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entv\OneDrive - NTNU\Documents\PhD\Forskning\Paper 2\"/>
    </mc:Choice>
  </mc:AlternateContent>
  <bookViews>
    <workbookView xWindow="0" yWindow="0" windowWidth="15530" windowHeight="7590"/>
  </bookViews>
  <sheets>
    <sheet name="PRP archet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AQ4" i="1" s="1"/>
  <c r="S5" i="1"/>
  <c r="S6" i="1"/>
  <c r="S7" i="1"/>
  <c r="AH7" i="1" s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AI24" i="1" s="1"/>
  <c r="S25" i="1"/>
  <c r="S26" i="1"/>
  <c r="S27" i="1"/>
  <c r="S28" i="1"/>
  <c r="S29" i="1"/>
  <c r="S30" i="1"/>
  <c r="S31" i="1"/>
  <c r="AA31" i="1" s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AC48" i="1" s="1"/>
  <c r="S49" i="1"/>
  <c r="S50" i="1"/>
  <c r="S51" i="1"/>
  <c r="S52" i="1"/>
  <c r="S53" i="1"/>
  <c r="S54" i="1"/>
  <c r="S55" i="1"/>
  <c r="AA55" i="1" s="1"/>
  <c r="S56" i="1"/>
  <c r="S57" i="1"/>
  <c r="S58" i="1"/>
  <c r="S59" i="1"/>
  <c r="S60" i="1"/>
  <c r="S61" i="1"/>
  <c r="S62" i="1"/>
  <c r="S63" i="1"/>
  <c r="S64" i="1"/>
  <c r="AI64" i="1" s="1"/>
  <c r="S65" i="1"/>
  <c r="S66" i="1"/>
  <c r="S67" i="1"/>
  <c r="S68" i="1"/>
  <c r="S69" i="1"/>
  <c r="S70" i="1"/>
  <c r="S71" i="1"/>
  <c r="AH71" i="1" s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AI88" i="1" s="1"/>
  <c r="S89" i="1"/>
  <c r="S90" i="1"/>
  <c r="S91" i="1"/>
  <c r="S92" i="1"/>
  <c r="S93" i="1"/>
  <c r="S94" i="1"/>
  <c r="S95" i="1"/>
  <c r="AA95" i="1" s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AC112" i="1" s="1"/>
  <c r="S113" i="1"/>
  <c r="S114" i="1"/>
  <c r="S115" i="1"/>
  <c r="S116" i="1"/>
  <c r="S117" i="1"/>
  <c r="S118" i="1"/>
  <c r="S119" i="1"/>
  <c r="AA119" i="1" s="1"/>
  <c r="S120" i="1"/>
  <c r="S121" i="1"/>
  <c r="S122" i="1"/>
  <c r="S123" i="1"/>
  <c r="S124" i="1"/>
  <c r="S125" i="1"/>
  <c r="S126" i="1"/>
  <c r="S127" i="1"/>
  <c r="S128" i="1"/>
  <c r="AI128" i="1" s="1"/>
  <c r="S129" i="1"/>
  <c r="S130" i="1"/>
  <c r="S131" i="1"/>
  <c r="S132" i="1"/>
  <c r="S133" i="1"/>
  <c r="S134" i="1"/>
  <c r="S135" i="1"/>
  <c r="AH135" i="1" s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AI152" i="1" s="1"/>
  <c r="S153" i="1"/>
  <c r="S154" i="1"/>
  <c r="S155" i="1"/>
  <c r="S156" i="1"/>
  <c r="S157" i="1"/>
  <c r="S158" i="1"/>
  <c r="S159" i="1"/>
  <c r="AA159" i="1" s="1"/>
  <c r="S160" i="1"/>
  <c r="S161" i="1"/>
  <c r="S162" i="1"/>
  <c r="S163" i="1"/>
  <c r="S164" i="1"/>
  <c r="S165" i="1"/>
  <c r="S166" i="1"/>
  <c r="S167" i="1"/>
  <c r="AK167" i="1" s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AE191" i="1" s="1"/>
  <c r="S192" i="1"/>
  <c r="S193" i="1"/>
  <c r="S194" i="1"/>
  <c r="S195" i="1"/>
  <c r="S196" i="1"/>
  <c r="S197" i="1"/>
  <c r="S198" i="1"/>
  <c r="S199" i="1"/>
  <c r="AG199" i="1" s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AH706" i="1" s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Z794" i="1" s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AU959" i="1" s="1"/>
  <c r="S960" i="1"/>
  <c r="S961" i="1"/>
  <c r="S962" i="1"/>
  <c r="S963" i="1"/>
  <c r="S964" i="1"/>
  <c r="S965" i="1"/>
  <c r="S966" i="1"/>
  <c r="S967" i="1"/>
  <c r="S968" i="1"/>
  <c r="S969" i="1"/>
  <c r="AS969" i="1" s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AF986" i="1" s="1"/>
  <c r="S987" i="1"/>
  <c r="S988" i="1"/>
  <c r="S989" i="1"/>
  <c r="AO989" i="1" s="1"/>
  <c r="S990" i="1"/>
  <c r="S991" i="1"/>
  <c r="S992" i="1"/>
  <c r="S993" i="1"/>
  <c r="S994" i="1"/>
  <c r="S995" i="1"/>
  <c r="S996" i="1"/>
  <c r="S997" i="1"/>
  <c r="S998" i="1"/>
  <c r="AZ998" i="1" s="1"/>
  <c r="S999" i="1"/>
  <c r="S1000" i="1"/>
  <c r="S1001" i="1"/>
  <c r="S1002" i="1"/>
  <c r="S1003" i="1"/>
  <c r="S1004" i="1"/>
  <c r="S1005" i="1"/>
  <c r="S1006" i="1"/>
  <c r="S1007" i="1"/>
  <c r="S1008" i="1"/>
  <c r="AX1008" i="1" s="1"/>
  <c r="S1009" i="1"/>
  <c r="S1010" i="1"/>
  <c r="S1011" i="1"/>
  <c r="S1012" i="1"/>
  <c r="S1013" i="1"/>
  <c r="S1014" i="1"/>
  <c r="S1015" i="1"/>
  <c r="S1016" i="1"/>
  <c r="S1017" i="1"/>
  <c r="S1018" i="1"/>
  <c r="AK1018" i="1" s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AR1038" i="1" s="1"/>
  <c r="S1039" i="1"/>
  <c r="S1040" i="1"/>
  <c r="S1041" i="1"/>
  <c r="S1042" i="1"/>
  <c r="AH1042" i="1" s="1"/>
  <c r="S1043" i="1"/>
  <c r="S1044" i="1"/>
  <c r="S1045" i="1"/>
  <c r="S1046" i="1"/>
  <c r="S1047" i="1"/>
  <c r="S1048" i="1"/>
  <c r="AP1048" i="1" s="1"/>
  <c r="S1049" i="1"/>
  <c r="S1050" i="1"/>
  <c r="AI1050" i="1" s="1"/>
  <c r="S1051" i="1"/>
  <c r="S1052" i="1"/>
  <c r="S1053" i="1"/>
  <c r="S1054" i="1"/>
  <c r="S1055" i="1"/>
  <c r="S1056" i="1"/>
  <c r="S1057" i="1"/>
  <c r="S1058" i="1"/>
  <c r="AH1058" i="1" s="1"/>
  <c r="S1059" i="1"/>
  <c r="S1060" i="1"/>
  <c r="S1061" i="1"/>
  <c r="S1062" i="1"/>
  <c r="AZ1062" i="1" s="1"/>
  <c r="S1063" i="1"/>
  <c r="S1064" i="1"/>
  <c r="S1065" i="1"/>
  <c r="S1066" i="1"/>
  <c r="AA1066" i="1" s="1"/>
  <c r="S1067" i="1"/>
  <c r="S1068" i="1"/>
  <c r="S1069" i="1"/>
  <c r="S1070" i="1"/>
  <c r="S1071" i="1"/>
  <c r="S1072" i="1"/>
  <c r="AX1072" i="1" s="1"/>
  <c r="S1073" i="1"/>
  <c r="S1074" i="1"/>
  <c r="AA1074" i="1" s="1"/>
  <c r="S1075" i="1"/>
  <c r="S1076" i="1"/>
  <c r="S1077" i="1"/>
  <c r="AW1077" i="1" s="1"/>
  <c r="S1078" i="1"/>
  <c r="S1079" i="1"/>
  <c r="S1080" i="1"/>
  <c r="S1081" i="1"/>
  <c r="S1082" i="1"/>
  <c r="AV1082" i="1" s="1"/>
  <c r="S1083" i="1"/>
  <c r="S1084" i="1"/>
  <c r="S1085" i="1"/>
  <c r="S1086" i="1"/>
  <c r="S1087" i="1"/>
  <c r="AU1087" i="1" s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AR1102" i="1" s="1"/>
  <c r="S1103" i="1"/>
  <c r="S1104" i="1"/>
  <c r="S1105" i="1"/>
  <c r="S1106" i="1"/>
  <c r="S1107" i="1"/>
  <c r="S1108" i="1"/>
  <c r="S1109" i="1"/>
  <c r="S1110" i="1"/>
  <c r="S1111" i="1"/>
  <c r="S1112" i="1"/>
  <c r="AP1112" i="1" s="1"/>
  <c r="S1113" i="1"/>
  <c r="S1114" i="1"/>
  <c r="S1115" i="1"/>
  <c r="S1116" i="1"/>
  <c r="S1117" i="1"/>
  <c r="AO1117" i="1" s="1"/>
  <c r="S1118" i="1"/>
  <c r="S1119" i="1"/>
  <c r="AU1119" i="1" s="1"/>
  <c r="S1120" i="1"/>
  <c r="AX1120" i="1" s="1"/>
  <c r="S1121" i="1"/>
  <c r="S1122" i="1"/>
  <c r="S1123" i="1"/>
  <c r="S1124" i="1"/>
  <c r="S1125" i="1"/>
  <c r="S1126" i="1"/>
  <c r="AN1126" i="1" s="1"/>
  <c r="S1127" i="1"/>
  <c r="AN1127" i="1" s="1"/>
  <c r="S1128" i="1"/>
  <c r="AN1128" i="1" s="1"/>
  <c r="S1129" i="1"/>
  <c r="S1130" i="1"/>
  <c r="S1131" i="1"/>
  <c r="S1132" i="1"/>
  <c r="S1133" i="1"/>
  <c r="S1134" i="1"/>
  <c r="S1135" i="1"/>
  <c r="AP1135" i="1" s="1"/>
  <c r="S1136" i="1"/>
  <c r="AG1136" i="1" s="1"/>
  <c r="S1137" i="1"/>
  <c r="S1138" i="1"/>
  <c r="S1139" i="1"/>
  <c r="S1140" i="1"/>
  <c r="AX1140" i="1" s="1"/>
  <c r="S1141" i="1"/>
  <c r="S1142" i="1"/>
  <c r="S1143" i="1"/>
  <c r="AQ1143" i="1" s="1"/>
  <c r="S1144" i="1"/>
  <c r="AC1144" i="1" s="1"/>
  <c r="S1145" i="1"/>
  <c r="S1146" i="1"/>
  <c r="S1147" i="1"/>
  <c r="S1148" i="1"/>
  <c r="S1149" i="1"/>
  <c r="S1150" i="1"/>
  <c r="S1151" i="1"/>
  <c r="S1152" i="1"/>
  <c r="AB1152" i="1" s="1"/>
  <c r="S1153" i="1"/>
  <c r="S1154" i="1"/>
  <c r="S1155" i="1"/>
  <c r="AU1155" i="1" s="1"/>
  <c r="S1156" i="1"/>
  <c r="S1157" i="1"/>
  <c r="S1158" i="1"/>
  <c r="S1159" i="1"/>
  <c r="AQ1159" i="1" s="1"/>
  <c r="S1160" i="1"/>
  <c r="AC1160" i="1" s="1"/>
  <c r="S1161" i="1"/>
  <c r="S1162" i="1"/>
  <c r="S1163" i="1"/>
  <c r="S1164" i="1"/>
  <c r="S1165" i="1"/>
  <c r="AS1165" i="1" s="1"/>
  <c r="S1166" i="1"/>
  <c r="S1167" i="1"/>
  <c r="AY1167" i="1" s="1"/>
  <c r="S1168" i="1"/>
  <c r="AA1168" i="1" s="1"/>
  <c r="S1169" i="1"/>
  <c r="S1170" i="1"/>
  <c r="AR1170" i="1" s="1"/>
  <c r="S1171" i="1"/>
  <c r="S1172" i="1"/>
  <c r="S1173" i="1"/>
  <c r="S1174" i="1"/>
  <c r="S1175" i="1"/>
  <c r="AQ1175" i="1" s="1"/>
  <c r="S1176" i="1"/>
  <c r="AF1176" i="1" s="1"/>
  <c r="S1177" i="1"/>
  <c r="S1178" i="1"/>
  <c r="S1179" i="1"/>
  <c r="S1180" i="1"/>
  <c r="AP1180" i="1" s="1"/>
  <c r="S1181" i="1"/>
  <c r="S1182" i="1"/>
  <c r="S1183" i="1"/>
  <c r="AQ1183" i="1" s="1"/>
  <c r="S1184" i="1"/>
  <c r="AG1184" i="1" s="1"/>
  <c r="S1185" i="1"/>
  <c r="S1186" i="1"/>
  <c r="S1187" i="1"/>
  <c r="S1188" i="1"/>
  <c r="S1189" i="1"/>
  <c r="S1190" i="1"/>
  <c r="S1191" i="1"/>
  <c r="S1192" i="1"/>
  <c r="AG1192" i="1" s="1"/>
  <c r="S1193" i="1"/>
  <c r="S1194" i="1"/>
  <c r="AZ1194" i="1" s="1"/>
  <c r="S1195" i="1"/>
  <c r="S1196" i="1"/>
  <c r="S1197" i="1"/>
  <c r="S1198" i="1"/>
  <c r="S1199" i="1"/>
  <c r="S1200" i="1"/>
  <c r="AA1200" i="1" s="1"/>
  <c r="S1201" i="1"/>
  <c r="S1202" i="1"/>
  <c r="S1203" i="1"/>
  <c r="S1204" i="1"/>
  <c r="AX1204" i="1" s="1"/>
  <c r="S1205" i="1"/>
  <c r="S1206" i="1"/>
  <c r="S1207" i="1"/>
  <c r="S1208" i="1"/>
  <c r="AE1208" i="1" s="1"/>
  <c r="S1209" i="1"/>
  <c r="S1210" i="1"/>
  <c r="S1211" i="1"/>
  <c r="S1212" i="1"/>
  <c r="S1213" i="1"/>
  <c r="S1214" i="1"/>
  <c r="AV1214" i="1" s="1"/>
  <c r="S1215" i="1"/>
  <c r="S1216" i="1"/>
  <c r="AD1216" i="1" s="1"/>
  <c r="S1217" i="1"/>
  <c r="S1218" i="1"/>
  <c r="S1219" i="1"/>
  <c r="AU1219" i="1" s="1"/>
  <c r="S1220" i="1"/>
  <c r="S1221" i="1"/>
  <c r="S1222" i="1"/>
  <c r="S1223" i="1"/>
  <c r="S1224" i="1"/>
  <c r="AE1224" i="1" s="1"/>
  <c r="S1225" i="1"/>
  <c r="S1226" i="1"/>
  <c r="S1227" i="1"/>
  <c r="S1228" i="1"/>
  <c r="S1229" i="1"/>
  <c r="S1230" i="1"/>
  <c r="S1231" i="1"/>
  <c r="S1232" i="1"/>
  <c r="AC1232" i="1" s="1"/>
  <c r="S1233" i="1"/>
  <c r="S1234" i="1"/>
  <c r="AR1234" i="1" s="1"/>
  <c r="S1235" i="1"/>
  <c r="S1236" i="1"/>
  <c r="S1237" i="1"/>
  <c r="S1238" i="1"/>
  <c r="S1239" i="1"/>
  <c r="S1240" i="1"/>
  <c r="Z1240" i="1" s="1"/>
  <c r="S1241" i="1"/>
  <c r="S1242" i="1"/>
  <c r="S1243" i="1"/>
  <c r="S1244" i="1"/>
  <c r="AP1244" i="1" s="1"/>
  <c r="S1245" i="1"/>
  <c r="S1246" i="1"/>
  <c r="S1247" i="1"/>
  <c r="S1248" i="1"/>
  <c r="AA1248" i="1" s="1"/>
  <c r="S1249" i="1"/>
  <c r="S1250" i="1"/>
  <c r="S1251" i="1"/>
  <c r="S1252" i="1"/>
  <c r="S1253" i="1"/>
  <c r="S1254" i="1"/>
  <c r="AN1254" i="1" s="1"/>
  <c r="S1255" i="1"/>
  <c r="S1256" i="1"/>
  <c r="AG1256" i="1" s="1"/>
  <c r="S1257" i="1"/>
  <c r="S1258" i="1"/>
  <c r="AR1258" i="1" s="1"/>
  <c r="S1259" i="1"/>
  <c r="S1260" i="1"/>
  <c r="S1261" i="1"/>
  <c r="S1262" i="1"/>
  <c r="S1263" i="1"/>
  <c r="S1264" i="1"/>
  <c r="AE1264" i="1" s="1"/>
  <c r="S1265" i="1"/>
  <c r="S1266" i="1"/>
  <c r="S1267" i="1"/>
  <c r="S1268" i="1"/>
  <c r="AP1268" i="1" s="1"/>
  <c r="S1269" i="1"/>
  <c r="S1270" i="1"/>
  <c r="S1271" i="1"/>
  <c r="S1272" i="1"/>
  <c r="AG1272" i="1" s="1"/>
  <c r="S1273" i="1"/>
  <c r="S1274" i="1"/>
  <c r="S1275" i="1"/>
  <c r="AU1275" i="1" s="1"/>
  <c r="S1276" i="1"/>
  <c r="S1277" i="1"/>
  <c r="S1278" i="1"/>
  <c r="AN1278" i="1" s="1"/>
  <c r="S1279" i="1"/>
  <c r="S1280" i="1"/>
  <c r="AD1280" i="1" s="1"/>
  <c r="S1281" i="1"/>
  <c r="S1282" i="1"/>
  <c r="AZ1282" i="1" s="1"/>
  <c r="S1283" i="1"/>
  <c r="S1284" i="1"/>
  <c r="S1285" i="1"/>
  <c r="S1286" i="1"/>
  <c r="S1287" i="1"/>
  <c r="S1288" i="1"/>
  <c r="AB1288" i="1" s="1"/>
  <c r="S1289" i="1"/>
  <c r="S1290" i="1"/>
  <c r="AT1290" i="1" s="1"/>
  <c r="S1291" i="1"/>
  <c r="AT1291" i="1" s="1"/>
  <c r="S1292" i="1"/>
  <c r="S1293" i="1"/>
  <c r="S1294" i="1"/>
  <c r="S1295" i="1"/>
  <c r="S1296" i="1"/>
  <c r="AO1296" i="1" s="1"/>
  <c r="S1297" i="1"/>
  <c r="AW1297" i="1" s="1"/>
  <c r="S1298" i="1"/>
  <c r="AU1298" i="1" s="1"/>
  <c r="S1299" i="1"/>
  <c r="S1300" i="1"/>
  <c r="S1301" i="1"/>
  <c r="S1302" i="1"/>
  <c r="S1303" i="1"/>
  <c r="S1304" i="1"/>
  <c r="Z1304" i="1" s="1"/>
  <c r="S1305" i="1"/>
  <c r="S1306" i="1"/>
  <c r="AX1306" i="1" s="1"/>
  <c r="S1307" i="1"/>
  <c r="AU1307" i="1" s="1"/>
  <c r="S1308" i="1"/>
  <c r="AS1308" i="1" s="1"/>
  <c r="S1309" i="1"/>
  <c r="AQ1309" i="1" s="1"/>
  <c r="S1310" i="1"/>
  <c r="AN1310" i="1" s="1"/>
  <c r="S1311" i="1"/>
  <c r="AV1311" i="1" s="1"/>
  <c r="S1312" i="1"/>
  <c r="AF1312" i="1" s="1"/>
  <c r="S1313" i="1"/>
  <c r="S1314" i="1"/>
  <c r="AO1314" i="1" s="1"/>
  <c r="S1315" i="1"/>
  <c r="AR1315" i="1" s="1"/>
  <c r="S1316" i="1"/>
  <c r="AU1316" i="1" s="1"/>
  <c r="S1317" i="1"/>
  <c r="S1318" i="1"/>
  <c r="S1319" i="1"/>
  <c r="S1320" i="1"/>
  <c r="Z1320" i="1" s="1"/>
  <c r="S1321" i="1"/>
  <c r="S1322" i="1"/>
  <c r="AW1322" i="1" s="1"/>
  <c r="S1323" i="1"/>
  <c r="AR1323" i="1" s="1"/>
  <c r="S1324" i="1"/>
  <c r="AU1324" i="1" s="1"/>
  <c r="S1325" i="1"/>
  <c r="S1326" i="1"/>
  <c r="AS1326" i="1" s="1"/>
  <c r="S1327" i="1"/>
  <c r="S1328" i="1"/>
  <c r="AE1328" i="1" s="1"/>
  <c r="S1329" i="1"/>
  <c r="S1330" i="1"/>
  <c r="AO1330" i="1" s="1"/>
  <c r="S1331" i="1"/>
  <c r="AR1331" i="1" s="1"/>
  <c r="S1332" i="1"/>
  <c r="S1333" i="1"/>
  <c r="S1334" i="1"/>
  <c r="S1335" i="1"/>
  <c r="AV1335" i="1" s="1"/>
  <c r="S1336" i="1"/>
  <c r="AQ1336" i="1" s="1"/>
  <c r="S1337" i="1"/>
  <c r="S1338" i="1"/>
  <c r="AO1338" i="1" s="1"/>
  <c r="S1339" i="1"/>
  <c r="AR1339" i="1" s="1"/>
  <c r="S1340" i="1"/>
  <c r="AU1340" i="1" s="1"/>
  <c r="S1341" i="1"/>
  <c r="AP1341" i="1" s="1"/>
  <c r="S1342" i="1"/>
  <c r="S1343" i="1"/>
  <c r="S1344" i="1"/>
  <c r="AQ1344" i="1" s="1"/>
  <c r="S1345" i="1"/>
  <c r="AT1345" i="1" s="1"/>
  <c r="S1346" i="1"/>
  <c r="AO1346" i="1" s="1"/>
  <c r="S1347" i="1"/>
  <c r="AZ1347" i="1" s="1"/>
  <c r="S1348" i="1"/>
  <c r="AU1348" i="1" s="1"/>
  <c r="S1349" i="1"/>
  <c r="AP1349" i="1" s="1"/>
  <c r="S1350" i="1"/>
  <c r="AS1350" i="1" s="1"/>
  <c r="S1351" i="1"/>
  <c r="AN1351" i="1" s="1"/>
  <c r="S1352" i="1"/>
  <c r="AD1352" i="1" s="1"/>
  <c r="S1353" i="1"/>
  <c r="S1354" i="1"/>
  <c r="AO1354" i="1" s="1"/>
  <c r="S1355" i="1"/>
  <c r="AZ1355" i="1" s="1"/>
  <c r="S1356" i="1"/>
  <c r="S1357" i="1"/>
  <c r="S1358" i="1"/>
  <c r="S1359" i="1"/>
  <c r="S1360" i="1"/>
  <c r="AF1360" i="1" s="1"/>
  <c r="S1361" i="1"/>
  <c r="S1362" i="1"/>
  <c r="AO1362" i="1" s="1"/>
  <c r="S1363" i="1"/>
  <c r="AR1363" i="1" s="1"/>
  <c r="S1364" i="1"/>
  <c r="AU1364" i="1" s="1"/>
  <c r="S1365" i="1"/>
  <c r="AX1365" i="1" s="1"/>
  <c r="S1366" i="1"/>
  <c r="S1367" i="1"/>
  <c r="S1368" i="1"/>
  <c r="AB1368" i="1" s="1"/>
  <c r="S1369" i="1"/>
  <c r="S1370" i="1"/>
  <c r="AW1370" i="1" s="1"/>
  <c r="S1371" i="1"/>
  <c r="S1372" i="1"/>
  <c r="S1373" i="1"/>
  <c r="AX1373" i="1" s="1"/>
  <c r="S1374" i="1"/>
  <c r="AS1374" i="1" s="1"/>
  <c r="S1375" i="1"/>
  <c r="AV1375" i="1" s="1"/>
  <c r="S1376" i="1"/>
  <c r="S1377" i="1"/>
  <c r="S1378" i="1"/>
  <c r="AO1378" i="1" s="1"/>
  <c r="S1379" i="1"/>
  <c r="AR1379" i="1" s="1"/>
  <c r="S1380" i="1"/>
  <c r="AU1380" i="1" s="1"/>
  <c r="S1381" i="1"/>
  <c r="S1382" i="1"/>
  <c r="S1383" i="1"/>
  <c r="S1384" i="1"/>
  <c r="AB1384" i="1" s="1"/>
  <c r="S1385" i="1"/>
  <c r="S1386" i="1"/>
  <c r="AW1386" i="1" s="1"/>
  <c r="S1387" i="1"/>
  <c r="AR1387" i="1" s="1"/>
  <c r="S1388" i="1"/>
  <c r="AU1388" i="1" s="1"/>
  <c r="S1389" i="1"/>
  <c r="S1390" i="1"/>
  <c r="AS1390" i="1" s="1"/>
  <c r="S1391" i="1"/>
  <c r="S1392" i="1"/>
  <c r="AA1392" i="1" s="1"/>
  <c r="S1393" i="1"/>
  <c r="S1394" i="1"/>
  <c r="AO1394" i="1" s="1"/>
  <c r="S1395" i="1"/>
  <c r="AR1395" i="1" s="1"/>
  <c r="S1396" i="1"/>
  <c r="S1397" i="1"/>
  <c r="S1398" i="1"/>
  <c r="S1399" i="1"/>
  <c r="AV1399" i="1" s="1"/>
  <c r="S1400" i="1"/>
  <c r="Z1400" i="1" s="1"/>
  <c r="S1401" i="1"/>
  <c r="S1402" i="1"/>
  <c r="AO1402" i="1" s="1"/>
  <c r="S1403" i="1"/>
  <c r="AR1403" i="1" s="1"/>
  <c r="S1404" i="1"/>
  <c r="AU1404" i="1" s="1"/>
  <c r="S1405" i="1"/>
  <c r="AP1405" i="1" s="1"/>
  <c r="S1406" i="1"/>
  <c r="S1407" i="1"/>
  <c r="S1408" i="1"/>
  <c r="AY1408" i="1" s="1"/>
  <c r="S1409" i="1"/>
  <c r="AT1409" i="1" s="1"/>
  <c r="S1410" i="1"/>
  <c r="AO1410" i="1" s="1"/>
  <c r="S1411" i="1"/>
  <c r="AZ1411" i="1" s="1"/>
  <c r="S1412" i="1"/>
  <c r="AU1412" i="1" s="1"/>
  <c r="S1413" i="1"/>
  <c r="AP1413" i="1" s="1"/>
  <c r="S1414" i="1"/>
  <c r="AS1414" i="1" s="1"/>
  <c r="S1415" i="1"/>
  <c r="AN1415" i="1" s="1"/>
  <c r="S1416" i="1"/>
  <c r="AY1416" i="1" s="1"/>
  <c r="S1417" i="1"/>
  <c r="S1418" i="1"/>
  <c r="AO1418" i="1" s="1"/>
  <c r="S1419" i="1"/>
  <c r="AZ1419" i="1" s="1"/>
  <c r="S1420" i="1"/>
  <c r="S1421" i="1"/>
  <c r="S1422" i="1"/>
  <c r="S1423" i="1"/>
  <c r="S1424" i="1"/>
  <c r="Z1424" i="1" s="1"/>
  <c r="S1425" i="1"/>
  <c r="S1426" i="1"/>
  <c r="AO1426" i="1" s="1"/>
  <c r="S1427" i="1"/>
  <c r="AR1427" i="1" s="1"/>
  <c r="S1428" i="1"/>
  <c r="AU1428" i="1" s="1"/>
  <c r="S1429" i="1"/>
  <c r="S1430" i="1"/>
  <c r="S1431" i="1"/>
  <c r="S1432" i="1"/>
  <c r="AQ1432" i="1" s="1"/>
  <c r="S1433" i="1"/>
  <c r="S1434" i="1"/>
  <c r="AW1434" i="1" s="1"/>
  <c r="S1435" i="1"/>
  <c r="S1436" i="1"/>
  <c r="S1437" i="1"/>
  <c r="AX1437" i="1" s="1"/>
  <c r="S1438" i="1"/>
  <c r="AS1438" i="1" s="1"/>
  <c r="S1439" i="1"/>
  <c r="AV1439" i="1" s="1"/>
  <c r="S1440" i="1"/>
  <c r="AB1440" i="1" s="1"/>
  <c r="S1441" i="1"/>
  <c r="S1442" i="1"/>
  <c r="AO1442" i="1" s="1"/>
  <c r="S1443" i="1"/>
  <c r="AR1443" i="1" s="1"/>
  <c r="Z6" i="1"/>
  <c r="AA6" i="1"/>
  <c r="AB6" i="1"/>
  <c r="AC6" i="1"/>
  <c r="AD6" i="1"/>
  <c r="AE6" i="1"/>
  <c r="AF6" i="1"/>
  <c r="AG6" i="1"/>
  <c r="AH6" i="1"/>
  <c r="AI6" i="1"/>
  <c r="AJ6" i="1"/>
  <c r="AK6" i="1"/>
  <c r="Z7" i="1"/>
  <c r="AG7" i="1"/>
  <c r="AC8" i="1"/>
  <c r="AD8" i="1"/>
  <c r="AK8" i="1"/>
  <c r="Z9" i="1"/>
  <c r="AA9" i="1"/>
  <c r="AB9" i="1"/>
  <c r="AC9" i="1"/>
  <c r="AD9" i="1"/>
  <c r="AE9" i="1"/>
  <c r="AF9" i="1"/>
  <c r="AG9" i="1"/>
  <c r="AH9" i="1"/>
  <c r="AI9" i="1"/>
  <c r="AJ9" i="1"/>
  <c r="AK9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E13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B15" i="1"/>
  <c r="AC15" i="1"/>
  <c r="AJ15" i="1"/>
  <c r="AK15" i="1"/>
  <c r="AF16" i="1"/>
  <c r="AG16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E21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E23" i="1"/>
  <c r="AF23" i="1"/>
  <c r="AA24" i="1"/>
  <c r="AB24" i="1"/>
  <c r="AJ24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E29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Z31" i="1"/>
  <c r="AH31" i="1"/>
  <c r="AI31" i="1"/>
  <c r="AD32" i="1"/>
  <c r="AE32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E37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C39" i="1"/>
  <c r="AD39" i="1"/>
  <c r="AK39" i="1"/>
  <c r="Z40" i="1"/>
  <c r="AG40" i="1"/>
  <c r="AH40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E45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F47" i="1"/>
  <c r="AG47" i="1"/>
  <c r="AB48" i="1"/>
  <c r="AJ48" i="1"/>
  <c r="AK48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E53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B55" i="1"/>
  <c r="AI55" i="1"/>
  <c r="AJ55" i="1"/>
  <c r="AE56" i="1"/>
  <c r="AF56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E61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D63" i="1"/>
  <c r="AE63" i="1"/>
  <c r="Z64" i="1"/>
  <c r="AA64" i="1"/>
  <c r="AH64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E69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Z71" i="1"/>
  <c r="AG71" i="1"/>
  <c r="AC72" i="1"/>
  <c r="AD72" i="1"/>
  <c r="AK72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E77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B79" i="1"/>
  <c r="AC79" i="1"/>
  <c r="AJ79" i="1"/>
  <c r="AK79" i="1"/>
  <c r="AF80" i="1"/>
  <c r="AG80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E85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E87" i="1"/>
  <c r="AF87" i="1"/>
  <c r="AA88" i="1"/>
  <c r="AB88" i="1"/>
  <c r="AJ88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E93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Z95" i="1"/>
  <c r="AH95" i="1"/>
  <c r="AI95" i="1"/>
  <c r="AD96" i="1"/>
  <c r="AE96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E101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C103" i="1"/>
  <c r="AD103" i="1"/>
  <c r="AK103" i="1"/>
  <c r="Z104" i="1"/>
  <c r="AG104" i="1"/>
  <c r="AH104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E109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F111" i="1"/>
  <c r="AG111" i="1"/>
  <c r="AB112" i="1"/>
  <c r="AJ112" i="1"/>
  <c r="AK112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E117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B119" i="1"/>
  <c r="AI119" i="1"/>
  <c r="AJ119" i="1"/>
  <c r="AE120" i="1"/>
  <c r="AF120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E125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D127" i="1"/>
  <c r="AE127" i="1"/>
  <c r="Z128" i="1"/>
  <c r="AA128" i="1"/>
  <c r="AH128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E133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Z135" i="1"/>
  <c r="AG135" i="1"/>
  <c r="AC136" i="1"/>
  <c r="AD136" i="1"/>
  <c r="AK136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E141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B143" i="1"/>
  <c r="AC143" i="1"/>
  <c r="AJ143" i="1"/>
  <c r="AK143" i="1"/>
  <c r="AF144" i="1"/>
  <c r="AG144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E149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E151" i="1"/>
  <c r="AF151" i="1"/>
  <c r="AA152" i="1"/>
  <c r="AB152" i="1"/>
  <c r="AJ152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E157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Z159" i="1"/>
  <c r="AC159" i="1"/>
  <c r="AH159" i="1"/>
  <c r="AI159" i="1"/>
  <c r="AK159" i="1"/>
  <c r="AD160" i="1"/>
  <c r="AE160" i="1"/>
  <c r="AG160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E165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C167" i="1"/>
  <c r="AD167" i="1"/>
  <c r="AF167" i="1"/>
  <c r="Z168" i="1"/>
  <c r="AB168" i="1"/>
  <c r="AG168" i="1"/>
  <c r="AH168" i="1"/>
  <c r="AJ168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E173" i="1"/>
  <c r="Z174" i="1"/>
  <c r="AA174" i="1"/>
  <c r="AB174" i="1"/>
  <c r="AC174" i="1"/>
  <c r="AD174" i="1"/>
  <c r="AE174" i="1"/>
  <c r="AF174" i="1"/>
  <c r="AG174" i="1"/>
  <c r="AH174" i="1"/>
  <c r="AI174" i="1"/>
  <c r="AJ174" i="1"/>
  <c r="AK174" i="1"/>
  <c r="AA175" i="1"/>
  <c r="AF175" i="1"/>
  <c r="AG175" i="1"/>
  <c r="AI175" i="1"/>
  <c r="AB176" i="1"/>
  <c r="AC176" i="1"/>
  <c r="AE176" i="1"/>
  <c r="AJ176" i="1"/>
  <c r="AK176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Z180" i="1"/>
  <c r="AA180" i="1"/>
  <c r="AB180" i="1"/>
  <c r="AC180" i="1"/>
  <c r="AD180" i="1"/>
  <c r="AE180" i="1"/>
  <c r="AF180" i="1"/>
  <c r="AG180" i="1"/>
  <c r="AH180" i="1"/>
  <c r="AI180" i="1"/>
  <c r="AJ180" i="1"/>
  <c r="AK180" i="1"/>
  <c r="AE181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A183" i="1"/>
  <c r="AB183" i="1"/>
  <c r="AD183" i="1"/>
  <c r="AI183" i="1"/>
  <c r="AJ183" i="1"/>
  <c r="Z184" i="1"/>
  <c r="AE184" i="1"/>
  <c r="AF184" i="1"/>
  <c r="AH184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E189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D191" i="1"/>
  <c r="AG191" i="1"/>
  <c r="Z192" i="1"/>
  <c r="AA192" i="1"/>
  <c r="AC192" i="1"/>
  <c r="AH192" i="1"/>
  <c r="AI192" i="1"/>
  <c r="AK192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E197" i="1"/>
  <c r="Z198" i="1"/>
  <c r="AA198" i="1"/>
  <c r="AB198" i="1"/>
  <c r="AC198" i="1"/>
  <c r="AD198" i="1"/>
  <c r="AE198" i="1"/>
  <c r="AF198" i="1"/>
  <c r="AG198" i="1"/>
  <c r="AH198" i="1"/>
  <c r="AI198" i="1"/>
  <c r="AJ198" i="1"/>
  <c r="AK198" i="1"/>
  <c r="Z199" i="1"/>
  <c r="AB199" i="1"/>
  <c r="AE199" i="1"/>
  <c r="AH199" i="1"/>
  <c r="AJ199" i="1"/>
  <c r="AA200" i="1"/>
  <c r="AC200" i="1"/>
  <c r="AD200" i="1"/>
  <c r="AF200" i="1"/>
  <c r="AI200" i="1"/>
  <c r="AK200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AE205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Z207" i="1"/>
  <c r="AB207" i="1"/>
  <c r="AC207" i="1"/>
  <c r="AE207" i="1"/>
  <c r="AH207" i="1"/>
  <c r="AJ207" i="1"/>
  <c r="AK207" i="1"/>
  <c r="AA208" i="1"/>
  <c r="AD208" i="1"/>
  <c r="AF208" i="1"/>
  <c r="AG208" i="1"/>
  <c r="AI208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E213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Z215" i="1"/>
  <c r="AC215" i="1"/>
  <c r="AE215" i="1"/>
  <c r="AF215" i="1"/>
  <c r="AH215" i="1"/>
  <c r="AK215" i="1"/>
  <c r="AA216" i="1"/>
  <c r="AB216" i="1"/>
  <c r="AD216" i="1"/>
  <c r="AG216" i="1"/>
  <c r="AI216" i="1"/>
  <c r="AJ216" i="1"/>
  <c r="Z217" i="1"/>
  <c r="AA217" i="1"/>
  <c r="AB217" i="1"/>
  <c r="AC217" i="1"/>
  <c r="AD217" i="1"/>
  <c r="AE217" i="1"/>
  <c r="AF217" i="1"/>
  <c r="AG217" i="1"/>
  <c r="AH217" i="1"/>
  <c r="AI217" i="1"/>
  <c r="AJ217" i="1"/>
  <c r="AK217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E221" i="1"/>
  <c r="Z222" i="1"/>
  <c r="AA222" i="1"/>
  <c r="AB222" i="1"/>
  <c r="AC222" i="1"/>
  <c r="AD222" i="1"/>
  <c r="AE222" i="1"/>
  <c r="AF222" i="1"/>
  <c r="AG222" i="1"/>
  <c r="AH222" i="1"/>
  <c r="AI222" i="1"/>
  <c r="AJ222" i="1"/>
  <c r="AK222" i="1"/>
  <c r="Z223" i="1"/>
  <c r="AA223" i="1"/>
  <c r="AC223" i="1"/>
  <c r="AD223" i="1"/>
  <c r="AF223" i="1"/>
  <c r="AH223" i="1"/>
  <c r="AI223" i="1"/>
  <c r="AK223" i="1"/>
  <c r="Z224" i="1"/>
  <c r="AB224" i="1"/>
  <c r="AD224" i="1"/>
  <c r="AE224" i="1"/>
  <c r="AG224" i="1"/>
  <c r="AH224" i="1"/>
  <c r="AJ224" i="1"/>
  <c r="AK224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AE229" i="1"/>
  <c r="Z230" i="1"/>
  <c r="AA230" i="1"/>
  <c r="AB230" i="1"/>
  <c r="AC230" i="1"/>
  <c r="AD230" i="1"/>
  <c r="AE230" i="1"/>
  <c r="AF230" i="1"/>
  <c r="AG230" i="1"/>
  <c r="AH230" i="1"/>
  <c r="AI230" i="1"/>
  <c r="AJ230" i="1"/>
  <c r="AK230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AE237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Z241" i="1"/>
  <c r="AA241" i="1"/>
  <c r="AB241" i="1"/>
  <c r="AC241" i="1"/>
  <c r="AD241" i="1"/>
  <c r="AE241" i="1"/>
  <c r="AF241" i="1"/>
  <c r="AG241" i="1"/>
  <c r="AH241" i="1"/>
  <c r="AI241" i="1"/>
  <c r="AJ241" i="1"/>
  <c r="AK241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AE245" i="1"/>
  <c r="AG245" i="1"/>
  <c r="Z246" i="1"/>
  <c r="AA246" i="1"/>
  <c r="AB246" i="1"/>
  <c r="AC246" i="1"/>
  <c r="AD246" i="1"/>
  <c r="AE246" i="1"/>
  <c r="AF246" i="1"/>
  <c r="AG246" i="1"/>
  <c r="AH246" i="1"/>
  <c r="AI246" i="1"/>
  <c r="AJ246" i="1"/>
  <c r="AK246" i="1"/>
  <c r="Z247" i="1"/>
  <c r="AA247" i="1"/>
  <c r="AB247" i="1"/>
  <c r="AC247" i="1"/>
  <c r="AD247" i="1"/>
  <c r="AE247" i="1"/>
  <c r="AF247" i="1"/>
  <c r="AG247" i="1"/>
  <c r="AH247" i="1"/>
  <c r="AI247" i="1"/>
  <c r="AJ247" i="1"/>
  <c r="AK247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Z252" i="1"/>
  <c r="AA252" i="1"/>
  <c r="AB252" i="1"/>
  <c r="AC252" i="1"/>
  <c r="AD252" i="1"/>
  <c r="AE252" i="1"/>
  <c r="AF252" i="1"/>
  <c r="AG252" i="1"/>
  <c r="AH252" i="1"/>
  <c r="AI252" i="1"/>
  <c r="AJ252" i="1"/>
  <c r="AK252" i="1"/>
  <c r="AE253" i="1"/>
  <c r="AG253" i="1"/>
  <c r="Z254" i="1"/>
  <c r="AA254" i="1"/>
  <c r="AB254" i="1"/>
  <c r="AC254" i="1"/>
  <c r="AD254" i="1"/>
  <c r="AE254" i="1"/>
  <c r="AF254" i="1"/>
  <c r="AG254" i="1"/>
  <c r="AH254" i="1"/>
  <c r="AI254" i="1"/>
  <c r="AJ254" i="1"/>
  <c r="AK254" i="1"/>
  <c r="Z255" i="1"/>
  <c r="AA255" i="1"/>
  <c r="AB255" i="1"/>
  <c r="AC255" i="1"/>
  <c r="AD255" i="1"/>
  <c r="AE255" i="1"/>
  <c r="AF255" i="1"/>
  <c r="AG255" i="1"/>
  <c r="AH255" i="1"/>
  <c r="AI255" i="1"/>
  <c r="AJ255" i="1"/>
  <c r="AK255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Z261" i="1"/>
  <c r="AE261" i="1"/>
  <c r="AG261" i="1"/>
  <c r="AH261" i="1"/>
  <c r="Z262" i="1"/>
  <c r="AA262" i="1"/>
  <c r="AB262" i="1"/>
  <c r="AC262" i="1"/>
  <c r="AD262" i="1"/>
  <c r="AE262" i="1"/>
  <c r="AF262" i="1"/>
  <c r="AG262" i="1"/>
  <c r="AH262" i="1"/>
  <c r="AI262" i="1"/>
  <c r="AJ262" i="1"/>
  <c r="AK262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Z265" i="1"/>
  <c r="AA265" i="1"/>
  <c r="AB265" i="1"/>
  <c r="AC265" i="1"/>
  <c r="AD265" i="1"/>
  <c r="AE265" i="1"/>
  <c r="AF265" i="1"/>
  <c r="AG265" i="1"/>
  <c r="AH265" i="1"/>
  <c r="AI265" i="1"/>
  <c r="AJ265" i="1"/>
  <c r="AK265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Z269" i="1"/>
  <c r="AE269" i="1"/>
  <c r="AG269" i="1"/>
  <c r="AH269" i="1"/>
  <c r="Z270" i="1"/>
  <c r="AA270" i="1"/>
  <c r="AB270" i="1"/>
  <c r="AC270" i="1"/>
  <c r="AD270" i="1"/>
  <c r="AE270" i="1"/>
  <c r="AF270" i="1"/>
  <c r="AG270" i="1"/>
  <c r="AH270" i="1"/>
  <c r="AI270" i="1"/>
  <c r="AJ270" i="1"/>
  <c r="AK270" i="1"/>
  <c r="Z271" i="1"/>
  <c r="AA271" i="1"/>
  <c r="AB271" i="1"/>
  <c r="AC271" i="1"/>
  <c r="AD271" i="1"/>
  <c r="AE271" i="1"/>
  <c r="AF271" i="1"/>
  <c r="AG271" i="1"/>
  <c r="AH271" i="1"/>
  <c r="AI271" i="1"/>
  <c r="AJ271" i="1"/>
  <c r="AK271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Z276" i="1"/>
  <c r="AA276" i="1"/>
  <c r="AB276" i="1"/>
  <c r="AC276" i="1"/>
  <c r="AD276" i="1"/>
  <c r="AE276" i="1"/>
  <c r="AF276" i="1"/>
  <c r="AG276" i="1"/>
  <c r="AH276" i="1"/>
  <c r="AI276" i="1"/>
  <c r="AJ276" i="1"/>
  <c r="AK276" i="1"/>
  <c r="Z277" i="1"/>
  <c r="AD277" i="1"/>
  <c r="AE277" i="1"/>
  <c r="AG277" i="1"/>
  <c r="AH277" i="1"/>
  <c r="Z278" i="1"/>
  <c r="AA278" i="1"/>
  <c r="AB278" i="1"/>
  <c r="AC278" i="1"/>
  <c r="AD278" i="1"/>
  <c r="AE278" i="1"/>
  <c r="AF278" i="1"/>
  <c r="AG278" i="1"/>
  <c r="AH278" i="1"/>
  <c r="AI278" i="1"/>
  <c r="AJ278" i="1"/>
  <c r="AK278" i="1"/>
  <c r="Z279" i="1"/>
  <c r="AA279" i="1"/>
  <c r="AB279" i="1"/>
  <c r="AC279" i="1"/>
  <c r="AD279" i="1"/>
  <c r="AE279" i="1"/>
  <c r="AF279" i="1"/>
  <c r="AG279" i="1"/>
  <c r="AH279" i="1"/>
  <c r="AI279" i="1"/>
  <c r="AJ279" i="1"/>
  <c r="AK279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Z281" i="1"/>
  <c r="AA281" i="1"/>
  <c r="AB281" i="1"/>
  <c r="AC281" i="1"/>
  <c r="AD281" i="1"/>
  <c r="AE281" i="1"/>
  <c r="AF281" i="1"/>
  <c r="AG281" i="1"/>
  <c r="AH281" i="1"/>
  <c r="AI281" i="1"/>
  <c r="AJ281" i="1"/>
  <c r="AK281" i="1"/>
  <c r="Z284" i="1"/>
  <c r="AA284" i="1"/>
  <c r="AB284" i="1"/>
  <c r="AC284" i="1"/>
  <c r="AD284" i="1"/>
  <c r="AE284" i="1"/>
  <c r="AF284" i="1"/>
  <c r="AG284" i="1"/>
  <c r="AH284" i="1"/>
  <c r="AI284" i="1"/>
  <c r="AJ284" i="1"/>
  <c r="AK284" i="1"/>
  <c r="Z285" i="1"/>
  <c r="AC285" i="1"/>
  <c r="AD285" i="1"/>
  <c r="AE285" i="1"/>
  <c r="AG285" i="1"/>
  <c r="AH285" i="1"/>
  <c r="AK285" i="1"/>
  <c r="Z286" i="1"/>
  <c r="AA286" i="1"/>
  <c r="AB286" i="1"/>
  <c r="AC286" i="1"/>
  <c r="AD286" i="1"/>
  <c r="AE286" i="1"/>
  <c r="AF286" i="1"/>
  <c r="AG286" i="1"/>
  <c r="AH286" i="1"/>
  <c r="AI286" i="1"/>
  <c r="AJ286" i="1"/>
  <c r="AK286" i="1"/>
  <c r="Z287" i="1"/>
  <c r="AA287" i="1"/>
  <c r="AB287" i="1"/>
  <c r="AC287" i="1"/>
  <c r="AD287" i="1"/>
  <c r="AE287" i="1"/>
  <c r="AF287" i="1"/>
  <c r="AG287" i="1"/>
  <c r="AH287" i="1"/>
  <c r="AI287" i="1"/>
  <c r="AJ287" i="1"/>
  <c r="AK287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Z289" i="1"/>
  <c r="AA289" i="1"/>
  <c r="AB289" i="1"/>
  <c r="AC289" i="1"/>
  <c r="AD289" i="1"/>
  <c r="AE289" i="1"/>
  <c r="AF289" i="1"/>
  <c r="AG289" i="1"/>
  <c r="AH289" i="1"/>
  <c r="AI289" i="1"/>
  <c r="AJ289" i="1"/>
  <c r="AK289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Z293" i="1"/>
  <c r="AC293" i="1"/>
  <c r="AD293" i="1"/>
  <c r="AE293" i="1"/>
  <c r="AG293" i="1"/>
  <c r="AH293" i="1"/>
  <c r="AK293" i="1"/>
  <c r="Z294" i="1"/>
  <c r="AA294" i="1"/>
  <c r="AB294" i="1"/>
  <c r="AC294" i="1"/>
  <c r="AD294" i="1"/>
  <c r="AE294" i="1"/>
  <c r="AF294" i="1"/>
  <c r="AG294" i="1"/>
  <c r="AH294" i="1"/>
  <c r="AI294" i="1"/>
  <c r="AJ294" i="1"/>
  <c r="AK294" i="1"/>
  <c r="Z295" i="1"/>
  <c r="AA295" i="1"/>
  <c r="AB295" i="1"/>
  <c r="AC295" i="1"/>
  <c r="AD295" i="1"/>
  <c r="AE295" i="1"/>
  <c r="AF295" i="1"/>
  <c r="AG295" i="1"/>
  <c r="AH295" i="1"/>
  <c r="AI295" i="1"/>
  <c r="AJ295" i="1"/>
  <c r="AK295" i="1"/>
  <c r="Z296" i="1"/>
  <c r="AA296" i="1"/>
  <c r="AB296" i="1"/>
  <c r="AC296" i="1"/>
  <c r="AD296" i="1"/>
  <c r="AE296" i="1"/>
  <c r="AF296" i="1"/>
  <c r="AG296" i="1"/>
  <c r="AH296" i="1"/>
  <c r="AI296" i="1"/>
  <c r="AJ296" i="1"/>
  <c r="AK296" i="1"/>
  <c r="Z297" i="1"/>
  <c r="AA297" i="1"/>
  <c r="AB297" i="1"/>
  <c r="AC297" i="1"/>
  <c r="AD297" i="1"/>
  <c r="AE297" i="1"/>
  <c r="AF297" i="1"/>
  <c r="AG297" i="1"/>
  <c r="AH297" i="1"/>
  <c r="AI297" i="1"/>
  <c r="AJ297" i="1"/>
  <c r="AK297" i="1"/>
  <c r="Z300" i="1"/>
  <c r="AA300" i="1"/>
  <c r="AB300" i="1"/>
  <c r="AC300" i="1"/>
  <c r="AD300" i="1"/>
  <c r="AE300" i="1"/>
  <c r="AF300" i="1"/>
  <c r="AG300" i="1"/>
  <c r="AH300" i="1"/>
  <c r="AI300" i="1"/>
  <c r="AJ300" i="1"/>
  <c r="AK300" i="1"/>
  <c r="Z301" i="1"/>
  <c r="AB301" i="1"/>
  <c r="AC301" i="1"/>
  <c r="AD301" i="1"/>
  <c r="AE301" i="1"/>
  <c r="AG301" i="1"/>
  <c r="AH301" i="1"/>
  <c r="AJ301" i="1"/>
  <c r="AK301" i="1"/>
  <c r="Z302" i="1"/>
  <c r="AA302" i="1"/>
  <c r="AB302" i="1"/>
  <c r="AC302" i="1"/>
  <c r="AD302" i="1"/>
  <c r="AE302" i="1"/>
  <c r="AF302" i="1"/>
  <c r="AG302" i="1"/>
  <c r="AH302" i="1"/>
  <c r="AI302" i="1"/>
  <c r="AJ302" i="1"/>
  <c r="AK302" i="1"/>
  <c r="Z303" i="1"/>
  <c r="AA303" i="1"/>
  <c r="AB303" i="1"/>
  <c r="AC303" i="1"/>
  <c r="AD303" i="1"/>
  <c r="AE303" i="1"/>
  <c r="AF303" i="1"/>
  <c r="AG303" i="1"/>
  <c r="AH303" i="1"/>
  <c r="AI303" i="1"/>
  <c r="AJ303" i="1"/>
  <c r="AK303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Z305" i="1"/>
  <c r="AA305" i="1"/>
  <c r="AB305" i="1"/>
  <c r="AC305" i="1"/>
  <c r="AD305" i="1"/>
  <c r="AE305" i="1"/>
  <c r="AF305" i="1"/>
  <c r="AG305" i="1"/>
  <c r="AH305" i="1"/>
  <c r="AI305" i="1"/>
  <c r="AJ305" i="1"/>
  <c r="AK305" i="1"/>
  <c r="Z308" i="1"/>
  <c r="AA308" i="1"/>
  <c r="AB308" i="1"/>
  <c r="AC308" i="1"/>
  <c r="AD308" i="1"/>
  <c r="AE308" i="1"/>
  <c r="AF308" i="1"/>
  <c r="AG308" i="1"/>
  <c r="AH308" i="1"/>
  <c r="AI308" i="1"/>
  <c r="AJ308" i="1"/>
  <c r="AK308" i="1"/>
  <c r="Z309" i="1"/>
  <c r="AB309" i="1"/>
  <c r="AC309" i="1"/>
  <c r="AD309" i="1"/>
  <c r="AE309" i="1"/>
  <c r="AG309" i="1"/>
  <c r="AH309" i="1"/>
  <c r="AJ309" i="1"/>
  <c r="AK309" i="1"/>
  <c r="Z310" i="1"/>
  <c r="AA310" i="1"/>
  <c r="AB310" i="1"/>
  <c r="AC310" i="1"/>
  <c r="AD310" i="1"/>
  <c r="AE310" i="1"/>
  <c r="AF310" i="1"/>
  <c r="AG310" i="1"/>
  <c r="AH310" i="1"/>
  <c r="AI310" i="1"/>
  <c r="AJ310" i="1"/>
  <c r="AK310" i="1"/>
  <c r="Z311" i="1"/>
  <c r="AA311" i="1"/>
  <c r="AB311" i="1"/>
  <c r="AC311" i="1"/>
  <c r="AD311" i="1"/>
  <c r="AE311" i="1"/>
  <c r="AF311" i="1"/>
  <c r="AG311" i="1"/>
  <c r="AH311" i="1"/>
  <c r="AI311" i="1"/>
  <c r="AJ311" i="1"/>
  <c r="AK311" i="1"/>
  <c r="Z312" i="1"/>
  <c r="AA312" i="1"/>
  <c r="AB312" i="1"/>
  <c r="AC312" i="1"/>
  <c r="AD312" i="1"/>
  <c r="AE312" i="1"/>
  <c r="AF312" i="1"/>
  <c r="AG312" i="1"/>
  <c r="AH312" i="1"/>
  <c r="AI312" i="1"/>
  <c r="AJ312" i="1"/>
  <c r="AK312" i="1"/>
  <c r="Z313" i="1"/>
  <c r="AA313" i="1"/>
  <c r="AB313" i="1"/>
  <c r="AC313" i="1"/>
  <c r="AD313" i="1"/>
  <c r="AE313" i="1"/>
  <c r="AF313" i="1"/>
  <c r="AG313" i="1"/>
  <c r="AH313" i="1"/>
  <c r="AI313" i="1"/>
  <c r="AJ313" i="1"/>
  <c r="AK313" i="1"/>
  <c r="Z316" i="1"/>
  <c r="AA316" i="1"/>
  <c r="AB316" i="1"/>
  <c r="AC316" i="1"/>
  <c r="AD316" i="1"/>
  <c r="AE316" i="1"/>
  <c r="AF316" i="1"/>
  <c r="AG316" i="1"/>
  <c r="AH316" i="1"/>
  <c r="AI316" i="1"/>
  <c r="AJ316" i="1"/>
  <c r="AK316" i="1"/>
  <c r="Z317" i="1"/>
  <c r="AB317" i="1"/>
  <c r="AC317" i="1"/>
  <c r="AD317" i="1"/>
  <c r="AE317" i="1"/>
  <c r="AG317" i="1"/>
  <c r="AH317" i="1"/>
  <c r="AJ317" i="1"/>
  <c r="AK317" i="1"/>
  <c r="Z318" i="1"/>
  <c r="AA318" i="1"/>
  <c r="AB318" i="1"/>
  <c r="AC318" i="1"/>
  <c r="AD318" i="1"/>
  <c r="AE318" i="1"/>
  <c r="AF318" i="1"/>
  <c r="AG318" i="1"/>
  <c r="AH318" i="1"/>
  <c r="AI318" i="1"/>
  <c r="AJ318" i="1"/>
  <c r="AK318" i="1"/>
  <c r="Z319" i="1"/>
  <c r="AA319" i="1"/>
  <c r="AB319" i="1"/>
  <c r="AC319" i="1"/>
  <c r="AD319" i="1"/>
  <c r="AE319" i="1"/>
  <c r="AF319" i="1"/>
  <c r="AG319" i="1"/>
  <c r="AH319" i="1"/>
  <c r="AI319" i="1"/>
  <c r="AJ319" i="1"/>
  <c r="AK319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Z321" i="1"/>
  <c r="AA321" i="1"/>
  <c r="AB321" i="1"/>
  <c r="AC321" i="1"/>
  <c r="AD321" i="1"/>
  <c r="AE321" i="1"/>
  <c r="AF321" i="1"/>
  <c r="AG321" i="1"/>
  <c r="AH321" i="1"/>
  <c r="AI321" i="1"/>
  <c r="AJ321" i="1"/>
  <c r="AK321" i="1"/>
  <c r="Z324" i="1"/>
  <c r="AA324" i="1"/>
  <c r="AB324" i="1"/>
  <c r="AC324" i="1"/>
  <c r="AD324" i="1"/>
  <c r="AE324" i="1"/>
  <c r="AF324" i="1"/>
  <c r="AG324" i="1"/>
  <c r="AH324" i="1"/>
  <c r="AI324" i="1"/>
  <c r="AJ324" i="1"/>
  <c r="AK324" i="1"/>
  <c r="Z325" i="1"/>
  <c r="AB325" i="1"/>
  <c r="AC325" i="1"/>
  <c r="AD325" i="1"/>
  <c r="AE325" i="1"/>
  <c r="AG325" i="1"/>
  <c r="AH325" i="1"/>
  <c r="AJ325" i="1"/>
  <c r="AK325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Z327" i="1"/>
  <c r="AA327" i="1"/>
  <c r="AB327" i="1"/>
  <c r="AC327" i="1"/>
  <c r="AD327" i="1"/>
  <c r="AE327" i="1"/>
  <c r="AF327" i="1"/>
  <c r="AG327" i="1"/>
  <c r="AH327" i="1"/>
  <c r="AI327" i="1"/>
  <c r="AJ327" i="1"/>
  <c r="AK327" i="1"/>
  <c r="Z328" i="1"/>
  <c r="AA328" i="1"/>
  <c r="AB328" i="1"/>
  <c r="AC328" i="1"/>
  <c r="AD328" i="1"/>
  <c r="AE328" i="1"/>
  <c r="AF328" i="1"/>
  <c r="AG328" i="1"/>
  <c r="AH328" i="1"/>
  <c r="AI328" i="1"/>
  <c r="AJ328" i="1"/>
  <c r="AK328" i="1"/>
  <c r="Z329" i="1"/>
  <c r="AA329" i="1"/>
  <c r="AB329" i="1"/>
  <c r="AC329" i="1"/>
  <c r="AD329" i="1"/>
  <c r="AE329" i="1"/>
  <c r="AF329" i="1"/>
  <c r="AG329" i="1"/>
  <c r="AH329" i="1"/>
  <c r="AI329" i="1"/>
  <c r="AJ329" i="1"/>
  <c r="AK329" i="1"/>
  <c r="Z332" i="1"/>
  <c r="AA332" i="1"/>
  <c r="AB332" i="1"/>
  <c r="AC332" i="1"/>
  <c r="AD332" i="1"/>
  <c r="AE332" i="1"/>
  <c r="AF332" i="1"/>
  <c r="AG332" i="1"/>
  <c r="AH332" i="1"/>
  <c r="AI332" i="1"/>
  <c r="AJ332" i="1"/>
  <c r="AK332" i="1"/>
  <c r="Z333" i="1"/>
  <c r="AA333" i="1"/>
  <c r="AB333" i="1"/>
  <c r="AC333" i="1"/>
  <c r="AD333" i="1"/>
  <c r="AE333" i="1"/>
  <c r="AF333" i="1"/>
  <c r="AG333" i="1"/>
  <c r="AH333" i="1"/>
  <c r="AI333" i="1"/>
  <c r="AJ333" i="1"/>
  <c r="AK333" i="1"/>
  <c r="Z334" i="1"/>
  <c r="AA334" i="1"/>
  <c r="AB334" i="1"/>
  <c r="AC334" i="1"/>
  <c r="AD334" i="1"/>
  <c r="AE334" i="1"/>
  <c r="AF334" i="1"/>
  <c r="AG334" i="1"/>
  <c r="AH334" i="1"/>
  <c r="AI334" i="1"/>
  <c r="AJ334" i="1"/>
  <c r="AK334" i="1"/>
  <c r="Z335" i="1"/>
  <c r="AA335" i="1"/>
  <c r="AB335" i="1"/>
  <c r="AC335" i="1"/>
  <c r="AD335" i="1"/>
  <c r="AE335" i="1"/>
  <c r="AF335" i="1"/>
  <c r="AG335" i="1"/>
  <c r="AH335" i="1"/>
  <c r="AI335" i="1"/>
  <c r="AJ335" i="1"/>
  <c r="AK335" i="1"/>
  <c r="Z336" i="1"/>
  <c r="AA336" i="1"/>
  <c r="AB336" i="1"/>
  <c r="AC336" i="1"/>
  <c r="AD336" i="1"/>
  <c r="AE336" i="1"/>
  <c r="AF336" i="1"/>
  <c r="AG336" i="1"/>
  <c r="AH336" i="1"/>
  <c r="AI336" i="1"/>
  <c r="AJ336" i="1"/>
  <c r="AK336" i="1"/>
  <c r="Z337" i="1"/>
  <c r="AA337" i="1"/>
  <c r="AB337" i="1"/>
  <c r="AC337" i="1"/>
  <c r="AD337" i="1"/>
  <c r="AE337" i="1"/>
  <c r="AF337" i="1"/>
  <c r="AG337" i="1"/>
  <c r="AH337" i="1"/>
  <c r="AI337" i="1"/>
  <c r="AJ337" i="1"/>
  <c r="AK337" i="1"/>
  <c r="Z340" i="1"/>
  <c r="AA340" i="1"/>
  <c r="AB340" i="1"/>
  <c r="AC340" i="1"/>
  <c r="AD340" i="1"/>
  <c r="AE340" i="1"/>
  <c r="AF340" i="1"/>
  <c r="AG340" i="1"/>
  <c r="AH340" i="1"/>
  <c r="AI340" i="1"/>
  <c r="AJ340" i="1"/>
  <c r="AK340" i="1"/>
  <c r="Z341" i="1"/>
  <c r="AA341" i="1"/>
  <c r="AB341" i="1"/>
  <c r="AC341" i="1"/>
  <c r="AD341" i="1"/>
  <c r="AE341" i="1"/>
  <c r="AF341" i="1"/>
  <c r="AG341" i="1"/>
  <c r="AH341" i="1"/>
  <c r="AI341" i="1"/>
  <c r="AJ341" i="1"/>
  <c r="AK341" i="1"/>
  <c r="Z342" i="1"/>
  <c r="AA342" i="1"/>
  <c r="AB342" i="1"/>
  <c r="AC342" i="1"/>
  <c r="AD342" i="1"/>
  <c r="AE342" i="1"/>
  <c r="AF342" i="1"/>
  <c r="AG342" i="1"/>
  <c r="AH342" i="1"/>
  <c r="AI342" i="1"/>
  <c r="AJ342" i="1"/>
  <c r="AK342" i="1"/>
  <c r="Z343" i="1"/>
  <c r="AA343" i="1"/>
  <c r="AB343" i="1"/>
  <c r="AC343" i="1"/>
  <c r="AD343" i="1"/>
  <c r="AE343" i="1"/>
  <c r="AF343" i="1"/>
  <c r="AG343" i="1"/>
  <c r="AH343" i="1"/>
  <c r="AI343" i="1"/>
  <c r="AJ343" i="1"/>
  <c r="AK343" i="1"/>
  <c r="Z344" i="1"/>
  <c r="AA344" i="1"/>
  <c r="AB344" i="1"/>
  <c r="AC344" i="1"/>
  <c r="AD344" i="1"/>
  <c r="AE344" i="1"/>
  <c r="AF344" i="1"/>
  <c r="AG344" i="1"/>
  <c r="AH344" i="1"/>
  <c r="AI344" i="1"/>
  <c r="AJ344" i="1"/>
  <c r="AK344" i="1"/>
  <c r="Z345" i="1"/>
  <c r="AA345" i="1"/>
  <c r="AB345" i="1"/>
  <c r="AC345" i="1"/>
  <c r="AD345" i="1"/>
  <c r="AE345" i="1"/>
  <c r="AF345" i="1"/>
  <c r="AG345" i="1"/>
  <c r="AH345" i="1"/>
  <c r="AI345" i="1"/>
  <c r="AJ345" i="1"/>
  <c r="AK345" i="1"/>
  <c r="Z348" i="1"/>
  <c r="AA348" i="1"/>
  <c r="AB348" i="1"/>
  <c r="AC348" i="1"/>
  <c r="AD348" i="1"/>
  <c r="AE348" i="1"/>
  <c r="AF348" i="1"/>
  <c r="AG348" i="1"/>
  <c r="AH348" i="1"/>
  <c r="AI348" i="1"/>
  <c r="AJ348" i="1"/>
  <c r="AK348" i="1"/>
  <c r="Z349" i="1"/>
  <c r="AA349" i="1"/>
  <c r="AB349" i="1"/>
  <c r="AC349" i="1"/>
  <c r="AD349" i="1"/>
  <c r="AE349" i="1"/>
  <c r="AF349" i="1"/>
  <c r="AG349" i="1"/>
  <c r="AH349" i="1"/>
  <c r="AI349" i="1"/>
  <c r="AJ349" i="1"/>
  <c r="AK349" i="1"/>
  <c r="Z350" i="1"/>
  <c r="AA350" i="1"/>
  <c r="AB350" i="1"/>
  <c r="AC350" i="1"/>
  <c r="AD350" i="1"/>
  <c r="AE350" i="1"/>
  <c r="AF350" i="1"/>
  <c r="AG350" i="1"/>
  <c r="AH350" i="1"/>
  <c r="AI350" i="1"/>
  <c r="AJ350" i="1"/>
  <c r="AK350" i="1"/>
  <c r="Z351" i="1"/>
  <c r="AA351" i="1"/>
  <c r="AB351" i="1"/>
  <c r="AC351" i="1"/>
  <c r="AD351" i="1"/>
  <c r="AE351" i="1"/>
  <c r="AF351" i="1"/>
  <c r="AG351" i="1"/>
  <c r="AH351" i="1"/>
  <c r="AI351" i="1"/>
  <c r="AJ351" i="1"/>
  <c r="AK351" i="1"/>
  <c r="Z352" i="1"/>
  <c r="AA352" i="1"/>
  <c r="AB352" i="1"/>
  <c r="AC352" i="1"/>
  <c r="AD352" i="1"/>
  <c r="AE352" i="1"/>
  <c r="AF352" i="1"/>
  <c r="AG352" i="1"/>
  <c r="AH352" i="1"/>
  <c r="AI352" i="1"/>
  <c r="AJ352" i="1"/>
  <c r="AK352" i="1"/>
  <c r="Z353" i="1"/>
  <c r="AA353" i="1"/>
  <c r="AB353" i="1"/>
  <c r="AC353" i="1"/>
  <c r="AD353" i="1"/>
  <c r="AE353" i="1"/>
  <c r="AF353" i="1"/>
  <c r="AG353" i="1"/>
  <c r="AH353" i="1"/>
  <c r="AI353" i="1"/>
  <c r="AJ353" i="1"/>
  <c r="AK353" i="1"/>
  <c r="Z356" i="1"/>
  <c r="AA356" i="1"/>
  <c r="AB356" i="1"/>
  <c r="AC356" i="1"/>
  <c r="AD356" i="1"/>
  <c r="AE356" i="1"/>
  <c r="AF356" i="1"/>
  <c r="AG356" i="1"/>
  <c r="AH356" i="1"/>
  <c r="AI356" i="1"/>
  <c r="AJ356" i="1"/>
  <c r="AK356" i="1"/>
  <c r="Z357" i="1"/>
  <c r="AA357" i="1"/>
  <c r="AB357" i="1"/>
  <c r="AC357" i="1"/>
  <c r="AD357" i="1"/>
  <c r="AE357" i="1"/>
  <c r="AF357" i="1"/>
  <c r="AG357" i="1"/>
  <c r="AH357" i="1"/>
  <c r="AI357" i="1"/>
  <c r="AJ357" i="1"/>
  <c r="AK357" i="1"/>
  <c r="Z358" i="1"/>
  <c r="AA358" i="1"/>
  <c r="AB358" i="1"/>
  <c r="AC358" i="1"/>
  <c r="AD358" i="1"/>
  <c r="AE358" i="1"/>
  <c r="AF358" i="1"/>
  <c r="AG358" i="1"/>
  <c r="AH358" i="1"/>
  <c r="AI358" i="1"/>
  <c r="AJ358" i="1"/>
  <c r="AK358" i="1"/>
  <c r="Z359" i="1"/>
  <c r="AA359" i="1"/>
  <c r="AB359" i="1"/>
  <c r="AC359" i="1"/>
  <c r="AD359" i="1"/>
  <c r="AE359" i="1"/>
  <c r="AF359" i="1"/>
  <c r="AG359" i="1"/>
  <c r="AH359" i="1"/>
  <c r="AI359" i="1"/>
  <c r="AJ359" i="1"/>
  <c r="AK359" i="1"/>
  <c r="Z360" i="1"/>
  <c r="AA360" i="1"/>
  <c r="AB360" i="1"/>
  <c r="AC360" i="1"/>
  <c r="AD360" i="1"/>
  <c r="AE360" i="1"/>
  <c r="AF360" i="1"/>
  <c r="AG360" i="1"/>
  <c r="AH360" i="1"/>
  <c r="AI360" i="1"/>
  <c r="AJ360" i="1"/>
  <c r="AK360" i="1"/>
  <c r="Z361" i="1"/>
  <c r="AA361" i="1"/>
  <c r="AB361" i="1"/>
  <c r="AC361" i="1"/>
  <c r="AD361" i="1"/>
  <c r="AE361" i="1"/>
  <c r="AF361" i="1"/>
  <c r="AG361" i="1"/>
  <c r="AH361" i="1"/>
  <c r="AI361" i="1"/>
  <c r="AJ361" i="1"/>
  <c r="AK361" i="1"/>
  <c r="Z364" i="1"/>
  <c r="AA364" i="1"/>
  <c r="AB364" i="1"/>
  <c r="AC364" i="1"/>
  <c r="AD364" i="1"/>
  <c r="AE364" i="1"/>
  <c r="AF364" i="1"/>
  <c r="AG364" i="1"/>
  <c r="AH364" i="1"/>
  <c r="AI364" i="1"/>
  <c r="AJ364" i="1"/>
  <c r="AK364" i="1"/>
  <c r="Z365" i="1"/>
  <c r="AA365" i="1"/>
  <c r="AB365" i="1"/>
  <c r="AC365" i="1"/>
  <c r="AD365" i="1"/>
  <c r="AE365" i="1"/>
  <c r="AF365" i="1"/>
  <c r="AG365" i="1"/>
  <c r="AH365" i="1"/>
  <c r="AI365" i="1"/>
  <c r="AJ365" i="1"/>
  <c r="AK365" i="1"/>
  <c r="Z366" i="1"/>
  <c r="AA366" i="1"/>
  <c r="AB366" i="1"/>
  <c r="AC366" i="1"/>
  <c r="AD366" i="1"/>
  <c r="AE366" i="1"/>
  <c r="AF366" i="1"/>
  <c r="AG366" i="1"/>
  <c r="AH366" i="1"/>
  <c r="AI366" i="1"/>
  <c r="AJ366" i="1"/>
  <c r="AK366" i="1"/>
  <c r="Z367" i="1"/>
  <c r="AA367" i="1"/>
  <c r="AB367" i="1"/>
  <c r="AC367" i="1"/>
  <c r="AD367" i="1"/>
  <c r="AE367" i="1"/>
  <c r="AF367" i="1"/>
  <c r="AG367" i="1"/>
  <c r="AH367" i="1"/>
  <c r="AI367" i="1"/>
  <c r="AJ367" i="1"/>
  <c r="AK367" i="1"/>
  <c r="Z368" i="1"/>
  <c r="AA368" i="1"/>
  <c r="AB368" i="1"/>
  <c r="AC368" i="1"/>
  <c r="AD368" i="1"/>
  <c r="AE368" i="1"/>
  <c r="AF368" i="1"/>
  <c r="AG368" i="1"/>
  <c r="AH368" i="1"/>
  <c r="AI368" i="1"/>
  <c r="AJ368" i="1"/>
  <c r="AK368" i="1"/>
  <c r="Z369" i="1"/>
  <c r="AA369" i="1"/>
  <c r="AB369" i="1"/>
  <c r="AC369" i="1"/>
  <c r="AD369" i="1"/>
  <c r="AE369" i="1"/>
  <c r="AF369" i="1"/>
  <c r="AG369" i="1"/>
  <c r="AH369" i="1"/>
  <c r="AI369" i="1"/>
  <c r="AJ369" i="1"/>
  <c r="AK369" i="1"/>
  <c r="Z372" i="1"/>
  <c r="AA372" i="1"/>
  <c r="AB372" i="1"/>
  <c r="AC372" i="1"/>
  <c r="AD372" i="1"/>
  <c r="AE372" i="1"/>
  <c r="AF372" i="1"/>
  <c r="AG372" i="1"/>
  <c r="AH372" i="1"/>
  <c r="AI372" i="1"/>
  <c r="AJ372" i="1"/>
  <c r="AK372" i="1"/>
  <c r="Z373" i="1"/>
  <c r="AA373" i="1"/>
  <c r="AB373" i="1"/>
  <c r="AC373" i="1"/>
  <c r="AD373" i="1"/>
  <c r="AE373" i="1"/>
  <c r="AF373" i="1"/>
  <c r="AG373" i="1"/>
  <c r="AH373" i="1"/>
  <c r="AI373" i="1"/>
  <c r="AJ373" i="1"/>
  <c r="AK373" i="1"/>
  <c r="Z374" i="1"/>
  <c r="AA374" i="1"/>
  <c r="AB374" i="1"/>
  <c r="AC374" i="1"/>
  <c r="AD374" i="1"/>
  <c r="AE374" i="1"/>
  <c r="AF374" i="1"/>
  <c r="AG374" i="1"/>
  <c r="AH374" i="1"/>
  <c r="AI374" i="1"/>
  <c r="AJ374" i="1"/>
  <c r="AK374" i="1"/>
  <c r="Z375" i="1"/>
  <c r="AA375" i="1"/>
  <c r="AB375" i="1"/>
  <c r="AC375" i="1"/>
  <c r="AD375" i="1"/>
  <c r="AE375" i="1"/>
  <c r="AF375" i="1"/>
  <c r="AG375" i="1"/>
  <c r="AH375" i="1"/>
  <c r="AI375" i="1"/>
  <c r="AJ375" i="1"/>
  <c r="AK375" i="1"/>
  <c r="Z376" i="1"/>
  <c r="AA376" i="1"/>
  <c r="AB376" i="1"/>
  <c r="AC376" i="1"/>
  <c r="AD376" i="1"/>
  <c r="AE376" i="1"/>
  <c r="AF376" i="1"/>
  <c r="AG376" i="1"/>
  <c r="AH376" i="1"/>
  <c r="AI376" i="1"/>
  <c r="AJ376" i="1"/>
  <c r="AK376" i="1"/>
  <c r="Z377" i="1"/>
  <c r="AA377" i="1"/>
  <c r="AB377" i="1"/>
  <c r="AC377" i="1"/>
  <c r="AD377" i="1"/>
  <c r="AE377" i="1"/>
  <c r="AF377" i="1"/>
  <c r="AG377" i="1"/>
  <c r="AH377" i="1"/>
  <c r="AI377" i="1"/>
  <c r="AJ377" i="1"/>
  <c r="AK377" i="1"/>
  <c r="Z380" i="1"/>
  <c r="AA380" i="1"/>
  <c r="AB380" i="1"/>
  <c r="AC380" i="1"/>
  <c r="AD380" i="1"/>
  <c r="AE380" i="1"/>
  <c r="AF380" i="1"/>
  <c r="AG380" i="1"/>
  <c r="AH380" i="1"/>
  <c r="AI380" i="1"/>
  <c r="AJ380" i="1"/>
  <c r="AK380" i="1"/>
  <c r="Z381" i="1"/>
  <c r="AA381" i="1"/>
  <c r="AB381" i="1"/>
  <c r="AC381" i="1"/>
  <c r="AD381" i="1"/>
  <c r="AE381" i="1"/>
  <c r="AF381" i="1"/>
  <c r="AG381" i="1"/>
  <c r="AH381" i="1"/>
  <c r="AI381" i="1"/>
  <c r="AJ381" i="1"/>
  <c r="AK381" i="1"/>
  <c r="Z382" i="1"/>
  <c r="AA382" i="1"/>
  <c r="AB382" i="1"/>
  <c r="AC382" i="1"/>
  <c r="AD382" i="1"/>
  <c r="AE382" i="1"/>
  <c r="AF382" i="1"/>
  <c r="AG382" i="1"/>
  <c r="AH382" i="1"/>
  <c r="AI382" i="1"/>
  <c r="AJ382" i="1"/>
  <c r="AK382" i="1"/>
  <c r="Z383" i="1"/>
  <c r="AA383" i="1"/>
  <c r="AB383" i="1"/>
  <c r="AC383" i="1"/>
  <c r="AD383" i="1"/>
  <c r="AE383" i="1"/>
  <c r="AF383" i="1"/>
  <c r="AG383" i="1"/>
  <c r="AH383" i="1"/>
  <c r="AI383" i="1"/>
  <c r="AJ383" i="1"/>
  <c r="AK383" i="1"/>
  <c r="Z384" i="1"/>
  <c r="AA384" i="1"/>
  <c r="AB384" i="1"/>
  <c r="AC384" i="1"/>
  <c r="AD384" i="1"/>
  <c r="AE384" i="1"/>
  <c r="AF384" i="1"/>
  <c r="AG384" i="1"/>
  <c r="AH384" i="1"/>
  <c r="AI384" i="1"/>
  <c r="AJ384" i="1"/>
  <c r="AK384" i="1"/>
  <c r="Z385" i="1"/>
  <c r="AA385" i="1"/>
  <c r="AB385" i="1"/>
  <c r="AC385" i="1"/>
  <c r="AD385" i="1"/>
  <c r="AE385" i="1"/>
  <c r="AF385" i="1"/>
  <c r="AG385" i="1"/>
  <c r="AH385" i="1"/>
  <c r="AI385" i="1"/>
  <c r="AJ385" i="1"/>
  <c r="AK385" i="1"/>
  <c r="Z388" i="1"/>
  <c r="AA388" i="1"/>
  <c r="AB388" i="1"/>
  <c r="AC388" i="1"/>
  <c r="AD388" i="1"/>
  <c r="AE388" i="1"/>
  <c r="AF388" i="1"/>
  <c r="AG388" i="1"/>
  <c r="AH388" i="1"/>
  <c r="AI388" i="1"/>
  <c r="AJ388" i="1"/>
  <c r="AK388" i="1"/>
  <c r="Z389" i="1"/>
  <c r="AA389" i="1"/>
  <c r="AB389" i="1"/>
  <c r="AC389" i="1"/>
  <c r="AD389" i="1"/>
  <c r="AE389" i="1"/>
  <c r="AF389" i="1"/>
  <c r="AG389" i="1"/>
  <c r="AH389" i="1"/>
  <c r="AI389" i="1"/>
  <c r="AJ389" i="1"/>
  <c r="AK389" i="1"/>
  <c r="Z390" i="1"/>
  <c r="AA390" i="1"/>
  <c r="AB390" i="1"/>
  <c r="AC390" i="1"/>
  <c r="AD390" i="1"/>
  <c r="AE390" i="1"/>
  <c r="AF390" i="1"/>
  <c r="AG390" i="1"/>
  <c r="AH390" i="1"/>
  <c r="AI390" i="1"/>
  <c r="AJ390" i="1"/>
  <c r="AK390" i="1"/>
  <c r="Z391" i="1"/>
  <c r="AA391" i="1"/>
  <c r="AB391" i="1"/>
  <c r="AC391" i="1"/>
  <c r="AD391" i="1"/>
  <c r="AE391" i="1"/>
  <c r="AF391" i="1"/>
  <c r="AG391" i="1"/>
  <c r="AH391" i="1"/>
  <c r="AI391" i="1"/>
  <c r="AJ391" i="1"/>
  <c r="AK391" i="1"/>
  <c r="Z392" i="1"/>
  <c r="AA392" i="1"/>
  <c r="AB392" i="1"/>
  <c r="AC392" i="1"/>
  <c r="AD392" i="1"/>
  <c r="AE392" i="1"/>
  <c r="AF392" i="1"/>
  <c r="AG392" i="1"/>
  <c r="AH392" i="1"/>
  <c r="AI392" i="1"/>
  <c r="AJ392" i="1"/>
  <c r="AK392" i="1"/>
  <c r="Z393" i="1"/>
  <c r="AA393" i="1"/>
  <c r="AB393" i="1"/>
  <c r="AC393" i="1"/>
  <c r="AD393" i="1"/>
  <c r="AE393" i="1"/>
  <c r="AF393" i="1"/>
  <c r="AG393" i="1"/>
  <c r="AH393" i="1"/>
  <c r="AI393" i="1"/>
  <c r="AJ393" i="1"/>
  <c r="AK393" i="1"/>
  <c r="Z396" i="1"/>
  <c r="AA396" i="1"/>
  <c r="AB396" i="1"/>
  <c r="AC396" i="1"/>
  <c r="AD396" i="1"/>
  <c r="AE396" i="1"/>
  <c r="AF396" i="1"/>
  <c r="AG396" i="1"/>
  <c r="AH396" i="1"/>
  <c r="AI396" i="1"/>
  <c r="AJ396" i="1"/>
  <c r="AK396" i="1"/>
  <c r="Z397" i="1"/>
  <c r="AA397" i="1"/>
  <c r="AB397" i="1"/>
  <c r="AC397" i="1"/>
  <c r="AD397" i="1"/>
  <c r="AE397" i="1"/>
  <c r="AF397" i="1"/>
  <c r="AG397" i="1"/>
  <c r="AH397" i="1"/>
  <c r="AI397" i="1"/>
  <c r="AJ397" i="1"/>
  <c r="AK397" i="1"/>
  <c r="Z398" i="1"/>
  <c r="AA398" i="1"/>
  <c r="AB398" i="1"/>
  <c r="AC398" i="1"/>
  <c r="AD398" i="1"/>
  <c r="AE398" i="1"/>
  <c r="AF398" i="1"/>
  <c r="AG398" i="1"/>
  <c r="AH398" i="1"/>
  <c r="AI398" i="1"/>
  <c r="AJ398" i="1"/>
  <c r="AK398" i="1"/>
  <c r="Z399" i="1"/>
  <c r="AA399" i="1"/>
  <c r="AB399" i="1"/>
  <c r="AC399" i="1"/>
  <c r="AD399" i="1"/>
  <c r="AE399" i="1"/>
  <c r="AF399" i="1"/>
  <c r="AG399" i="1"/>
  <c r="AH399" i="1"/>
  <c r="AI399" i="1"/>
  <c r="AJ399" i="1"/>
  <c r="AK399" i="1"/>
  <c r="Z400" i="1"/>
  <c r="AA400" i="1"/>
  <c r="AB400" i="1"/>
  <c r="AC400" i="1"/>
  <c r="AD400" i="1"/>
  <c r="AE400" i="1"/>
  <c r="AF400" i="1"/>
  <c r="AG400" i="1"/>
  <c r="AH400" i="1"/>
  <c r="AI400" i="1"/>
  <c r="AJ400" i="1"/>
  <c r="AK400" i="1"/>
  <c r="Z401" i="1"/>
  <c r="AA401" i="1"/>
  <c r="AB401" i="1"/>
  <c r="AC401" i="1"/>
  <c r="AD401" i="1"/>
  <c r="AE401" i="1"/>
  <c r="AF401" i="1"/>
  <c r="AG401" i="1"/>
  <c r="AH401" i="1"/>
  <c r="AI401" i="1"/>
  <c r="AJ401" i="1"/>
  <c r="AK401" i="1"/>
  <c r="Z404" i="1"/>
  <c r="AA404" i="1"/>
  <c r="AB404" i="1"/>
  <c r="AC404" i="1"/>
  <c r="AD404" i="1"/>
  <c r="AE404" i="1"/>
  <c r="AF404" i="1"/>
  <c r="AG404" i="1"/>
  <c r="AH404" i="1"/>
  <c r="AI404" i="1"/>
  <c r="AJ404" i="1"/>
  <c r="AK404" i="1"/>
  <c r="Z405" i="1"/>
  <c r="AA405" i="1"/>
  <c r="AB405" i="1"/>
  <c r="AC405" i="1"/>
  <c r="AD405" i="1"/>
  <c r="AE405" i="1"/>
  <c r="AF405" i="1"/>
  <c r="AG405" i="1"/>
  <c r="AH405" i="1"/>
  <c r="AI405" i="1"/>
  <c r="AJ405" i="1"/>
  <c r="AK405" i="1"/>
  <c r="Z406" i="1"/>
  <c r="AA406" i="1"/>
  <c r="AB406" i="1"/>
  <c r="AC406" i="1"/>
  <c r="AD406" i="1"/>
  <c r="AE406" i="1"/>
  <c r="AF406" i="1"/>
  <c r="AG406" i="1"/>
  <c r="AH406" i="1"/>
  <c r="AI406" i="1"/>
  <c r="AJ406" i="1"/>
  <c r="AK406" i="1"/>
  <c r="Z407" i="1"/>
  <c r="AA407" i="1"/>
  <c r="AB407" i="1"/>
  <c r="AC407" i="1"/>
  <c r="AD407" i="1"/>
  <c r="AE407" i="1"/>
  <c r="AF407" i="1"/>
  <c r="AG407" i="1"/>
  <c r="AH407" i="1"/>
  <c r="AI407" i="1"/>
  <c r="AJ407" i="1"/>
  <c r="AK407" i="1"/>
  <c r="Z408" i="1"/>
  <c r="AA408" i="1"/>
  <c r="AB408" i="1"/>
  <c r="AC408" i="1"/>
  <c r="AD408" i="1"/>
  <c r="AE408" i="1"/>
  <c r="AF408" i="1"/>
  <c r="AG408" i="1"/>
  <c r="AH408" i="1"/>
  <c r="AI408" i="1"/>
  <c r="AJ408" i="1"/>
  <c r="AK408" i="1"/>
  <c r="Z409" i="1"/>
  <c r="AA409" i="1"/>
  <c r="AB409" i="1"/>
  <c r="AC409" i="1"/>
  <c r="AD409" i="1"/>
  <c r="AE409" i="1"/>
  <c r="AF409" i="1"/>
  <c r="AG409" i="1"/>
  <c r="AH409" i="1"/>
  <c r="AI409" i="1"/>
  <c r="AJ409" i="1"/>
  <c r="AK409" i="1"/>
  <c r="Z412" i="1"/>
  <c r="AA412" i="1"/>
  <c r="AB412" i="1"/>
  <c r="AC412" i="1"/>
  <c r="AD412" i="1"/>
  <c r="AE412" i="1"/>
  <c r="AF412" i="1"/>
  <c r="AG412" i="1"/>
  <c r="AH412" i="1"/>
  <c r="AI412" i="1"/>
  <c r="AJ412" i="1"/>
  <c r="AK412" i="1"/>
  <c r="Z413" i="1"/>
  <c r="AA413" i="1"/>
  <c r="AB413" i="1"/>
  <c r="AC413" i="1"/>
  <c r="AD413" i="1"/>
  <c r="AE413" i="1"/>
  <c r="AF413" i="1"/>
  <c r="AG413" i="1"/>
  <c r="AH413" i="1"/>
  <c r="AI413" i="1"/>
  <c r="AJ413" i="1"/>
  <c r="AK413" i="1"/>
  <c r="Z414" i="1"/>
  <c r="AA414" i="1"/>
  <c r="AB414" i="1"/>
  <c r="AC414" i="1"/>
  <c r="AD414" i="1"/>
  <c r="AE414" i="1"/>
  <c r="AF414" i="1"/>
  <c r="AG414" i="1"/>
  <c r="AH414" i="1"/>
  <c r="AI414" i="1"/>
  <c r="AJ414" i="1"/>
  <c r="AK414" i="1"/>
  <c r="Z415" i="1"/>
  <c r="AA415" i="1"/>
  <c r="AB415" i="1"/>
  <c r="AC415" i="1"/>
  <c r="AD415" i="1"/>
  <c r="AE415" i="1"/>
  <c r="AF415" i="1"/>
  <c r="AG415" i="1"/>
  <c r="AH415" i="1"/>
  <c r="AI415" i="1"/>
  <c r="AJ415" i="1"/>
  <c r="AK415" i="1"/>
  <c r="Z416" i="1"/>
  <c r="AA416" i="1"/>
  <c r="AB416" i="1"/>
  <c r="AC416" i="1"/>
  <c r="AD416" i="1"/>
  <c r="AE416" i="1"/>
  <c r="AF416" i="1"/>
  <c r="AG416" i="1"/>
  <c r="AH416" i="1"/>
  <c r="AI416" i="1"/>
  <c r="AJ416" i="1"/>
  <c r="AK416" i="1"/>
  <c r="Z417" i="1"/>
  <c r="AA417" i="1"/>
  <c r="AB417" i="1"/>
  <c r="AC417" i="1"/>
  <c r="AD417" i="1"/>
  <c r="AE417" i="1"/>
  <c r="AF417" i="1"/>
  <c r="AG417" i="1"/>
  <c r="AH417" i="1"/>
  <c r="AI417" i="1"/>
  <c r="AJ417" i="1"/>
  <c r="AK417" i="1"/>
  <c r="Z420" i="1"/>
  <c r="AA420" i="1"/>
  <c r="AB420" i="1"/>
  <c r="AC420" i="1"/>
  <c r="AD420" i="1"/>
  <c r="AE420" i="1"/>
  <c r="AF420" i="1"/>
  <c r="AG420" i="1"/>
  <c r="AH420" i="1"/>
  <c r="AI420" i="1"/>
  <c r="AJ420" i="1"/>
  <c r="AK420" i="1"/>
  <c r="Z421" i="1"/>
  <c r="AA421" i="1"/>
  <c r="AB421" i="1"/>
  <c r="AC421" i="1"/>
  <c r="AD421" i="1"/>
  <c r="AE421" i="1"/>
  <c r="AF421" i="1"/>
  <c r="AG421" i="1"/>
  <c r="AH421" i="1"/>
  <c r="AI421" i="1"/>
  <c r="AJ421" i="1"/>
  <c r="AK421" i="1"/>
  <c r="Z422" i="1"/>
  <c r="AA422" i="1"/>
  <c r="AB422" i="1"/>
  <c r="AC422" i="1"/>
  <c r="AD422" i="1"/>
  <c r="AE422" i="1"/>
  <c r="AF422" i="1"/>
  <c r="AG422" i="1"/>
  <c r="AH422" i="1"/>
  <c r="AI422" i="1"/>
  <c r="AJ422" i="1"/>
  <c r="AK422" i="1"/>
  <c r="Z423" i="1"/>
  <c r="AA423" i="1"/>
  <c r="AB423" i="1"/>
  <c r="AC423" i="1"/>
  <c r="AD423" i="1"/>
  <c r="AE423" i="1"/>
  <c r="AF423" i="1"/>
  <c r="AG423" i="1"/>
  <c r="AH423" i="1"/>
  <c r="AI423" i="1"/>
  <c r="AJ423" i="1"/>
  <c r="AK423" i="1"/>
  <c r="Z424" i="1"/>
  <c r="AA424" i="1"/>
  <c r="AB424" i="1"/>
  <c r="AC424" i="1"/>
  <c r="AD424" i="1"/>
  <c r="AE424" i="1"/>
  <c r="AF424" i="1"/>
  <c r="AG424" i="1"/>
  <c r="AH424" i="1"/>
  <c r="AI424" i="1"/>
  <c r="AJ424" i="1"/>
  <c r="AK424" i="1"/>
  <c r="Z425" i="1"/>
  <c r="AA425" i="1"/>
  <c r="AB425" i="1"/>
  <c r="AC425" i="1"/>
  <c r="AD425" i="1"/>
  <c r="AE425" i="1"/>
  <c r="AF425" i="1"/>
  <c r="AG425" i="1"/>
  <c r="AH425" i="1"/>
  <c r="AI425" i="1"/>
  <c r="AJ425" i="1"/>
  <c r="AK425" i="1"/>
  <c r="Z428" i="1"/>
  <c r="AA428" i="1"/>
  <c r="AB428" i="1"/>
  <c r="AC428" i="1"/>
  <c r="AD428" i="1"/>
  <c r="AE428" i="1"/>
  <c r="AF428" i="1"/>
  <c r="AG428" i="1"/>
  <c r="AH428" i="1"/>
  <c r="AI428" i="1"/>
  <c r="AJ428" i="1"/>
  <c r="AK428" i="1"/>
  <c r="Z429" i="1"/>
  <c r="AA429" i="1"/>
  <c r="AB429" i="1"/>
  <c r="AC429" i="1"/>
  <c r="AD429" i="1"/>
  <c r="AE429" i="1"/>
  <c r="AF429" i="1"/>
  <c r="AG429" i="1"/>
  <c r="AH429" i="1"/>
  <c r="AI429" i="1"/>
  <c r="AJ429" i="1"/>
  <c r="AK429" i="1"/>
  <c r="Z430" i="1"/>
  <c r="AA430" i="1"/>
  <c r="AB430" i="1"/>
  <c r="AC430" i="1"/>
  <c r="AD430" i="1"/>
  <c r="AE430" i="1"/>
  <c r="AF430" i="1"/>
  <c r="AG430" i="1"/>
  <c r="AH430" i="1"/>
  <c r="AI430" i="1"/>
  <c r="AJ430" i="1"/>
  <c r="AK430" i="1"/>
  <c r="Z431" i="1"/>
  <c r="AA431" i="1"/>
  <c r="AB431" i="1"/>
  <c r="AC431" i="1"/>
  <c r="AD431" i="1"/>
  <c r="AE431" i="1"/>
  <c r="AF431" i="1"/>
  <c r="AG431" i="1"/>
  <c r="AH431" i="1"/>
  <c r="AI431" i="1"/>
  <c r="AJ431" i="1"/>
  <c r="AK431" i="1"/>
  <c r="Z432" i="1"/>
  <c r="AA432" i="1"/>
  <c r="AB432" i="1"/>
  <c r="AC432" i="1"/>
  <c r="AD432" i="1"/>
  <c r="AE432" i="1"/>
  <c r="AF432" i="1"/>
  <c r="AG432" i="1"/>
  <c r="AH432" i="1"/>
  <c r="AI432" i="1"/>
  <c r="AJ432" i="1"/>
  <c r="AK432" i="1"/>
  <c r="Z433" i="1"/>
  <c r="AA433" i="1"/>
  <c r="AB433" i="1"/>
  <c r="AC433" i="1"/>
  <c r="AD433" i="1"/>
  <c r="AE433" i="1"/>
  <c r="AF433" i="1"/>
  <c r="AG433" i="1"/>
  <c r="AH433" i="1"/>
  <c r="AI433" i="1"/>
  <c r="AJ433" i="1"/>
  <c r="AK433" i="1"/>
  <c r="Z436" i="1"/>
  <c r="AA436" i="1"/>
  <c r="AB436" i="1"/>
  <c r="AC436" i="1"/>
  <c r="AD436" i="1"/>
  <c r="AE436" i="1"/>
  <c r="AF436" i="1"/>
  <c r="AG436" i="1"/>
  <c r="AH436" i="1"/>
  <c r="AI436" i="1"/>
  <c r="AJ436" i="1"/>
  <c r="AK436" i="1"/>
  <c r="Z437" i="1"/>
  <c r="AA437" i="1"/>
  <c r="AB437" i="1"/>
  <c r="AC437" i="1"/>
  <c r="AD437" i="1"/>
  <c r="AE437" i="1"/>
  <c r="AF437" i="1"/>
  <c r="AG437" i="1"/>
  <c r="AH437" i="1"/>
  <c r="AI437" i="1"/>
  <c r="AJ437" i="1"/>
  <c r="AK437" i="1"/>
  <c r="Z438" i="1"/>
  <c r="AA438" i="1"/>
  <c r="AB438" i="1"/>
  <c r="AC438" i="1"/>
  <c r="AD438" i="1"/>
  <c r="AE438" i="1"/>
  <c r="AF438" i="1"/>
  <c r="AG438" i="1"/>
  <c r="AH438" i="1"/>
  <c r="AI438" i="1"/>
  <c r="AJ438" i="1"/>
  <c r="AK438" i="1"/>
  <c r="Z439" i="1"/>
  <c r="AA439" i="1"/>
  <c r="AB439" i="1"/>
  <c r="AC439" i="1"/>
  <c r="AD439" i="1"/>
  <c r="AE439" i="1"/>
  <c r="AF439" i="1"/>
  <c r="AG439" i="1"/>
  <c r="AH439" i="1"/>
  <c r="AI439" i="1"/>
  <c r="AJ439" i="1"/>
  <c r="AK439" i="1"/>
  <c r="Z440" i="1"/>
  <c r="AA440" i="1"/>
  <c r="AB440" i="1"/>
  <c r="AC440" i="1"/>
  <c r="AD440" i="1"/>
  <c r="AE440" i="1"/>
  <c r="AF440" i="1"/>
  <c r="AG440" i="1"/>
  <c r="AH440" i="1"/>
  <c r="AI440" i="1"/>
  <c r="AJ440" i="1"/>
  <c r="AK440" i="1"/>
  <c r="Z441" i="1"/>
  <c r="AA441" i="1"/>
  <c r="AB441" i="1"/>
  <c r="AC441" i="1"/>
  <c r="AD441" i="1"/>
  <c r="AE441" i="1"/>
  <c r="AF441" i="1"/>
  <c r="AG441" i="1"/>
  <c r="AH441" i="1"/>
  <c r="AI441" i="1"/>
  <c r="AJ441" i="1"/>
  <c r="AK441" i="1"/>
  <c r="Z444" i="1"/>
  <c r="AA444" i="1"/>
  <c r="AB444" i="1"/>
  <c r="AC444" i="1"/>
  <c r="AD444" i="1"/>
  <c r="AE444" i="1"/>
  <c r="AF444" i="1"/>
  <c r="AG444" i="1"/>
  <c r="AH444" i="1"/>
  <c r="AI444" i="1"/>
  <c r="AJ444" i="1"/>
  <c r="AK444" i="1"/>
  <c r="Z445" i="1"/>
  <c r="AA445" i="1"/>
  <c r="AB445" i="1"/>
  <c r="AC445" i="1"/>
  <c r="AD445" i="1"/>
  <c r="AE445" i="1"/>
  <c r="AF445" i="1"/>
  <c r="AG445" i="1"/>
  <c r="AH445" i="1"/>
  <c r="AI445" i="1"/>
  <c r="AJ445" i="1"/>
  <c r="AK445" i="1"/>
  <c r="Z446" i="1"/>
  <c r="AA446" i="1"/>
  <c r="AB446" i="1"/>
  <c r="AC446" i="1"/>
  <c r="AD446" i="1"/>
  <c r="AE446" i="1"/>
  <c r="AF446" i="1"/>
  <c r="AG446" i="1"/>
  <c r="AH446" i="1"/>
  <c r="AI446" i="1"/>
  <c r="AJ446" i="1"/>
  <c r="AK446" i="1"/>
  <c r="Z447" i="1"/>
  <c r="AA447" i="1"/>
  <c r="AB447" i="1"/>
  <c r="AC447" i="1"/>
  <c r="AD447" i="1"/>
  <c r="AE447" i="1"/>
  <c r="AF447" i="1"/>
  <c r="AG447" i="1"/>
  <c r="AH447" i="1"/>
  <c r="AI447" i="1"/>
  <c r="AJ447" i="1"/>
  <c r="AK447" i="1"/>
  <c r="Z448" i="1"/>
  <c r="AA448" i="1"/>
  <c r="AB448" i="1"/>
  <c r="AC448" i="1"/>
  <c r="AD448" i="1"/>
  <c r="AE448" i="1"/>
  <c r="AF448" i="1"/>
  <c r="AG448" i="1"/>
  <c r="AH448" i="1"/>
  <c r="AI448" i="1"/>
  <c r="AJ448" i="1"/>
  <c r="AK448" i="1"/>
  <c r="Z449" i="1"/>
  <c r="AA449" i="1"/>
  <c r="AB449" i="1"/>
  <c r="AC449" i="1"/>
  <c r="AD449" i="1"/>
  <c r="AE449" i="1"/>
  <c r="AF449" i="1"/>
  <c r="AG449" i="1"/>
  <c r="AH449" i="1"/>
  <c r="AI449" i="1"/>
  <c r="AJ449" i="1"/>
  <c r="AK449" i="1"/>
  <c r="Z452" i="1"/>
  <c r="AA452" i="1"/>
  <c r="AB452" i="1"/>
  <c r="AC452" i="1"/>
  <c r="AD452" i="1"/>
  <c r="AE452" i="1"/>
  <c r="AF452" i="1"/>
  <c r="AG452" i="1"/>
  <c r="AH452" i="1"/>
  <c r="AI452" i="1"/>
  <c r="AJ452" i="1"/>
  <c r="AK452" i="1"/>
  <c r="Z453" i="1"/>
  <c r="AA453" i="1"/>
  <c r="AB453" i="1"/>
  <c r="AC453" i="1"/>
  <c r="AD453" i="1"/>
  <c r="AE453" i="1"/>
  <c r="AF453" i="1"/>
  <c r="AG453" i="1"/>
  <c r="AH453" i="1"/>
  <c r="AI453" i="1"/>
  <c r="AJ453" i="1"/>
  <c r="AK453" i="1"/>
  <c r="Z454" i="1"/>
  <c r="AA454" i="1"/>
  <c r="AB454" i="1"/>
  <c r="AC454" i="1"/>
  <c r="AD454" i="1"/>
  <c r="AE454" i="1"/>
  <c r="AF454" i="1"/>
  <c r="AG454" i="1"/>
  <c r="AH454" i="1"/>
  <c r="AI454" i="1"/>
  <c r="AJ454" i="1"/>
  <c r="AK454" i="1"/>
  <c r="Z455" i="1"/>
  <c r="AA455" i="1"/>
  <c r="AB455" i="1"/>
  <c r="AC455" i="1"/>
  <c r="AD455" i="1"/>
  <c r="AE455" i="1"/>
  <c r="AF455" i="1"/>
  <c r="AG455" i="1"/>
  <c r="AH455" i="1"/>
  <c r="AI455" i="1"/>
  <c r="AJ455" i="1"/>
  <c r="AK455" i="1"/>
  <c r="Z456" i="1"/>
  <c r="AA456" i="1"/>
  <c r="AB456" i="1"/>
  <c r="AC456" i="1"/>
  <c r="AD456" i="1"/>
  <c r="AE456" i="1"/>
  <c r="AF456" i="1"/>
  <c r="AG456" i="1"/>
  <c r="AH456" i="1"/>
  <c r="AI456" i="1"/>
  <c r="AJ456" i="1"/>
  <c r="AK456" i="1"/>
  <c r="Z457" i="1"/>
  <c r="AA457" i="1"/>
  <c r="AB457" i="1"/>
  <c r="AC457" i="1"/>
  <c r="AD457" i="1"/>
  <c r="AE457" i="1"/>
  <c r="AF457" i="1"/>
  <c r="AG457" i="1"/>
  <c r="AH457" i="1"/>
  <c r="AI457" i="1"/>
  <c r="AJ457" i="1"/>
  <c r="AK457" i="1"/>
  <c r="Z460" i="1"/>
  <c r="AA460" i="1"/>
  <c r="AB460" i="1"/>
  <c r="AC460" i="1"/>
  <c r="AD460" i="1"/>
  <c r="AE460" i="1"/>
  <c r="AF460" i="1"/>
  <c r="AG460" i="1"/>
  <c r="AH460" i="1"/>
  <c r="AI460" i="1"/>
  <c r="AJ460" i="1"/>
  <c r="AK460" i="1"/>
  <c r="Z461" i="1"/>
  <c r="AA461" i="1"/>
  <c r="AB461" i="1"/>
  <c r="AC461" i="1"/>
  <c r="AD461" i="1"/>
  <c r="AE461" i="1"/>
  <c r="AF461" i="1"/>
  <c r="AG461" i="1"/>
  <c r="AH461" i="1"/>
  <c r="AI461" i="1"/>
  <c r="AJ461" i="1"/>
  <c r="AK461" i="1"/>
  <c r="Z462" i="1"/>
  <c r="AA462" i="1"/>
  <c r="AB462" i="1"/>
  <c r="AC462" i="1"/>
  <c r="AD462" i="1"/>
  <c r="AE462" i="1"/>
  <c r="AF462" i="1"/>
  <c r="AG462" i="1"/>
  <c r="AH462" i="1"/>
  <c r="AI462" i="1"/>
  <c r="AJ462" i="1"/>
  <c r="AK462" i="1"/>
  <c r="Z463" i="1"/>
  <c r="AA463" i="1"/>
  <c r="AB463" i="1"/>
  <c r="AC463" i="1"/>
  <c r="AD463" i="1"/>
  <c r="AE463" i="1"/>
  <c r="AF463" i="1"/>
  <c r="AG463" i="1"/>
  <c r="AH463" i="1"/>
  <c r="AI463" i="1"/>
  <c r="AJ463" i="1"/>
  <c r="AK463" i="1"/>
  <c r="Z464" i="1"/>
  <c r="AA464" i="1"/>
  <c r="AB464" i="1"/>
  <c r="AC464" i="1"/>
  <c r="AD464" i="1"/>
  <c r="AE464" i="1"/>
  <c r="AF464" i="1"/>
  <c r="AG464" i="1"/>
  <c r="AH464" i="1"/>
  <c r="AI464" i="1"/>
  <c r="AJ464" i="1"/>
  <c r="AK464" i="1"/>
  <c r="Z465" i="1"/>
  <c r="AA465" i="1"/>
  <c r="AB465" i="1"/>
  <c r="AC465" i="1"/>
  <c r="AD465" i="1"/>
  <c r="AE465" i="1"/>
  <c r="AF465" i="1"/>
  <c r="AG465" i="1"/>
  <c r="AH465" i="1"/>
  <c r="AI465" i="1"/>
  <c r="AJ465" i="1"/>
  <c r="AK465" i="1"/>
  <c r="Z468" i="1"/>
  <c r="AA468" i="1"/>
  <c r="AB468" i="1"/>
  <c r="AC468" i="1"/>
  <c r="AD468" i="1"/>
  <c r="AE468" i="1"/>
  <c r="AF468" i="1"/>
  <c r="AG468" i="1"/>
  <c r="AH468" i="1"/>
  <c r="AI468" i="1"/>
  <c r="AJ468" i="1"/>
  <c r="AK468" i="1"/>
  <c r="Z469" i="1"/>
  <c r="AA469" i="1"/>
  <c r="AB469" i="1"/>
  <c r="AC469" i="1"/>
  <c r="AD469" i="1"/>
  <c r="AE469" i="1"/>
  <c r="AF469" i="1"/>
  <c r="AG469" i="1"/>
  <c r="AH469" i="1"/>
  <c r="AI469" i="1"/>
  <c r="AJ469" i="1"/>
  <c r="AK469" i="1"/>
  <c r="Z470" i="1"/>
  <c r="AA470" i="1"/>
  <c r="AB470" i="1"/>
  <c r="AC470" i="1"/>
  <c r="AD470" i="1"/>
  <c r="AE470" i="1"/>
  <c r="AF470" i="1"/>
  <c r="AG470" i="1"/>
  <c r="AH470" i="1"/>
  <c r="AI470" i="1"/>
  <c r="AJ470" i="1"/>
  <c r="AK470" i="1"/>
  <c r="Z471" i="1"/>
  <c r="AA471" i="1"/>
  <c r="AB471" i="1"/>
  <c r="AC471" i="1"/>
  <c r="AD471" i="1"/>
  <c r="AE471" i="1"/>
  <c r="AF471" i="1"/>
  <c r="AG471" i="1"/>
  <c r="AH471" i="1"/>
  <c r="AI471" i="1"/>
  <c r="AJ471" i="1"/>
  <c r="AK471" i="1"/>
  <c r="Z472" i="1"/>
  <c r="AA472" i="1"/>
  <c r="AB472" i="1"/>
  <c r="AC472" i="1"/>
  <c r="AD472" i="1"/>
  <c r="AE472" i="1"/>
  <c r="AF472" i="1"/>
  <c r="AG472" i="1"/>
  <c r="AH472" i="1"/>
  <c r="AI472" i="1"/>
  <c r="AJ472" i="1"/>
  <c r="AK472" i="1"/>
  <c r="Z473" i="1"/>
  <c r="AA473" i="1"/>
  <c r="AB473" i="1"/>
  <c r="AC473" i="1"/>
  <c r="AD473" i="1"/>
  <c r="AE473" i="1"/>
  <c r="AF473" i="1"/>
  <c r="AG473" i="1"/>
  <c r="AH473" i="1"/>
  <c r="AI473" i="1"/>
  <c r="AJ473" i="1"/>
  <c r="AK473" i="1"/>
  <c r="Z476" i="1"/>
  <c r="AA476" i="1"/>
  <c r="AB476" i="1"/>
  <c r="AC476" i="1"/>
  <c r="AD476" i="1"/>
  <c r="AE476" i="1"/>
  <c r="AF476" i="1"/>
  <c r="AG476" i="1"/>
  <c r="AH476" i="1"/>
  <c r="AI476" i="1"/>
  <c r="AJ476" i="1"/>
  <c r="AK476" i="1"/>
  <c r="Z477" i="1"/>
  <c r="AA477" i="1"/>
  <c r="AB477" i="1"/>
  <c r="AC477" i="1"/>
  <c r="AD477" i="1"/>
  <c r="AE477" i="1"/>
  <c r="AF477" i="1"/>
  <c r="AG477" i="1"/>
  <c r="AH477" i="1"/>
  <c r="AI477" i="1"/>
  <c r="AJ477" i="1"/>
  <c r="AK477" i="1"/>
  <c r="Z478" i="1"/>
  <c r="AA478" i="1"/>
  <c r="AB478" i="1"/>
  <c r="AC478" i="1"/>
  <c r="AD478" i="1"/>
  <c r="AE478" i="1"/>
  <c r="AF478" i="1"/>
  <c r="AG478" i="1"/>
  <c r="AH478" i="1"/>
  <c r="AI478" i="1"/>
  <c r="AJ478" i="1"/>
  <c r="AK478" i="1"/>
  <c r="Z479" i="1"/>
  <c r="AA479" i="1"/>
  <c r="AB479" i="1"/>
  <c r="AC479" i="1"/>
  <c r="AD479" i="1"/>
  <c r="AE479" i="1"/>
  <c r="AF479" i="1"/>
  <c r="AG479" i="1"/>
  <c r="AH479" i="1"/>
  <c r="AI479" i="1"/>
  <c r="AJ479" i="1"/>
  <c r="AK479" i="1"/>
  <c r="Z480" i="1"/>
  <c r="AA480" i="1"/>
  <c r="AB480" i="1"/>
  <c r="AC480" i="1"/>
  <c r="AD480" i="1"/>
  <c r="AE480" i="1"/>
  <c r="AF480" i="1"/>
  <c r="AG480" i="1"/>
  <c r="AH480" i="1"/>
  <c r="AI480" i="1"/>
  <c r="AJ480" i="1"/>
  <c r="AK480" i="1"/>
  <c r="Z481" i="1"/>
  <c r="AA481" i="1"/>
  <c r="AB481" i="1"/>
  <c r="AC481" i="1"/>
  <c r="AD481" i="1"/>
  <c r="AE481" i="1"/>
  <c r="AF481" i="1"/>
  <c r="AG481" i="1"/>
  <c r="AH481" i="1"/>
  <c r="AI481" i="1"/>
  <c r="AJ481" i="1"/>
  <c r="AK481" i="1"/>
  <c r="Z484" i="1"/>
  <c r="AA484" i="1"/>
  <c r="AB484" i="1"/>
  <c r="AC484" i="1"/>
  <c r="AD484" i="1"/>
  <c r="AE484" i="1"/>
  <c r="AF484" i="1"/>
  <c r="AG484" i="1"/>
  <c r="AH484" i="1"/>
  <c r="AI484" i="1"/>
  <c r="AJ484" i="1"/>
  <c r="AK484" i="1"/>
  <c r="Z485" i="1"/>
  <c r="AA485" i="1"/>
  <c r="AB485" i="1"/>
  <c r="AC485" i="1"/>
  <c r="AD485" i="1"/>
  <c r="AE485" i="1"/>
  <c r="AF485" i="1"/>
  <c r="AG485" i="1"/>
  <c r="AH485" i="1"/>
  <c r="AI485" i="1"/>
  <c r="AJ485" i="1"/>
  <c r="AK485" i="1"/>
  <c r="Z486" i="1"/>
  <c r="AA486" i="1"/>
  <c r="AB486" i="1"/>
  <c r="AC486" i="1"/>
  <c r="AD486" i="1"/>
  <c r="AE486" i="1"/>
  <c r="AF486" i="1"/>
  <c r="AG486" i="1"/>
  <c r="AH486" i="1"/>
  <c r="AI486" i="1"/>
  <c r="AJ486" i="1"/>
  <c r="AK486" i="1"/>
  <c r="Z487" i="1"/>
  <c r="AA487" i="1"/>
  <c r="AB487" i="1"/>
  <c r="AC487" i="1"/>
  <c r="AD487" i="1"/>
  <c r="AE487" i="1"/>
  <c r="AF487" i="1"/>
  <c r="AG487" i="1"/>
  <c r="AH487" i="1"/>
  <c r="AI487" i="1"/>
  <c r="AJ487" i="1"/>
  <c r="AK487" i="1"/>
  <c r="Z488" i="1"/>
  <c r="AA488" i="1"/>
  <c r="AB488" i="1"/>
  <c r="AC488" i="1"/>
  <c r="AD488" i="1"/>
  <c r="AE488" i="1"/>
  <c r="AF488" i="1"/>
  <c r="AG488" i="1"/>
  <c r="AH488" i="1"/>
  <c r="AI488" i="1"/>
  <c r="AJ488" i="1"/>
  <c r="AK488" i="1"/>
  <c r="Z489" i="1"/>
  <c r="AA489" i="1"/>
  <c r="AB489" i="1"/>
  <c r="AC489" i="1"/>
  <c r="AD489" i="1"/>
  <c r="AE489" i="1"/>
  <c r="AF489" i="1"/>
  <c r="AG489" i="1"/>
  <c r="AH489" i="1"/>
  <c r="AI489" i="1"/>
  <c r="AJ489" i="1"/>
  <c r="AK489" i="1"/>
  <c r="Z492" i="1"/>
  <c r="AA492" i="1"/>
  <c r="AB492" i="1"/>
  <c r="AC492" i="1"/>
  <c r="AD492" i="1"/>
  <c r="AE492" i="1"/>
  <c r="AF492" i="1"/>
  <c r="AG492" i="1"/>
  <c r="AH492" i="1"/>
  <c r="AI492" i="1"/>
  <c r="AJ492" i="1"/>
  <c r="AK492" i="1"/>
  <c r="Z493" i="1"/>
  <c r="AA493" i="1"/>
  <c r="AB493" i="1"/>
  <c r="AC493" i="1"/>
  <c r="AD493" i="1"/>
  <c r="AE493" i="1"/>
  <c r="AF493" i="1"/>
  <c r="AG493" i="1"/>
  <c r="AH493" i="1"/>
  <c r="AI493" i="1"/>
  <c r="AJ493" i="1"/>
  <c r="AK493" i="1"/>
  <c r="Z494" i="1"/>
  <c r="AA494" i="1"/>
  <c r="AB494" i="1"/>
  <c r="AC494" i="1"/>
  <c r="AD494" i="1"/>
  <c r="AE494" i="1"/>
  <c r="AF494" i="1"/>
  <c r="AG494" i="1"/>
  <c r="AH494" i="1"/>
  <c r="AI494" i="1"/>
  <c r="AJ494" i="1"/>
  <c r="AK494" i="1"/>
  <c r="Z495" i="1"/>
  <c r="AA495" i="1"/>
  <c r="AB495" i="1"/>
  <c r="AC495" i="1"/>
  <c r="AD495" i="1"/>
  <c r="AE495" i="1"/>
  <c r="AF495" i="1"/>
  <c r="AG495" i="1"/>
  <c r="AH495" i="1"/>
  <c r="AI495" i="1"/>
  <c r="AJ495" i="1"/>
  <c r="AK495" i="1"/>
  <c r="Z496" i="1"/>
  <c r="AA496" i="1"/>
  <c r="AB496" i="1"/>
  <c r="AC496" i="1"/>
  <c r="AD496" i="1"/>
  <c r="AE496" i="1"/>
  <c r="AF496" i="1"/>
  <c r="AG496" i="1"/>
  <c r="AH496" i="1"/>
  <c r="AI496" i="1"/>
  <c r="AJ496" i="1"/>
  <c r="AK496" i="1"/>
  <c r="Z497" i="1"/>
  <c r="AA497" i="1"/>
  <c r="AB497" i="1"/>
  <c r="AC497" i="1"/>
  <c r="AD497" i="1"/>
  <c r="AE497" i="1"/>
  <c r="AF497" i="1"/>
  <c r="AG497" i="1"/>
  <c r="AH497" i="1"/>
  <c r="AI497" i="1"/>
  <c r="AJ497" i="1"/>
  <c r="AK497" i="1"/>
  <c r="Z500" i="1"/>
  <c r="AA500" i="1"/>
  <c r="AB500" i="1"/>
  <c r="AC500" i="1"/>
  <c r="AD500" i="1"/>
  <c r="AE500" i="1"/>
  <c r="AF500" i="1"/>
  <c r="AG500" i="1"/>
  <c r="AH500" i="1"/>
  <c r="AI500" i="1"/>
  <c r="AJ500" i="1"/>
  <c r="AK500" i="1"/>
  <c r="Z501" i="1"/>
  <c r="AA501" i="1"/>
  <c r="AB501" i="1"/>
  <c r="AC501" i="1"/>
  <c r="AD501" i="1"/>
  <c r="AE501" i="1"/>
  <c r="AF501" i="1"/>
  <c r="AG501" i="1"/>
  <c r="AH501" i="1"/>
  <c r="AI501" i="1"/>
  <c r="AJ501" i="1"/>
  <c r="AK501" i="1"/>
  <c r="Z502" i="1"/>
  <c r="AA502" i="1"/>
  <c r="AB502" i="1"/>
  <c r="AC502" i="1"/>
  <c r="AD502" i="1"/>
  <c r="AE502" i="1"/>
  <c r="AF502" i="1"/>
  <c r="AG502" i="1"/>
  <c r="AH502" i="1"/>
  <c r="AI502" i="1"/>
  <c r="AJ502" i="1"/>
  <c r="AK502" i="1"/>
  <c r="Z503" i="1"/>
  <c r="AA503" i="1"/>
  <c r="AB503" i="1"/>
  <c r="AC503" i="1"/>
  <c r="AD503" i="1"/>
  <c r="AE503" i="1"/>
  <c r="AF503" i="1"/>
  <c r="AG503" i="1"/>
  <c r="AH503" i="1"/>
  <c r="AI503" i="1"/>
  <c r="AJ503" i="1"/>
  <c r="AK503" i="1"/>
  <c r="Z504" i="1"/>
  <c r="AA504" i="1"/>
  <c r="AB504" i="1"/>
  <c r="AC504" i="1"/>
  <c r="AD504" i="1"/>
  <c r="AE504" i="1"/>
  <c r="AF504" i="1"/>
  <c r="AG504" i="1"/>
  <c r="AH504" i="1"/>
  <c r="AI504" i="1"/>
  <c r="AJ504" i="1"/>
  <c r="AK504" i="1"/>
  <c r="Z505" i="1"/>
  <c r="AA505" i="1"/>
  <c r="AB505" i="1"/>
  <c r="AC505" i="1"/>
  <c r="AD505" i="1"/>
  <c r="AE505" i="1"/>
  <c r="AF505" i="1"/>
  <c r="AG505" i="1"/>
  <c r="AH505" i="1"/>
  <c r="AI505" i="1"/>
  <c r="AJ505" i="1"/>
  <c r="AK505" i="1"/>
  <c r="Z508" i="1"/>
  <c r="AA508" i="1"/>
  <c r="AB508" i="1"/>
  <c r="AC508" i="1"/>
  <c r="AD508" i="1"/>
  <c r="AE508" i="1"/>
  <c r="AF508" i="1"/>
  <c r="AG508" i="1"/>
  <c r="AH508" i="1"/>
  <c r="AI508" i="1"/>
  <c r="AJ508" i="1"/>
  <c r="AK508" i="1"/>
  <c r="Z509" i="1"/>
  <c r="AA509" i="1"/>
  <c r="AB509" i="1"/>
  <c r="AC509" i="1"/>
  <c r="AD509" i="1"/>
  <c r="AE509" i="1"/>
  <c r="AF509" i="1"/>
  <c r="AG509" i="1"/>
  <c r="AH509" i="1"/>
  <c r="AI509" i="1"/>
  <c r="AJ509" i="1"/>
  <c r="AK509" i="1"/>
  <c r="Z510" i="1"/>
  <c r="AA510" i="1"/>
  <c r="AB510" i="1"/>
  <c r="AC510" i="1"/>
  <c r="AD510" i="1"/>
  <c r="AE510" i="1"/>
  <c r="AF510" i="1"/>
  <c r="AG510" i="1"/>
  <c r="AH510" i="1"/>
  <c r="AI510" i="1"/>
  <c r="AJ510" i="1"/>
  <c r="AK510" i="1"/>
  <c r="Z511" i="1"/>
  <c r="AA511" i="1"/>
  <c r="AB511" i="1"/>
  <c r="AC511" i="1"/>
  <c r="AD511" i="1"/>
  <c r="AE511" i="1"/>
  <c r="AF511" i="1"/>
  <c r="AG511" i="1"/>
  <c r="AH511" i="1"/>
  <c r="AI511" i="1"/>
  <c r="AJ511" i="1"/>
  <c r="AK511" i="1"/>
  <c r="Z512" i="1"/>
  <c r="AA512" i="1"/>
  <c r="AB512" i="1"/>
  <c r="AC512" i="1"/>
  <c r="AD512" i="1"/>
  <c r="AE512" i="1"/>
  <c r="AF512" i="1"/>
  <c r="AG512" i="1"/>
  <c r="AH512" i="1"/>
  <c r="AI512" i="1"/>
  <c r="AJ512" i="1"/>
  <c r="AK512" i="1"/>
  <c r="Z513" i="1"/>
  <c r="AA513" i="1"/>
  <c r="AB513" i="1"/>
  <c r="AC513" i="1"/>
  <c r="AD513" i="1"/>
  <c r="AE513" i="1"/>
  <c r="AF513" i="1"/>
  <c r="AG513" i="1"/>
  <c r="AH513" i="1"/>
  <c r="AI513" i="1"/>
  <c r="AJ513" i="1"/>
  <c r="AK513" i="1"/>
  <c r="Z516" i="1"/>
  <c r="AA516" i="1"/>
  <c r="AB516" i="1"/>
  <c r="AC516" i="1"/>
  <c r="AD516" i="1"/>
  <c r="AE516" i="1"/>
  <c r="AF516" i="1"/>
  <c r="AG516" i="1"/>
  <c r="AH516" i="1"/>
  <c r="AI516" i="1"/>
  <c r="AJ516" i="1"/>
  <c r="AK516" i="1"/>
  <c r="Z517" i="1"/>
  <c r="AA517" i="1"/>
  <c r="AB517" i="1"/>
  <c r="AC517" i="1"/>
  <c r="AD517" i="1"/>
  <c r="AE517" i="1"/>
  <c r="AF517" i="1"/>
  <c r="AG517" i="1"/>
  <c r="AH517" i="1"/>
  <c r="AI517" i="1"/>
  <c r="AJ517" i="1"/>
  <c r="AK517" i="1"/>
  <c r="Z518" i="1"/>
  <c r="AA518" i="1"/>
  <c r="AB518" i="1"/>
  <c r="AC518" i="1"/>
  <c r="AD518" i="1"/>
  <c r="AE518" i="1"/>
  <c r="AF518" i="1"/>
  <c r="AG518" i="1"/>
  <c r="AH518" i="1"/>
  <c r="AI518" i="1"/>
  <c r="AJ518" i="1"/>
  <c r="AK518" i="1"/>
  <c r="Z519" i="1"/>
  <c r="AA519" i="1"/>
  <c r="AB519" i="1"/>
  <c r="AC519" i="1"/>
  <c r="AD519" i="1"/>
  <c r="AE519" i="1"/>
  <c r="AF519" i="1"/>
  <c r="AG519" i="1"/>
  <c r="AH519" i="1"/>
  <c r="AI519" i="1"/>
  <c r="AJ519" i="1"/>
  <c r="AK519" i="1"/>
  <c r="Z520" i="1"/>
  <c r="AA520" i="1"/>
  <c r="AB520" i="1"/>
  <c r="AC520" i="1"/>
  <c r="AD520" i="1"/>
  <c r="AE520" i="1"/>
  <c r="AF520" i="1"/>
  <c r="AG520" i="1"/>
  <c r="AH520" i="1"/>
  <c r="AI520" i="1"/>
  <c r="AJ520" i="1"/>
  <c r="AK520" i="1"/>
  <c r="Z521" i="1"/>
  <c r="AA521" i="1"/>
  <c r="AB521" i="1"/>
  <c r="AC521" i="1"/>
  <c r="AD521" i="1"/>
  <c r="AE521" i="1"/>
  <c r="AF521" i="1"/>
  <c r="AG521" i="1"/>
  <c r="AH521" i="1"/>
  <c r="AI521" i="1"/>
  <c r="AJ521" i="1"/>
  <c r="AK521" i="1"/>
  <c r="Z524" i="1"/>
  <c r="AA524" i="1"/>
  <c r="AB524" i="1"/>
  <c r="AC524" i="1"/>
  <c r="AD524" i="1"/>
  <c r="AE524" i="1"/>
  <c r="AF524" i="1"/>
  <c r="AG524" i="1"/>
  <c r="AH524" i="1"/>
  <c r="AI524" i="1"/>
  <c r="AJ524" i="1"/>
  <c r="AK524" i="1"/>
  <c r="Z525" i="1"/>
  <c r="AA525" i="1"/>
  <c r="AB525" i="1"/>
  <c r="AC525" i="1"/>
  <c r="AD525" i="1"/>
  <c r="AE525" i="1"/>
  <c r="AF525" i="1"/>
  <c r="AG525" i="1"/>
  <c r="AH525" i="1"/>
  <c r="AI525" i="1"/>
  <c r="AJ525" i="1"/>
  <c r="AK525" i="1"/>
  <c r="Z526" i="1"/>
  <c r="AA526" i="1"/>
  <c r="AB526" i="1"/>
  <c r="AC526" i="1"/>
  <c r="AD526" i="1"/>
  <c r="AE526" i="1"/>
  <c r="AF526" i="1"/>
  <c r="AG526" i="1"/>
  <c r="AH526" i="1"/>
  <c r="AI526" i="1"/>
  <c r="AJ526" i="1"/>
  <c r="AK526" i="1"/>
  <c r="Z527" i="1"/>
  <c r="AA527" i="1"/>
  <c r="AB527" i="1"/>
  <c r="AC527" i="1"/>
  <c r="AD527" i="1"/>
  <c r="AE527" i="1"/>
  <c r="AF527" i="1"/>
  <c r="AG527" i="1"/>
  <c r="AH527" i="1"/>
  <c r="AI527" i="1"/>
  <c r="AJ527" i="1"/>
  <c r="AK527" i="1"/>
  <c r="Z528" i="1"/>
  <c r="AA528" i="1"/>
  <c r="AB528" i="1"/>
  <c r="AC528" i="1"/>
  <c r="AD528" i="1"/>
  <c r="AE528" i="1"/>
  <c r="AF528" i="1"/>
  <c r="AG528" i="1"/>
  <c r="AH528" i="1"/>
  <c r="AI528" i="1"/>
  <c r="AJ528" i="1"/>
  <c r="AK528" i="1"/>
  <c r="Z529" i="1"/>
  <c r="AA529" i="1"/>
  <c r="AB529" i="1"/>
  <c r="AC529" i="1"/>
  <c r="AD529" i="1"/>
  <c r="AE529" i="1"/>
  <c r="AF529" i="1"/>
  <c r="AG529" i="1"/>
  <c r="AH529" i="1"/>
  <c r="AI529" i="1"/>
  <c r="AJ529" i="1"/>
  <c r="AK529" i="1"/>
  <c r="Z532" i="1"/>
  <c r="AA532" i="1"/>
  <c r="AB532" i="1"/>
  <c r="AC532" i="1"/>
  <c r="AD532" i="1"/>
  <c r="AE532" i="1"/>
  <c r="AF532" i="1"/>
  <c r="AG532" i="1"/>
  <c r="AH532" i="1"/>
  <c r="AI532" i="1"/>
  <c r="AJ532" i="1"/>
  <c r="AK532" i="1"/>
  <c r="Z533" i="1"/>
  <c r="AA533" i="1"/>
  <c r="AB533" i="1"/>
  <c r="AC533" i="1"/>
  <c r="AD533" i="1"/>
  <c r="AE533" i="1"/>
  <c r="AF533" i="1"/>
  <c r="AG533" i="1"/>
  <c r="AH533" i="1"/>
  <c r="AI533" i="1"/>
  <c r="AJ533" i="1"/>
  <c r="AK533" i="1"/>
  <c r="Z534" i="1"/>
  <c r="AA534" i="1"/>
  <c r="AB534" i="1"/>
  <c r="AC534" i="1"/>
  <c r="AD534" i="1"/>
  <c r="AE534" i="1"/>
  <c r="AF534" i="1"/>
  <c r="AG534" i="1"/>
  <c r="AH534" i="1"/>
  <c r="AI534" i="1"/>
  <c r="AJ534" i="1"/>
  <c r="AK534" i="1"/>
  <c r="Z535" i="1"/>
  <c r="AA535" i="1"/>
  <c r="AB535" i="1"/>
  <c r="AC535" i="1"/>
  <c r="AD535" i="1"/>
  <c r="AE535" i="1"/>
  <c r="AF535" i="1"/>
  <c r="AG535" i="1"/>
  <c r="AH535" i="1"/>
  <c r="AI535" i="1"/>
  <c r="AJ535" i="1"/>
  <c r="AK535" i="1"/>
  <c r="Z536" i="1"/>
  <c r="AA536" i="1"/>
  <c r="AB536" i="1"/>
  <c r="AC536" i="1"/>
  <c r="AD536" i="1"/>
  <c r="AE536" i="1"/>
  <c r="AF536" i="1"/>
  <c r="AG536" i="1"/>
  <c r="AH536" i="1"/>
  <c r="AI536" i="1"/>
  <c r="AJ536" i="1"/>
  <c r="AK536" i="1"/>
  <c r="Z537" i="1"/>
  <c r="AA537" i="1"/>
  <c r="AB537" i="1"/>
  <c r="AC537" i="1"/>
  <c r="AD537" i="1"/>
  <c r="AE537" i="1"/>
  <c r="AF537" i="1"/>
  <c r="AG537" i="1"/>
  <c r="AH537" i="1"/>
  <c r="AI537" i="1"/>
  <c r="AJ537" i="1"/>
  <c r="AK537" i="1"/>
  <c r="Z540" i="1"/>
  <c r="AA540" i="1"/>
  <c r="AB540" i="1"/>
  <c r="AC540" i="1"/>
  <c r="AD540" i="1"/>
  <c r="AE540" i="1"/>
  <c r="AF540" i="1"/>
  <c r="AG540" i="1"/>
  <c r="AH540" i="1"/>
  <c r="AI540" i="1"/>
  <c r="AJ540" i="1"/>
  <c r="AK540" i="1"/>
  <c r="Z541" i="1"/>
  <c r="AA541" i="1"/>
  <c r="AB541" i="1"/>
  <c r="AC541" i="1"/>
  <c r="AD541" i="1"/>
  <c r="AE541" i="1"/>
  <c r="AF541" i="1"/>
  <c r="AG541" i="1"/>
  <c r="AH541" i="1"/>
  <c r="AI541" i="1"/>
  <c r="AJ541" i="1"/>
  <c r="AK541" i="1"/>
  <c r="Z542" i="1"/>
  <c r="AA542" i="1"/>
  <c r="AB542" i="1"/>
  <c r="AC542" i="1"/>
  <c r="AD542" i="1"/>
  <c r="AE542" i="1"/>
  <c r="AF542" i="1"/>
  <c r="AG542" i="1"/>
  <c r="AH542" i="1"/>
  <c r="AI542" i="1"/>
  <c r="AJ542" i="1"/>
  <c r="AK542" i="1"/>
  <c r="Z543" i="1"/>
  <c r="AA543" i="1"/>
  <c r="AB543" i="1"/>
  <c r="AC543" i="1"/>
  <c r="AD543" i="1"/>
  <c r="AE543" i="1"/>
  <c r="AF543" i="1"/>
  <c r="AG543" i="1"/>
  <c r="AH543" i="1"/>
  <c r="AI543" i="1"/>
  <c r="AJ543" i="1"/>
  <c r="AK543" i="1"/>
  <c r="Z544" i="1"/>
  <c r="AA544" i="1"/>
  <c r="AB544" i="1"/>
  <c r="AC544" i="1"/>
  <c r="AD544" i="1"/>
  <c r="AE544" i="1"/>
  <c r="AF544" i="1"/>
  <c r="AG544" i="1"/>
  <c r="AH544" i="1"/>
  <c r="AI544" i="1"/>
  <c r="AJ544" i="1"/>
  <c r="AK544" i="1"/>
  <c r="Z545" i="1"/>
  <c r="AA545" i="1"/>
  <c r="AB545" i="1"/>
  <c r="AC545" i="1"/>
  <c r="AD545" i="1"/>
  <c r="AE545" i="1"/>
  <c r="AF545" i="1"/>
  <c r="AG545" i="1"/>
  <c r="AH545" i="1"/>
  <c r="AI545" i="1"/>
  <c r="AJ545" i="1"/>
  <c r="AK545" i="1"/>
  <c r="Z548" i="1"/>
  <c r="AA548" i="1"/>
  <c r="AB548" i="1"/>
  <c r="AC548" i="1"/>
  <c r="AD548" i="1"/>
  <c r="AE548" i="1"/>
  <c r="AF548" i="1"/>
  <c r="AG548" i="1"/>
  <c r="AH548" i="1"/>
  <c r="AI548" i="1"/>
  <c r="AJ548" i="1"/>
  <c r="AK548" i="1"/>
  <c r="Z549" i="1"/>
  <c r="AA549" i="1"/>
  <c r="AB549" i="1"/>
  <c r="AC549" i="1"/>
  <c r="AD549" i="1"/>
  <c r="AE549" i="1"/>
  <c r="AF549" i="1"/>
  <c r="AG549" i="1"/>
  <c r="AH549" i="1"/>
  <c r="AI549" i="1"/>
  <c r="AJ549" i="1"/>
  <c r="AK549" i="1"/>
  <c r="Z550" i="1"/>
  <c r="AA550" i="1"/>
  <c r="AB550" i="1"/>
  <c r="AC550" i="1"/>
  <c r="AD550" i="1"/>
  <c r="AE550" i="1"/>
  <c r="AF550" i="1"/>
  <c r="AG550" i="1"/>
  <c r="AH550" i="1"/>
  <c r="AI550" i="1"/>
  <c r="AJ550" i="1"/>
  <c r="AK550" i="1"/>
  <c r="Z551" i="1"/>
  <c r="AA551" i="1"/>
  <c r="AB551" i="1"/>
  <c r="AC551" i="1"/>
  <c r="AD551" i="1"/>
  <c r="AE551" i="1"/>
  <c r="AF551" i="1"/>
  <c r="AG551" i="1"/>
  <c r="AH551" i="1"/>
  <c r="AI551" i="1"/>
  <c r="AJ551" i="1"/>
  <c r="AK551" i="1"/>
  <c r="Z552" i="1"/>
  <c r="AA552" i="1"/>
  <c r="AB552" i="1"/>
  <c r="AC552" i="1"/>
  <c r="AD552" i="1"/>
  <c r="AE552" i="1"/>
  <c r="AF552" i="1"/>
  <c r="AG552" i="1"/>
  <c r="AH552" i="1"/>
  <c r="AI552" i="1"/>
  <c r="AJ552" i="1"/>
  <c r="AK552" i="1"/>
  <c r="Z553" i="1"/>
  <c r="AA553" i="1"/>
  <c r="AB553" i="1"/>
  <c r="AC553" i="1"/>
  <c r="AD553" i="1"/>
  <c r="AE553" i="1"/>
  <c r="AF553" i="1"/>
  <c r="AG553" i="1"/>
  <c r="AH553" i="1"/>
  <c r="AI553" i="1"/>
  <c r="AJ553" i="1"/>
  <c r="AK553" i="1"/>
  <c r="Z556" i="1"/>
  <c r="AA556" i="1"/>
  <c r="AB556" i="1"/>
  <c r="AC556" i="1"/>
  <c r="AD556" i="1"/>
  <c r="AE556" i="1"/>
  <c r="AF556" i="1"/>
  <c r="AG556" i="1"/>
  <c r="AH556" i="1"/>
  <c r="AI556" i="1"/>
  <c r="AJ556" i="1"/>
  <c r="AK556" i="1"/>
  <c r="Z557" i="1"/>
  <c r="AA557" i="1"/>
  <c r="AB557" i="1"/>
  <c r="AC557" i="1"/>
  <c r="AD557" i="1"/>
  <c r="AE557" i="1"/>
  <c r="AF557" i="1"/>
  <c r="AG557" i="1"/>
  <c r="AH557" i="1"/>
  <c r="AI557" i="1"/>
  <c r="AJ557" i="1"/>
  <c r="AK557" i="1"/>
  <c r="Z558" i="1"/>
  <c r="AA558" i="1"/>
  <c r="AB558" i="1"/>
  <c r="AC558" i="1"/>
  <c r="AD558" i="1"/>
  <c r="AE558" i="1"/>
  <c r="AF558" i="1"/>
  <c r="AG558" i="1"/>
  <c r="AH558" i="1"/>
  <c r="AI558" i="1"/>
  <c r="AJ558" i="1"/>
  <c r="AK558" i="1"/>
  <c r="Z559" i="1"/>
  <c r="AA559" i="1"/>
  <c r="AB559" i="1"/>
  <c r="AC559" i="1"/>
  <c r="AD559" i="1"/>
  <c r="AE559" i="1"/>
  <c r="AF559" i="1"/>
  <c r="AG559" i="1"/>
  <c r="AH559" i="1"/>
  <c r="AI559" i="1"/>
  <c r="AJ559" i="1"/>
  <c r="AK559" i="1"/>
  <c r="Z560" i="1"/>
  <c r="AA560" i="1"/>
  <c r="AB560" i="1"/>
  <c r="AC560" i="1"/>
  <c r="AD560" i="1"/>
  <c r="AE560" i="1"/>
  <c r="AF560" i="1"/>
  <c r="AG560" i="1"/>
  <c r="AH560" i="1"/>
  <c r="AI560" i="1"/>
  <c r="AJ560" i="1"/>
  <c r="AK560" i="1"/>
  <c r="Z561" i="1"/>
  <c r="AA561" i="1"/>
  <c r="AB561" i="1"/>
  <c r="AC561" i="1"/>
  <c r="AD561" i="1"/>
  <c r="AE561" i="1"/>
  <c r="AF561" i="1"/>
  <c r="AG561" i="1"/>
  <c r="AH561" i="1"/>
  <c r="AI561" i="1"/>
  <c r="AJ561" i="1"/>
  <c r="AK561" i="1"/>
  <c r="Z564" i="1"/>
  <c r="AA564" i="1"/>
  <c r="AB564" i="1"/>
  <c r="AC564" i="1"/>
  <c r="AD564" i="1"/>
  <c r="AE564" i="1"/>
  <c r="AF564" i="1"/>
  <c r="AG564" i="1"/>
  <c r="AH564" i="1"/>
  <c r="AI564" i="1"/>
  <c r="AJ564" i="1"/>
  <c r="AK564" i="1"/>
  <c r="Z565" i="1"/>
  <c r="AA565" i="1"/>
  <c r="AB565" i="1"/>
  <c r="AC565" i="1"/>
  <c r="AD565" i="1"/>
  <c r="AE565" i="1"/>
  <c r="AF565" i="1"/>
  <c r="AG565" i="1"/>
  <c r="AH565" i="1"/>
  <c r="AI565" i="1"/>
  <c r="AJ565" i="1"/>
  <c r="AK565" i="1"/>
  <c r="Z566" i="1"/>
  <c r="AA566" i="1"/>
  <c r="AB566" i="1"/>
  <c r="AC566" i="1"/>
  <c r="AD566" i="1"/>
  <c r="AE566" i="1"/>
  <c r="AF566" i="1"/>
  <c r="AG566" i="1"/>
  <c r="AH566" i="1"/>
  <c r="AI566" i="1"/>
  <c r="AJ566" i="1"/>
  <c r="AK566" i="1"/>
  <c r="Z567" i="1"/>
  <c r="AA567" i="1"/>
  <c r="AB567" i="1"/>
  <c r="AC567" i="1"/>
  <c r="AD567" i="1"/>
  <c r="AE567" i="1"/>
  <c r="AF567" i="1"/>
  <c r="AG567" i="1"/>
  <c r="AH567" i="1"/>
  <c r="AI567" i="1"/>
  <c r="AJ567" i="1"/>
  <c r="AK567" i="1"/>
  <c r="Z568" i="1"/>
  <c r="AA568" i="1"/>
  <c r="AB568" i="1"/>
  <c r="AC568" i="1"/>
  <c r="AD568" i="1"/>
  <c r="AE568" i="1"/>
  <c r="AF568" i="1"/>
  <c r="AG568" i="1"/>
  <c r="AH568" i="1"/>
  <c r="AI568" i="1"/>
  <c r="AJ568" i="1"/>
  <c r="AK568" i="1"/>
  <c r="Z569" i="1"/>
  <c r="AA569" i="1"/>
  <c r="AB569" i="1"/>
  <c r="AC569" i="1"/>
  <c r="AD569" i="1"/>
  <c r="AE569" i="1"/>
  <c r="AF569" i="1"/>
  <c r="AG569" i="1"/>
  <c r="AH569" i="1"/>
  <c r="AI569" i="1"/>
  <c r="AJ569" i="1"/>
  <c r="AK569" i="1"/>
  <c r="Z572" i="1"/>
  <c r="AA572" i="1"/>
  <c r="AB572" i="1"/>
  <c r="AC572" i="1"/>
  <c r="AD572" i="1"/>
  <c r="AE572" i="1"/>
  <c r="AF572" i="1"/>
  <c r="AG572" i="1"/>
  <c r="AH572" i="1"/>
  <c r="AI572" i="1"/>
  <c r="AJ572" i="1"/>
  <c r="AK572" i="1"/>
  <c r="Z573" i="1"/>
  <c r="AA573" i="1"/>
  <c r="AB573" i="1"/>
  <c r="AC573" i="1"/>
  <c r="AD573" i="1"/>
  <c r="AE573" i="1"/>
  <c r="AF573" i="1"/>
  <c r="AG573" i="1"/>
  <c r="AH573" i="1"/>
  <c r="AI573" i="1"/>
  <c r="AJ573" i="1"/>
  <c r="AK573" i="1"/>
  <c r="Z574" i="1"/>
  <c r="AA574" i="1"/>
  <c r="AB574" i="1"/>
  <c r="AC574" i="1"/>
  <c r="AD574" i="1"/>
  <c r="AE574" i="1"/>
  <c r="AF574" i="1"/>
  <c r="AG574" i="1"/>
  <c r="AH574" i="1"/>
  <c r="AI574" i="1"/>
  <c r="AJ574" i="1"/>
  <c r="AK574" i="1"/>
  <c r="Z575" i="1"/>
  <c r="AA575" i="1"/>
  <c r="AB575" i="1"/>
  <c r="AC575" i="1"/>
  <c r="AD575" i="1"/>
  <c r="AE575" i="1"/>
  <c r="AF575" i="1"/>
  <c r="AG575" i="1"/>
  <c r="AH575" i="1"/>
  <c r="AI575" i="1"/>
  <c r="AJ575" i="1"/>
  <c r="AK575" i="1"/>
  <c r="Z576" i="1"/>
  <c r="AA576" i="1"/>
  <c r="AB576" i="1"/>
  <c r="AC576" i="1"/>
  <c r="AD576" i="1"/>
  <c r="AE576" i="1"/>
  <c r="AF576" i="1"/>
  <c r="AG576" i="1"/>
  <c r="AH576" i="1"/>
  <c r="AI576" i="1"/>
  <c r="AJ576" i="1"/>
  <c r="AK576" i="1"/>
  <c r="Z577" i="1"/>
  <c r="AA577" i="1"/>
  <c r="AB577" i="1"/>
  <c r="AC577" i="1"/>
  <c r="AD577" i="1"/>
  <c r="AE577" i="1"/>
  <c r="AF577" i="1"/>
  <c r="AG577" i="1"/>
  <c r="AH577" i="1"/>
  <c r="AI577" i="1"/>
  <c r="AJ577" i="1"/>
  <c r="AK577" i="1"/>
  <c r="Z580" i="1"/>
  <c r="AA580" i="1"/>
  <c r="AB580" i="1"/>
  <c r="AC580" i="1"/>
  <c r="AD580" i="1"/>
  <c r="AE580" i="1"/>
  <c r="AF580" i="1"/>
  <c r="AG580" i="1"/>
  <c r="AH580" i="1"/>
  <c r="AI580" i="1"/>
  <c r="AJ580" i="1"/>
  <c r="AK580" i="1"/>
  <c r="Z581" i="1"/>
  <c r="AA581" i="1"/>
  <c r="AB581" i="1"/>
  <c r="AC581" i="1"/>
  <c r="AD581" i="1"/>
  <c r="AE581" i="1"/>
  <c r="AF581" i="1"/>
  <c r="AG581" i="1"/>
  <c r="AH581" i="1"/>
  <c r="AI581" i="1"/>
  <c r="AJ581" i="1"/>
  <c r="AK581" i="1"/>
  <c r="Z582" i="1"/>
  <c r="AA582" i="1"/>
  <c r="AB582" i="1"/>
  <c r="AC582" i="1"/>
  <c r="AD582" i="1"/>
  <c r="AE582" i="1"/>
  <c r="AF582" i="1"/>
  <c r="AG582" i="1"/>
  <c r="AH582" i="1"/>
  <c r="AI582" i="1"/>
  <c r="AJ582" i="1"/>
  <c r="AK582" i="1"/>
  <c r="Z583" i="1"/>
  <c r="AA583" i="1"/>
  <c r="AB583" i="1"/>
  <c r="AC583" i="1"/>
  <c r="AD583" i="1"/>
  <c r="AE583" i="1"/>
  <c r="AF583" i="1"/>
  <c r="AG583" i="1"/>
  <c r="AH583" i="1"/>
  <c r="AI583" i="1"/>
  <c r="AJ583" i="1"/>
  <c r="AK583" i="1"/>
  <c r="Z584" i="1"/>
  <c r="AA584" i="1"/>
  <c r="AB584" i="1"/>
  <c r="AC584" i="1"/>
  <c r="AD584" i="1"/>
  <c r="AE584" i="1"/>
  <c r="AF584" i="1"/>
  <c r="AG584" i="1"/>
  <c r="AH584" i="1"/>
  <c r="AI584" i="1"/>
  <c r="AJ584" i="1"/>
  <c r="AK584" i="1"/>
  <c r="Z585" i="1"/>
  <c r="AA585" i="1"/>
  <c r="AB585" i="1"/>
  <c r="AC585" i="1"/>
  <c r="AD585" i="1"/>
  <c r="AE585" i="1"/>
  <c r="AF585" i="1"/>
  <c r="AG585" i="1"/>
  <c r="AH585" i="1"/>
  <c r="AI585" i="1"/>
  <c r="AJ585" i="1"/>
  <c r="AK585" i="1"/>
  <c r="Z588" i="1"/>
  <c r="AA588" i="1"/>
  <c r="AB588" i="1"/>
  <c r="AC588" i="1"/>
  <c r="AD588" i="1"/>
  <c r="AE588" i="1"/>
  <c r="AF588" i="1"/>
  <c r="AG588" i="1"/>
  <c r="AH588" i="1"/>
  <c r="AI588" i="1"/>
  <c r="AJ588" i="1"/>
  <c r="AK588" i="1"/>
  <c r="Z589" i="1"/>
  <c r="AA589" i="1"/>
  <c r="AB589" i="1"/>
  <c r="AC589" i="1"/>
  <c r="AD589" i="1"/>
  <c r="AE589" i="1"/>
  <c r="AF589" i="1"/>
  <c r="AG589" i="1"/>
  <c r="AH589" i="1"/>
  <c r="AI589" i="1"/>
  <c r="AJ589" i="1"/>
  <c r="AK589" i="1"/>
  <c r="Z590" i="1"/>
  <c r="AA590" i="1"/>
  <c r="AB590" i="1"/>
  <c r="AC590" i="1"/>
  <c r="AD590" i="1"/>
  <c r="AE590" i="1"/>
  <c r="AF590" i="1"/>
  <c r="AG590" i="1"/>
  <c r="AH590" i="1"/>
  <c r="AI590" i="1"/>
  <c r="AJ590" i="1"/>
  <c r="AK590" i="1"/>
  <c r="Z591" i="1"/>
  <c r="AA591" i="1"/>
  <c r="AB591" i="1"/>
  <c r="AC591" i="1"/>
  <c r="AD591" i="1"/>
  <c r="AE591" i="1"/>
  <c r="AF591" i="1"/>
  <c r="AG591" i="1"/>
  <c r="AH591" i="1"/>
  <c r="AI591" i="1"/>
  <c r="AJ591" i="1"/>
  <c r="AK591" i="1"/>
  <c r="Z592" i="1"/>
  <c r="AA592" i="1"/>
  <c r="AB592" i="1"/>
  <c r="AC592" i="1"/>
  <c r="AD592" i="1"/>
  <c r="AE592" i="1"/>
  <c r="AF592" i="1"/>
  <c r="AG592" i="1"/>
  <c r="AH592" i="1"/>
  <c r="AI592" i="1"/>
  <c r="AJ592" i="1"/>
  <c r="AK592" i="1"/>
  <c r="Z593" i="1"/>
  <c r="AA593" i="1"/>
  <c r="AB593" i="1"/>
  <c r="AC593" i="1"/>
  <c r="AD593" i="1"/>
  <c r="AE593" i="1"/>
  <c r="AF593" i="1"/>
  <c r="AG593" i="1"/>
  <c r="AH593" i="1"/>
  <c r="AI593" i="1"/>
  <c r="AJ593" i="1"/>
  <c r="AK593" i="1"/>
  <c r="Z596" i="1"/>
  <c r="AA596" i="1"/>
  <c r="AB596" i="1"/>
  <c r="AC596" i="1"/>
  <c r="AD596" i="1"/>
  <c r="AE596" i="1"/>
  <c r="AF596" i="1"/>
  <c r="AG596" i="1"/>
  <c r="AH596" i="1"/>
  <c r="AI596" i="1"/>
  <c r="AJ596" i="1"/>
  <c r="AK596" i="1"/>
  <c r="Z597" i="1"/>
  <c r="AA597" i="1"/>
  <c r="AB597" i="1"/>
  <c r="AC597" i="1"/>
  <c r="AD597" i="1"/>
  <c r="AE597" i="1"/>
  <c r="AF597" i="1"/>
  <c r="AG597" i="1"/>
  <c r="AH597" i="1"/>
  <c r="AI597" i="1"/>
  <c r="AJ597" i="1"/>
  <c r="AK597" i="1"/>
  <c r="Z598" i="1"/>
  <c r="AA598" i="1"/>
  <c r="AB598" i="1"/>
  <c r="AC598" i="1"/>
  <c r="AD598" i="1"/>
  <c r="AE598" i="1"/>
  <c r="AF598" i="1"/>
  <c r="AG598" i="1"/>
  <c r="AH598" i="1"/>
  <c r="AI598" i="1"/>
  <c r="AJ598" i="1"/>
  <c r="AK598" i="1"/>
  <c r="Z599" i="1"/>
  <c r="AA599" i="1"/>
  <c r="AB599" i="1"/>
  <c r="AC599" i="1"/>
  <c r="AD599" i="1"/>
  <c r="AE599" i="1"/>
  <c r="AF599" i="1"/>
  <c r="AG599" i="1"/>
  <c r="AH599" i="1"/>
  <c r="AI599" i="1"/>
  <c r="AJ599" i="1"/>
  <c r="AK599" i="1"/>
  <c r="Z600" i="1"/>
  <c r="AA600" i="1"/>
  <c r="AB600" i="1"/>
  <c r="AC600" i="1"/>
  <c r="AD600" i="1"/>
  <c r="AE600" i="1"/>
  <c r="AF600" i="1"/>
  <c r="AG600" i="1"/>
  <c r="AH600" i="1"/>
  <c r="AI600" i="1"/>
  <c r="AJ600" i="1"/>
  <c r="AK600" i="1"/>
  <c r="Z601" i="1"/>
  <c r="AA601" i="1"/>
  <c r="AB601" i="1"/>
  <c r="AC601" i="1"/>
  <c r="AD601" i="1"/>
  <c r="AE601" i="1"/>
  <c r="AF601" i="1"/>
  <c r="AG601" i="1"/>
  <c r="AH601" i="1"/>
  <c r="AI601" i="1"/>
  <c r="AJ601" i="1"/>
  <c r="AK601" i="1"/>
  <c r="Z604" i="1"/>
  <c r="AA604" i="1"/>
  <c r="AB604" i="1"/>
  <c r="AC604" i="1"/>
  <c r="AD604" i="1"/>
  <c r="AE604" i="1"/>
  <c r="AF604" i="1"/>
  <c r="AG604" i="1"/>
  <c r="AH604" i="1"/>
  <c r="AI604" i="1"/>
  <c r="AJ604" i="1"/>
  <c r="AK604" i="1"/>
  <c r="Z605" i="1"/>
  <c r="AA605" i="1"/>
  <c r="AB605" i="1"/>
  <c r="AC605" i="1"/>
  <c r="AD605" i="1"/>
  <c r="AE605" i="1"/>
  <c r="AF605" i="1"/>
  <c r="AG605" i="1"/>
  <c r="AH605" i="1"/>
  <c r="AI605" i="1"/>
  <c r="AJ605" i="1"/>
  <c r="AK605" i="1"/>
  <c r="Z606" i="1"/>
  <c r="AA606" i="1"/>
  <c r="AB606" i="1"/>
  <c r="AC606" i="1"/>
  <c r="AD606" i="1"/>
  <c r="AE606" i="1"/>
  <c r="AF606" i="1"/>
  <c r="AG606" i="1"/>
  <c r="AH606" i="1"/>
  <c r="AI606" i="1"/>
  <c r="AJ606" i="1"/>
  <c r="AK606" i="1"/>
  <c r="Z607" i="1"/>
  <c r="AA607" i="1"/>
  <c r="AB607" i="1"/>
  <c r="AC607" i="1"/>
  <c r="AD607" i="1"/>
  <c r="AE607" i="1"/>
  <c r="AF607" i="1"/>
  <c r="AG607" i="1"/>
  <c r="AH607" i="1"/>
  <c r="AI607" i="1"/>
  <c r="AJ607" i="1"/>
  <c r="AK607" i="1"/>
  <c r="Z608" i="1"/>
  <c r="AA608" i="1"/>
  <c r="AB608" i="1"/>
  <c r="AC608" i="1"/>
  <c r="AD608" i="1"/>
  <c r="AE608" i="1"/>
  <c r="AF608" i="1"/>
  <c r="AG608" i="1"/>
  <c r="AH608" i="1"/>
  <c r="AI608" i="1"/>
  <c r="AJ608" i="1"/>
  <c r="AK608" i="1"/>
  <c r="Z609" i="1"/>
  <c r="AA609" i="1"/>
  <c r="AB609" i="1"/>
  <c r="AC609" i="1"/>
  <c r="AD609" i="1"/>
  <c r="AE609" i="1"/>
  <c r="AF609" i="1"/>
  <c r="AG609" i="1"/>
  <c r="AH609" i="1"/>
  <c r="AI609" i="1"/>
  <c r="AJ609" i="1"/>
  <c r="AK609" i="1"/>
  <c r="Z612" i="1"/>
  <c r="AA612" i="1"/>
  <c r="AB612" i="1"/>
  <c r="AC612" i="1"/>
  <c r="AD612" i="1"/>
  <c r="AE612" i="1"/>
  <c r="AF612" i="1"/>
  <c r="AG612" i="1"/>
  <c r="AH612" i="1"/>
  <c r="AI612" i="1"/>
  <c r="AJ612" i="1"/>
  <c r="AK612" i="1"/>
  <c r="Z613" i="1"/>
  <c r="AA613" i="1"/>
  <c r="AB613" i="1"/>
  <c r="AC613" i="1"/>
  <c r="AD613" i="1"/>
  <c r="AE613" i="1"/>
  <c r="AF613" i="1"/>
  <c r="AG613" i="1"/>
  <c r="AH613" i="1"/>
  <c r="AI613" i="1"/>
  <c r="AJ613" i="1"/>
  <c r="AK613" i="1"/>
  <c r="Z614" i="1"/>
  <c r="AA614" i="1"/>
  <c r="AB614" i="1"/>
  <c r="AC614" i="1"/>
  <c r="AD614" i="1"/>
  <c r="AE614" i="1"/>
  <c r="AF614" i="1"/>
  <c r="AG614" i="1"/>
  <c r="AH614" i="1"/>
  <c r="AI614" i="1"/>
  <c r="AJ614" i="1"/>
  <c r="AK614" i="1"/>
  <c r="Z615" i="1"/>
  <c r="AA615" i="1"/>
  <c r="AB615" i="1"/>
  <c r="AC615" i="1"/>
  <c r="AD615" i="1"/>
  <c r="AE615" i="1"/>
  <c r="AF615" i="1"/>
  <c r="AG615" i="1"/>
  <c r="AH615" i="1"/>
  <c r="AI615" i="1"/>
  <c r="AJ615" i="1"/>
  <c r="AK615" i="1"/>
  <c r="Z616" i="1"/>
  <c r="AA616" i="1"/>
  <c r="AB616" i="1"/>
  <c r="AC616" i="1"/>
  <c r="AD616" i="1"/>
  <c r="AE616" i="1"/>
  <c r="AF616" i="1"/>
  <c r="AG616" i="1"/>
  <c r="AH616" i="1"/>
  <c r="AI616" i="1"/>
  <c r="AJ616" i="1"/>
  <c r="AK616" i="1"/>
  <c r="Z617" i="1"/>
  <c r="AA617" i="1"/>
  <c r="AB617" i="1"/>
  <c r="AC617" i="1"/>
  <c r="AD617" i="1"/>
  <c r="AE617" i="1"/>
  <c r="AF617" i="1"/>
  <c r="AG617" i="1"/>
  <c r="AH617" i="1"/>
  <c r="AI617" i="1"/>
  <c r="AJ617" i="1"/>
  <c r="AK617" i="1"/>
  <c r="Z620" i="1"/>
  <c r="AA620" i="1"/>
  <c r="AB620" i="1"/>
  <c r="AC620" i="1"/>
  <c r="AD620" i="1"/>
  <c r="AE620" i="1"/>
  <c r="AF620" i="1"/>
  <c r="AG620" i="1"/>
  <c r="AH620" i="1"/>
  <c r="AI620" i="1"/>
  <c r="AJ620" i="1"/>
  <c r="AK620" i="1"/>
  <c r="Z621" i="1"/>
  <c r="AA621" i="1"/>
  <c r="AB621" i="1"/>
  <c r="AC621" i="1"/>
  <c r="AD621" i="1"/>
  <c r="AE621" i="1"/>
  <c r="AF621" i="1"/>
  <c r="AG621" i="1"/>
  <c r="AH621" i="1"/>
  <c r="AI621" i="1"/>
  <c r="AJ621" i="1"/>
  <c r="AK621" i="1"/>
  <c r="Z622" i="1"/>
  <c r="AA622" i="1"/>
  <c r="AB622" i="1"/>
  <c r="AC622" i="1"/>
  <c r="AD622" i="1"/>
  <c r="AE622" i="1"/>
  <c r="AF622" i="1"/>
  <c r="AG622" i="1"/>
  <c r="AH622" i="1"/>
  <c r="AI622" i="1"/>
  <c r="AJ622" i="1"/>
  <c r="AK622" i="1"/>
  <c r="Z623" i="1"/>
  <c r="AA623" i="1"/>
  <c r="AB623" i="1"/>
  <c r="AC623" i="1"/>
  <c r="AD623" i="1"/>
  <c r="AE623" i="1"/>
  <c r="AF623" i="1"/>
  <c r="AG623" i="1"/>
  <c r="AH623" i="1"/>
  <c r="AI623" i="1"/>
  <c r="AJ623" i="1"/>
  <c r="AK623" i="1"/>
  <c r="Z624" i="1"/>
  <c r="AA624" i="1"/>
  <c r="AB624" i="1"/>
  <c r="AC624" i="1"/>
  <c r="AD624" i="1"/>
  <c r="AE624" i="1"/>
  <c r="AF624" i="1"/>
  <c r="AG624" i="1"/>
  <c r="AH624" i="1"/>
  <c r="AI624" i="1"/>
  <c r="AJ624" i="1"/>
  <c r="AK624" i="1"/>
  <c r="Z625" i="1"/>
  <c r="AA625" i="1"/>
  <c r="AB625" i="1"/>
  <c r="AC625" i="1"/>
  <c r="AD625" i="1"/>
  <c r="AE625" i="1"/>
  <c r="AF625" i="1"/>
  <c r="AG625" i="1"/>
  <c r="AH625" i="1"/>
  <c r="AI625" i="1"/>
  <c r="AJ625" i="1"/>
  <c r="AK625" i="1"/>
  <c r="Z628" i="1"/>
  <c r="AA628" i="1"/>
  <c r="AB628" i="1"/>
  <c r="AC628" i="1"/>
  <c r="AD628" i="1"/>
  <c r="AE628" i="1"/>
  <c r="AF628" i="1"/>
  <c r="AG628" i="1"/>
  <c r="AH628" i="1"/>
  <c r="AI628" i="1"/>
  <c r="AJ628" i="1"/>
  <c r="AK628" i="1"/>
  <c r="Z629" i="1"/>
  <c r="AA629" i="1"/>
  <c r="AB629" i="1"/>
  <c r="AC629" i="1"/>
  <c r="AD629" i="1"/>
  <c r="AE629" i="1"/>
  <c r="AF629" i="1"/>
  <c r="AG629" i="1"/>
  <c r="AH629" i="1"/>
  <c r="AI629" i="1"/>
  <c r="AJ629" i="1"/>
  <c r="AK629" i="1"/>
  <c r="Z630" i="1"/>
  <c r="AA630" i="1"/>
  <c r="AB630" i="1"/>
  <c r="AC630" i="1"/>
  <c r="AD630" i="1"/>
  <c r="AE630" i="1"/>
  <c r="AF630" i="1"/>
  <c r="AG630" i="1"/>
  <c r="AH630" i="1"/>
  <c r="AI630" i="1"/>
  <c r="AJ630" i="1"/>
  <c r="AK630" i="1"/>
  <c r="Z631" i="1"/>
  <c r="AA631" i="1"/>
  <c r="AB631" i="1"/>
  <c r="AC631" i="1"/>
  <c r="AD631" i="1"/>
  <c r="AE631" i="1"/>
  <c r="AF631" i="1"/>
  <c r="AG631" i="1"/>
  <c r="AH631" i="1"/>
  <c r="AI631" i="1"/>
  <c r="AJ631" i="1"/>
  <c r="AK631" i="1"/>
  <c r="Z632" i="1"/>
  <c r="AA632" i="1"/>
  <c r="AB632" i="1"/>
  <c r="AC632" i="1"/>
  <c r="AD632" i="1"/>
  <c r="AE632" i="1"/>
  <c r="AF632" i="1"/>
  <c r="AG632" i="1"/>
  <c r="AH632" i="1"/>
  <c r="AI632" i="1"/>
  <c r="AJ632" i="1"/>
  <c r="AK632" i="1"/>
  <c r="Z633" i="1"/>
  <c r="AA633" i="1"/>
  <c r="AB633" i="1"/>
  <c r="AC633" i="1"/>
  <c r="AD633" i="1"/>
  <c r="AE633" i="1"/>
  <c r="AF633" i="1"/>
  <c r="AG633" i="1"/>
  <c r="AH633" i="1"/>
  <c r="AI633" i="1"/>
  <c r="AJ633" i="1"/>
  <c r="AK633" i="1"/>
  <c r="Z636" i="1"/>
  <c r="AA636" i="1"/>
  <c r="AB636" i="1"/>
  <c r="AC636" i="1"/>
  <c r="AD636" i="1"/>
  <c r="AE636" i="1"/>
  <c r="AF636" i="1"/>
  <c r="AG636" i="1"/>
  <c r="AH636" i="1"/>
  <c r="AI636" i="1"/>
  <c r="AJ636" i="1"/>
  <c r="AK636" i="1"/>
  <c r="Z637" i="1"/>
  <c r="AA637" i="1"/>
  <c r="AB637" i="1"/>
  <c r="AC637" i="1"/>
  <c r="AD637" i="1"/>
  <c r="AE637" i="1"/>
  <c r="AF637" i="1"/>
  <c r="AG637" i="1"/>
  <c r="AH637" i="1"/>
  <c r="AI637" i="1"/>
  <c r="AJ637" i="1"/>
  <c r="AK637" i="1"/>
  <c r="Z638" i="1"/>
  <c r="AA638" i="1"/>
  <c r="AB638" i="1"/>
  <c r="AC638" i="1"/>
  <c r="AD638" i="1"/>
  <c r="AE638" i="1"/>
  <c r="AF638" i="1"/>
  <c r="AG638" i="1"/>
  <c r="AH638" i="1"/>
  <c r="AI638" i="1"/>
  <c r="AJ638" i="1"/>
  <c r="AK638" i="1"/>
  <c r="Z639" i="1"/>
  <c r="AA639" i="1"/>
  <c r="AB639" i="1"/>
  <c r="AC639" i="1"/>
  <c r="AD639" i="1"/>
  <c r="AE639" i="1"/>
  <c r="AF639" i="1"/>
  <c r="AG639" i="1"/>
  <c r="AH639" i="1"/>
  <c r="AI639" i="1"/>
  <c r="AJ639" i="1"/>
  <c r="AK639" i="1"/>
  <c r="Z640" i="1"/>
  <c r="AA640" i="1"/>
  <c r="AB640" i="1"/>
  <c r="AC640" i="1"/>
  <c r="AD640" i="1"/>
  <c r="AE640" i="1"/>
  <c r="AF640" i="1"/>
  <c r="AG640" i="1"/>
  <c r="AH640" i="1"/>
  <c r="AI640" i="1"/>
  <c r="AJ640" i="1"/>
  <c r="AK640" i="1"/>
  <c r="Z641" i="1"/>
  <c r="AA641" i="1"/>
  <c r="AB641" i="1"/>
  <c r="AC641" i="1"/>
  <c r="AD641" i="1"/>
  <c r="AE641" i="1"/>
  <c r="AF641" i="1"/>
  <c r="AG641" i="1"/>
  <c r="AH641" i="1"/>
  <c r="AI641" i="1"/>
  <c r="AJ641" i="1"/>
  <c r="AK641" i="1"/>
  <c r="Z644" i="1"/>
  <c r="AA644" i="1"/>
  <c r="AB644" i="1"/>
  <c r="AC644" i="1"/>
  <c r="AD644" i="1"/>
  <c r="AE644" i="1"/>
  <c r="AF644" i="1"/>
  <c r="AG644" i="1"/>
  <c r="AH644" i="1"/>
  <c r="AI644" i="1"/>
  <c r="AJ644" i="1"/>
  <c r="AK644" i="1"/>
  <c r="Z645" i="1"/>
  <c r="AA645" i="1"/>
  <c r="AB645" i="1"/>
  <c r="AC645" i="1"/>
  <c r="AD645" i="1"/>
  <c r="AE645" i="1"/>
  <c r="AF645" i="1"/>
  <c r="AG645" i="1"/>
  <c r="AH645" i="1"/>
  <c r="AI645" i="1"/>
  <c r="AJ645" i="1"/>
  <c r="AK645" i="1"/>
  <c r="Z646" i="1"/>
  <c r="AA646" i="1"/>
  <c r="AB646" i="1"/>
  <c r="AC646" i="1"/>
  <c r="AD646" i="1"/>
  <c r="AE646" i="1"/>
  <c r="AF646" i="1"/>
  <c r="AG646" i="1"/>
  <c r="AH646" i="1"/>
  <c r="AI646" i="1"/>
  <c r="AJ646" i="1"/>
  <c r="AK646" i="1"/>
  <c r="Z647" i="1"/>
  <c r="AA647" i="1"/>
  <c r="AB647" i="1"/>
  <c r="AC647" i="1"/>
  <c r="AD647" i="1"/>
  <c r="AE647" i="1"/>
  <c r="AF647" i="1"/>
  <c r="AG647" i="1"/>
  <c r="AH647" i="1"/>
  <c r="AI647" i="1"/>
  <c r="AJ647" i="1"/>
  <c r="AK647" i="1"/>
  <c r="Z648" i="1"/>
  <c r="AA648" i="1"/>
  <c r="AB648" i="1"/>
  <c r="AC648" i="1"/>
  <c r="AD648" i="1"/>
  <c r="AE648" i="1"/>
  <c r="AF648" i="1"/>
  <c r="AG648" i="1"/>
  <c r="AH648" i="1"/>
  <c r="AI648" i="1"/>
  <c r="AJ648" i="1"/>
  <c r="AK648" i="1"/>
  <c r="Z649" i="1"/>
  <c r="AA649" i="1"/>
  <c r="AB649" i="1"/>
  <c r="AC649" i="1"/>
  <c r="AD649" i="1"/>
  <c r="AE649" i="1"/>
  <c r="AF649" i="1"/>
  <c r="AG649" i="1"/>
  <c r="AH649" i="1"/>
  <c r="AI649" i="1"/>
  <c r="AJ649" i="1"/>
  <c r="AK649" i="1"/>
  <c r="Z652" i="1"/>
  <c r="AA652" i="1"/>
  <c r="AB652" i="1"/>
  <c r="AC652" i="1"/>
  <c r="AD652" i="1"/>
  <c r="AE652" i="1"/>
  <c r="AF652" i="1"/>
  <c r="AG652" i="1"/>
  <c r="AH652" i="1"/>
  <c r="AI652" i="1"/>
  <c r="AJ652" i="1"/>
  <c r="AK652" i="1"/>
  <c r="Z653" i="1"/>
  <c r="AA653" i="1"/>
  <c r="AB653" i="1"/>
  <c r="AC653" i="1"/>
  <c r="AD653" i="1"/>
  <c r="AE653" i="1"/>
  <c r="AF653" i="1"/>
  <c r="AG653" i="1"/>
  <c r="AH653" i="1"/>
  <c r="AI653" i="1"/>
  <c r="AJ653" i="1"/>
  <c r="AK653" i="1"/>
  <c r="Z654" i="1"/>
  <c r="AA654" i="1"/>
  <c r="AB654" i="1"/>
  <c r="AC654" i="1"/>
  <c r="AD654" i="1"/>
  <c r="AE654" i="1"/>
  <c r="AF654" i="1"/>
  <c r="AG654" i="1"/>
  <c r="AH654" i="1"/>
  <c r="AI654" i="1"/>
  <c r="AJ654" i="1"/>
  <c r="AK654" i="1"/>
  <c r="Z655" i="1"/>
  <c r="AA655" i="1"/>
  <c r="AB655" i="1"/>
  <c r="AC655" i="1"/>
  <c r="AD655" i="1"/>
  <c r="AE655" i="1"/>
  <c r="AF655" i="1"/>
  <c r="AG655" i="1"/>
  <c r="AH655" i="1"/>
  <c r="AI655" i="1"/>
  <c r="AJ655" i="1"/>
  <c r="AK655" i="1"/>
  <c r="Z656" i="1"/>
  <c r="AA656" i="1"/>
  <c r="AB656" i="1"/>
  <c r="AC656" i="1"/>
  <c r="AD656" i="1"/>
  <c r="AE656" i="1"/>
  <c r="AF656" i="1"/>
  <c r="AG656" i="1"/>
  <c r="AH656" i="1"/>
  <c r="AI656" i="1"/>
  <c r="AJ656" i="1"/>
  <c r="AK656" i="1"/>
  <c r="Z657" i="1"/>
  <c r="AA657" i="1"/>
  <c r="AB657" i="1"/>
  <c r="AC657" i="1"/>
  <c r="AD657" i="1"/>
  <c r="AE657" i="1"/>
  <c r="AF657" i="1"/>
  <c r="AG657" i="1"/>
  <c r="AH657" i="1"/>
  <c r="AI657" i="1"/>
  <c r="AJ657" i="1"/>
  <c r="AK657" i="1"/>
  <c r="Z660" i="1"/>
  <c r="AA660" i="1"/>
  <c r="AB660" i="1"/>
  <c r="AC660" i="1"/>
  <c r="AD660" i="1"/>
  <c r="AE660" i="1"/>
  <c r="AF660" i="1"/>
  <c r="AG660" i="1"/>
  <c r="AH660" i="1"/>
  <c r="AI660" i="1"/>
  <c r="AJ660" i="1"/>
  <c r="AK660" i="1"/>
  <c r="Z661" i="1"/>
  <c r="AA661" i="1"/>
  <c r="AB661" i="1"/>
  <c r="AC661" i="1"/>
  <c r="AD661" i="1"/>
  <c r="AE661" i="1"/>
  <c r="AF661" i="1"/>
  <c r="AG661" i="1"/>
  <c r="AH661" i="1"/>
  <c r="AI661" i="1"/>
  <c r="AJ661" i="1"/>
  <c r="AK661" i="1"/>
  <c r="Z662" i="1"/>
  <c r="AA662" i="1"/>
  <c r="AB662" i="1"/>
  <c r="AC662" i="1"/>
  <c r="AD662" i="1"/>
  <c r="AE662" i="1"/>
  <c r="AF662" i="1"/>
  <c r="AG662" i="1"/>
  <c r="AH662" i="1"/>
  <c r="AI662" i="1"/>
  <c r="AJ662" i="1"/>
  <c r="AK662" i="1"/>
  <c r="Z663" i="1"/>
  <c r="AA663" i="1"/>
  <c r="AB663" i="1"/>
  <c r="AC663" i="1"/>
  <c r="AD663" i="1"/>
  <c r="AE663" i="1"/>
  <c r="AF663" i="1"/>
  <c r="AG663" i="1"/>
  <c r="AH663" i="1"/>
  <c r="AI663" i="1"/>
  <c r="AJ663" i="1"/>
  <c r="AK663" i="1"/>
  <c r="Z664" i="1"/>
  <c r="AA664" i="1"/>
  <c r="AB664" i="1"/>
  <c r="AC664" i="1"/>
  <c r="AD664" i="1"/>
  <c r="AE664" i="1"/>
  <c r="AF664" i="1"/>
  <c r="AG664" i="1"/>
  <c r="AH664" i="1"/>
  <c r="AI664" i="1"/>
  <c r="AJ664" i="1"/>
  <c r="AK664" i="1"/>
  <c r="Z665" i="1"/>
  <c r="AA665" i="1"/>
  <c r="AB665" i="1"/>
  <c r="AC665" i="1"/>
  <c r="AD665" i="1"/>
  <c r="AE665" i="1"/>
  <c r="AF665" i="1"/>
  <c r="AG665" i="1"/>
  <c r="AH665" i="1"/>
  <c r="AI665" i="1"/>
  <c r="AJ665" i="1"/>
  <c r="AK665" i="1"/>
  <c r="Z668" i="1"/>
  <c r="AA668" i="1"/>
  <c r="AB668" i="1"/>
  <c r="AC668" i="1"/>
  <c r="AD668" i="1"/>
  <c r="AE668" i="1"/>
  <c r="AF668" i="1"/>
  <c r="AG668" i="1"/>
  <c r="AH668" i="1"/>
  <c r="AI668" i="1"/>
  <c r="AJ668" i="1"/>
  <c r="AK668" i="1"/>
  <c r="Z669" i="1"/>
  <c r="AA669" i="1"/>
  <c r="AB669" i="1"/>
  <c r="AC669" i="1"/>
  <c r="AD669" i="1"/>
  <c r="AE669" i="1"/>
  <c r="AF669" i="1"/>
  <c r="AG669" i="1"/>
  <c r="AH669" i="1"/>
  <c r="AI669" i="1"/>
  <c r="AJ669" i="1"/>
  <c r="AK669" i="1"/>
  <c r="Z670" i="1"/>
  <c r="AA670" i="1"/>
  <c r="AB670" i="1"/>
  <c r="AC670" i="1"/>
  <c r="AD670" i="1"/>
  <c r="AE670" i="1"/>
  <c r="AF670" i="1"/>
  <c r="AG670" i="1"/>
  <c r="AH670" i="1"/>
  <c r="AI670" i="1"/>
  <c r="AJ670" i="1"/>
  <c r="AK670" i="1"/>
  <c r="Z671" i="1"/>
  <c r="AA671" i="1"/>
  <c r="AB671" i="1"/>
  <c r="AC671" i="1"/>
  <c r="AD671" i="1"/>
  <c r="AE671" i="1"/>
  <c r="AF671" i="1"/>
  <c r="AG671" i="1"/>
  <c r="AH671" i="1"/>
  <c r="AI671" i="1"/>
  <c r="AJ671" i="1"/>
  <c r="AK671" i="1"/>
  <c r="Z672" i="1"/>
  <c r="AA672" i="1"/>
  <c r="AB672" i="1"/>
  <c r="AC672" i="1"/>
  <c r="AD672" i="1"/>
  <c r="AE672" i="1"/>
  <c r="AF672" i="1"/>
  <c r="AG672" i="1"/>
  <c r="AH672" i="1"/>
  <c r="AI672" i="1"/>
  <c r="AJ672" i="1"/>
  <c r="AK672" i="1"/>
  <c r="Z673" i="1"/>
  <c r="AA673" i="1"/>
  <c r="AB673" i="1"/>
  <c r="AC673" i="1"/>
  <c r="AD673" i="1"/>
  <c r="AE673" i="1"/>
  <c r="AF673" i="1"/>
  <c r="AG673" i="1"/>
  <c r="AH673" i="1"/>
  <c r="AI673" i="1"/>
  <c r="AJ673" i="1"/>
  <c r="AK673" i="1"/>
  <c r="Z676" i="1"/>
  <c r="AA676" i="1"/>
  <c r="AB676" i="1"/>
  <c r="AC676" i="1"/>
  <c r="AD676" i="1"/>
  <c r="AE676" i="1"/>
  <c r="AF676" i="1"/>
  <c r="AG676" i="1"/>
  <c r="AH676" i="1"/>
  <c r="AI676" i="1"/>
  <c r="AJ676" i="1"/>
  <c r="AK676" i="1"/>
  <c r="Z677" i="1"/>
  <c r="AA677" i="1"/>
  <c r="AB677" i="1"/>
  <c r="AC677" i="1"/>
  <c r="AD677" i="1"/>
  <c r="AE677" i="1"/>
  <c r="AF677" i="1"/>
  <c r="AG677" i="1"/>
  <c r="AH677" i="1"/>
  <c r="AI677" i="1"/>
  <c r="AJ677" i="1"/>
  <c r="AK677" i="1"/>
  <c r="Z678" i="1"/>
  <c r="AA678" i="1"/>
  <c r="AB678" i="1"/>
  <c r="AC678" i="1"/>
  <c r="AD678" i="1"/>
  <c r="AE678" i="1"/>
  <c r="AF678" i="1"/>
  <c r="AG678" i="1"/>
  <c r="AH678" i="1"/>
  <c r="AI678" i="1"/>
  <c r="AJ678" i="1"/>
  <c r="AK678" i="1"/>
  <c r="Z679" i="1"/>
  <c r="AA679" i="1"/>
  <c r="AB679" i="1"/>
  <c r="AC679" i="1"/>
  <c r="AD679" i="1"/>
  <c r="AE679" i="1"/>
  <c r="AF679" i="1"/>
  <c r="AG679" i="1"/>
  <c r="AH679" i="1"/>
  <c r="AI679" i="1"/>
  <c r="AJ679" i="1"/>
  <c r="AK679" i="1"/>
  <c r="Z680" i="1"/>
  <c r="AA680" i="1"/>
  <c r="AB680" i="1"/>
  <c r="AC680" i="1"/>
  <c r="AD680" i="1"/>
  <c r="AE680" i="1"/>
  <c r="AF680" i="1"/>
  <c r="AG680" i="1"/>
  <c r="AH680" i="1"/>
  <c r="AI680" i="1"/>
  <c r="AJ680" i="1"/>
  <c r="AK680" i="1"/>
  <c r="Z681" i="1"/>
  <c r="AA681" i="1"/>
  <c r="AB681" i="1"/>
  <c r="AC681" i="1"/>
  <c r="AD681" i="1"/>
  <c r="AE681" i="1"/>
  <c r="AF681" i="1"/>
  <c r="AG681" i="1"/>
  <c r="AH681" i="1"/>
  <c r="AI681" i="1"/>
  <c r="AJ681" i="1"/>
  <c r="AK681" i="1"/>
  <c r="Z684" i="1"/>
  <c r="AA684" i="1"/>
  <c r="AB684" i="1"/>
  <c r="AC684" i="1"/>
  <c r="AD684" i="1"/>
  <c r="AE684" i="1"/>
  <c r="AF684" i="1"/>
  <c r="AG684" i="1"/>
  <c r="AH684" i="1"/>
  <c r="AI684" i="1"/>
  <c r="AJ684" i="1"/>
  <c r="AK684" i="1"/>
  <c r="Z685" i="1"/>
  <c r="AA685" i="1"/>
  <c r="AB685" i="1"/>
  <c r="AC685" i="1"/>
  <c r="AD685" i="1"/>
  <c r="AE685" i="1"/>
  <c r="AF685" i="1"/>
  <c r="AG685" i="1"/>
  <c r="AH685" i="1"/>
  <c r="AI685" i="1"/>
  <c r="AJ685" i="1"/>
  <c r="AK685" i="1"/>
  <c r="Z686" i="1"/>
  <c r="AA686" i="1"/>
  <c r="AB686" i="1"/>
  <c r="AC686" i="1"/>
  <c r="AD686" i="1"/>
  <c r="AE686" i="1"/>
  <c r="AF686" i="1"/>
  <c r="AG686" i="1"/>
  <c r="AH686" i="1"/>
  <c r="AI686" i="1"/>
  <c r="AJ686" i="1"/>
  <c r="AK686" i="1"/>
  <c r="Z687" i="1"/>
  <c r="AA687" i="1"/>
  <c r="AB687" i="1"/>
  <c r="AC687" i="1"/>
  <c r="AD687" i="1"/>
  <c r="AE687" i="1"/>
  <c r="AF687" i="1"/>
  <c r="AG687" i="1"/>
  <c r="AH687" i="1"/>
  <c r="AI687" i="1"/>
  <c r="AJ687" i="1"/>
  <c r="AK687" i="1"/>
  <c r="Z688" i="1"/>
  <c r="AA688" i="1"/>
  <c r="AB688" i="1"/>
  <c r="AC688" i="1"/>
  <c r="AD688" i="1"/>
  <c r="AE688" i="1"/>
  <c r="AF688" i="1"/>
  <c r="AG688" i="1"/>
  <c r="AH688" i="1"/>
  <c r="AI688" i="1"/>
  <c r="AJ688" i="1"/>
  <c r="AK688" i="1"/>
  <c r="Z689" i="1"/>
  <c r="AA689" i="1"/>
  <c r="AB689" i="1"/>
  <c r="AC689" i="1"/>
  <c r="AD689" i="1"/>
  <c r="AE689" i="1"/>
  <c r="AF689" i="1"/>
  <c r="AG689" i="1"/>
  <c r="AH689" i="1"/>
  <c r="AI689" i="1"/>
  <c r="AJ689" i="1"/>
  <c r="AK689" i="1"/>
  <c r="Z692" i="1"/>
  <c r="AA692" i="1"/>
  <c r="AB692" i="1"/>
  <c r="AC692" i="1"/>
  <c r="AD692" i="1"/>
  <c r="AE692" i="1"/>
  <c r="AF692" i="1"/>
  <c r="AG692" i="1"/>
  <c r="AH692" i="1"/>
  <c r="AI692" i="1"/>
  <c r="AJ692" i="1"/>
  <c r="AK692" i="1"/>
  <c r="Z693" i="1"/>
  <c r="AA693" i="1"/>
  <c r="AB693" i="1"/>
  <c r="AC693" i="1"/>
  <c r="AD693" i="1"/>
  <c r="AE693" i="1"/>
  <c r="AF693" i="1"/>
  <c r="AG693" i="1"/>
  <c r="AH693" i="1"/>
  <c r="AI693" i="1"/>
  <c r="AJ693" i="1"/>
  <c r="AK693" i="1"/>
  <c r="Z694" i="1"/>
  <c r="AA694" i="1"/>
  <c r="AB694" i="1"/>
  <c r="AC694" i="1"/>
  <c r="AD694" i="1"/>
  <c r="AE694" i="1"/>
  <c r="AF694" i="1"/>
  <c r="AG694" i="1"/>
  <c r="AH694" i="1"/>
  <c r="AI694" i="1"/>
  <c r="AJ694" i="1"/>
  <c r="AK694" i="1"/>
  <c r="Z695" i="1"/>
  <c r="AA695" i="1"/>
  <c r="AB695" i="1"/>
  <c r="AC695" i="1"/>
  <c r="AD695" i="1"/>
  <c r="AE695" i="1"/>
  <c r="AF695" i="1"/>
  <c r="AG695" i="1"/>
  <c r="AH695" i="1"/>
  <c r="AI695" i="1"/>
  <c r="AJ695" i="1"/>
  <c r="AK695" i="1"/>
  <c r="Z696" i="1"/>
  <c r="AA696" i="1"/>
  <c r="AB696" i="1"/>
  <c r="AC696" i="1"/>
  <c r="AD696" i="1"/>
  <c r="AE696" i="1"/>
  <c r="AF696" i="1"/>
  <c r="AG696" i="1"/>
  <c r="AH696" i="1"/>
  <c r="AI696" i="1"/>
  <c r="AJ696" i="1"/>
  <c r="AK696" i="1"/>
  <c r="Z697" i="1"/>
  <c r="AA697" i="1"/>
  <c r="AB697" i="1"/>
  <c r="AC697" i="1"/>
  <c r="AD697" i="1"/>
  <c r="AE697" i="1"/>
  <c r="AF697" i="1"/>
  <c r="AG697" i="1"/>
  <c r="AH697" i="1"/>
  <c r="AI697" i="1"/>
  <c r="AJ697" i="1"/>
  <c r="AK697" i="1"/>
  <c r="Z700" i="1"/>
  <c r="AA700" i="1"/>
  <c r="AB700" i="1"/>
  <c r="AC700" i="1"/>
  <c r="AD700" i="1"/>
  <c r="AE700" i="1"/>
  <c r="AF700" i="1"/>
  <c r="AG700" i="1"/>
  <c r="AH700" i="1"/>
  <c r="AI700" i="1"/>
  <c r="AJ700" i="1"/>
  <c r="AK700" i="1"/>
  <c r="Z701" i="1"/>
  <c r="AA701" i="1"/>
  <c r="AB701" i="1"/>
  <c r="AC701" i="1"/>
  <c r="AD701" i="1"/>
  <c r="AE701" i="1"/>
  <c r="AF701" i="1"/>
  <c r="AG701" i="1"/>
  <c r="AH701" i="1"/>
  <c r="AI701" i="1"/>
  <c r="AJ701" i="1"/>
  <c r="AK701" i="1"/>
  <c r="Z702" i="1"/>
  <c r="AA702" i="1"/>
  <c r="AB702" i="1"/>
  <c r="AC702" i="1"/>
  <c r="AD702" i="1"/>
  <c r="AE702" i="1"/>
  <c r="AF702" i="1"/>
  <c r="AG702" i="1"/>
  <c r="AH702" i="1"/>
  <c r="AI702" i="1"/>
  <c r="AJ702" i="1"/>
  <c r="AK702" i="1"/>
  <c r="Z703" i="1"/>
  <c r="AA703" i="1"/>
  <c r="AB703" i="1"/>
  <c r="AC703" i="1"/>
  <c r="AD703" i="1"/>
  <c r="AE703" i="1"/>
  <c r="AF703" i="1"/>
  <c r="AG703" i="1"/>
  <c r="AH703" i="1"/>
  <c r="AI703" i="1"/>
  <c r="AJ703" i="1"/>
  <c r="AK703" i="1"/>
  <c r="Z704" i="1"/>
  <c r="AA704" i="1"/>
  <c r="AB704" i="1"/>
  <c r="AC704" i="1"/>
  <c r="AD704" i="1"/>
  <c r="AE704" i="1"/>
  <c r="AF704" i="1"/>
  <c r="AG704" i="1"/>
  <c r="AH704" i="1"/>
  <c r="AI704" i="1"/>
  <c r="AJ704" i="1"/>
  <c r="AK704" i="1"/>
  <c r="Z705" i="1"/>
  <c r="AA705" i="1"/>
  <c r="AB705" i="1"/>
  <c r="AC705" i="1"/>
  <c r="AD705" i="1"/>
  <c r="AE705" i="1"/>
  <c r="AF705" i="1"/>
  <c r="AG705" i="1"/>
  <c r="AH705" i="1"/>
  <c r="AI705" i="1"/>
  <c r="AJ705" i="1"/>
  <c r="AK705" i="1"/>
  <c r="Z708" i="1"/>
  <c r="AA708" i="1"/>
  <c r="AB708" i="1"/>
  <c r="AC708" i="1"/>
  <c r="AD708" i="1"/>
  <c r="AE708" i="1"/>
  <c r="AF708" i="1"/>
  <c r="AG708" i="1"/>
  <c r="AH708" i="1"/>
  <c r="AI708" i="1"/>
  <c r="AJ708" i="1"/>
  <c r="AK708" i="1"/>
  <c r="Z709" i="1"/>
  <c r="AA709" i="1"/>
  <c r="AB709" i="1"/>
  <c r="AC709" i="1"/>
  <c r="AD709" i="1"/>
  <c r="AE709" i="1"/>
  <c r="AF709" i="1"/>
  <c r="AG709" i="1"/>
  <c r="AH709" i="1"/>
  <c r="AI709" i="1"/>
  <c r="AJ709" i="1"/>
  <c r="AK709" i="1"/>
  <c r="Z710" i="1"/>
  <c r="AA710" i="1"/>
  <c r="AB710" i="1"/>
  <c r="AC710" i="1"/>
  <c r="AD710" i="1"/>
  <c r="AE710" i="1"/>
  <c r="AF710" i="1"/>
  <c r="AG710" i="1"/>
  <c r="AH710" i="1"/>
  <c r="AI710" i="1"/>
  <c r="AJ710" i="1"/>
  <c r="AK710" i="1"/>
  <c r="Z711" i="1"/>
  <c r="AA711" i="1"/>
  <c r="AB711" i="1"/>
  <c r="AC711" i="1"/>
  <c r="AD711" i="1"/>
  <c r="AE711" i="1"/>
  <c r="AF711" i="1"/>
  <c r="AG711" i="1"/>
  <c r="AH711" i="1"/>
  <c r="AI711" i="1"/>
  <c r="AJ711" i="1"/>
  <c r="AK711" i="1"/>
  <c r="Z712" i="1"/>
  <c r="AA712" i="1"/>
  <c r="AB712" i="1"/>
  <c r="AC712" i="1"/>
  <c r="AD712" i="1"/>
  <c r="AE712" i="1"/>
  <c r="AF712" i="1"/>
  <c r="AG712" i="1"/>
  <c r="AH712" i="1"/>
  <c r="AI712" i="1"/>
  <c r="AJ712" i="1"/>
  <c r="AK712" i="1"/>
  <c r="Z713" i="1"/>
  <c r="AA713" i="1"/>
  <c r="AB713" i="1"/>
  <c r="AC713" i="1"/>
  <c r="AD713" i="1"/>
  <c r="AE713" i="1"/>
  <c r="AF713" i="1"/>
  <c r="AG713" i="1"/>
  <c r="AH713" i="1"/>
  <c r="AI713" i="1"/>
  <c r="AJ713" i="1"/>
  <c r="AK713" i="1"/>
  <c r="Z716" i="1"/>
  <c r="AA716" i="1"/>
  <c r="AB716" i="1"/>
  <c r="AC716" i="1"/>
  <c r="AD716" i="1"/>
  <c r="AE716" i="1"/>
  <c r="AF716" i="1"/>
  <c r="AG716" i="1"/>
  <c r="AH716" i="1"/>
  <c r="AI716" i="1"/>
  <c r="AJ716" i="1"/>
  <c r="AK716" i="1"/>
  <c r="Z717" i="1"/>
  <c r="AA717" i="1"/>
  <c r="AB717" i="1"/>
  <c r="AC717" i="1"/>
  <c r="AD717" i="1"/>
  <c r="AE717" i="1"/>
  <c r="AF717" i="1"/>
  <c r="AG717" i="1"/>
  <c r="AH717" i="1"/>
  <c r="AI717" i="1"/>
  <c r="AJ717" i="1"/>
  <c r="AK717" i="1"/>
  <c r="Z718" i="1"/>
  <c r="AA718" i="1"/>
  <c r="AB718" i="1"/>
  <c r="AC718" i="1"/>
  <c r="AD718" i="1"/>
  <c r="AE718" i="1"/>
  <c r="AF718" i="1"/>
  <c r="AG718" i="1"/>
  <c r="AH718" i="1"/>
  <c r="AI718" i="1"/>
  <c r="AJ718" i="1"/>
  <c r="AK718" i="1"/>
  <c r="Z719" i="1"/>
  <c r="AA719" i="1"/>
  <c r="AB719" i="1"/>
  <c r="AC719" i="1"/>
  <c r="AD719" i="1"/>
  <c r="AE719" i="1"/>
  <c r="AF719" i="1"/>
  <c r="AG719" i="1"/>
  <c r="AH719" i="1"/>
  <c r="AI719" i="1"/>
  <c r="AJ719" i="1"/>
  <c r="AK719" i="1"/>
  <c r="Z720" i="1"/>
  <c r="AA720" i="1"/>
  <c r="AB720" i="1"/>
  <c r="AC720" i="1"/>
  <c r="AD720" i="1"/>
  <c r="AE720" i="1"/>
  <c r="AF720" i="1"/>
  <c r="AG720" i="1"/>
  <c r="AH720" i="1"/>
  <c r="AI720" i="1"/>
  <c r="AJ720" i="1"/>
  <c r="AK720" i="1"/>
  <c r="Z721" i="1"/>
  <c r="AA721" i="1"/>
  <c r="AB721" i="1"/>
  <c r="AC721" i="1"/>
  <c r="AD721" i="1"/>
  <c r="AE721" i="1"/>
  <c r="AF721" i="1"/>
  <c r="AG721" i="1"/>
  <c r="AH721" i="1"/>
  <c r="AI721" i="1"/>
  <c r="AJ721" i="1"/>
  <c r="AK721" i="1"/>
  <c r="Z724" i="1"/>
  <c r="AA724" i="1"/>
  <c r="AB724" i="1"/>
  <c r="AC724" i="1"/>
  <c r="AD724" i="1"/>
  <c r="AE724" i="1"/>
  <c r="AF724" i="1"/>
  <c r="AG724" i="1"/>
  <c r="AH724" i="1"/>
  <c r="AI724" i="1"/>
  <c r="AJ724" i="1"/>
  <c r="AK724" i="1"/>
  <c r="Z725" i="1"/>
  <c r="AA725" i="1"/>
  <c r="AB725" i="1"/>
  <c r="AC725" i="1"/>
  <c r="AD725" i="1"/>
  <c r="AE725" i="1"/>
  <c r="AF725" i="1"/>
  <c r="AG725" i="1"/>
  <c r="AH725" i="1"/>
  <c r="AI725" i="1"/>
  <c r="AJ725" i="1"/>
  <c r="AK725" i="1"/>
  <c r="Z726" i="1"/>
  <c r="AA726" i="1"/>
  <c r="AB726" i="1"/>
  <c r="AC726" i="1"/>
  <c r="AD726" i="1"/>
  <c r="AE726" i="1"/>
  <c r="AF726" i="1"/>
  <c r="AG726" i="1"/>
  <c r="AH726" i="1"/>
  <c r="AI726" i="1"/>
  <c r="AJ726" i="1"/>
  <c r="AK726" i="1"/>
  <c r="Z727" i="1"/>
  <c r="AA727" i="1"/>
  <c r="AB727" i="1"/>
  <c r="AC727" i="1"/>
  <c r="AD727" i="1"/>
  <c r="AE727" i="1"/>
  <c r="AF727" i="1"/>
  <c r="AG727" i="1"/>
  <c r="AH727" i="1"/>
  <c r="AI727" i="1"/>
  <c r="AJ727" i="1"/>
  <c r="AK727" i="1"/>
  <c r="Z728" i="1"/>
  <c r="AA728" i="1"/>
  <c r="AB728" i="1"/>
  <c r="AC728" i="1"/>
  <c r="AD728" i="1"/>
  <c r="AE728" i="1"/>
  <c r="AF728" i="1"/>
  <c r="AG728" i="1"/>
  <c r="AH728" i="1"/>
  <c r="AI728" i="1"/>
  <c r="AJ728" i="1"/>
  <c r="AK728" i="1"/>
  <c r="Z729" i="1"/>
  <c r="AA729" i="1"/>
  <c r="AB729" i="1"/>
  <c r="AC729" i="1"/>
  <c r="AD729" i="1"/>
  <c r="AE729" i="1"/>
  <c r="AF729" i="1"/>
  <c r="AG729" i="1"/>
  <c r="AH729" i="1"/>
  <c r="AI729" i="1"/>
  <c r="AJ729" i="1"/>
  <c r="AK729" i="1"/>
  <c r="Z732" i="1"/>
  <c r="AA732" i="1"/>
  <c r="AB732" i="1"/>
  <c r="AC732" i="1"/>
  <c r="AD732" i="1"/>
  <c r="AE732" i="1"/>
  <c r="AF732" i="1"/>
  <c r="AG732" i="1"/>
  <c r="AH732" i="1"/>
  <c r="AI732" i="1"/>
  <c r="AJ732" i="1"/>
  <c r="AK732" i="1"/>
  <c r="Z733" i="1"/>
  <c r="AA733" i="1"/>
  <c r="AB733" i="1"/>
  <c r="AC733" i="1"/>
  <c r="AD733" i="1"/>
  <c r="AE733" i="1"/>
  <c r="AF733" i="1"/>
  <c r="AG733" i="1"/>
  <c r="AH733" i="1"/>
  <c r="AI733" i="1"/>
  <c r="AJ733" i="1"/>
  <c r="AK733" i="1"/>
  <c r="Z734" i="1"/>
  <c r="AA734" i="1"/>
  <c r="AB734" i="1"/>
  <c r="AC734" i="1"/>
  <c r="AD734" i="1"/>
  <c r="AE734" i="1"/>
  <c r="AF734" i="1"/>
  <c r="AG734" i="1"/>
  <c r="AH734" i="1"/>
  <c r="AI734" i="1"/>
  <c r="AJ734" i="1"/>
  <c r="AK734" i="1"/>
  <c r="Z735" i="1"/>
  <c r="AA735" i="1"/>
  <c r="AB735" i="1"/>
  <c r="AC735" i="1"/>
  <c r="AD735" i="1"/>
  <c r="AE735" i="1"/>
  <c r="AF735" i="1"/>
  <c r="AG735" i="1"/>
  <c r="AH735" i="1"/>
  <c r="AI735" i="1"/>
  <c r="AJ735" i="1"/>
  <c r="AK735" i="1"/>
  <c r="Z736" i="1"/>
  <c r="AA736" i="1"/>
  <c r="AB736" i="1"/>
  <c r="AC736" i="1"/>
  <c r="AD736" i="1"/>
  <c r="AE736" i="1"/>
  <c r="AF736" i="1"/>
  <c r="AG736" i="1"/>
  <c r="AH736" i="1"/>
  <c r="AI736" i="1"/>
  <c r="AJ736" i="1"/>
  <c r="AK736" i="1"/>
  <c r="Z737" i="1"/>
  <c r="AA737" i="1"/>
  <c r="AB737" i="1"/>
  <c r="AC737" i="1"/>
  <c r="AD737" i="1"/>
  <c r="AE737" i="1"/>
  <c r="AF737" i="1"/>
  <c r="AG737" i="1"/>
  <c r="AH737" i="1"/>
  <c r="AI737" i="1"/>
  <c r="AJ737" i="1"/>
  <c r="AK737" i="1"/>
  <c r="Z740" i="1"/>
  <c r="AA740" i="1"/>
  <c r="AB740" i="1"/>
  <c r="AC740" i="1"/>
  <c r="AD740" i="1"/>
  <c r="AE740" i="1"/>
  <c r="AF740" i="1"/>
  <c r="AG740" i="1"/>
  <c r="AH740" i="1"/>
  <c r="AI740" i="1"/>
  <c r="AJ740" i="1"/>
  <c r="AK740" i="1"/>
  <c r="Z741" i="1"/>
  <c r="AA741" i="1"/>
  <c r="AB741" i="1"/>
  <c r="AC741" i="1"/>
  <c r="AD741" i="1"/>
  <c r="AE741" i="1"/>
  <c r="AF741" i="1"/>
  <c r="AG741" i="1"/>
  <c r="AH741" i="1"/>
  <c r="AI741" i="1"/>
  <c r="AJ741" i="1"/>
  <c r="AK741" i="1"/>
  <c r="Z742" i="1"/>
  <c r="AA742" i="1"/>
  <c r="AB742" i="1"/>
  <c r="AC742" i="1"/>
  <c r="AD742" i="1"/>
  <c r="AE742" i="1"/>
  <c r="AF742" i="1"/>
  <c r="AG742" i="1"/>
  <c r="AH742" i="1"/>
  <c r="AI742" i="1"/>
  <c r="AJ742" i="1"/>
  <c r="AK742" i="1"/>
  <c r="Z743" i="1"/>
  <c r="AA743" i="1"/>
  <c r="AB743" i="1"/>
  <c r="AC743" i="1"/>
  <c r="AD743" i="1"/>
  <c r="AE743" i="1"/>
  <c r="AF743" i="1"/>
  <c r="AG743" i="1"/>
  <c r="AH743" i="1"/>
  <c r="AI743" i="1"/>
  <c r="AJ743" i="1"/>
  <c r="AK743" i="1"/>
  <c r="Z744" i="1"/>
  <c r="AA744" i="1"/>
  <c r="AB744" i="1"/>
  <c r="AC744" i="1"/>
  <c r="AD744" i="1"/>
  <c r="AE744" i="1"/>
  <c r="AF744" i="1"/>
  <c r="AG744" i="1"/>
  <c r="AH744" i="1"/>
  <c r="AI744" i="1"/>
  <c r="AJ744" i="1"/>
  <c r="AK744" i="1"/>
  <c r="Z745" i="1"/>
  <c r="AA745" i="1"/>
  <c r="AB745" i="1"/>
  <c r="AC745" i="1"/>
  <c r="AD745" i="1"/>
  <c r="AE745" i="1"/>
  <c r="AF745" i="1"/>
  <c r="AG745" i="1"/>
  <c r="AH745" i="1"/>
  <c r="AI745" i="1"/>
  <c r="AJ745" i="1"/>
  <c r="AK745" i="1"/>
  <c r="Z748" i="1"/>
  <c r="AA748" i="1"/>
  <c r="AB748" i="1"/>
  <c r="AC748" i="1"/>
  <c r="AD748" i="1"/>
  <c r="AE748" i="1"/>
  <c r="AF748" i="1"/>
  <c r="AG748" i="1"/>
  <c r="AH748" i="1"/>
  <c r="AI748" i="1"/>
  <c r="AJ748" i="1"/>
  <c r="AK748" i="1"/>
  <c r="Z749" i="1"/>
  <c r="AA749" i="1"/>
  <c r="AB749" i="1"/>
  <c r="AC749" i="1"/>
  <c r="AD749" i="1"/>
  <c r="AE749" i="1"/>
  <c r="AF749" i="1"/>
  <c r="AG749" i="1"/>
  <c r="AH749" i="1"/>
  <c r="AI749" i="1"/>
  <c r="AJ749" i="1"/>
  <c r="AK749" i="1"/>
  <c r="Z750" i="1"/>
  <c r="AA750" i="1"/>
  <c r="AB750" i="1"/>
  <c r="AC750" i="1"/>
  <c r="AD750" i="1"/>
  <c r="AE750" i="1"/>
  <c r="AF750" i="1"/>
  <c r="AG750" i="1"/>
  <c r="AH750" i="1"/>
  <c r="AI750" i="1"/>
  <c r="AJ750" i="1"/>
  <c r="AK750" i="1"/>
  <c r="Z751" i="1"/>
  <c r="AA751" i="1"/>
  <c r="AB751" i="1"/>
  <c r="AC751" i="1"/>
  <c r="AD751" i="1"/>
  <c r="AE751" i="1"/>
  <c r="AF751" i="1"/>
  <c r="AG751" i="1"/>
  <c r="AH751" i="1"/>
  <c r="AI751" i="1"/>
  <c r="AJ751" i="1"/>
  <c r="AK751" i="1"/>
  <c r="Z752" i="1"/>
  <c r="AA752" i="1"/>
  <c r="AB752" i="1"/>
  <c r="AC752" i="1"/>
  <c r="AD752" i="1"/>
  <c r="AE752" i="1"/>
  <c r="AF752" i="1"/>
  <c r="AG752" i="1"/>
  <c r="AH752" i="1"/>
  <c r="AI752" i="1"/>
  <c r="AJ752" i="1"/>
  <c r="AK752" i="1"/>
  <c r="Z753" i="1"/>
  <c r="AA753" i="1"/>
  <c r="AB753" i="1"/>
  <c r="AC753" i="1"/>
  <c r="AD753" i="1"/>
  <c r="AE753" i="1"/>
  <c r="AF753" i="1"/>
  <c r="AG753" i="1"/>
  <c r="AH753" i="1"/>
  <c r="AI753" i="1"/>
  <c r="AJ753" i="1"/>
  <c r="AK753" i="1"/>
  <c r="Z756" i="1"/>
  <c r="AA756" i="1"/>
  <c r="AB756" i="1"/>
  <c r="AC756" i="1"/>
  <c r="AD756" i="1"/>
  <c r="AE756" i="1"/>
  <c r="AF756" i="1"/>
  <c r="AG756" i="1"/>
  <c r="AH756" i="1"/>
  <c r="AI756" i="1"/>
  <c r="AJ756" i="1"/>
  <c r="AK756" i="1"/>
  <c r="Z757" i="1"/>
  <c r="AA757" i="1"/>
  <c r="AB757" i="1"/>
  <c r="AC757" i="1"/>
  <c r="AD757" i="1"/>
  <c r="AE757" i="1"/>
  <c r="AF757" i="1"/>
  <c r="AG757" i="1"/>
  <c r="AH757" i="1"/>
  <c r="AI757" i="1"/>
  <c r="AJ757" i="1"/>
  <c r="AK757" i="1"/>
  <c r="Z758" i="1"/>
  <c r="AA758" i="1"/>
  <c r="AB758" i="1"/>
  <c r="AC758" i="1"/>
  <c r="AD758" i="1"/>
  <c r="AE758" i="1"/>
  <c r="AF758" i="1"/>
  <c r="AG758" i="1"/>
  <c r="AH758" i="1"/>
  <c r="AI758" i="1"/>
  <c r="AJ758" i="1"/>
  <c r="AK758" i="1"/>
  <c r="Z759" i="1"/>
  <c r="AA759" i="1"/>
  <c r="AB759" i="1"/>
  <c r="AC759" i="1"/>
  <c r="AD759" i="1"/>
  <c r="AE759" i="1"/>
  <c r="AF759" i="1"/>
  <c r="AG759" i="1"/>
  <c r="AH759" i="1"/>
  <c r="AI759" i="1"/>
  <c r="AJ759" i="1"/>
  <c r="AK759" i="1"/>
  <c r="Z760" i="1"/>
  <c r="AA760" i="1"/>
  <c r="AB760" i="1"/>
  <c r="AC760" i="1"/>
  <c r="AD760" i="1"/>
  <c r="AE760" i="1"/>
  <c r="AF760" i="1"/>
  <c r="AG760" i="1"/>
  <c r="AH760" i="1"/>
  <c r="AI760" i="1"/>
  <c r="AJ760" i="1"/>
  <c r="AK760" i="1"/>
  <c r="Z761" i="1"/>
  <c r="AA761" i="1"/>
  <c r="AB761" i="1"/>
  <c r="AC761" i="1"/>
  <c r="AD761" i="1"/>
  <c r="AE761" i="1"/>
  <c r="AF761" i="1"/>
  <c r="AG761" i="1"/>
  <c r="AH761" i="1"/>
  <c r="AI761" i="1"/>
  <c r="AJ761" i="1"/>
  <c r="AK761" i="1"/>
  <c r="Z764" i="1"/>
  <c r="AA764" i="1"/>
  <c r="AB764" i="1"/>
  <c r="AC764" i="1"/>
  <c r="AD764" i="1"/>
  <c r="AE764" i="1"/>
  <c r="AF764" i="1"/>
  <c r="AG764" i="1"/>
  <c r="AH764" i="1"/>
  <c r="AI764" i="1"/>
  <c r="AJ764" i="1"/>
  <c r="AK764" i="1"/>
  <c r="Z765" i="1"/>
  <c r="AA765" i="1"/>
  <c r="AB765" i="1"/>
  <c r="AC765" i="1"/>
  <c r="AD765" i="1"/>
  <c r="AE765" i="1"/>
  <c r="AF765" i="1"/>
  <c r="AG765" i="1"/>
  <c r="AH765" i="1"/>
  <c r="AI765" i="1"/>
  <c r="AJ765" i="1"/>
  <c r="AK765" i="1"/>
  <c r="Z766" i="1"/>
  <c r="AA766" i="1"/>
  <c r="AB766" i="1"/>
  <c r="AC766" i="1"/>
  <c r="AD766" i="1"/>
  <c r="AE766" i="1"/>
  <c r="AF766" i="1"/>
  <c r="AG766" i="1"/>
  <c r="AH766" i="1"/>
  <c r="AI766" i="1"/>
  <c r="AJ766" i="1"/>
  <c r="AK766" i="1"/>
  <c r="Z767" i="1"/>
  <c r="AA767" i="1"/>
  <c r="AB767" i="1"/>
  <c r="AC767" i="1"/>
  <c r="AD767" i="1"/>
  <c r="AE767" i="1"/>
  <c r="AF767" i="1"/>
  <c r="AG767" i="1"/>
  <c r="AH767" i="1"/>
  <c r="AI767" i="1"/>
  <c r="AJ767" i="1"/>
  <c r="AK767" i="1"/>
  <c r="Z768" i="1"/>
  <c r="AA768" i="1"/>
  <c r="AB768" i="1"/>
  <c r="AC768" i="1"/>
  <c r="AD768" i="1"/>
  <c r="AE768" i="1"/>
  <c r="AF768" i="1"/>
  <c r="AG768" i="1"/>
  <c r="AH768" i="1"/>
  <c r="AI768" i="1"/>
  <c r="AJ768" i="1"/>
  <c r="AK768" i="1"/>
  <c r="Z769" i="1"/>
  <c r="AA769" i="1"/>
  <c r="AB769" i="1"/>
  <c r="AC769" i="1"/>
  <c r="AD769" i="1"/>
  <c r="AE769" i="1"/>
  <c r="AF769" i="1"/>
  <c r="AG769" i="1"/>
  <c r="AH769" i="1"/>
  <c r="AI769" i="1"/>
  <c r="AJ769" i="1"/>
  <c r="AK769" i="1"/>
  <c r="Z772" i="1"/>
  <c r="AA772" i="1"/>
  <c r="AB772" i="1"/>
  <c r="AC772" i="1"/>
  <c r="AD772" i="1"/>
  <c r="AE772" i="1"/>
  <c r="AF772" i="1"/>
  <c r="AG772" i="1"/>
  <c r="AH772" i="1"/>
  <c r="AI772" i="1"/>
  <c r="AJ772" i="1"/>
  <c r="AK772" i="1"/>
  <c r="Z773" i="1"/>
  <c r="AA773" i="1"/>
  <c r="AB773" i="1"/>
  <c r="AC773" i="1"/>
  <c r="AD773" i="1"/>
  <c r="AE773" i="1"/>
  <c r="AF773" i="1"/>
  <c r="AG773" i="1"/>
  <c r="AH773" i="1"/>
  <c r="AI773" i="1"/>
  <c r="AJ773" i="1"/>
  <c r="AK773" i="1"/>
  <c r="Z774" i="1"/>
  <c r="AA774" i="1"/>
  <c r="AB774" i="1"/>
  <c r="AC774" i="1"/>
  <c r="AD774" i="1"/>
  <c r="AE774" i="1"/>
  <c r="AF774" i="1"/>
  <c r="AG774" i="1"/>
  <c r="AH774" i="1"/>
  <c r="AI774" i="1"/>
  <c r="AJ774" i="1"/>
  <c r="AK774" i="1"/>
  <c r="Z775" i="1"/>
  <c r="AA775" i="1"/>
  <c r="AB775" i="1"/>
  <c r="AC775" i="1"/>
  <c r="AD775" i="1"/>
  <c r="AE775" i="1"/>
  <c r="AF775" i="1"/>
  <c r="AG775" i="1"/>
  <c r="AH775" i="1"/>
  <c r="AI775" i="1"/>
  <c r="AJ775" i="1"/>
  <c r="AK775" i="1"/>
  <c r="Z776" i="1"/>
  <c r="AA776" i="1"/>
  <c r="AB776" i="1"/>
  <c r="AC776" i="1"/>
  <c r="AD776" i="1"/>
  <c r="AE776" i="1"/>
  <c r="AF776" i="1"/>
  <c r="AG776" i="1"/>
  <c r="AH776" i="1"/>
  <c r="AI776" i="1"/>
  <c r="AJ776" i="1"/>
  <c r="AK776" i="1"/>
  <c r="Z777" i="1"/>
  <c r="AA777" i="1"/>
  <c r="AB777" i="1"/>
  <c r="AC777" i="1"/>
  <c r="AD777" i="1"/>
  <c r="AE777" i="1"/>
  <c r="AF777" i="1"/>
  <c r="AG777" i="1"/>
  <c r="AH777" i="1"/>
  <c r="AI777" i="1"/>
  <c r="AJ777" i="1"/>
  <c r="AK777" i="1"/>
  <c r="Z780" i="1"/>
  <c r="AA780" i="1"/>
  <c r="AB780" i="1"/>
  <c r="AC780" i="1"/>
  <c r="AD780" i="1"/>
  <c r="AE780" i="1"/>
  <c r="AF780" i="1"/>
  <c r="AG780" i="1"/>
  <c r="AH780" i="1"/>
  <c r="AI780" i="1"/>
  <c r="AJ780" i="1"/>
  <c r="AK780" i="1"/>
  <c r="Z781" i="1"/>
  <c r="AA781" i="1"/>
  <c r="AB781" i="1"/>
  <c r="AC781" i="1"/>
  <c r="AD781" i="1"/>
  <c r="AE781" i="1"/>
  <c r="AF781" i="1"/>
  <c r="AG781" i="1"/>
  <c r="AH781" i="1"/>
  <c r="AI781" i="1"/>
  <c r="AJ781" i="1"/>
  <c r="AK781" i="1"/>
  <c r="Z782" i="1"/>
  <c r="AA782" i="1"/>
  <c r="AB782" i="1"/>
  <c r="AC782" i="1"/>
  <c r="AD782" i="1"/>
  <c r="AE782" i="1"/>
  <c r="AF782" i="1"/>
  <c r="AG782" i="1"/>
  <c r="AH782" i="1"/>
  <c r="AI782" i="1"/>
  <c r="AJ782" i="1"/>
  <c r="AK782" i="1"/>
  <c r="Z783" i="1"/>
  <c r="AA783" i="1"/>
  <c r="AB783" i="1"/>
  <c r="AC783" i="1"/>
  <c r="AD783" i="1"/>
  <c r="AE783" i="1"/>
  <c r="AF783" i="1"/>
  <c r="AG783" i="1"/>
  <c r="AH783" i="1"/>
  <c r="AI783" i="1"/>
  <c r="AJ783" i="1"/>
  <c r="AK783" i="1"/>
  <c r="Z784" i="1"/>
  <c r="AA784" i="1"/>
  <c r="AB784" i="1"/>
  <c r="AC784" i="1"/>
  <c r="AD784" i="1"/>
  <c r="AE784" i="1"/>
  <c r="AF784" i="1"/>
  <c r="AG784" i="1"/>
  <c r="AH784" i="1"/>
  <c r="AI784" i="1"/>
  <c r="AJ784" i="1"/>
  <c r="AK784" i="1"/>
  <c r="Z785" i="1"/>
  <c r="AA785" i="1"/>
  <c r="AB785" i="1"/>
  <c r="AC785" i="1"/>
  <c r="AD785" i="1"/>
  <c r="AE785" i="1"/>
  <c r="AF785" i="1"/>
  <c r="AG785" i="1"/>
  <c r="AH785" i="1"/>
  <c r="AI785" i="1"/>
  <c r="AJ785" i="1"/>
  <c r="AK785" i="1"/>
  <c r="Z788" i="1"/>
  <c r="AA788" i="1"/>
  <c r="AB788" i="1"/>
  <c r="AC788" i="1"/>
  <c r="AD788" i="1"/>
  <c r="AE788" i="1"/>
  <c r="AF788" i="1"/>
  <c r="AG788" i="1"/>
  <c r="AH788" i="1"/>
  <c r="AI788" i="1"/>
  <c r="AJ788" i="1"/>
  <c r="AK788" i="1"/>
  <c r="Z789" i="1"/>
  <c r="AA789" i="1"/>
  <c r="AB789" i="1"/>
  <c r="AC789" i="1"/>
  <c r="AD789" i="1"/>
  <c r="AE789" i="1"/>
  <c r="AF789" i="1"/>
  <c r="AG789" i="1"/>
  <c r="AH789" i="1"/>
  <c r="AI789" i="1"/>
  <c r="AJ789" i="1"/>
  <c r="AK789" i="1"/>
  <c r="Z790" i="1"/>
  <c r="AA790" i="1"/>
  <c r="AB790" i="1"/>
  <c r="AC790" i="1"/>
  <c r="AD790" i="1"/>
  <c r="AE790" i="1"/>
  <c r="AF790" i="1"/>
  <c r="AG790" i="1"/>
  <c r="AH790" i="1"/>
  <c r="AI790" i="1"/>
  <c r="AJ790" i="1"/>
  <c r="AK790" i="1"/>
  <c r="Z791" i="1"/>
  <c r="AA791" i="1"/>
  <c r="AB791" i="1"/>
  <c r="AC791" i="1"/>
  <c r="AD791" i="1"/>
  <c r="AE791" i="1"/>
  <c r="AF791" i="1"/>
  <c r="AG791" i="1"/>
  <c r="AH791" i="1"/>
  <c r="AI791" i="1"/>
  <c r="AJ791" i="1"/>
  <c r="AK791" i="1"/>
  <c r="Z792" i="1"/>
  <c r="AA792" i="1"/>
  <c r="AB792" i="1"/>
  <c r="AC792" i="1"/>
  <c r="AD792" i="1"/>
  <c r="AE792" i="1"/>
  <c r="AF792" i="1"/>
  <c r="AG792" i="1"/>
  <c r="AH792" i="1"/>
  <c r="AI792" i="1"/>
  <c r="AJ792" i="1"/>
  <c r="AK792" i="1"/>
  <c r="Z793" i="1"/>
  <c r="AA793" i="1"/>
  <c r="AB793" i="1"/>
  <c r="AC793" i="1"/>
  <c r="AD793" i="1"/>
  <c r="AE793" i="1"/>
  <c r="AF793" i="1"/>
  <c r="AG793" i="1"/>
  <c r="AH793" i="1"/>
  <c r="AI793" i="1"/>
  <c r="AJ793" i="1"/>
  <c r="AK793" i="1"/>
  <c r="Z796" i="1"/>
  <c r="AA796" i="1"/>
  <c r="AB796" i="1"/>
  <c r="AC796" i="1"/>
  <c r="AD796" i="1"/>
  <c r="AE796" i="1"/>
  <c r="AF796" i="1"/>
  <c r="AG796" i="1"/>
  <c r="AH796" i="1"/>
  <c r="AI796" i="1"/>
  <c r="AJ796" i="1"/>
  <c r="AK796" i="1"/>
  <c r="Z797" i="1"/>
  <c r="AA797" i="1"/>
  <c r="AB797" i="1"/>
  <c r="AC797" i="1"/>
  <c r="AD797" i="1"/>
  <c r="AE797" i="1"/>
  <c r="AF797" i="1"/>
  <c r="AG797" i="1"/>
  <c r="AH797" i="1"/>
  <c r="AI797" i="1"/>
  <c r="AJ797" i="1"/>
  <c r="AK797" i="1"/>
  <c r="Z798" i="1"/>
  <c r="AA798" i="1"/>
  <c r="AB798" i="1"/>
  <c r="AC798" i="1"/>
  <c r="AD798" i="1"/>
  <c r="AE798" i="1"/>
  <c r="AF798" i="1"/>
  <c r="AG798" i="1"/>
  <c r="AH798" i="1"/>
  <c r="AI798" i="1"/>
  <c r="AJ798" i="1"/>
  <c r="AK798" i="1"/>
  <c r="Z799" i="1"/>
  <c r="AA799" i="1"/>
  <c r="AB799" i="1"/>
  <c r="AC799" i="1"/>
  <c r="AD799" i="1"/>
  <c r="AE799" i="1"/>
  <c r="AF799" i="1"/>
  <c r="AG799" i="1"/>
  <c r="AH799" i="1"/>
  <c r="AI799" i="1"/>
  <c r="AJ799" i="1"/>
  <c r="AK799" i="1"/>
  <c r="Z800" i="1"/>
  <c r="AA800" i="1"/>
  <c r="AB800" i="1"/>
  <c r="AC800" i="1"/>
  <c r="AD800" i="1"/>
  <c r="AE800" i="1"/>
  <c r="AF800" i="1"/>
  <c r="AG800" i="1"/>
  <c r="AH800" i="1"/>
  <c r="AI800" i="1"/>
  <c r="AJ800" i="1"/>
  <c r="AK800" i="1"/>
  <c r="Z801" i="1"/>
  <c r="AA801" i="1"/>
  <c r="AB801" i="1"/>
  <c r="AC801" i="1"/>
  <c r="AD801" i="1"/>
  <c r="AE801" i="1"/>
  <c r="AF801" i="1"/>
  <c r="AG801" i="1"/>
  <c r="AH801" i="1"/>
  <c r="AI801" i="1"/>
  <c r="AJ801" i="1"/>
  <c r="AK801" i="1"/>
  <c r="Z804" i="1"/>
  <c r="AA804" i="1"/>
  <c r="AB804" i="1"/>
  <c r="AC804" i="1"/>
  <c r="AD804" i="1"/>
  <c r="AE804" i="1"/>
  <c r="AF804" i="1"/>
  <c r="AG804" i="1"/>
  <c r="AH804" i="1"/>
  <c r="AI804" i="1"/>
  <c r="AJ804" i="1"/>
  <c r="AK804" i="1"/>
  <c r="Z805" i="1"/>
  <c r="AA805" i="1"/>
  <c r="AB805" i="1"/>
  <c r="AC805" i="1"/>
  <c r="AD805" i="1"/>
  <c r="AE805" i="1"/>
  <c r="AF805" i="1"/>
  <c r="AG805" i="1"/>
  <c r="AH805" i="1"/>
  <c r="AI805" i="1"/>
  <c r="AJ805" i="1"/>
  <c r="AK805" i="1"/>
  <c r="Z806" i="1"/>
  <c r="AA806" i="1"/>
  <c r="AB806" i="1"/>
  <c r="AC806" i="1"/>
  <c r="AD806" i="1"/>
  <c r="AE806" i="1"/>
  <c r="AF806" i="1"/>
  <c r="AG806" i="1"/>
  <c r="AH806" i="1"/>
  <c r="AI806" i="1"/>
  <c r="AJ806" i="1"/>
  <c r="AK806" i="1"/>
  <c r="Z807" i="1"/>
  <c r="AA807" i="1"/>
  <c r="AB807" i="1"/>
  <c r="AC807" i="1"/>
  <c r="AD807" i="1"/>
  <c r="AE807" i="1"/>
  <c r="AF807" i="1"/>
  <c r="AG807" i="1"/>
  <c r="AH807" i="1"/>
  <c r="AI807" i="1"/>
  <c r="AJ807" i="1"/>
  <c r="AK807" i="1"/>
  <c r="Z808" i="1"/>
  <c r="AA808" i="1"/>
  <c r="AB808" i="1"/>
  <c r="AC808" i="1"/>
  <c r="AD808" i="1"/>
  <c r="AE808" i="1"/>
  <c r="AF808" i="1"/>
  <c r="AG808" i="1"/>
  <c r="AH808" i="1"/>
  <c r="AI808" i="1"/>
  <c r="AJ808" i="1"/>
  <c r="AK808" i="1"/>
  <c r="Z809" i="1"/>
  <c r="AA809" i="1"/>
  <c r="AB809" i="1"/>
  <c r="AC809" i="1"/>
  <c r="AD809" i="1"/>
  <c r="AE809" i="1"/>
  <c r="AF809" i="1"/>
  <c r="AG809" i="1"/>
  <c r="AH809" i="1"/>
  <c r="AI809" i="1"/>
  <c r="AJ809" i="1"/>
  <c r="AK809" i="1"/>
  <c r="Z812" i="1"/>
  <c r="AA812" i="1"/>
  <c r="AB812" i="1"/>
  <c r="AC812" i="1"/>
  <c r="AD812" i="1"/>
  <c r="AE812" i="1"/>
  <c r="AF812" i="1"/>
  <c r="AG812" i="1"/>
  <c r="AH812" i="1"/>
  <c r="AI812" i="1"/>
  <c r="AJ812" i="1"/>
  <c r="AK812" i="1"/>
  <c r="Z813" i="1"/>
  <c r="AA813" i="1"/>
  <c r="AB813" i="1"/>
  <c r="AC813" i="1"/>
  <c r="AD813" i="1"/>
  <c r="AE813" i="1"/>
  <c r="AF813" i="1"/>
  <c r="AG813" i="1"/>
  <c r="AH813" i="1"/>
  <c r="AI813" i="1"/>
  <c r="AJ813" i="1"/>
  <c r="AK813" i="1"/>
  <c r="Z814" i="1"/>
  <c r="AA814" i="1"/>
  <c r="AB814" i="1"/>
  <c r="AC814" i="1"/>
  <c r="AD814" i="1"/>
  <c r="AE814" i="1"/>
  <c r="AF814" i="1"/>
  <c r="AG814" i="1"/>
  <c r="AH814" i="1"/>
  <c r="AI814" i="1"/>
  <c r="AJ814" i="1"/>
  <c r="AK814" i="1"/>
  <c r="Z815" i="1"/>
  <c r="AA815" i="1"/>
  <c r="AB815" i="1"/>
  <c r="AC815" i="1"/>
  <c r="AD815" i="1"/>
  <c r="AE815" i="1"/>
  <c r="AF815" i="1"/>
  <c r="AG815" i="1"/>
  <c r="AH815" i="1"/>
  <c r="AI815" i="1"/>
  <c r="AJ815" i="1"/>
  <c r="AK815" i="1"/>
  <c r="Z816" i="1"/>
  <c r="AA816" i="1"/>
  <c r="AB816" i="1"/>
  <c r="AC816" i="1"/>
  <c r="AD816" i="1"/>
  <c r="AE816" i="1"/>
  <c r="AF816" i="1"/>
  <c r="AG816" i="1"/>
  <c r="AH816" i="1"/>
  <c r="AI816" i="1"/>
  <c r="AJ816" i="1"/>
  <c r="AK816" i="1"/>
  <c r="Z817" i="1"/>
  <c r="AA817" i="1"/>
  <c r="AB817" i="1"/>
  <c r="AC817" i="1"/>
  <c r="AD817" i="1"/>
  <c r="AE817" i="1"/>
  <c r="AF817" i="1"/>
  <c r="AG817" i="1"/>
  <c r="AH817" i="1"/>
  <c r="AI817" i="1"/>
  <c r="AJ817" i="1"/>
  <c r="AK817" i="1"/>
  <c r="Z820" i="1"/>
  <c r="AA820" i="1"/>
  <c r="AB820" i="1"/>
  <c r="AC820" i="1"/>
  <c r="AD820" i="1"/>
  <c r="AE820" i="1"/>
  <c r="AF820" i="1"/>
  <c r="AG820" i="1"/>
  <c r="AH820" i="1"/>
  <c r="AI820" i="1"/>
  <c r="AJ820" i="1"/>
  <c r="AK820" i="1"/>
  <c r="Z821" i="1"/>
  <c r="AA821" i="1"/>
  <c r="AB821" i="1"/>
  <c r="AC821" i="1"/>
  <c r="AD821" i="1"/>
  <c r="AE821" i="1"/>
  <c r="AF821" i="1"/>
  <c r="AG821" i="1"/>
  <c r="AH821" i="1"/>
  <c r="AI821" i="1"/>
  <c r="AJ821" i="1"/>
  <c r="AK821" i="1"/>
  <c r="Z822" i="1"/>
  <c r="AA822" i="1"/>
  <c r="AB822" i="1"/>
  <c r="AC822" i="1"/>
  <c r="AD822" i="1"/>
  <c r="AE822" i="1"/>
  <c r="AF822" i="1"/>
  <c r="AG822" i="1"/>
  <c r="AH822" i="1"/>
  <c r="AI822" i="1"/>
  <c r="AJ822" i="1"/>
  <c r="AK822" i="1"/>
  <c r="Z823" i="1"/>
  <c r="AA823" i="1"/>
  <c r="AB823" i="1"/>
  <c r="AC823" i="1"/>
  <c r="AD823" i="1"/>
  <c r="AE823" i="1"/>
  <c r="AF823" i="1"/>
  <c r="AG823" i="1"/>
  <c r="AH823" i="1"/>
  <c r="AI823" i="1"/>
  <c r="AJ823" i="1"/>
  <c r="AK823" i="1"/>
  <c r="Z824" i="1"/>
  <c r="AA824" i="1"/>
  <c r="AB824" i="1"/>
  <c r="AC824" i="1"/>
  <c r="AD824" i="1"/>
  <c r="AE824" i="1"/>
  <c r="AF824" i="1"/>
  <c r="AG824" i="1"/>
  <c r="AH824" i="1"/>
  <c r="AI824" i="1"/>
  <c r="AJ824" i="1"/>
  <c r="AK824" i="1"/>
  <c r="Z825" i="1"/>
  <c r="AA825" i="1"/>
  <c r="AB825" i="1"/>
  <c r="AC825" i="1"/>
  <c r="AD825" i="1"/>
  <c r="AE825" i="1"/>
  <c r="AF825" i="1"/>
  <c r="AG825" i="1"/>
  <c r="AH825" i="1"/>
  <c r="AI825" i="1"/>
  <c r="AJ825" i="1"/>
  <c r="AK825" i="1"/>
  <c r="Z828" i="1"/>
  <c r="AA828" i="1"/>
  <c r="AB828" i="1"/>
  <c r="AC828" i="1"/>
  <c r="AD828" i="1"/>
  <c r="AE828" i="1"/>
  <c r="AF828" i="1"/>
  <c r="AG828" i="1"/>
  <c r="AH828" i="1"/>
  <c r="AI828" i="1"/>
  <c r="AJ828" i="1"/>
  <c r="AK828" i="1"/>
  <c r="Z829" i="1"/>
  <c r="AA829" i="1"/>
  <c r="AB829" i="1"/>
  <c r="AC829" i="1"/>
  <c r="AD829" i="1"/>
  <c r="AE829" i="1"/>
  <c r="AF829" i="1"/>
  <c r="AG829" i="1"/>
  <c r="AH829" i="1"/>
  <c r="AI829" i="1"/>
  <c r="AJ829" i="1"/>
  <c r="AK829" i="1"/>
  <c r="Z830" i="1"/>
  <c r="AA830" i="1"/>
  <c r="AB830" i="1"/>
  <c r="AC830" i="1"/>
  <c r="AD830" i="1"/>
  <c r="AE830" i="1"/>
  <c r="AF830" i="1"/>
  <c r="AG830" i="1"/>
  <c r="AH830" i="1"/>
  <c r="AI830" i="1"/>
  <c r="AJ830" i="1"/>
  <c r="AK830" i="1"/>
  <c r="Z831" i="1"/>
  <c r="AA831" i="1"/>
  <c r="AB831" i="1"/>
  <c r="AC831" i="1"/>
  <c r="AD831" i="1"/>
  <c r="AE831" i="1"/>
  <c r="AF831" i="1"/>
  <c r="AG831" i="1"/>
  <c r="AH831" i="1"/>
  <c r="AI831" i="1"/>
  <c r="AJ831" i="1"/>
  <c r="AK831" i="1"/>
  <c r="Z832" i="1"/>
  <c r="AA832" i="1"/>
  <c r="AB832" i="1"/>
  <c r="AC832" i="1"/>
  <c r="AD832" i="1"/>
  <c r="AE832" i="1"/>
  <c r="AF832" i="1"/>
  <c r="AG832" i="1"/>
  <c r="AH832" i="1"/>
  <c r="AI832" i="1"/>
  <c r="AJ832" i="1"/>
  <c r="AK832" i="1"/>
  <c r="Z833" i="1"/>
  <c r="AA833" i="1"/>
  <c r="AB833" i="1"/>
  <c r="AC833" i="1"/>
  <c r="AD833" i="1"/>
  <c r="AE833" i="1"/>
  <c r="AF833" i="1"/>
  <c r="AG833" i="1"/>
  <c r="AH833" i="1"/>
  <c r="AI833" i="1"/>
  <c r="AJ833" i="1"/>
  <c r="AK833" i="1"/>
  <c r="Z836" i="1"/>
  <c r="AA836" i="1"/>
  <c r="AB836" i="1"/>
  <c r="AC836" i="1"/>
  <c r="AD836" i="1"/>
  <c r="AE836" i="1"/>
  <c r="AF836" i="1"/>
  <c r="AG836" i="1"/>
  <c r="AH836" i="1"/>
  <c r="AI836" i="1"/>
  <c r="AJ836" i="1"/>
  <c r="AK836" i="1"/>
  <c r="Z837" i="1"/>
  <c r="AA837" i="1"/>
  <c r="AB837" i="1"/>
  <c r="AC837" i="1"/>
  <c r="AD837" i="1"/>
  <c r="AE837" i="1"/>
  <c r="AF837" i="1"/>
  <c r="AG837" i="1"/>
  <c r="AH837" i="1"/>
  <c r="AI837" i="1"/>
  <c r="AJ837" i="1"/>
  <c r="AK837" i="1"/>
  <c r="Z838" i="1"/>
  <c r="AA838" i="1"/>
  <c r="AB838" i="1"/>
  <c r="AC838" i="1"/>
  <c r="AD838" i="1"/>
  <c r="AE838" i="1"/>
  <c r="AF838" i="1"/>
  <c r="AG838" i="1"/>
  <c r="AH838" i="1"/>
  <c r="AI838" i="1"/>
  <c r="AJ838" i="1"/>
  <c r="AK838" i="1"/>
  <c r="Z839" i="1"/>
  <c r="AA839" i="1"/>
  <c r="AB839" i="1"/>
  <c r="AC839" i="1"/>
  <c r="AD839" i="1"/>
  <c r="AE839" i="1"/>
  <c r="AF839" i="1"/>
  <c r="AG839" i="1"/>
  <c r="AH839" i="1"/>
  <c r="AI839" i="1"/>
  <c r="AJ839" i="1"/>
  <c r="AK839" i="1"/>
  <c r="Z840" i="1"/>
  <c r="AA840" i="1"/>
  <c r="AB840" i="1"/>
  <c r="AC840" i="1"/>
  <c r="AD840" i="1"/>
  <c r="AE840" i="1"/>
  <c r="AF840" i="1"/>
  <c r="AG840" i="1"/>
  <c r="AH840" i="1"/>
  <c r="AI840" i="1"/>
  <c r="AJ840" i="1"/>
  <c r="AK840" i="1"/>
  <c r="Z841" i="1"/>
  <c r="AA841" i="1"/>
  <c r="AB841" i="1"/>
  <c r="AC841" i="1"/>
  <c r="AD841" i="1"/>
  <c r="AE841" i="1"/>
  <c r="AF841" i="1"/>
  <c r="AG841" i="1"/>
  <c r="AH841" i="1"/>
  <c r="AI841" i="1"/>
  <c r="AJ841" i="1"/>
  <c r="AK841" i="1"/>
  <c r="AF843" i="1"/>
  <c r="Z844" i="1"/>
  <c r="AA844" i="1"/>
  <c r="AB844" i="1"/>
  <c r="AC844" i="1"/>
  <c r="AD844" i="1"/>
  <c r="AE844" i="1"/>
  <c r="AF844" i="1"/>
  <c r="AG844" i="1"/>
  <c r="AH844" i="1"/>
  <c r="AI844" i="1"/>
  <c r="AJ844" i="1"/>
  <c r="AK844" i="1"/>
  <c r="Z845" i="1"/>
  <c r="AA845" i="1"/>
  <c r="AB845" i="1"/>
  <c r="AC845" i="1"/>
  <c r="AD845" i="1"/>
  <c r="AE845" i="1"/>
  <c r="AF845" i="1"/>
  <c r="AG845" i="1"/>
  <c r="AH845" i="1"/>
  <c r="AI845" i="1"/>
  <c r="AJ845" i="1"/>
  <c r="AK845" i="1"/>
  <c r="Z846" i="1"/>
  <c r="AA846" i="1"/>
  <c r="AB846" i="1"/>
  <c r="AC846" i="1"/>
  <c r="AD846" i="1"/>
  <c r="AE846" i="1"/>
  <c r="AF846" i="1"/>
  <c r="AG846" i="1"/>
  <c r="AH846" i="1"/>
  <c r="AI846" i="1"/>
  <c r="AJ846" i="1"/>
  <c r="AK846" i="1"/>
  <c r="Z847" i="1"/>
  <c r="AA847" i="1"/>
  <c r="AB847" i="1"/>
  <c r="AC847" i="1"/>
  <c r="AD847" i="1"/>
  <c r="AE847" i="1"/>
  <c r="AF847" i="1"/>
  <c r="AG847" i="1"/>
  <c r="AH847" i="1"/>
  <c r="AI847" i="1"/>
  <c r="AJ847" i="1"/>
  <c r="AK847" i="1"/>
  <c r="Z848" i="1"/>
  <c r="AA848" i="1"/>
  <c r="AB848" i="1"/>
  <c r="AC848" i="1"/>
  <c r="AD848" i="1"/>
  <c r="AE848" i="1"/>
  <c r="AF848" i="1"/>
  <c r="AG848" i="1"/>
  <c r="AH848" i="1"/>
  <c r="AI848" i="1"/>
  <c r="AJ848" i="1"/>
  <c r="AK848" i="1"/>
  <c r="Z849" i="1"/>
  <c r="AA849" i="1"/>
  <c r="AB849" i="1"/>
  <c r="AC849" i="1"/>
  <c r="AD849" i="1"/>
  <c r="AE849" i="1"/>
  <c r="AF849" i="1"/>
  <c r="AG849" i="1"/>
  <c r="AH849" i="1"/>
  <c r="AI849" i="1"/>
  <c r="AJ849" i="1"/>
  <c r="AK849" i="1"/>
  <c r="Z852" i="1"/>
  <c r="AA852" i="1"/>
  <c r="AB852" i="1"/>
  <c r="AC852" i="1"/>
  <c r="AD852" i="1"/>
  <c r="AE852" i="1"/>
  <c r="AF852" i="1"/>
  <c r="AG852" i="1"/>
  <c r="AH852" i="1"/>
  <c r="AI852" i="1"/>
  <c r="AJ852" i="1"/>
  <c r="AK852" i="1"/>
  <c r="Z853" i="1"/>
  <c r="AA853" i="1"/>
  <c r="AB853" i="1"/>
  <c r="AC853" i="1"/>
  <c r="AD853" i="1"/>
  <c r="AE853" i="1"/>
  <c r="AF853" i="1"/>
  <c r="AG853" i="1"/>
  <c r="AH853" i="1"/>
  <c r="AI853" i="1"/>
  <c r="AJ853" i="1"/>
  <c r="AK853" i="1"/>
  <c r="Z854" i="1"/>
  <c r="AA854" i="1"/>
  <c r="AB854" i="1"/>
  <c r="AC854" i="1"/>
  <c r="AD854" i="1"/>
  <c r="AE854" i="1"/>
  <c r="AF854" i="1"/>
  <c r="AG854" i="1"/>
  <c r="AH854" i="1"/>
  <c r="AI854" i="1"/>
  <c r="AJ854" i="1"/>
  <c r="AK854" i="1"/>
  <c r="Z855" i="1"/>
  <c r="AA855" i="1"/>
  <c r="AB855" i="1"/>
  <c r="AC855" i="1"/>
  <c r="AD855" i="1"/>
  <c r="AE855" i="1"/>
  <c r="AF855" i="1"/>
  <c r="AG855" i="1"/>
  <c r="AH855" i="1"/>
  <c r="AI855" i="1"/>
  <c r="AJ855" i="1"/>
  <c r="AK855" i="1"/>
  <c r="Z856" i="1"/>
  <c r="AA856" i="1"/>
  <c r="AB856" i="1"/>
  <c r="AC856" i="1"/>
  <c r="AD856" i="1"/>
  <c r="AE856" i="1"/>
  <c r="AF856" i="1"/>
  <c r="AG856" i="1"/>
  <c r="AH856" i="1"/>
  <c r="AI856" i="1"/>
  <c r="AJ856" i="1"/>
  <c r="AK856" i="1"/>
  <c r="Z857" i="1"/>
  <c r="AA857" i="1"/>
  <c r="AB857" i="1"/>
  <c r="AC857" i="1"/>
  <c r="AD857" i="1"/>
  <c r="AE857" i="1"/>
  <c r="AF857" i="1"/>
  <c r="AG857" i="1"/>
  <c r="AH857" i="1"/>
  <c r="AI857" i="1"/>
  <c r="AJ857" i="1"/>
  <c r="AK857" i="1"/>
  <c r="Z860" i="1"/>
  <c r="AA860" i="1"/>
  <c r="AB860" i="1"/>
  <c r="AC860" i="1"/>
  <c r="AD860" i="1"/>
  <c r="AE860" i="1"/>
  <c r="AF860" i="1"/>
  <c r="AG860" i="1"/>
  <c r="AH860" i="1"/>
  <c r="AI860" i="1"/>
  <c r="AJ860" i="1"/>
  <c r="AK860" i="1"/>
  <c r="Z861" i="1"/>
  <c r="AA861" i="1"/>
  <c r="AB861" i="1"/>
  <c r="AC861" i="1"/>
  <c r="AD861" i="1"/>
  <c r="AE861" i="1"/>
  <c r="AF861" i="1"/>
  <c r="AG861" i="1"/>
  <c r="AH861" i="1"/>
  <c r="AI861" i="1"/>
  <c r="AJ861" i="1"/>
  <c r="AK861" i="1"/>
  <c r="Z862" i="1"/>
  <c r="AA862" i="1"/>
  <c r="AB862" i="1"/>
  <c r="AC862" i="1"/>
  <c r="AD862" i="1"/>
  <c r="AE862" i="1"/>
  <c r="AF862" i="1"/>
  <c r="AG862" i="1"/>
  <c r="AH862" i="1"/>
  <c r="AI862" i="1"/>
  <c r="AJ862" i="1"/>
  <c r="AK862" i="1"/>
  <c r="Z863" i="1"/>
  <c r="AA863" i="1"/>
  <c r="AB863" i="1"/>
  <c r="AC863" i="1"/>
  <c r="AD863" i="1"/>
  <c r="AE863" i="1"/>
  <c r="AF863" i="1"/>
  <c r="AG863" i="1"/>
  <c r="AH863" i="1"/>
  <c r="AI863" i="1"/>
  <c r="AJ863" i="1"/>
  <c r="AK863" i="1"/>
  <c r="Z864" i="1"/>
  <c r="AA864" i="1"/>
  <c r="AB864" i="1"/>
  <c r="AC864" i="1"/>
  <c r="AD864" i="1"/>
  <c r="AE864" i="1"/>
  <c r="AF864" i="1"/>
  <c r="AG864" i="1"/>
  <c r="AH864" i="1"/>
  <c r="AI864" i="1"/>
  <c r="AJ864" i="1"/>
  <c r="AK864" i="1"/>
  <c r="Z865" i="1"/>
  <c r="AA865" i="1"/>
  <c r="AB865" i="1"/>
  <c r="AC865" i="1"/>
  <c r="AD865" i="1"/>
  <c r="AE865" i="1"/>
  <c r="AF865" i="1"/>
  <c r="AG865" i="1"/>
  <c r="AH865" i="1"/>
  <c r="AI865" i="1"/>
  <c r="AJ865" i="1"/>
  <c r="AK865" i="1"/>
  <c r="Z868" i="1"/>
  <c r="AA868" i="1"/>
  <c r="AB868" i="1"/>
  <c r="AC868" i="1"/>
  <c r="AD868" i="1"/>
  <c r="AE868" i="1"/>
  <c r="AF868" i="1"/>
  <c r="AG868" i="1"/>
  <c r="AH868" i="1"/>
  <c r="AI868" i="1"/>
  <c r="AJ868" i="1"/>
  <c r="AK868" i="1"/>
  <c r="Z869" i="1"/>
  <c r="AA869" i="1"/>
  <c r="AB869" i="1"/>
  <c r="AC869" i="1"/>
  <c r="AD869" i="1"/>
  <c r="AE869" i="1"/>
  <c r="AF869" i="1"/>
  <c r="AG869" i="1"/>
  <c r="AH869" i="1"/>
  <c r="AI869" i="1"/>
  <c r="AJ869" i="1"/>
  <c r="AK869" i="1"/>
  <c r="Z870" i="1"/>
  <c r="AA870" i="1"/>
  <c r="AB870" i="1"/>
  <c r="AC870" i="1"/>
  <c r="AD870" i="1"/>
  <c r="AE870" i="1"/>
  <c r="AF870" i="1"/>
  <c r="AG870" i="1"/>
  <c r="AH870" i="1"/>
  <c r="AI870" i="1"/>
  <c r="AJ870" i="1"/>
  <c r="AK870" i="1"/>
  <c r="Z871" i="1"/>
  <c r="AA871" i="1"/>
  <c r="AB871" i="1"/>
  <c r="AC871" i="1"/>
  <c r="AD871" i="1"/>
  <c r="AE871" i="1"/>
  <c r="AF871" i="1"/>
  <c r="AG871" i="1"/>
  <c r="AH871" i="1"/>
  <c r="AI871" i="1"/>
  <c r="AJ871" i="1"/>
  <c r="AK871" i="1"/>
  <c r="Z872" i="1"/>
  <c r="AA872" i="1"/>
  <c r="AB872" i="1"/>
  <c r="AC872" i="1"/>
  <c r="AD872" i="1"/>
  <c r="AE872" i="1"/>
  <c r="AF872" i="1"/>
  <c r="AG872" i="1"/>
  <c r="AH872" i="1"/>
  <c r="AI872" i="1"/>
  <c r="AJ872" i="1"/>
  <c r="AK872" i="1"/>
  <c r="Z873" i="1"/>
  <c r="AA873" i="1"/>
  <c r="AB873" i="1"/>
  <c r="AC873" i="1"/>
  <c r="AD873" i="1"/>
  <c r="AE873" i="1"/>
  <c r="AF873" i="1"/>
  <c r="AG873" i="1"/>
  <c r="AH873" i="1"/>
  <c r="AI873" i="1"/>
  <c r="AJ873" i="1"/>
  <c r="AK873" i="1"/>
  <c r="Z876" i="1"/>
  <c r="AA876" i="1"/>
  <c r="AB876" i="1"/>
  <c r="AC876" i="1"/>
  <c r="AD876" i="1"/>
  <c r="AE876" i="1"/>
  <c r="AF876" i="1"/>
  <c r="AG876" i="1"/>
  <c r="AH876" i="1"/>
  <c r="AI876" i="1"/>
  <c r="AJ876" i="1"/>
  <c r="AK876" i="1"/>
  <c r="Z877" i="1"/>
  <c r="AA877" i="1"/>
  <c r="AB877" i="1"/>
  <c r="AC877" i="1"/>
  <c r="AD877" i="1"/>
  <c r="AE877" i="1"/>
  <c r="AF877" i="1"/>
  <c r="AG877" i="1"/>
  <c r="AH877" i="1"/>
  <c r="AI877" i="1"/>
  <c r="AJ877" i="1"/>
  <c r="AK877" i="1"/>
  <c r="Z878" i="1"/>
  <c r="AA878" i="1"/>
  <c r="AB878" i="1"/>
  <c r="AC878" i="1"/>
  <c r="AD878" i="1"/>
  <c r="AE878" i="1"/>
  <c r="AF878" i="1"/>
  <c r="AG878" i="1"/>
  <c r="AH878" i="1"/>
  <c r="AI878" i="1"/>
  <c r="AJ878" i="1"/>
  <c r="AK878" i="1"/>
  <c r="Z879" i="1"/>
  <c r="AA879" i="1"/>
  <c r="AB879" i="1"/>
  <c r="AC879" i="1"/>
  <c r="AD879" i="1"/>
  <c r="AE879" i="1"/>
  <c r="AF879" i="1"/>
  <c r="AG879" i="1"/>
  <c r="AH879" i="1"/>
  <c r="AI879" i="1"/>
  <c r="AJ879" i="1"/>
  <c r="AK879" i="1"/>
  <c r="Z880" i="1"/>
  <c r="AA880" i="1"/>
  <c r="AB880" i="1"/>
  <c r="AC880" i="1"/>
  <c r="AD880" i="1"/>
  <c r="AE880" i="1"/>
  <c r="AF880" i="1"/>
  <c r="AG880" i="1"/>
  <c r="AH880" i="1"/>
  <c r="AI880" i="1"/>
  <c r="AJ880" i="1"/>
  <c r="AK880" i="1"/>
  <c r="Z881" i="1"/>
  <c r="AA881" i="1"/>
  <c r="AB881" i="1"/>
  <c r="AC881" i="1"/>
  <c r="AD881" i="1"/>
  <c r="AE881" i="1"/>
  <c r="AF881" i="1"/>
  <c r="AG881" i="1"/>
  <c r="AH881" i="1"/>
  <c r="AI881" i="1"/>
  <c r="AJ881" i="1"/>
  <c r="AK881" i="1"/>
  <c r="Z884" i="1"/>
  <c r="AA884" i="1"/>
  <c r="AB884" i="1"/>
  <c r="AC884" i="1"/>
  <c r="AD884" i="1"/>
  <c r="AE884" i="1"/>
  <c r="AF884" i="1"/>
  <c r="AG884" i="1"/>
  <c r="AH884" i="1"/>
  <c r="AI884" i="1"/>
  <c r="AJ884" i="1"/>
  <c r="AK884" i="1"/>
  <c r="Z885" i="1"/>
  <c r="AA885" i="1"/>
  <c r="AB885" i="1"/>
  <c r="AC885" i="1"/>
  <c r="AD885" i="1"/>
  <c r="AE885" i="1"/>
  <c r="AF885" i="1"/>
  <c r="AG885" i="1"/>
  <c r="AH885" i="1"/>
  <c r="AI885" i="1"/>
  <c r="AJ885" i="1"/>
  <c r="AK885" i="1"/>
  <c r="Z886" i="1"/>
  <c r="AA886" i="1"/>
  <c r="AB886" i="1"/>
  <c r="AC886" i="1"/>
  <c r="AD886" i="1"/>
  <c r="AE886" i="1"/>
  <c r="AF886" i="1"/>
  <c r="AG886" i="1"/>
  <c r="AH886" i="1"/>
  <c r="AI886" i="1"/>
  <c r="AJ886" i="1"/>
  <c r="AK886" i="1"/>
  <c r="Z887" i="1"/>
  <c r="AA887" i="1"/>
  <c r="AB887" i="1"/>
  <c r="AC887" i="1"/>
  <c r="AD887" i="1"/>
  <c r="AE887" i="1"/>
  <c r="AF887" i="1"/>
  <c r="AG887" i="1"/>
  <c r="AH887" i="1"/>
  <c r="AI887" i="1"/>
  <c r="AJ887" i="1"/>
  <c r="AK887" i="1"/>
  <c r="Z888" i="1"/>
  <c r="AA888" i="1"/>
  <c r="AB888" i="1"/>
  <c r="AC888" i="1"/>
  <c r="AD888" i="1"/>
  <c r="AE888" i="1"/>
  <c r="AF888" i="1"/>
  <c r="AG888" i="1"/>
  <c r="AH888" i="1"/>
  <c r="AI888" i="1"/>
  <c r="AJ888" i="1"/>
  <c r="AK888" i="1"/>
  <c r="Z889" i="1"/>
  <c r="AA889" i="1"/>
  <c r="AB889" i="1"/>
  <c r="AC889" i="1"/>
  <c r="AD889" i="1"/>
  <c r="AE889" i="1"/>
  <c r="AF889" i="1"/>
  <c r="AG889" i="1"/>
  <c r="AH889" i="1"/>
  <c r="AI889" i="1"/>
  <c r="AJ889" i="1"/>
  <c r="AK889" i="1"/>
  <c r="AA890" i="1"/>
  <c r="AB890" i="1"/>
  <c r="Z892" i="1"/>
  <c r="AA892" i="1"/>
  <c r="AB892" i="1"/>
  <c r="AC892" i="1"/>
  <c r="AD892" i="1"/>
  <c r="AE892" i="1"/>
  <c r="AF892" i="1"/>
  <c r="AG892" i="1"/>
  <c r="AH892" i="1"/>
  <c r="AI892" i="1"/>
  <c r="AJ892" i="1"/>
  <c r="AK892" i="1"/>
  <c r="Z893" i="1"/>
  <c r="AA893" i="1"/>
  <c r="AB893" i="1"/>
  <c r="AC893" i="1"/>
  <c r="AD893" i="1"/>
  <c r="AE893" i="1"/>
  <c r="AF893" i="1"/>
  <c r="AG893" i="1"/>
  <c r="AH893" i="1"/>
  <c r="AI893" i="1"/>
  <c r="AJ893" i="1"/>
  <c r="AK893" i="1"/>
  <c r="Z894" i="1"/>
  <c r="AA894" i="1"/>
  <c r="AB894" i="1"/>
  <c r="AC894" i="1"/>
  <c r="AD894" i="1"/>
  <c r="AE894" i="1"/>
  <c r="AF894" i="1"/>
  <c r="AG894" i="1"/>
  <c r="AH894" i="1"/>
  <c r="AI894" i="1"/>
  <c r="AJ894" i="1"/>
  <c r="AK894" i="1"/>
  <c r="Z895" i="1"/>
  <c r="AA895" i="1"/>
  <c r="AB895" i="1"/>
  <c r="AC895" i="1"/>
  <c r="AD895" i="1"/>
  <c r="AE895" i="1"/>
  <c r="AF895" i="1"/>
  <c r="AG895" i="1"/>
  <c r="AH895" i="1"/>
  <c r="AI895" i="1"/>
  <c r="AJ895" i="1"/>
  <c r="AK895" i="1"/>
  <c r="Z896" i="1"/>
  <c r="AA896" i="1"/>
  <c r="AB896" i="1"/>
  <c r="AC896" i="1"/>
  <c r="AD896" i="1"/>
  <c r="AE896" i="1"/>
  <c r="AF896" i="1"/>
  <c r="AG896" i="1"/>
  <c r="AH896" i="1"/>
  <c r="AI896" i="1"/>
  <c r="AJ896" i="1"/>
  <c r="AK896" i="1"/>
  <c r="Z897" i="1"/>
  <c r="AA897" i="1"/>
  <c r="AB897" i="1"/>
  <c r="AC897" i="1"/>
  <c r="AD897" i="1"/>
  <c r="AE897" i="1"/>
  <c r="AF897" i="1"/>
  <c r="AG897" i="1"/>
  <c r="AH897" i="1"/>
  <c r="AI897" i="1"/>
  <c r="AJ897" i="1"/>
  <c r="AK897" i="1"/>
  <c r="Z900" i="1"/>
  <c r="AA900" i="1"/>
  <c r="AB900" i="1"/>
  <c r="AC900" i="1"/>
  <c r="AD900" i="1"/>
  <c r="AE900" i="1"/>
  <c r="AF900" i="1"/>
  <c r="AG900" i="1"/>
  <c r="AH900" i="1"/>
  <c r="AI900" i="1"/>
  <c r="AJ900" i="1"/>
  <c r="AK900" i="1"/>
  <c r="Z901" i="1"/>
  <c r="AA901" i="1"/>
  <c r="AB901" i="1"/>
  <c r="AC901" i="1"/>
  <c r="AD901" i="1"/>
  <c r="AE901" i="1"/>
  <c r="AF901" i="1"/>
  <c r="AG901" i="1"/>
  <c r="AH901" i="1"/>
  <c r="AI901" i="1"/>
  <c r="AJ901" i="1"/>
  <c r="AK901" i="1"/>
  <c r="Z902" i="1"/>
  <c r="AA902" i="1"/>
  <c r="AB902" i="1"/>
  <c r="AC902" i="1"/>
  <c r="AD902" i="1"/>
  <c r="AE902" i="1"/>
  <c r="AF902" i="1"/>
  <c r="AG902" i="1"/>
  <c r="AH902" i="1"/>
  <c r="AI902" i="1"/>
  <c r="AJ902" i="1"/>
  <c r="AK902" i="1"/>
  <c r="Z903" i="1"/>
  <c r="AA903" i="1"/>
  <c r="AB903" i="1"/>
  <c r="AC903" i="1"/>
  <c r="AD903" i="1"/>
  <c r="AE903" i="1"/>
  <c r="AF903" i="1"/>
  <c r="AG903" i="1"/>
  <c r="AH903" i="1"/>
  <c r="AI903" i="1"/>
  <c r="AJ903" i="1"/>
  <c r="AK903" i="1"/>
  <c r="Z904" i="1"/>
  <c r="AA904" i="1"/>
  <c r="AB904" i="1"/>
  <c r="AC904" i="1"/>
  <c r="AD904" i="1"/>
  <c r="AE904" i="1"/>
  <c r="AF904" i="1"/>
  <c r="AG904" i="1"/>
  <c r="AH904" i="1"/>
  <c r="AI904" i="1"/>
  <c r="AJ904" i="1"/>
  <c r="AK904" i="1"/>
  <c r="Z905" i="1"/>
  <c r="AA905" i="1"/>
  <c r="AB905" i="1"/>
  <c r="AC905" i="1"/>
  <c r="AD905" i="1"/>
  <c r="AE905" i="1"/>
  <c r="AF905" i="1"/>
  <c r="AG905" i="1"/>
  <c r="AH905" i="1"/>
  <c r="AI905" i="1"/>
  <c r="AJ905" i="1"/>
  <c r="AK905" i="1"/>
  <c r="Z908" i="1"/>
  <c r="AA908" i="1"/>
  <c r="AB908" i="1"/>
  <c r="AC908" i="1"/>
  <c r="AD908" i="1"/>
  <c r="AE908" i="1"/>
  <c r="AF908" i="1"/>
  <c r="AG908" i="1"/>
  <c r="AH908" i="1"/>
  <c r="AI908" i="1"/>
  <c r="AJ908" i="1"/>
  <c r="AK908" i="1"/>
  <c r="Z909" i="1"/>
  <c r="AA909" i="1"/>
  <c r="AB909" i="1"/>
  <c r="AC909" i="1"/>
  <c r="AD909" i="1"/>
  <c r="AE909" i="1"/>
  <c r="AF909" i="1"/>
  <c r="AG909" i="1"/>
  <c r="AH909" i="1"/>
  <c r="AI909" i="1"/>
  <c r="AJ909" i="1"/>
  <c r="AK909" i="1"/>
  <c r="Z910" i="1"/>
  <c r="AA910" i="1"/>
  <c r="AB910" i="1"/>
  <c r="AC910" i="1"/>
  <c r="AD910" i="1"/>
  <c r="AE910" i="1"/>
  <c r="AF910" i="1"/>
  <c r="AG910" i="1"/>
  <c r="AH910" i="1"/>
  <c r="AI910" i="1"/>
  <c r="AJ910" i="1"/>
  <c r="AK910" i="1"/>
  <c r="Z911" i="1"/>
  <c r="AA911" i="1"/>
  <c r="AB911" i="1"/>
  <c r="AC911" i="1"/>
  <c r="AD911" i="1"/>
  <c r="AE911" i="1"/>
  <c r="AF911" i="1"/>
  <c r="AG911" i="1"/>
  <c r="AH911" i="1"/>
  <c r="AI911" i="1"/>
  <c r="AJ911" i="1"/>
  <c r="AK911" i="1"/>
  <c r="Z912" i="1"/>
  <c r="AA912" i="1"/>
  <c r="AB912" i="1"/>
  <c r="AC912" i="1"/>
  <c r="AD912" i="1"/>
  <c r="AE912" i="1"/>
  <c r="AF912" i="1"/>
  <c r="AG912" i="1"/>
  <c r="AH912" i="1"/>
  <c r="AI912" i="1"/>
  <c r="AJ912" i="1"/>
  <c r="AK912" i="1"/>
  <c r="Z913" i="1"/>
  <c r="AA913" i="1"/>
  <c r="AB913" i="1"/>
  <c r="AC913" i="1"/>
  <c r="AD913" i="1"/>
  <c r="AE913" i="1"/>
  <c r="AF913" i="1"/>
  <c r="AG913" i="1"/>
  <c r="AH913" i="1"/>
  <c r="AI913" i="1"/>
  <c r="AJ913" i="1"/>
  <c r="AK913" i="1"/>
  <c r="AE915" i="1"/>
  <c r="Z916" i="1"/>
  <c r="AA916" i="1"/>
  <c r="AB916" i="1"/>
  <c r="AC916" i="1"/>
  <c r="AD916" i="1"/>
  <c r="AE916" i="1"/>
  <c r="AF916" i="1"/>
  <c r="AG916" i="1"/>
  <c r="AH916" i="1"/>
  <c r="AI916" i="1"/>
  <c r="AJ916" i="1"/>
  <c r="AK916" i="1"/>
  <c r="Z917" i="1"/>
  <c r="AA917" i="1"/>
  <c r="AB917" i="1"/>
  <c r="AC917" i="1"/>
  <c r="AD917" i="1"/>
  <c r="AE917" i="1"/>
  <c r="AF917" i="1"/>
  <c r="AG917" i="1"/>
  <c r="AH917" i="1"/>
  <c r="AI917" i="1"/>
  <c r="AJ917" i="1"/>
  <c r="AK917" i="1"/>
  <c r="Z918" i="1"/>
  <c r="AA918" i="1"/>
  <c r="AB918" i="1"/>
  <c r="AC918" i="1"/>
  <c r="AD918" i="1"/>
  <c r="AE918" i="1"/>
  <c r="AF918" i="1"/>
  <c r="AG918" i="1"/>
  <c r="AH918" i="1"/>
  <c r="AI918" i="1"/>
  <c r="AJ918" i="1"/>
  <c r="AK918" i="1"/>
  <c r="Z919" i="1"/>
  <c r="AA919" i="1"/>
  <c r="AB919" i="1"/>
  <c r="AC919" i="1"/>
  <c r="AD919" i="1"/>
  <c r="AE919" i="1"/>
  <c r="AF919" i="1"/>
  <c r="AG919" i="1"/>
  <c r="AH919" i="1"/>
  <c r="AI919" i="1"/>
  <c r="AJ919" i="1"/>
  <c r="AK919" i="1"/>
  <c r="Z920" i="1"/>
  <c r="AA920" i="1"/>
  <c r="AB920" i="1"/>
  <c r="AC920" i="1"/>
  <c r="AD920" i="1"/>
  <c r="AE920" i="1"/>
  <c r="AF920" i="1"/>
  <c r="AG920" i="1"/>
  <c r="AH920" i="1"/>
  <c r="AI920" i="1"/>
  <c r="AJ920" i="1"/>
  <c r="AK920" i="1"/>
  <c r="Z921" i="1"/>
  <c r="AA921" i="1"/>
  <c r="AB921" i="1"/>
  <c r="AC921" i="1"/>
  <c r="AD921" i="1"/>
  <c r="AE921" i="1"/>
  <c r="AF921" i="1"/>
  <c r="AG921" i="1"/>
  <c r="AH921" i="1"/>
  <c r="AI921" i="1"/>
  <c r="AJ921" i="1"/>
  <c r="AK921" i="1"/>
  <c r="Z924" i="1"/>
  <c r="AA924" i="1"/>
  <c r="AB924" i="1"/>
  <c r="AC924" i="1"/>
  <c r="AD924" i="1"/>
  <c r="AE924" i="1"/>
  <c r="AF924" i="1"/>
  <c r="AG924" i="1"/>
  <c r="AH924" i="1"/>
  <c r="AI924" i="1"/>
  <c r="AJ924" i="1"/>
  <c r="AK924" i="1"/>
  <c r="Z925" i="1"/>
  <c r="AA925" i="1"/>
  <c r="AB925" i="1"/>
  <c r="AC925" i="1"/>
  <c r="AD925" i="1"/>
  <c r="AE925" i="1"/>
  <c r="AF925" i="1"/>
  <c r="AG925" i="1"/>
  <c r="AH925" i="1"/>
  <c r="AI925" i="1"/>
  <c r="AJ925" i="1"/>
  <c r="AK925" i="1"/>
  <c r="Z926" i="1"/>
  <c r="AA926" i="1"/>
  <c r="AB926" i="1"/>
  <c r="AC926" i="1"/>
  <c r="AD926" i="1"/>
  <c r="AE926" i="1"/>
  <c r="AF926" i="1"/>
  <c r="AG926" i="1"/>
  <c r="AH926" i="1"/>
  <c r="AI926" i="1"/>
  <c r="AJ926" i="1"/>
  <c r="AK926" i="1"/>
  <c r="Z927" i="1"/>
  <c r="AA927" i="1"/>
  <c r="AB927" i="1"/>
  <c r="AC927" i="1"/>
  <c r="AD927" i="1"/>
  <c r="AE927" i="1"/>
  <c r="AF927" i="1"/>
  <c r="AG927" i="1"/>
  <c r="AH927" i="1"/>
  <c r="AI927" i="1"/>
  <c r="AJ927" i="1"/>
  <c r="AK927" i="1"/>
  <c r="Z928" i="1"/>
  <c r="AA928" i="1"/>
  <c r="AB928" i="1"/>
  <c r="AC928" i="1"/>
  <c r="AD928" i="1"/>
  <c r="AE928" i="1"/>
  <c r="AF928" i="1"/>
  <c r="AG928" i="1"/>
  <c r="AH928" i="1"/>
  <c r="AI928" i="1"/>
  <c r="AJ928" i="1"/>
  <c r="AK928" i="1"/>
  <c r="Z929" i="1"/>
  <c r="AA929" i="1"/>
  <c r="AB929" i="1"/>
  <c r="AC929" i="1"/>
  <c r="AD929" i="1"/>
  <c r="AE929" i="1"/>
  <c r="AF929" i="1"/>
  <c r="AG929" i="1"/>
  <c r="AH929" i="1"/>
  <c r="AI929" i="1"/>
  <c r="AJ929" i="1"/>
  <c r="AK929" i="1"/>
  <c r="Z932" i="1"/>
  <c r="AA932" i="1"/>
  <c r="AB932" i="1"/>
  <c r="AC932" i="1"/>
  <c r="AD932" i="1"/>
  <c r="AE932" i="1"/>
  <c r="AF932" i="1"/>
  <c r="AG932" i="1"/>
  <c r="AH932" i="1"/>
  <c r="AI932" i="1"/>
  <c r="AJ932" i="1"/>
  <c r="AK932" i="1"/>
  <c r="Z933" i="1"/>
  <c r="AA933" i="1"/>
  <c r="AB933" i="1"/>
  <c r="AC933" i="1"/>
  <c r="AD933" i="1"/>
  <c r="AE933" i="1"/>
  <c r="AF933" i="1"/>
  <c r="AG933" i="1"/>
  <c r="AH933" i="1"/>
  <c r="AI933" i="1"/>
  <c r="AJ933" i="1"/>
  <c r="AK933" i="1"/>
  <c r="Z934" i="1"/>
  <c r="AA934" i="1"/>
  <c r="AB934" i="1"/>
  <c r="AC934" i="1"/>
  <c r="AD934" i="1"/>
  <c r="AE934" i="1"/>
  <c r="AF934" i="1"/>
  <c r="AG934" i="1"/>
  <c r="AH934" i="1"/>
  <c r="AI934" i="1"/>
  <c r="AJ934" i="1"/>
  <c r="AK934" i="1"/>
  <c r="Z935" i="1"/>
  <c r="AA935" i="1"/>
  <c r="AB935" i="1"/>
  <c r="AC935" i="1"/>
  <c r="AD935" i="1"/>
  <c r="AE935" i="1"/>
  <c r="AF935" i="1"/>
  <c r="AG935" i="1"/>
  <c r="AH935" i="1"/>
  <c r="AI935" i="1"/>
  <c r="AJ935" i="1"/>
  <c r="AK935" i="1"/>
  <c r="Z936" i="1"/>
  <c r="AA936" i="1"/>
  <c r="AB936" i="1"/>
  <c r="AC936" i="1"/>
  <c r="AD936" i="1"/>
  <c r="AE936" i="1"/>
  <c r="AF936" i="1"/>
  <c r="AG936" i="1"/>
  <c r="AH936" i="1"/>
  <c r="AI936" i="1"/>
  <c r="AJ936" i="1"/>
  <c r="AK936" i="1"/>
  <c r="Z937" i="1"/>
  <c r="AA937" i="1"/>
  <c r="AB937" i="1"/>
  <c r="AC937" i="1"/>
  <c r="AD937" i="1"/>
  <c r="AE937" i="1"/>
  <c r="AF937" i="1"/>
  <c r="AG937" i="1"/>
  <c r="AH937" i="1"/>
  <c r="AI937" i="1"/>
  <c r="AJ937" i="1"/>
  <c r="AK937" i="1"/>
  <c r="Z940" i="1"/>
  <c r="AA940" i="1"/>
  <c r="AB940" i="1"/>
  <c r="AC940" i="1"/>
  <c r="AD940" i="1"/>
  <c r="AE940" i="1"/>
  <c r="AF940" i="1"/>
  <c r="AG940" i="1"/>
  <c r="AH940" i="1"/>
  <c r="AI940" i="1"/>
  <c r="AJ940" i="1"/>
  <c r="AK940" i="1"/>
  <c r="Z941" i="1"/>
  <c r="AA941" i="1"/>
  <c r="AB941" i="1"/>
  <c r="AC941" i="1"/>
  <c r="AD941" i="1"/>
  <c r="AE941" i="1"/>
  <c r="AF941" i="1"/>
  <c r="AG941" i="1"/>
  <c r="AH941" i="1"/>
  <c r="AI941" i="1"/>
  <c r="AJ941" i="1"/>
  <c r="AK941" i="1"/>
  <c r="Z942" i="1"/>
  <c r="AA942" i="1"/>
  <c r="AB942" i="1"/>
  <c r="AC942" i="1"/>
  <c r="AD942" i="1"/>
  <c r="AE942" i="1"/>
  <c r="AF942" i="1"/>
  <c r="AG942" i="1"/>
  <c r="AH942" i="1"/>
  <c r="AI942" i="1"/>
  <c r="AJ942" i="1"/>
  <c r="AK942" i="1"/>
  <c r="Z943" i="1"/>
  <c r="AA943" i="1"/>
  <c r="AB943" i="1"/>
  <c r="AC943" i="1"/>
  <c r="AD943" i="1"/>
  <c r="AE943" i="1"/>
  <c r="AF943" i="1"/>
  <c r="AG943" i="1"/>
  <c r="AH943" i="1"/>
  <c r="AI943" i="1"/>
  <c r="AJ943" i="1"/>
  <c r="AK943" i="1"/>
  <c r="Z944" i="1"/>
  <c r="AA944" i="1"/>
  <c r="AB944" i="1"/>
  <c r="AC944" i="1"/>
  <c r="AD944" i="1"/>
  <c r="AE944" i="1"/>
  <c r="AF944" i="1"/>
  <c r="AG944" i="1"/>
  <c r="AH944" i="1"/>
  <c r="AI944" i="1"/>
  <c r="AJ944" i="1"/>
  <c r="AK944" i="1"/>
  <c r="Z945" i="1"/>
  <c r="AA945" i="1"/>
  <c r="AB945" i="1"/>
  <c r="AC945" i="1"/>
  <c r="AD945" i="1"/>
  <c r="AE945" i="1"/>
  <c r="AF945" i="1"/>
  <c r="AG945" i="1"/>
  <c r="AH945" i="1"/>
  <c r="AI945" i="1"/>
  <c r="AJ945" i="1"/>
  <c r="AK945" i="1"/>
  <c r="Z948" i="1"/>
  <c r="AA948" i="1"/>
  <c r="AB948" i="1"/>
  <c r="AC948" i="1"/>
  <c r="AD948" i="1"/>
  <c r="AE948" i="1"/>
  <c r="AF948" i="1"/>
  <c r="AG948" i="1"/>
  <c r="AH948" i="1"/>
  <c r="AI948" i="1"/>
  <c r="AJ948" i="1"/>
  <c r="AK948" i="1"/>
  <c r="Z949" i="1"/>
  <c r="AA949" i="1"/>
  <c r="AB949" i="1"/>
  <c r="AC949" i="1"/>
  <c r="AD949" i="1"/>
  <c r="AE949" i="1"/>
  <c r="AF949" i="1"/>
  <c r="AG949" i="1"/>
  <c r="AH949" i="1"/>
  <c r="AI949" i="1"/>
  <c r="AJ949" i="1"/>
  <c r="AK949" i="1"/>
  <c r="Z950" i="1"/>
  <c r="AA950" i="1"/>
  <c r="AB950" i="1"/>
  <c r="AC950" i="1"/>
  <c r="AD950" i="1"/>
  <c r="AE950" i="1"/>
  <c r="AF950" i="1"/>
  <c r="AG950" i="1"/>
  <c r="AH950" i="1"/>
  <c r="AI950" i="1"/>
  <c r="AJ950" i="1"/>
  <c r="AK950" i="1"/>
  <c r="Z951" i="1"/>
  <c r="AA951" i="1"/>
  <c r="AB951" i="1"/>
  <c r="AC951" i="1"/>
  <c r="AD951" i="1"/>
  <c r="AE951" i="1"/>
  <c r="AF951" i="1"/>
  <c r="AG951" i="1"/>
  <c r="AH951" i="1"/>
  <c r="AI951" i="1"/>
  <c r="AJ951" i="1"/>
  <c r="AK951" i="1"/>
  <c r="Z952" i="1"/>
  <c r="AA952" i="1"/>
  <c r="AB952" i="1"/>
  <c r="AC952" i="1"/>
  <c r="AD952" i="1"/>
  <c r="AE952" i="1"/>
  <c r="AF952" i="1"/>
  <c r="AG952" i="1"/>
  <c r="AH952" i="1"/>
  <c r="AI952" i="1"/>
  <c r="AJ952" i="1"/>
  <c r="AK952" i="1"/>
  <c r="Z953" i="1"/>
  <c r="AA953" i="1"/>
  <c r="AB953" i="1"/>
  <c r="AC953" i="1"/>
  <c r="AD953" i="1"/>
  <c r="AE953" i="1"/>
  <c r="AF953" i="1"/>
  <c r="AG953" i="1"/>
  <c r="AH953" i="1"/>
  <c r="AI953" i="1"/>
  <c r="AJ953" i="1"/>
  <c r="AK953" i="1"/>
  <c r="Z956" i="1"/>
  <c r="AA956" i="1"/>
  <c r="AB956" i="1"/>
  <c r="AC956" i="1"/>
  <c r="AD956" i="1"/>
  <c r="AE956" i="1"/>
  <c r="AF956" i="1"/>
  <c r="AG956" i="1"/>
  <c r="AH956" i="1"/>
  <c r="AI956" i="1"/>
  <c r="AJ956" i="1"/>
  <c r="AK956" i="1"/>
  <c r="Z957" i="1"/>
  <c r="AA957" i="1"/>
  <c r="AB957" i="1"/>
  <c r="AC957" i="1"/>
  <c r="AD957" i="1"/>
  <c r="AE957" i="1"/>
  <c r="AF957" i="1"/>
  <c r="AG957" i="1"/>
  <c r="AH957" i="1"/>
  <c r="AI957" i="1"/>
  <c r="AJ957" i="1"/>
  <c r="AK957" i="1"/>
  <c r="Z958" i="1"/>
  <c r="AA958" i="1"/>
  <c r="AB958" i="1"/>
  <c r="AC958" i="1"/>
  <c r="AD958" i="1"/>
  <c r="AE958" i="1"/>
  <c r="AF958" i="1"/>
  <c r="AG958" i="1"/>
  <c r="AH958" i="1"/>
  <c r="AI958" i="1"/>
  <c r="AJ958" i="1"/>
  <c r="AK958" i="1"/>
  <c r="Z959" i="1"/>
  <c r="AA959" i="1"/>
  <c r="AB959" i="1"/>
  <c r="AC959" i="1"/>
  <c r="AD959" i="1"/>
  <c r="AE959" i="1"/>
  <c r="AF959" i="1"/>
  <c r="AG959" i="1"/>
  <c r="AH959" i="1"/>
  <c r="AI959" i="1"/>
  <c r="AJ959" i="1"/>
  <c r="AK959" i="1"/>
  <c r="Z960" i="1"/>
  <c r="AA960" i="1"/>
  <c r="AB960" i="1"/>
  <c r="AC960" i="1"/>
  <c r="AD960" i="1"/>
  <c r="AE960" i="1"/>
  <c r="AF960" i="1"/>
  <c r="AG960" i="1"/>
  <c r="AH960" i="1"/>
  <c r="AI960" i="1"/>
  <c r="AJ960" i="1"/>
  <c r="AK960" i="1"/>
  <c r="Z961" i="1"/>
  <c r="AA961" i="1"/>
  <c r="AB961" i="1"/>
  <c r="AC961" i="1"/>
  <c r="AD961" i="1"/>
  <c r="AE961" i="1"/>
  <c r="AF961" i="1"/>
  <c r="AG961" i="1"/>
  <c r="AH961" i="1"/>
  <c r="AI961" i="1"/>
  <c r="AJ961" i="1"/>
  <c r="AK961" i="1"/>
  <c r="Z964" i="1"/>
  <c r="AA964" i="1"/>
  <c r="AB964" i="1"/>
  <c r="AC964" i="1"/>
  <c r="AD964" i="1"/>
  <c r="AE964" i="1"/>
  <c r="AF964" i="1"/>
  <c r="AG964" i="1"/>
  <c r="AH964" i="1"/>
  <c r="AI964" i="1"/>
  <c r="AJ964" i="1"/>
  <c r="AK964" i="1"/>
  <c r="Z965" i="1"/>
  <c r="AA965" i="1"/>
  <c r="AB965" i="1"/>
  <c r="AC965" i="1"/>
  <c r="AD965" i="1"/>
  <c r="AE965" i="1"/>
  <c r="AF965" i="1"/>
  <c r="AG965" i="1"/>
  <c r="AH965" i="1"/>
  <c r="AI965" i="1"/>
  <c r="AJ965" i="1"/>
  <c r="AK965" i="1"/>
  <c r="Z966" i="1"/>
  <c r="AA966" i="1"/>
  <c r="AB966" i="1"/>
  <c r="AC966" i="1"/>
  <c r="AD966" i="1"/>
  <c r="AE966" i="1"/>
  <c r="AF966" i="1"/>
  <c r="AG966" i="1"/>
  <c r="AH966" i="1"/>
  <c r="AI966" i="1"/>
  <c r="AJ966" i="1"/>
  <c r="AK966" i="1"/>
  <c r="Z967" i="1"/>
  <c r="AA967" i="1"/>
  <c r="AB967" i="1"/>
  <c r="AC967" i="1"/>
  <c r="AD967" i="1"/>
  <c r="AE967" i="1"/>
  <c r="AF967" i="1"/>
  <c r="AG967" i="1"/>
  <c r="AH967" i="1"/>
  <c r="AI967" i="1"/>
  <c r="AJ967" i="1"/>
  <c r="AK967" i="1"/>
  <c r="Z968" i="1"/>
  <c r="AA968" i="1"/>
  <c r="AB968" i="1"/>
  <c r="AC968" i="1"/>
  <c r="AD968" i="1"/>
  <c r="AE968" i="1"/>
  <c r="AF968" i="1"/>
  <c r="AG968" i="1"/>
  <c r="AH968" i="1"/>
  <c r="AI968" i="1"/>
  <c r="AJ968" i="1"/>
  <c r="AK968" i="1"/>
  <c r="Z969" i="1"/>
  <c r="AA969" i="1"/>
  <c r="AB969" i="1"/>
  <c r="AC969" i="1"/>
  <c r="AD969" i="1"/>
  <c r="AE969" i="1"/>
  <c r="AF969" i="1"/>
  <c r="AG969" i="1"/>
  <c r="AH969" i="1"/>
  <c r="AI969" i="1"/>
  <c r="AJ969" i="1"/>
  <c r="AK969" i="1"/>
  <c r="Z972" i="1"/>
  <c r="AA972" i="1"/>
  <c r="AB972" i="1"/>
  <c r="AC972" i="1"/>
  <c r="AD972" i="1"/>
  <c r="AE972" i="1"/>
  <c r="AF972" i="1"/>
  <c r="AG972" i="1"/>
  <c r="AH972" i="1"/>
  <c r="AI972" i="1"/>
  <c r="AJ972" i="1"/>
  <c r="AK972" i="1"/>
  <c r="Z973" i="1"/>
  <c r="AA973" i="1"/>
  <c r="AB973" i="1"/>
  <c r="AC973" i="1"/>
  <c r="AD973" i="1"/>
  <c r="AE973" i="1"/>
  <c r="AF973" i="1"/>
  <c r="AG973" i="1"/>
  <c r="AH973" i="1"/>
  <c r="AI973" i="1"/>
  <c r="AJ973" i="1"/>
  <c r="AK973" i="1"/>
  <c r="Z974" i="1"/>
  <c r="AA974" i="1"/>
  <c r="AB974" i="1"/>
  <c r="AC974" i="1"/>
  <c r="AD974" i="1"/>
  <c r="AE974" i="1"/>
  <c r="AF974" i="1"/>
  <c r="AG974" i="1"/>
  <c r="AH974" i="1"/>
  <c r="AI974" i="1"/>
  <c r="AJ974" i="1"/>
  <c r="AK974" i="1"/>
  <c r="Z975" i="1"/>
  <c r="AA975" i="1"/>
  <c r="AB975" i="1"/>
  <c r="AC975" i="1"/>
  <c r="AD975" i="1"/>
  <c r="AE975" i="1"/>
  <c r="AF975" i="1"/>
  <c r="AG975" i="1"/>
  <c r="AH975" i="1"/>
  <c r="AI975" i="1"/>
  <c r="AJ975" i="1"/>
  <c r="AK975" i="1"/>
  <c r="Z976" i="1"/>
  <c r="AA976" i="1"/>
  <c r="AB976" i="1"/>
  <c r="AC976" i="1"/>
  <c r="AD976" i="1"/>
  <c r="AE976" i="1"/>
  <c r="AF976" i="1"/>
  <c r="AG976" i="1"/>
  <c r="AH976" i="1"/>
  <c r="AI976" i="1"/>
  <c r="AJ976" i="1"/>
  <c r="AK976" i="1"/>
  <c r="Z977" i="1"/>
  <c r="AA977" i="1"/>
  <c r="AB977" i="1"/>
  <c r="AC977" i="1"/>
  <c r="AD977" i="1"/>
  <c r="AE977" i="1"/>
  <c r="AF977" i="1"/>
  <c r="AG977" i="1"/>
  <c r="AH977" i="1"/>
  <c r="AI977" i="1"/>
  <c r="AJ977" i="1"/>
  <c r="AK977" i="1"/>
  <c r="Z980" i="1"/>
  <c r="AA980" i="1"/>
  <c r="AB980" i="1"/>
  <c r="AC980" i="1"/>
  <c r="AD980" i="1"/>
  <c r="AE980" i="1"/>
  <c r="AF980" i="1"/>
  <c r="AG980" i="1"/>
  <c r="AH980" i="1"/>
  <c r="AI980" i="1"/>
  <c r="AJ980" i="1"/>
  <c r="AK980" i="1"/>
  <c r="Z981" i="1"/>
  <c r="AA981" i="1"/>
  <c r="AB981" i="1"/>
  <c r="AC981" i="1"/>
  <c r="AD981" i="1"/>
  <c r="AE981" i="1"/>
  <c r="AF981" i="1"/>
  <c r="AG981" i="1"/>
  <c r="AH981" i="1"/>
  <c r="AI981" i="1"/>
  <c r="AJ981" i="1"/>
  <c r="AK981" i="1"/>
  <c r="Z982" i="1"/>
  <c r="AA982" i="1"/>
  <c r="AB982" i="1"/>
  <c r="AC982" i="1"/>
  <c r="AD982" i="1"/>
  <c r="AE982" i="1"/>
  <c r="AF982" i="1"/>
  <c r="AG982" i="1"/>
  <c r="AH982" i="1"/>
  <c r="AI982" i="1"/>
  <c r="AJ982" i="1"/>
  <c r="AK982" i="1"/>
  <c r="Z983" i="1"/>
  <c r="AA983" i="1"/>
  <c r="AB983" i="1"/>
  <c r="AC983" i="1"/>
  <c r="AD983" i="1"/>
  <c r="AE983" i="1"/>
  <c r="AF983" i="1"/>
  <c r="AG983" i="1"/>
  <c r="AH983" i="1"/>
  <c r="AI983" i="1"/>
  <c r="AJ983" i="1"/>
  <c r="AK983" i="1"/>
  <c r="Z984" i="1"/>
  <c r="AA984" i="1"/>
  <c r="AB984" i="1"/>
  <c r="AC984" i="1"/>
  <c r="AD984" i="1"/>
  <c r="AE984" i="1"/>
  <c r="AF984" i="1"/>
  <c r="AG984" i="1"/>
  <c r="AH984" i="1"/>
  <c r="AI984" i="1"/>
  <c r="AJ984" i="1"/>
  <c r="AK984" i="1"/>
  <c r="Z985" i="1"/>
  <c r="AA985" i="1"/>
  <c r="AB985" i="1"/>
  <c r="AC985" i="1"/>
  <c r="AD985" i="1"/>
  <c r="AE985" i="1"/>
  <c r="AF985" i="1"/>
  <c r="AG985" i="1"/>
  <c r="AH985" i="1"/>
  <c r="AI985" i="1"/>
  <c r="AJ985" i="1"/>
  <c r="AK985" i="1"/>
  <c r="Z988" i="1"/>
  <c r="AA988" i="1"/>
  <c r="AB988" i="1"/>
  <c r="AC988" i="1"/>
  <c r="AD988" i="1"/>
  <c r="AE988" i="1"/>
  <c r="AF988" i="1"/>
  <c r="AG988" i="1"/>
  <c r="AH988" i="1"/>
  <c r="AI988" i="1"/>
  <c r="AJ988" i="1"/>
  <c r="AK988" i="1"/>
  <c r="Z989" i="1"/>
  <c r="AA989" i="1"/>
  <c r="AB989" i="1"/>
  <c r="AC989" i="1"/>
  <c r="AD989" i="1"/>
  <c r="AE989" i="1"/>
  <c r="AF989" i="1"/>
  <c r="AG989" i="1"/>
  <c r="AH989" i="1"/>
  <c r="AI989" i="1"/>
  <c r="AJ989" i="1"/>
  <c r="AK989" i="1"/>
  <c r="Z990" i="1"/>
  <c r="AA990" i="1"/>
  <c r="AB990" i="1"/>
  <c r="AC990" i="1"/>
  <c r="AD990" i="1"/>
  <c r="AE990" i="1"/>
  <c r="AF990" i="1"/>
  <c r="AG990" i="1"/>
  <c r="AH990" i="1"/>
  <c r="AI990" i="1"/>
  <c r="AJ990" i="1"/>
  <c r="AK990" i="1"/>
  <c r="Z991" i="1"/>
  <c r="AA991" i="1"/>
  <c r="AB991" i="1"/>
  <c r="AC991" i="1"/>
  <c r="AD991" i="1"/>
  <c r="AE991" i="1"/>
  <c r="AF991" i="1"/>
  <c r="AG991" i="1"/>
  <c r="AH991" i="1"/>
  <c r="AI991" i="1"/>
  <c r="AJ991" i="1"/>
  <c r="AK991" i="1"/>
  <c r="Z992" i="1"/>
  <c r="AA992" i="1"/>
  <c r="AB992" i="1"/>
  <c r="AC992" i="1"/>
  <c r="AD992" i="1"/>
  <c r="AE992" i="1"/>
  <c r="AF992" i="1"/>
  <c r="AG992" i="1"/>
  <c r="AH992" i="1"/>
  <c r="AI992" i="1"/>
  <c r="AJ992" i="1"/>
  <c r="AK992" i="1"/>
  <c r="Z993" i="1"/>
  <c r="AA993" i="1"/>
  <c r="AB993" i="1"/>
  <c r="AC993" i="1"/>
  <c r="AD993" i="1"/>
  <c r="AE993" i="1"/>
  <c r="AF993" i="1"/>
  <c r="AG993" i="1"/>
  <c r="AH993" i="1"/>
  <c r="AI993" i="1"/>
  <c r="AJ993" i="1"/>
  <c r="AK993" i="1"/>
  <c r="Z996" i="1"/>
  <c r="AA996" i="1"/>
  <c r="AB996" i="1"/>
  <c r="AC996" i="1"/>
  <c r="AD996" i="1"/>
  <c r="AE996" i="1"/>
  <c r="AF996" i="1"/>
  <c r="AG996" i="1"/>
  <c r="AH996" i="1"/>
  <c r="AI996" i="1"/>
  <c r="AJ996" i="1"/>
  <c r="AK996" i="1"/>
  <c r="Z997" i="1"/>
  <c r="AA997" i="1"/>
  <c r="AB997" i="1"/>
  <c r="AC997" i="1"/>
  <c r="AD997" i="1"/>
  <c r="AE997" i="1"/>
  <c r="AF997" i="1"/>
  <c r="AG997" i="1"/>
  <c r="AH997" i="1"/>
  <c r="AI997" i="1"/>
  <c r="AJ997" i="1"/>
  <c r="AK997" i="1"/>
  <c r="Z998" i="1"/>
  <c r="AA998" i="1"/>
  <c r="AB998" i="1"/>
  <c r="AC998" i="1"/>
  <c r="AD998" i="1"/>
  <c r="AE998" i="1"/>
  <c r="AF998" i="1"/>
  <c r="AG998" i="1"/>
  <c r="AH998" i="1"/>
  <c r="AI998" i="1"/>
  <c r="AJ998" i="1"/>
  <c r="AK998" i="1"/>
  <c r="Z999" i="1"/>
  <c r="AA999" i="1"/>
  <c r="AB999" i="1"/>
  <c r="AC999" i="1"/>
  <c r="AD999" i="1"/>
  <c r="AE999" i="1"/>
  <c r="AF999" i="1"/>
  <c r="AG999" i="1"/>
  <c r="AH999" i="1"/>
  <c r="AI999" i="1"/>
  <c r="AJ999" i="1"/>
  <c r="AK999" i="1"/>
  <c r="Z1000" i="1"/>
  <c r="AA1000" i="1"/>
  <c r="AB1000" i="1"/>
  <c r="AC1000" i="1"/>
  <c r="AD1000" i="1"/>
  <c r="AE1000" i="1"/>
  <c r="AF1000" i="1"/>
  <c r="AG1000" i="1"/>
  <c r="AH1000" i="1"/>
  <c r="AI1000" i="1"/>
  <c r="AJ1000" i="1"/>
  <c r="AK1000" i="1"/>
  <c r="Z1001" i="1"/>
  <c r="AA1001" i="1"/>
  <c r="AB1001" i="1"/>
  <c r="AC1001" i="1"/>
  <c r="AD1001" i="1"/>
  <c r="AE1001" i="1"/>
  <c r="AF1001" i="1"/>
  <c r="AG1001" i="1"/>
  <c r="AH1001" i="1"/>
  <c r="AI1001" i="1"/>
  <c r="AJ1001" i="1"/>
  <c r="AK1001" i="1"/>
  <c r="AE1003" i="1"/>
  <c r="Z1004" i="1"/>
  <c r="AA1004" i="1"/>
  <c r="AB1004" i="1"/>
  <c r="AC1004" i="1"/>
  <c r="AD1004" i="1"/>
  <c r="AE1004" i="1"/>
  <c r="AF1004" i="1"/>
  <c r="AG1004" i="1"/>
  <c r="AH1004" i="1"/>
  <c r="AI1004" i="1"/>
  <c r="AJ1004" i="1"/>
  <c r="AK1004" i="1"/>
  <c r="Z1005" i="1"/>
  <c r="AA1005" i="1"/>
  <c r="AB1005" i="1"/>
  <c r="AC1005" i="1"/>
  <c r="AD1005" i="1"/>
  <c r="AE1005" i="1"/>
  <c r="AF1005" i="1"/>
  <c r="AG1005" i="1"/>
  <c r="AH1005" i="1"/>
  <c r="AI1005" i="1"/>
  <c r="AJ1005" i="1"/>
  <c r="AK1005" i="1"/>
  <c r="Z1006" i="1"/>
  <c r="AA1006" i="1"/>
  <c r="AB1006" i="1"/>
  <c r="AC1006" i="1"/>
  <c r="AD1006" i="1"/>
  <c r="AE1006" i="1"/>
  <c r="AF1006" i="1"/>
  <c r="AG1006" i="1"/>
  <c r="AH1006" i="1"/>
  <c r="AI1006" i="1"/>
  <c r="AJ1006" i="1"/>
  <c r="AK1006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AK1007" i="1"/>
  <c r="Z1008" i="1"/>
  <c r="AA1008" i="1"/>
  <c r="AB1008" i="1"/>
  <c r="AC1008" i="1"/>
  <c r="AD1008" i="1"/>
  <c r="AE1008" i="1"/>
  <c r="AF1008" i="1"/>
  <c r="AG1008" i="1"/>
  <c r="AH1008" i="1"/>
  <c r="AI1008" i="1"/>
  <c r="AJ1008" i="1"/>
  <c r="AK1008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AK1009" i="1"/>
  <c r="Z1012" i="1"/>
  <c r="AA1012" i="1"/>
  <c r="AB1012" i="1"/>
  <c r="AC1012" i="1"/>
  <c r="AD1012" i="1"/>
  <c r="AE1012" i="1"/>
  <c r="AF1012" i="1"/>
  <c r="AG1012" i="1"/>
  <c r="AH1012" i="1"/>
  <c r="AI1012" i="1"/>
  <c r="AJ1012" i="1"/>
  <c r="AK1012" i="1"/>
  <c r="Z1013" i="1"/>
  <c r="AA1013" i="1"/>
  <c r="AB1013" i="1"/>
  <c r="AC1013" i="1"/>
  <c r="AD1013" i="1"/>
  <c r="AE1013" i="1"/>
  <c r="AF1013" i="1"/>
  <c r="AG1013" i="1"/>
  <c r="AH1013" i="1"/>
  <c r="AI1013" i="1"/>
  <c r="AJ1013" i="1"/>
  <c r="AK1013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AK1014" i="1"/>
  <c r="Z1015" i="1"/>
  <c r="AA1015" i="1"/>
  <c r="AB1015" i="1"/>
  <c r="AC1015" i="1"/>
  <c r="AD1015" i="1"/>
  <c r="AE1015" i="1"/>
  <c r="AF1015" i="1"/>
  <c r="AG1015" i="1"/>
  <c r="AH1015" i="1"/>
  <c r="AI1015" i="1"/>
  <c r="AJ1015" i="1"/>
  <c r="AK1015" i="1"/>
  <c r="Z1016" i="1"/>
  <c r="AA1016" i="1"/>
  <c r="AB1016" i="1"/>
  <c r="AC1016" i="1"/>
  <c r="AD1016" i="1"/>
  <c r="AE1016" i="1"/>
  <c r="AF1016" i="1"/>
  <c r="AG1016" i="1"/>
  <c r="AH1016" i="1"/>
  <c r="AI1016" i="1"/>
  <c r="AJ1016" i="1"/>
  <c r="AK1016" i="1"/>
  <c r="Z1017" i="1"/>
  <c r="AA1017" i="1"/>
  <c r="AB1017" i="1"/>
  <c r="AC1017" i="1"/>
  <c r="AD1017" i="1"/>
  <c r="AE1017" i="1"/>
  <c r="AF1017" i="1"/>
  <c r="AG1017" i="1"/>
  <c r="AH1017" i="1"/>
  <c r="AI1017" i="1"/>
  <c r="AJ1017" i="1"/>
  <c r="AK1017" i="1"/>
  <c r="Z1019" i="1"/>
  <c r="Z1020" i="1"/>
  <c r="AA1020" i="1"/>
  <c r="AB1020" i="1"/>
  <c r="AC1020" i="1"/>
  <c r="AD1020" i="1"/>
  <c r="AE1020" i="1"/>
  <c r="AF1020" i="1"/>
  <c r="AG1020" i="1"/>
  <c r="AH1020" i="1"/>
  <c r="AI1020" i="1"/>
  <c r="AJ1020" i="1"/>
  <c r="AK1020" i="1"/>
  <c r="Z1021" i="1"/>
  <c r="AA1021" i="1"/>
  <c r="AB1021" i="1"/>
  <c r="AC1021" i="1"/>
  <c r="AD1021" i="1"/>
  <c r="AE1021" i="1"/>
  <c r="AF1021" i="1"/>
  <c r="AG1021" i="1"/>
  <c r="AH1021" i="1"/>
  <c r="AI1021" i="1"/>
  <c r="AJ1021" i="1"/>
  <c r="AK1021" i="1"/>
  <c r="Z1022" i="1"/>
  <c r="AA1022" i="1"/>
  <c r="AB1022" i="1"/>
  <c r="AC1022" i="1"/>
  <c r="AD1022" i="1"/>
  <c r="AE1022" i="1"/>
  <c r="AF1022" i="1"/>
  <c r="AG1022" i="1"/>
  <c r="AH1022" i="1"/>
  <c r="AI1022" i="1"/>
  <c r="AJ1022" i="1"/>
  <c r="AK1022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AK1023" i="1"/>
  <c r="Z1024" i="1"/>
  <c r="AA1024" i="1"/>
  <c r="AB1024" i="1"/>
  <c r="AC1024" i="1"/>
  <c r="AD1024" i="1"/>
  <c r="AE1024" i="1"/>
  <c r="AF1024" i="1"/>
  <c r="AG1024" i="1"/>
  <c r="AH1024" i="1"/>
  <c r="AI1024" i="1"/>
  <c r="AJ1024" i="1"/>
  <c r="AK1024" i="1"/>
  <c r="Z1025" i="1"/>
  <c r="AA1025" i="1"/>
  <c r="AB1025" i="1"/>
  <c r="AC1025" i="1"/>
  <c r="AD1025" i="1"/>
  <c r="AE1025" i="1"/>
  <c r="AF1025" i="1"/>
  <c r="AG1025" i="1"/>
  <c r="AH1025" i="1"/>
  <c r="AI1025" i="1"/>
  <c r="AJ1025" i="1"/>
  <c r="AK1025" i="1"/>
  <c r="Z1028" i="1"/>
  <c r="AA1028" i="1"/>
  <c r="AB1028" i="1"/>
  <c r="AC1028" i="1"/>
  <c r="AD1028" i="1"/>
  <c r="AE1028" i="1"/>
  <c r="AF1028" i="1"/>
  <c r="AG1028" i="1"/>
  <c r="AH1028" i="1"/>
  <c r="AI1028" i="1"/>
  <c r="AJ1028" i="1"/>
  <c r="AK1028" i="1"/>
  <c r="Z1029" i="1"/>
  <c r="AA1029" i="1"/>
  <c r="AB1029" i="1"/>
  <c r="AC1029" i="1"/>
  <c r="AD1029" i="1"/>
  <c r="AE1029" i="1"/>
  <c r="AF1029" i="1"/>
  <c r="AG1029" i="1"/>
  <c r="AH1029" i="1"/>
  <c r="AI1029" i="1"/>
  <c r="AJ1029" i="1"/>
  <c r="AK1029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AK1030" i="1"/>
  <c r="Z1031" i="1"/>
  <c r="AA1031" i="1"/>
  <c r="AB1031" i="1"/>
  <c r="AC1031" i="1"/>
  <c r="AD1031" i="1"/>
  <c r="AE1031" i="1"/>
  <c r="AF1031" i="1"/>
  <c r="AG1031" i="1"/>
  <c r="AH1031" i="1"/>
  <c r="AI1031" i="1"/>
  <c r="AJ1031" i="1"/>
  <c r="AK1031" i="1"/>
  <c r="Z1032" i="1"/>
  <c r="AA1032" i="1"/>
  <c r="AB1032" i="1"/>
  <c r="AC1032" i="1"/>
  <c r="AD1032" i="1"/>
  <c r="AE1032" i="1"/>
  <c r="AF1032" i="1"/>
  <c r="AG1032" i="1"/>
  <c r="AH1032" i="1"/>
  <c r="AI1032" i="1"/>
  <c r="AJ1032" i="1"/>
  <c r="AK1032" i="1"/>
  <c r="Z1033" i="1"/>
  <c r="AA1033" i="1"/>
  <c r="AB1033" i="1"/>
  <c r="AC1033" i="1"/>
  <c r="AD1033" i="1"/>
  <c r="AE1033" i="1"/>
  <c r="AF1033" i="1"/>
  <c r="AG1033" i="1"/>
  <c r="AH1033" i="1"/>
  <c r="AI1033" i="1"/>
  <c r="AJ1033" i="1"/>
  <c r="AK1033" i="1"/>
  <c r="Z1034" i="1"/>
  <c r="Z1036" i="1"/>
  <c r="AA1036" i="1"/>
  <c r="AB1036" i="1"/>
  <c r="AC1036" i="1"/>
  <c r="AD1036" i="1"/>
  <c r="AE1036" i="1"/>
  <c r="AF1036" i="1"/>
  <c r="AG1036" i="1"/>
  <c r="AH1036" i="1"/>
  <c r="AI1036" i="1"/>
  <c r="AJ1036" i="1"/>
  <c r="AK1036" i="1"/>
  <c r="Z1037" i="1"/>
  <c r="AA1037" i="1"/>
  <c r="AB1037" i="1"/>
  <c r="AC1037" i="1"/>
  <c r="AD1037" i="1"/>
  <c r="AE1037" i="1"/>
  <c r="AF1037" i="1"/>
  <c r="AG1037" i="1"/>
  <c r="AH1037" i="1"/>
  <c r="AI1037" i="1"/>
  <c r="AJ1037" i="1"/>
  <c r="AK1037" i="1"/>
  <c r="Z1038" i="1"/>
  <c r="AA1038" i="1"/>
  <c r="AB1038" i="1"/>
  <c r="AC1038" i="1"/>
  <c r="AD1038" i="1"/>
  <c r="AE1038" i="1"/>
  <c r="AF1038" i="1"/>
  <c r="AG1038" i="1"/>
  <c r="AH1038" i="1"/>
  <c r="AI1038" i="1"/>
  <c r="AJ1038" i="1"/>
  <c r="AK1038" i="1"/>
  <c r="Z1039" i="1"/>
  <c r="AA1039" i="1"/>
  <c r="AB1039" i="1"/>
  <c r="AC1039" i="1"/>
  <c r="AD1039" i="1"/>
  <c r="AE1039" i="1"/>
  <c r="AF1039" i="1"/>
  <c r="AG1039" i="1"/>
  <c r="AH1039" i="1"/>
  <c r="AI1039" i="1"/>
  <c r="AJ1039" i="1"/>
  <c r="AK1039" i="1"/>
  <c r="Z1040" i="1"/>
  <c r="AA1040" i="1"/>
  <c r="AB1040" i="1"/>
  <c r="AC1040" i="1"/>
  <c r="AD1040" i="1"/>
  <c r="AE1040" i="1"/>
  <c r="AF1040" i="1"/>
  <c r="AG1040" i="1"/>
  <c r="AH1040" i="1"/>
  <c r="AI1040" i="1"/>
  <c r="AJ1040" i="1"/>
  <c r="AK1040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AK1041" i="1"/>
  <c r="AG1042" i="1"/>
  <c r="Z1044" i="1"/>
  <c r="AA1044" i="1"/>
  <c r="AB1044" i="1"/>
  <c r="AC1044" i="1"/>
  <c r="AD1044" i="1"/>
  <c r="AE1044" i="1"/>
  <c r="AF1044" i="1"/>
  <c r="AG1044" i="1"/>
  <c r="AH1044" i="1"/>
  <c r="AI1044" i="1"/>
  <c r="AJ1044" i="1"/>
  <c r="AK1044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AK1045" i="1"/>
  <c r="Z1046" i="1"/>
  <c r="AA1046" i="1"/>
  <c r="AB1046" i="1"/>
  <c r="AC1046" i="1"/>
  <c r="AD1046" i="1"/>
  <c r="AE1046" i="1"/>
  <c r="AF1046" i="1"/>
  <c r="AG1046" i="1"/>
  <c r="AH1046" i="1"/>
  <c r="AI1046" i="1"/>
  <c r="AJ1046" i="1"/>
  <c r="AK1046" i="1"/>
  <c r="Z1047" i="1"/>
  <c r="AA1047" i="1"/>
  <c r="AB1047" i="1"/>
  <c r="AC1047" i="1"/>
  <c r="AD1047" i="1"/>
  <c r="AE1047" i="1"/>
  <c r="AF1047" i="1"/>
  <c r="AG1047" i="1"/>
  <c r="AH1047" i="1"/>
  <c r="AI1047" i="1"/>
  <c r="AJ1047" i="1"/>
  <c r="AK1047" i="1"/>
  <c r="Z1048" i="1"/>
  <c r="AA1048" i="1"/>
  <c r="AB1048" i="1"/>
  <c r="AC1048" i="1"/>
  <c r="AD1048" i="1"/>
  <c r="AE1048" i="1"/>
  <c r="AF1048" i="1"/>
  <c r="AG1048" i="1"/>
  <c r="AH1048" i="1"/>
  <c r="AI1048" i="1"/>
  <c r="AJ1048" i="1"/>
  <c r="AK1048" i="1"/>
  <c r="Z1049" i="1"/>
  <c r="AA1049" i="1"/>
  <c r="AB1049" i="1"/>
  <c r="AC1049" i="1"/>
  <c r="AD1049" i="1"/>
  <c r="AE1049" i="1"/>
  <c r="AF1049" i="1"/>
  <c r="AG1049" i="1"/>
  <c r="AH1049" i="1"/>
  <c r="AI1049" i="1"/>
  <c r="AJ1049" i="1"/>
  <c r="AK1049" i="1"/>
  <c r="AH1050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AK1052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AK1053" i="1"/>
  <c r="Z1054" i="1"/>
  <c r="AA1054" i="1"/>
  <c r="AB1054" i="1"/>
  <c r="AC1054" i="1"/>
  <c r="AD1054" i="1"/>
  <c r="AE1054" i="1"/>
  <c r="AF1054" i="1"/>
  <c r="AG1054" i="1"/>
  <c r="AH1054" i="1"/>
  <c r="AI1054" i="1"/>
  <c r="AJ1054" i="1"/>
  <c r="AK1054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AK1055" i="1"/>
  <c r="Z1056" i="1"/>
  <c r="AA1056" i="1"/>
  <c r="AB1056" i="1"/>
  <c r="AC1056" i="1"/>
  <c r="AD1056" i="1"/>
  <c r="AE1056" i="1"/>
  <c r="AF1056" i="1"/>
  <c r="AG1056" i="1"/>
  <c r="AH1056" i="1"/>
  <c r="AI1056" i="1"/>
  <c r="AJ1056" i="1"/>
  <c r="AK1056" i="1"/>
  <c r="Z1057" i="1"/>
  <c r="AA1057" i="1"/>
  <c r="AB1057" i="1"/>
  <c r="AC1057" i="1"/>
  <c r="AD1057" i="1"/>
  <c r="AE1057" i="1"/>
  <c r="AF1057" i="1"/>
  <c r="AG1057" i="1"/>
  <c r="AH1057" i="1"/>
  <c r="AI1057" i="1"/>
  <c r="AJ1057" i="1"/>
  <c r="AK1057" i="1"/>
  <c r="AG1058" i="1"/>
  <c r="Z1060" i="1"/>
  <c r="AA1060" i="1"/>
  <c r="AB1060" i="1"/>
  <c r="AC1060" i="1"/>
  <c r="AD1060" i="1"/>
  <c r="AE1060" i="1"/>
  <c r="AF1060" i="1"/>
  <c r="AG1060" i="1"/>
  <c r="AH1060" i="1"/>
  <c r="AI1060" i="1"/>
  <c r="AJ1060" i="1"/>
  <c r="AK1060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AK1061" i="1"/>
  <c r="Z1062" i="1"/>
  <c r="AA1062" i="1"/>
  <c r="AB1062" i="1"/>
  <c r="AC1062" i="1"/>
  <c r="AD1062" i="1"/>
  <c r="AE1062" i="1"/>
  <c r="AF1062" i="1"/>
  <c r="AG1062" i="1"/>
  <c r="AH1062" i="1"/>
  <c r="AI1062" i="1"/>
  <c r="AJ1062" i="1"/>
  <c r="AK1062" i="1"/>
  <c r="Z1063" i="1"/>
  <c r="AA1063" i="1"/>
  <c r="AB1063" i="1"/>
  <c r="AC1063" i="1"/>
  <c r="AD1063" i="1"/>
  <c r="AE1063" i="1"/>
  <c r="AF1063" i="1"/>
  <c r="AG1063" i="1"/>
  <c r="AH1063" i="1"/>
  <c r="AI1063" i="1"/>
  <c r="AJ1063" i="1"/>
  <c r="AK1063" i="1"/>
  <c r="Z1064" i="1"/>
  <c r="AA1064" i="1"/>
  <c r="AB1064" i="1"/>
  <c r="AC1064" i="1"/>
  <c r="AD1064" i="1"/>
  <c r="AE1064" i="1"/>
  <c r="AF1064" i="1"/>
  <c r="AG1064" i="1"/>
  <c r="AH1064" i="1"/>
  <c r="AI1064" i="1"/>
  <c r="AJ1064" i="1"/>
  <c r="AK1064" i="1"/>
  <c r="Z1065" i="1"/>
  <c r="AA1065" i="1"/>
  <c r="AB1065" i="1"/>
  <c r="AC1065" i="1"/>
  <c r="AD1065" i="1"/>
  <c r="AE1065" i="1"/>
  <c r="AF1065" i="1"/>
  <c r="AG1065" i="1"/>
  <c r="AH1065" i="1"/>
  <c r="AI1065" i="1"/>
  <c r="AJ1065" i="1"/>
  <c r="AK1065" i="1"/>
  <c r="AG1066" i="1"/>
  <c r="Z1068" i="1"/>
  <c r="AA1068" i="1"/>
  <c r="AB1068" i="1"/>
  <c r="AC1068" i="1"/>
  <c r="AD1068" i="1"/>
  <c r="AE1068" i="1"/>
  <c r="AF1068" i="1"/>
  <c r="AG1068" i="1"/>
  <c r="AH1068" i="1"/>
  <c r="AI1068" i="1"/>
  <c r="AJ1068" i="1"/>
  <c r="AK1068" i="1"/>
  <c r="Z1069" i="1"/>
  <c r="AA1069" i="1"/>
  <c r="AB1069" i="1"/>
  <c r="AC1069" i="1"/>
  <c r="AD1069" i="1"/>
  <c r="AE1069" i="1"/>
  <c r="AF1069" i="1"/>
  <c r="AG1069" i="1"/>
  <c r="AH1069" i="1"/>
  <c r="AI1069" i="1"/>
  <c r="AJ1069" i="1"/>
  <c r="AK1069" i="1"/>
  <c r="Z1070" i="1"/>
  <c r="AA1070" i="1"/>
  <c r="AB1070" i="1"/>
  <c r="AC1070" i="1"/>
  <c r="AD1070" i="1"/>
  <c r="AE1070" i="1"/>
  <c r="AF1070" i="1"/>
  <c r="AG1070" i="1"/>
  <c r="AH1070" i="1"/>
  <c r="AI1070" i="1"/>
  <c r="AJ1070" i="1"/>
  <c r="AK1070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AK1071" i="1"/>
  <c r="Z1072" i="1"/>
  <c r="AA1072" i="1"/>
  <c r="AB1072" i="1"/>
  <c r="AC1072" i="1"/>
  <c r="AD1072" i="1"/>
  <c r="AE1072" i="1"/>
  <c r="AF1072" i="1"/>
  <c r="AG1072" i="1"/>
  <c r="AH1072" i="1"/>
  <c r="AI1072" i="1"/>
  <c r="AJ1072" i="1"/>
  <c r="AK1072" i="1"/>
  <c r="Z1073" i="1"/>
  <c r="AA1073" i="1"/>
  <c r="AB1073" i="1"/>
  <c r="AC1073" i="1"/>
  <c r="AD1073" i="1"/>
  <c r="AE1073" i="1"/>
  <c r="AF1073" i="1"/>
  <c r="AG1073" i="1"/>
  <c r="AH1073" i="1"/>
  <c r="AI1073" i="1"/>
  <c r="AJ1073" i="1"/>
  <c r="AK1073" i="1"/>
  <c r="Z1074" i="1"/>
  <c r="Z1076" i="1"/>
  <c r="AA1076" i="1"/>
  <c r="AB1076" i="1"/>
  <c r="AC1076" i="1"/>
  <c r="AD1076" i="1"/>
  <c r="AE1076" i="1"/>
  <c r="AF1076" i="1"/>
  <c r="AG1076" i="1"/>
  <c r="AH1076" i="1"/>
  <c r="AI1076" i="1"/>
  <c r="AJ1076" i="1"/>
  <c r="AK1076" i="1"/>
  <c r="Z1077" i="1"/>
  <c r="AA1077" i="1"/>
  <c r="AB1077" i="1"/>
  <c r="AC1077" i="1"/>
  <c r="AD1077" i="1"/>
  <c r="AE1077" i="1"/>
  <c r="AF1077" i="1"/>
  <c r="AG1077" i="1"/>
  <c r="AH1077" i="1"/>
  <c r="AI1077" i="1"/>
  <c r="AJ1077" i="1"/>
  <c r="AK1077" i="1"/>
  <c r="Z1078" i="1"/>
  <c r="AA1078" i="1"/>
  <c r="AB1078" i="1"/>
  <c r="AC1078" i="1"/>
  <c r="AD1078" i="1"/>
  <c r="AE1078" i="1"/>
  <c r="AF1078" i="1"/>
  <c r="AG1078" i="1"/>
  <c r="AH1078" i="1"/>
  <c r="AI1078" i="1"/>
  <c r="AJ1078" i="1"/>
  <c r="AK1078" i="1"/>
  <c r="Z1079" i="1"/>
  <c r="AA1079" i="1"/>
  <c r="AB1079" i="1"/>
  <c r="AC1079" i="1"/>
  <c r="AD1079" i="1"/>
  <c r="AE1079" i="1"/>
  <c r="AF1079" i="1"/>
  <c r="AG1079" i="1"/>
  <c r="AH1079" i="1"/>
  <c r="AI1079" i="1"/>
  <c r="AJ1079" i="1"/>
  <c r="AK1079" i="1"/>
  <c r="Z1080" i="1"/>
  <c r="AA1080" i="1"/>
  <c r="AB1080" i="1"/>
  <c r="AC1080" i="1"/>
  <c r="AD1080" i="1"/>
  <c r="AE1080" i="1"/>
  <c r="AF1080" i="1"/>
  <c r="AG1080" i="1"/>
  <c r="AH1080" i="1"/>
  <c r="AI1080" i="1"/>
  <c r="AJ1080" i="1"/>
  <c r="AK1080" i="1"/>
  <c r="Z1081" i="1"/>
  <c r="AA1081" i="1"/>
  <c r="AB1081" i="1"/>
  <c r="AC1081" i="1"/>
  <c r="AD1081" i="1"/>
  <c r="AE1081" i="1"/>
  <c r="AF1081" i="1"/>
  <c r="AG1081" i="1"/>
  <c r="AH1081" i="1"/>
  <c r="AI1081" i="1"/>
  <c r="AJ1081" i="1"/>
  <c r="AK1081" i="1"/>
  <c r="Z1082" i="1"/>
  <c r="Z1084" i="1"/>
  <c r="AA1084" i="1"/>
  <c r="AB1084" i="1"/>
  <c r="AC1084" i="1"/>
  <c r="AD1084" i="1"/>
  <c r="AE1084" i="1"/>
  <c r="AF1084" i="1"/>
  <c r="AG1084" i="1"/>
  <c r="AH1084" i="1"/>
  <c r="AI1084" i="1"/>
  <c r="AJ1084" i="1"/>
  <c r="AK1084" i="1"/>
  <c r="Z1085" i="1"/>
  <c r="AA1085" i="1"/>
  <c r="AB1085" i="1"/>
  <c r="AC1085" i="1"/>
  <c r="AD1085" i="1"/>
  <c r="AE1085" i="1"/>
  <c r="AF1085" i="1"/>
  <c r="AG1085" i="1"/>
  <c r="AH1085" i="1"/>
  <c r="AI1085" i="1"/>
  <c r="AJ1085" i="1"/>
  <c r="AK1085" i="1"/>
  <c r="Z1086" i="1"/>
  <c r="AA1086" i="1"/>
  <c r="AB1086" i="1"/>
  <c r="AC1086" i="1"/>
  <c r="AD1086" i="1"/>
  <c r="AE1086" i="1"/>
  <c r="AF1086" i="1"/>
  <c r="AG1086" i="1"/>
  <c r="AH1086" i="1"/>
  <c r="AI1086" i="1"/>
  <c r="AJ1086" i="1"/>
  <c r="AK1086" i="1"/>
  <c r="Z1087" i="1"/>
  <c r="AA1087" i="1"/>
  <c r="AB1087" i="1"/>
  <c r="AC1087" i="1"/>
  <c r="AD1087" i="1"/>
  <c r="AE1087" i="1"/>
  <c r="AF1087" i="1"/>
  <c r="AG1087" i="1"/>
  <c r="AH1087" i="1"/>
  <c r="AI1087" i="1"/>
  <c r="AJ1087" i="1"/>
  <c r="AK1087" i="1"/>
  <c r="Z1088" i="1"/>
  <c r="AA1088" i="1"/>
  <c r="AB1088" i="1"/>
  <c r="AC1088" i="1"/>
  <c r="AD1088" i="1"/>
  <c r="AE1088" i="1"/>
  <c r="AF1088" i="1"/>
  <c r="AG1088" i="1"/>
  <c r="AH1088" i="1"/>
  <c r="AI1088" i="1"/>
  <c r="AJ1088" i="1"/>
  <c r="AK1088" i="1"/>
  <c r="Z1089" i="1"/>
  <c r="AA1089" i="1"/>
  <c r="AB1089" i="1"/>
  <c r="AC1089" i="1"/>
  <c r="AD1089" i="1"/>
  <c r="AE1089" i="1"/>
  <c r="AF1089" i="1"/>
  <c r="AG1089" i="1"/>
  <c r="AH1089" i="1"/>
  <c r="AI1089" i="1"/>
  <c r="AJ1089" i="1"/>
  <c r="AK1089" i="1"/>
  <c r="AE1091" i="1"/>
  <c r="Z1092" i="1"/>
  <c r="AA1092" i="1"/>
  <c r="AB1092" i="1"/>
  <c r="AC1092" i="1"/>
  <c r="AD1092" i="1"/>
  <c r="AE1092" i="1"/>
  <c r="AF1092" i="1"/>
  <c r="AG1092" i="1"/>
  <c r="AH1092" i="1"/>
  <c r="AI1092" i="1"/>
  <c r="AJ1092" i="1"/>
  <c r="AK1092" i="1"/>
  <c r="Z1093" i="1"/>
  <c r="AA1093" i="1"/>
  <c r="AB1093" i="1"/>
  <c r="AC1093" i="1"/>
  <c r="AD1093" i="1"/>
  <c r="AE1093" i="1"/>
  <c r="AF1093" i="1"/>
  <c r="AG1093" i="1"/>
  <c r="AH1093" i="1"/>
  <c r="AI1093" i="1"/>
  <c r="AJ1093" i="1"/>
  <c r="AK1093" i="1"/>
  <c r="Z1094" i="1"/>
  <c r="AA1094" i="1"/>
  <c r="AB1094" i="1"/>
  <c r="AC1094" i="1"/>
  <c r="AD1094" i="1"/>
  <c r="AE1094" i="1"/>
  <c r="AF1094" i="1"/>
  <c r="AG1094" i="1"/>
  <c r="AH1094" i="1"/>
  <c r="AI1094" i="1"/>
  <c r="AJ1094" i="1"/>
  <c r="AK1094" i="1"/>
  <c r="Z1095" i="1"/>
  <c r="AA1095" i="1"/>
  <c r="AB1095" i="1"/>
  <c r="AC1095" i="1"/>
  <c r="AD1095" i="1"/>
  <c r="AE1095" i="1"/>
  <c r="AF1095" i="1"/>
  <c r="AG1095" i="1"/>
  <c r="AH1095" i="1"/>
  <c r="AI1095" i="1"/>
  <c r="AJ1095" i="1"/>
  <c r="AK1095" i="1"/>
  <c r="Z1096" i="1"/>
  <c r="AA1096" i="1"/>
  <c r="AB1096" i="1"/>
  <c r="AC1096" i="1"/>
  <c r="AD1096" i="1"/>
  <c r="AE1096" i="1"/>
  <c r="AF1096" i="1"/>
  <c r="AG1096" i="1"/>
  <c r="AH1096" i="1"/>
  <c r="AI1096" i="1"/>
  <c r="AJ1096" i="1"/>
  <c r="AK1096" i="1"/>
  <c r="Z1097" i="1"/>
  <c r="AA1097" i="1"/>
  <c r="AB1097" i="1"/>
  <c r="AC1097" i="1"/>
  <c r="AD1097" i="1"/>
  <c r="AE1097" i="1"/>
  <c r="AF1097" i="1"/>
  <c r="AG1097" i="1"/>
  <c r="AH1097" i="1"/>
  <c r="AI1097" i="1"/>
  <c r="AJ1097" i="1"/>
  <c r="AK1097" i="1"/>
  <c r="Z1100" i="1"/>
  <c r="AA1100" i="1"/>
  <c r="AB1100" i="1"/>
  <c r="AC1100" i="1"/>
  <c r="AD1100" i="1"/>
  <c r="AE1100" i="1"/>
  <c r="AF1100" i="1"/>
  <c r="AG1100" i="1"/>
  <c r="AH1100" i="1"/>
  <c r="AI1100" i="1"/>
  <c r="AJ1100" i="1"/>
  <c r="AK1100" i="1"/>
  <c r="Z1101" i="1"/>
  <c r="AA1101" i="1"/>
  <c r="AB1101" i="1"/>
  <c r="AC1101" i="1"/>
  <c r="AD1101" i="1"/>
  <c r="AE1101" i="1"/>
  <c r="AF1101" i="1"/>
  <c r="AG1101" i="1"/>
  <c r="AH1101" i="1"/>
  <c r="AI1101" i="1"/>
  <c r="AJ1101" i="1"/>
  <c r="AK1101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AK1102" i="1"/>
  <c r="Z1103" i="1"/>
  <c r="AA1103" i="1"/>
  <c r="AB1103" i="1"/>
  <c r="AC1103" i="1"/>
  <c r="AD1103" i="1"/>
  <c r="AE1103" i="1"/>
  <c r="AF1103" i="1"/>
  <c r="AG1103" i="1"/>
  <c r="AH1103" i="1"/>
  <c r="AI1103" i="1"/>
  <c r="AJ1103" i="1"/>
  <c r="AK1103" i="1"/>
  <c r="Z1104" i="1"/>
  <c r="AA1104" i="1"/>
  <c r="AB1104" i="1"/>
  <c r="AC1104" i="1"/>
  <c r="AD1104" i="1"/>
  <c r="AE1104" i="1"/>
  <c r="AF1104" i="1"/>
  <c r="AG1104" i="1"/>
  <c r="AH1104" i="1"/>
  <c r="AI1104" i="1"/>
  <c r="AJ1104" i="1"/>
  <c r="AK1104" i="1"/>
  <c r="Z1105" i="1"/>
  <c r="AA1105" i="1"/>
  <c r="AB1105" i="1"/>
  <c r="AC1105" i="1"/>
  <c r="AD1105" i="1"/>
  <c r="AE1105" i="1"/>
  <c r="AF1105" i="1"/>
  <c r="AG1105" i="1"/>
  <c r="AH1105" i="1"/>
  <c r="AI1105" i="1"/>
  <c r="AJ1105" i="1"/>
  <c r="AK1105" i="1"/>
  <c r="AI1106" i="1"/>
  <c r="AC1107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AK1108" i="1"/>
  <c r="Z1109" i="1"/>
  <c r="AA1109" i="1"/>
  <c r="AB1109" i="1"/>
  <c r="AC1109" i="1"/>
  <c r="AD1109" i="1"/>
  <c r="AE1109" i="1"/>
  <c r="AF1109" i="1"/>
  <c r="AG1109" i="1"/>
  <c r="AH1109" i="1"/>
  <c r="AI1109" i="1"/>
  <c r="AJ1109" i="1"/>
  <c r="AK1109" i="1"/>
  <c r="Z1110" i="1"/>
  <c r="AA1110" i="1"/>
  <c r="AB1110" i="1"/>
  <c r="AC1110" i="1"/>
  <c r="AD1110" i="1"/>
  <c r="AE1110" i="1"/>
  <c r="AF1110" i="1"/>
  <c r="AG1110" i="1"/>
  <c r="AH1110" i="1"/>
  <c r="AI1110" i="1"/>
  <c r="AJ1110" i="1"/>
  <c r="AK1110" i="1"/>
  <c r="Z1111" i="1"/>
  <c r="AA1111" i="1"/>
  <c r="AB1111" i="1"/>
  <c r="AC1111" i="1"/>
  <c r="AD1111" i="1"/>
  <c r="AE1111" i="1"/>
  <c r="AF1111" i="1"/>
  <c r="AG1111" i="1"/>
  <c r="AH1111" i="1"/>
  <c r="AI1111" i="1"/>
  <c r="AJ1111" i="1"/>
  <c r="AK1111" i="1"/>
  <c r="Z1112" i="1"/>
  <c r="AA1112" i="1"/>
  <c r="AB1112" i="1"/>
  <c r="AC1112" i="1"/>
  <c r="AD1112" i="1"/>
  <c r="AE1112" i="1"/>
  <c r="AF1112" i="1"/>
  <c r="AG1112" i="1"/>
  <c r="AH1112" i="1"/>
  <c r="AI1112" i="1"/>
  <c r="AJ1112" i="1"/>
  <c r="AK1112" i="1"/>
  <c r="Z1113" i="1"/>
  <c r="AA1113" i="1"/>
  <c r="AB1113" i="1"/>
  <c r="AC1113" i="1"/>
  <c r="AD1113" i="1"/>
  <c r="AE1113" i="1"/>
  <c r="AF1113" i="1"/>
  <c r="AG1113" i="1"/>
  <c r="AH1113" i="1"/>
  <c r="AI1113" i="1"/>
  <c r="AJ1113" i="1"/>
  <c r="AK1113" i="1"/>
  <c r="AH1114" i="1"/>
  <c r="AI1114" i="1"/>
  <c r="Z1116" i="1"/>
  <c r="AA1116" i="1"/>
  <c r="AB1116" i="1"/>
  <c r="AC1116" i="1"/>
  <c r="AD1116" i="1"/>
  <c r="AE1116" i="1"/>
  <c r="AF1116" i="1"/>
  <c r="AG1116" i="1"/>
  <c r="AH1116" i="1"/>
  <c r="AI1116" i="1"/>
  <c r="AJ1116" i="1"/>
  <c r="AK1116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AK1117" i="1"/>
  <c r="Z1118" i="1"/>
  <c r="AA1118" i="1"/>
  <c r="AB1118" i="1"/>
  <c r="AC1118" i="1"/>
  <c r="AD1118" i="1"/>
  <c r="AE1118" i="1"/>
  <c r="AF1118" i="1"/>
  <c r="AG1118" i="1"/>
  <c r="AH1118" i="1"/>
  <c r="AI1118" i="1"/>
  <c r="AJ1118" i="1"/>
  <c r="AK1118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AK1119" i="1"/>
  <c r="Z1120" i="1"/>
  <c r="AA1120" i="1"/>
  <c r="AB1120" i="1"/>
  <c r="AC1120" i="1"/>
  <c r="AD1120" i="1"/>
  <c r="AE1120" i="1"/>
  <c r="AF1120" i="1"/>
  <c r="AG1120" i="1"/>
  <c r="AH1120" i="1"/>
  <c r="AI1120" i="1"/>
  <c r="AJ1120" i="1"/>
  <c r="AK1120" i="1"/>
  <c r="Z1121" i="1"/>
  <c r="AA1121" i="1"/>
  <c r="AB1121" i="1"/>
  <c r="AC1121" i="1"/>
  <c r="AD1121" i="1"/>
  <c r="AE1121" i="1"/>
  <c r="AF1121" i="1"/>
  <c r="AG1121" i="1"/>
  <c r="AH1121" i="1"/>
  <c r="AI1121" i="1"/>
  <c r="AJ1121" i="1"/>
  <c r="AK1121" i="1"/>
  <c r="AG1122" i="1"/>
  <c r="AH1122" i="1"/>
  <c r="Z1124" i="1"/>
  <c r="AA1124" i="1"/>
  <c r="AB1124" i="1"/>
  <c r="AC1124" i="1"/>
  <c r="AD1124" i="1"/>
  <c r="AE1124" i="1"/>
  <c r="AF1124" i="1"/>
  <c r="AG1124" i="1"/>
  <c r="AH1124" i="1"/>
  <c r="AI1124" i="1"/>
  <c r="AJ1124" i="1"/>
  <c r="AK1124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AK1125" i="1"/>
  <c r="Z1126" i="1"/>
  <c r="AA1126" i="1"/>
  <c r="AB1126" i="1"/>
  <c r="AC1126" i="1"/>
  <c r="AD1126" i="1"/>
  <c r="AE1126" i="1"/>
  <c r="AF1126" i="1"/>
  <c r="AG1126" i="1"/>
  <c r="AH1126" i="1"/>
  <c r="AI1126" i="1"/>
  <c r="AJ1126" i="1"/>
  <c r="AK1126" i="1"/>
  <c r="Z1127" i="1"/>
  <c r="AA1127" i="1"/>
  <c r="AB1127" i="1"/>
  <c r="AC1127" i="1"/>
  <c r="AD1127" i="1"/>
  <c r="AE1127" i="1"/>
  <c r="AF1127" i="1"/>
  <c r="AG1127" i="1"/>
  <c r="AH1127" i="1"/>
  <c r="AI1127" i="1"/>
  <c r="AJ1127" i="1"/>
  <c r="AK1127" i="1"/>
  <c r="Z1128" i="1"/>
  <c r="AA1128" i="1"/>
  <c r="AB1128" i="1"/>
  <c r="AC1128" i="1"/>
  <c r="AD1128" i="1"/>
  <c r="AE1128" i="1"/>
  <c r="AF1128" i="1"/>
  <c r="AG1128" i="1"/>
  <c r="AH1128" i="1"/>
  <c r="AI1128" i="1"/>
  <c r="AJ1128" i="1"/>
  <c r="AK1128" i="1"/>
  <c r="Z1129" i="1"/>
  <c r="AA1129" i="1"/>
  <c r="AB1129" i="1"/>
  <c r="AC1129" i="1"/>
  <c r="AD1129" i="1"/>
  <c r="AE1129" i="1"/>
  <c r="AF1129" i="1"/>
  <c r="AG1129" i="1"/>
  <c r="AH1129" i="1"/>
  <c r="AI1129" i="1"/>
  <c r="AJ1129" i="1"/>
  <c r="AK1129" i="1"/>
  <c r="AA1130" i="1"/>
  <c r="AB1130" i="1"/>
  <c r="AK1130" i="1"/>
  <c r="AA1131" i="1"/>
  <c r="Z1132" i="1"/>
  <c r="AA1132" i="1"/>
  <c r="AB1132" i="1"/>
  <c r="AC1132" i="1"/>
  <c r="AD1132" i="1"/>
  <c r="AE1132" i="1"/>
  <c r="AF1132" i="1"/>
  <c r="AG1132" i="1"/>
  <c r="AH1132" i="1"/>
  <c r="AI1132" i="1"/>
  <c r="AJ1132" i="1"/>
  <c r="AK1132" i="1"/>
  <c r="Z1133" i="1"/>
  <c r="AA1133" i="1"/>
  <c r="AB1133" i="1"/>
  <c r="AC1133" i="1"/>
  <c r="AD1133" i="1"/>
  <c r="AE1133" i="1"/>
  <c r="AF1133" i="1"/>
  <c r="AG1133" i="1"/>
  <c r="AH1133" i="1"/>
  <c r="AI1133" i="1"/>
  <c r="AJ1133" i="1"/>
  <c r="AK1133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AK1134" i="1"/>
  <c r="Z1135" i="1"/>
  <c r="AA1135" i="1"/>
  <c r="AB1135" i="1"/>
  <c r="AC1135" i="1"/>
  <c r="AD1135" i="1"/>
  <c r="AE1135" i="1"/>
  <c r="AF1135" i="1"/>
  <c r="AG1135" i="1"/>
  <c r="AH1135" i="1"/>
  <c r="AI1135" i="1"/>
  <c r="AJ1135" i="1"/>
  <c r="AK1135" i="1"/>
  <c r="Z1136" i="1"/>
  <c r="AH1136" i="1"/>
  <c r="Z1137" i="1"/>
  <c r="AA1137" i="1"/>
  <c r="AB1137" i="1"/>
  <c r="AC1137" i="1"/>
  <c r="AD1137" i="1"/>
  <c r="AE1137" i="1"/>
  <c r="AF1137" i="1"/>
  <c r="AG1137" i="1"/>
  <c r="AH1137" i="1"/>
  <c r="AI1137" i="1"/>
  <c r="AJ1137" i="1"/>
  <c r="AK1137" i="1"/>
  <c r="Z1138" i="1"/>
  <c r="AI1138" i="1"/>
  <c r="AJ1138" i="1"/>
  <c r="Z1140" i="1"/>
  <c r="AA1140" i="1"/>
  <c r="AB1140" i="1"/>
  <c r="AC1140" i="1"/>
  <c r="AD1140" i="1"/>
  <c r="AE1140" i="1"/>
  <c r="AF1140" i="1"/>
  <c r="AG1140" i="1"/>
  <c r="AH1140" i="1"/>
  <c r="AI1140" i="1"/>
  <c r="AJ1140" i="1"/>
  <c r="AK1140" i="1"/>
  <c r="Z1141" i="1"/>
  <c r="AA1141" i="1"/>
  <c r="AB1141" i="1"/>
  <c r="AC1141" i="1"/>
  <c r="AD1141" i="1"/>
  <c r="AE1141" i="1"/>
  <c r="AF1141" i="1"/>
  <c r="AG1141" i="1"/>
  <c r="AH1141" i="1"/>
  <c r="AI1141" i="1"/>
  <c r="AJ1141" i="1"/>
  <c r="AK1141" i="1"/>
  <c r="Z1142" i="1"/>
  <c r="AA1142" i="1"/>
  <c r="AB1142" i="1"/>
  <c r="AC1142" i="1"/>
  <c r="AD1142" i="1"/>
  <c r="AE1142" i="1"/>
  <c r="AF1142" i="1"/>
  <c r="AG1142" i="1"/>
  <c r="AH1142" i="1"/>
  <c r="AI1142" i="1"/>
  <c r="AJ1142" i="1"/>
  <c r="AK1142" i="1"/>
  <c r="Z1143" i="1"/>
  <c r="AA1143" i="1"/>
  <c r="AB1143" i="1"/>
  <c r="AC1143" i="1"/>
  <c r="AD1143" i="1"/>
  <c r="AE1143" i="1"/>
  <c r="AF1143" i="1"/>
  <c r="AG1143" i="1"/>
  <c r="AH1143" i="1"/>
  <c r="AI1143" i="1"/>
  <c r="AJ1143" i="1"/>
  <c r="AK1143" i="1"/>
  <c r="AE1144" i="1"/>
  <c r="Z1145" i="1"/>
  <c r="AA1145" i="1"/>
  <c r="AB1145" i="1"/>
  <c r="AC1145" i="1"/>
  <c r="AD1145" i="1"/>
  <c r="AE1145" i="1"/>
  <c r="AF1145" i="1"/>
  <c r="AG1145" i="1"/>
  <c r="AH1145" i="1"/>
  <c r="AI1145" i="1"/>
  <c r="AJ1145" i="1"/>
  <c r="AK1145" i="1"/>
  <c r="AC1146" i="1"/>
  <c r="AD1146" i="1"/>
  <c r="AK1146" i="1"/>
  <c r="Z1147" i="1"/>
  <c r="Z1148" i="1"/>
  <c r="AA1148" i="1"/>
  <c r="AB1148" i="1"/>
  <c r="AC1148" i="1"/>
  <c r="AD1148" i="1"/>
  <c r="AE1148" i="1"/>
  <c r="AF1148" i="1"/>
  <c r="AG1148" i="1"/>
  <c r="AH1148" i="1"/>
  <c r="AI1148" i="1"/>
  <c r="AJ1148" i="1"/>
  <c r="AK1148" i="1"/>
  <c r="Z1149" i="1"/>
  <c r="AA1149" i="1"/>
  <c r="AB1149" i="1"/>
  <c r="AC1149" i="1"/>
  <c r="AD1149" i="1"/>
  <c r="AE1149" i="1"/>
  <c r="AF1149" i="1"/>
  <c r="AG1149" i="1"/>
  <c r="AH1149" i="1"/>
  <c r="AI1149" i="1"/>
  <c r="AJ1149" i="1"/>
  <c r="AK1149" i="1"/>
  <c r="Z1150" i="1"/>
  <c r="AA1150" i="1"/>
  <c r="AB1150" i="1"/>
  <c r="AC1150" i="1"/>
  <c r="AD1150" i="1"/>
  <c r="AE1150" i="1"/>
  <c r="AF1150" i="1"/>
  <c r="AG1150" i="1"/>
  <c r="AH1150" i="1"/>
  <c r="AI1150" i="1"/>
  <c r="AJ1150" i="1"/>
  <c r="AK1150" i="1"/>
  <c r="Z1151" i="1"/>
  <c r="AA1151" i="1"/>
  <c r="AB1151" i="1"/>
  <c r="AC1151" i="1"/>
  <c r="AD1151" i="1"/>
  <c r="AE1151" i="1"/>
  <c r="AF1151" i="1"/>
  <c r="AG1151" i="1"/>
  <c r="AH1151" i="1"/>
  <c r="AI1151" i="1"/>
  <c r="AJ1151" i="1"/>
  <c r="AK1151" i="1"/>
  <c r="AA1152" i="1"/>
  <c r="AI1152" i="1"/>
  <c r="Z1153" i="1"/>
  <c r="AA1153" i="1"/>
  <c r="AB1153" i="1"/>
  <c r="AC1153" i="1"/>
  <c r="AD1153" i="1"/>
  <c r="AE1153" i="1"/>
  <c r="AF1153" i="1"/>
  <c r="AG1153" i="1"/>
  <c r="AH1153" i="1"/>
  <c r="AI1153" i="1"/>
  <c r="AJ1153" i="1"/>
  <c r="AK1153" i="1"/>
  <c r="AC1154" i="1"/>
  <c r="AD1154" i="1"/>
  <c r="AK1154" i="1"/>
  <c r="Z1155" i="1"/>
  <c r="Z1156" i="1"/>
  <c r="AA1156" i="1"/>
  <c r="AB1156" i="1"/>
  <c r="AC1156" i="1"/>
  <c r="AD1156" i="1"/>
  <c r="AE1156" i="1"/>
  <c r="AF1156" i="1"/>
  <c r="AG1156" i="1"/>
  <c r="AH1156" i="1"/>
  <c r="AI1156" i="1"/>
  <c r="AJ1156" i="1"/>
  <c r="AK1156" i="1"/>
  <c r="Z1157" i="1"/>
  <c r="AA1157" i="1"/>
  <c r="AB1157" i="1"/>
  <c r="AC1157" i="1"/>
  <c r="AD1157" i="1"/>
  <c r="AE1157" i="1"/>
  <c r="AF1157" i="1"/>
  <c r="AG1157" i="1"/>
  <c r="AH1157" i="1"/>
  <c r="AI1157" i="1"/>
  <c r="AJ1157" i="1"/>
  <c r="AK1157" i="1"/>
  <c r="Z1158" i="1"/>
  <c r="AA1158" i="1"/>
  <c r="AB1158" i="1"/>
  <c r="AC1158" i="1"/>
  <c r="AD1158" i="1"/>
  <c r="AE1158" i="1"/>
  <c r="AF1158" i="1"/>
  <c r="AG1158" i="1"/>
  <c r="AH1158" i="1"/>
  <c r="AI1158" i="1"/>
  <c r="AJ1158" i="1"/>
  <c r="AK1158" i="1"/>
  <c r="Z1159" i="1"/>
  <c r="AA1159" i="1"/>
  <c r="AB1159" i="1"/>
  <c r="AC1159" i="1"/>
  <c r="AD1159" i="1"/>
  <c r="AE1159" i="1"/>
  <c r="AF1159" i="1"/>
  <c r="AG1159" i="1"/>
  <c r="AH1159" i="1"/>
  <c r="AI1159" i="1"/>
  <c r="AJ1159" i="1"/>
  <c r="AK1159" i="1"/>
  <c r="AE1160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AK1161" i="1"/>
  <c r="AC1162" i="1"/>
  <c r="AD1162" i="1"/>
  <c r="AK1162" i="1"/>
  <c r="Z1164" i="1"/>
  <c r="AA1164" i="1"/>
  <c r="AB1164" i="1"/>
  <c r="AC1164" i="1"/>
  <c r="AD1164" i="1"/>
  <c r="AE1164" i="1"/>
  <c r="AF1164" i="1"/>
  <c r="AG1164" i="1"/>
  <c r="AH1164" i="1"/>
  <c r="AI1164" i="1"/>
  <c r="AJ1164" i="1"/>
  <c r="AK1164" i="1"/>
  <c r="Z1165" i="1"/>
  <c r="AA1165" i="1"/>
  <c r="AB1165" i="1"/>
  <c r="AC1165" i="1"/>
  <c r="AD1165" i="1"/>
  <c r="AE1165" i="1"/>
  <c r="AF1165" i="1"/>
  <c r="AG1165" i="1"/>
  <c r="AH1165" i="1"/>
  <c r="AI1165" i="1"/>
  <c r="AJ1165" i="1"/>
  <c r="AK1165" i="1"/>
  <c r="Z1166" i="1"/>
  <c r="AA1166" i="1"/>
  <c r="AB1166" i="1"/>
  <c r="AC1166" i="1"/>
  <c r="AD1166" i="1"/>
  <c r="AE1166" i="1"/>
  <c r="AF1166" i="1"/>
  <c r="AG1166" i="1"/>
  <c r="AH1166" i="1"/>
  <c r="AI1166" i="1"/>
  <c r="AJ1166" i="1"/>
  <c r="AK1166" i="1"/>
  <c r="Z1167" i="1"/>
  <c r="AA1167" i="1"/>
  <c r="AB1167" i="1"/>
  <c r="AC1167" i="1"/>
  <c r="AD1167" i="1"/>
  <c r="AE1167" i="1"/>
  <c r="AF1167" i="1"/>
  <c r="AG1167" i="1"/>
  <c r="AH1167" i="1"/>
  <c r="AI1167" i="1"/>
  <c r="AJ1167" i="1"/>
  <c r="AK1167" i="1"/>
  <c r="AB1168" i="1"/>
  <c r="AJ1168" i="1"/>
  <c r="Z1169" i="1"/>
  <c r="AA1169" i="1"/>
  <c r="AB1169" i="1"/>
  <c r="AC1169" i="1"/>
  <c r="AD1169" i="1"/>
  <c r="AE1169" i="1"/>
  <c r="AF1169" i="1"/>
  <c r="AG1169" i="1"/>
  <c r="AH1169" i="1"/>
  <c r="AI1169" i="1"/>
  <c r="AJ1169" i="1"/>
  <c r="AK1169" i="1"/>
  <c r="AC1170" i="1"/>
  <c r="AD1170" i="1"/>
  <c r="AK1170" i="1"/>
  <c r="Z1171" i="1"/>
  <c r="AH1171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AK1172" i="1"/>
  <c r="Z1173" i="1"/>
  <c r="AA1173" i="1"/>
  <c r="AB1173" i="1"/>
  <c r="AC1173" i="1"/>
  <c r="AD1173" i="1"/>
  <c r="AE1173" i="1"/>
  <c r="AF1173" i="1"/>
  <c r="AG1173" i="1"/>
  <c r="AH1173" i="1"/>
  <c r="AI1173" i="1"/>
  <c r="AJ1173" i="1"/>
  <c r="AK1173" i="1"/>
  <c r="Z1174" i="1"/>
  <c r="AA1174" i="1"/>
  <c r="AB1174" i="1"/>
  <c r="AC1174" i="1"/>
  <c r="AD1174" i="1"/>
  <c r="AE1174" i="1"/>
  <c r="AF1174" i="1"/>
  <c r="AG1174" i="1"/>
  <c r="AH1174" i="1"/>
  <c r="AI1174" i="1"/>
  <c r="AJ1174" i="1"/>
  <c r="AK1174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AK1175" i="1"/>
  <c r="AE1176" i="1"/>
  <c r="Z1177" i="1"/>
  <c r="AA1177" i="1"/>
  <c r="AB1177" i="1"/>
  <c r="AC1177" i="1"/>
  <c r="AD1177" i="1"/>
  <c r="AE1177" i="1"/>
  <c r="AF1177" i="1"/>
  <c r="AG1177" i="1"/>
  <c r="AH1177" i="1"/>
  <c r="AI1177" i="1"/>
  <c r="AJ1177" i="1"/>
  <c r="AK1177" i="1"/>
  <c r="AC1178" i="1"/>
  <c r="AD1178" i="1"/>
  <c r="AK1178" i="1"/>
  <c r="AH1179" i="1"/>
  <c r="Z1180" i="1"/>
  <c r="AA1180" i="1"/>
  <c r="AB1180" i="1"/>
  <c r="AC1180" i="1"/>
  <c r="AD1180" i="1"/>
  <c r="AE1180" i="1"/>
  <c r="AF1180" i="1"/>
  <c r="AG1180" i="1"/>
  <c r="AH1180" i="1"/>
  <c r="AI1180" i="1"/>
  <c r="AJ1180" i="1"/>
  <c r="AK1180" i="1"/>
  <c r="Z1181" i="1"/>
  <c r="AA1181" i="1"/>
  <c r="AB1181" i="1"/>
  <c r="AC1181" i="1"/>
  <c r="AD1181" i="1"/>
  <c r="AE1181" i="1"/>
  <c r="AF1181" i="1"/>
  <c r="AG1181" i="1"/>
  <c r="AH1181" i="1"/>
  <c r="AI1181" i="1"/>
  <c r="AJ1181" i="1"/>
  <c r="AK1181" i="1"/>
  <c r="Z1182" i="1"/>
  <c r="AA1182" i="1"/>
  <c r="AB1182" i="1"/>
  <c r="AC1182" i="1"/>
  <c r="AD1182" i="1"/>
  <c r="AE1182" i="1"/>
  <c r="AF1182" i="1"/>
  <c r="AG1182" i="1"/>
  <c r="AH1182" i="1"/>
  <c r="AI1182" i="1"/>
  <c r="AJ1182" i="1"/>
  <c r="AK1182" i="1"/>
  <c r="Z1183" i="1"/>
  <c r="AA1183" i="1"/>
  <c r="AB1183" i="1"/>
  <c r="AC1183" i="1"/>
  <c r="AD1183" i="1"/>
  <c r="AE1183" i="1"/>
  <c r="AF1183" i="1"/>
  <c r="AG1183" i="1"/>
  <c r="AH1183" i="1"/>
  <c r="AI1183" i="1"/>
  <c r="AJ1183" i="1"/>
  <c r="AK1183" i="1"/>
  <c r="AA1184" i="1"/>
  <c r="AI1184" i="1"/>
  <c r="Z1185" i="1"/>
  <c r="AA1185" i="1"/>
  <c r="AB1185" i="1"/>
  <c r="AC1185" i="1"/>
  <c r="AD1185" i="1"/>
  <c r="AE1185" i="1"/>
  <c r="AF1185" i="1"/>
  <c r="AG1185" i="1"/>
  <c r="AH1185" i="1"/>
  <c r="AI1185" i="1"/>
  <c r="AJ1185" i="1"/>
  <c r="AK1185" i="1"/>
  <c r="AC1186" i="1"/>
  <c r="AD1186" i="1"/>
  <c r="AK1186" i="1"/>
  <c r="Z1188" i="1"/>
  <c r="AA1188" i="1"/>
  <c r="AB1188" i="1"/>
  <c r="AC1188" i="1"/>
  <c r="AD1188" i="1"/>
  <c r="AE1188" i="1"/>
  <c r="AF1188" i="1"/>
  <c r="AG1188" i="1"/>
  <c r="AH1188" i="1"/>
  <c r="AI1188" i="1"/>
  <c r="AJ1188" i="1"/>
  <c r="AK1188" i="1"/>
  <c r="Z1189" i="1"/>
  <c r="AA1189" i="1"/>
  <c r="AB1189" i="1"/>
  <c r="AC1189" i="1"/>
  <c r="AD1189" i="1"/>
  <c r="AE1189" i="1"/>
  <c r="AF1189" i="1"/>
  <c r="AG1189" i="1"/>
  <c r="AH1189" i="1"/>
  <c r="AI1189" i="1"/>
  <c r="AJ1189" i="1"/>
  <c r="AK1189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AK1190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AK1191" i="1"/>
  <c r="AF1192" i="1"/>
  <c r="Z1193" i="1"/>
  <c r="AA1193" i="1"/>
  <c r="AB1193" i="1"/>
  <c r="AC1193" i="1"/>
  <c r="AD1193" i="1"/>
  <c r="AE1193" i="1"/>
  <c r="AF1193" i="1"/>
  <c r="AG1193" i="1"/>
  <c r="AH1193" i="1"/>
  <c r="AI1193" i="1"/>
  <c r="AJ1193" i="1"/>
  <c r="AK1193" i="1"/>
  <c r="AC1194" i="1"/>
  <c r="AD1194" i="1"/>
  <c r="AK1194" i="1"/>
  <c r="AH1195" i="1"/>
  <c r="Z1196" i="1"/>
  <c r="AA1196" i="1"/>
  <c r="AB1196" i="1"/>
  <c r="AC1196" i="1"/>
  <c r="AD1196" i="1"/>
  <c r="AE1196" i="1"/>
  <c r="AF1196" i="1"/>
  <c r="AG1196" i="1"/>
  <c r="AH1196" i="1"/>
  <c r="AI1196" i="1"/>
  <c r="AJ1196" i="1"/>
  <c r="AK1196" i="1"/>
  <c r="Z1197" i="1"/>
  <c r="AA1197" i="1"/>
  <c r="AB1197" i="1"/>
  <c r="AC1197" i="1"/>
  <c r="AD1197" i="1"/>
  <c r="AE1197" i="1"/>
  <c r="AF1197" i="1"/>
  <c r="AG1197" i="1"/>
  <c r="AH1197" i="1"/>
  <c r="AI1197" i="1"/>
  <c r="AJ1197" i="1"/>
  <c r="AK1197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AK1198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AK1199" i="1"/>
  <c r="AB1200" i="1"/>
  <c r="AJ1200" i="1"/>
  <c r="Z1201" i="1"/>
  <c r="AA1201" i="1"/>
  <c r="AB1201" i="1"/>
  <c r="AC1201" i="1"/>
  <c r="AD1201" i="1"/>
  <c r="AE1201" i="1"/>
  <c r="AF1201" i="1"/>
  <c r="AG1201" i="1"/>
  <c r="AH1201" i="1"/>
  <c r="AI1201" i="1"/>
  <c r="AJ1201" i="1"/>
  <c r="AK1201" i="1"/>
  <c r="AC1202" i="1"/>
  <c r="AD1202" i="1"/>
  <c r="AK1202" i="1"/>
  <c r="Z1204" i="1"/>
  <c r="AA1204" i="1"/>
  <c r="AB1204" i="1"/>
  <c r="AC1204" i="1"/>
  <c r="AD1204" i="1"/>
  <c r="AE1204" i="1"/>
  <c r="AF1204" i="1"/>
  <c r="AG1204" i="1"/>
  <c r="AH1204" i="1"/>
  <c r="AI1204" i="1"/>
  <c r="AJ1204" i="1"/>
  <c r="AK1204" i="1"/>
  <c r="Z1205" i="1"/>
  <c r="AA1205" i="1"/>
  <c r="AB1205" i="1"/>
  <c r="AC1205" i="1"/>
  <c r="AD1205" i="1"/>
  <c r="AE1205" i="1"/>
  <c r="AF1205" i="1"/>
  <c r="AG1205" i="1"/>
  <c r="AH1205" i="1"/>
  <c r="AI1205" i="1"/>
  <c r="AJ1205" i="1"/>
  <c r="AK1205" i="1"/>
  <c r="Z1206" i="1"/>
  <c r="AA1206" i="1"/>
  <c r="AB1206" i="1"/>
  <c r="AC1206" i="1"/>
  <c r="AD1206" i="1"/>
  <c r="AE1206" i="1"/>
  <c r="AF1206" i="1"/>
  <c r="AG1206" i="1"/>
  <c r="AH1206" i="1"/>
  <c r="AI1206" i="1"/>
  <c r="AJ1206" i="1"/>
  <c r="AK1206" i="1"/>
  <c r="Z1207" i="1"/>
  <c r="AA1207" i="1"/>
  <c r="AB1207" i="1"/>
  <c r="AC1207" i="1"/>
  <c r="AD1207" i="1"/>
  <c r="AE1207" i="1"/>
  <c r="AF1207" i="1"/>
  <c r="AG1207" i="1"/>
  <c r="AH1207" i="1"/>
  <c r="AI1207" i="1"/>
  <c r="AJ1207" i="1"/>
  <c r="AK1207" i="1"/>
  <c r="AG1208" i="1"/>
  <c r="Z1209" i="1"/>
  <c r="AA1209" i="1"/>
  <c r="AB1209" i="1"/>
  <c r="AC1209" i="1"/>
  <c r="AD1209" i="1"/>
  <c r="AE1209" i="1"/>
  <c r="AF1209" i="1"/>
  <c r="AG1209" i="1"/>
  <c r="AH1209" i="1"/>
  <c r="AI1209" i="1"/>
  <c r="AJ1209" i="1"/>
  <c r="AK1209" i="1"/>
  <c r="AC1210" i="1"/>
  <c r="AD1210" i="1"/>
  <c r="AK1210" i="1"/>
  <c r="Z1211" i="1"/>
  <c r="Z1212" i="1"/>
  <c r="AA1212" i="1"/>
  <c r="AB1212" i="1"/>
  <c r="AC1212" i="1"/>
  <c r="AD1212" i="1"/>
  <c r="AE1212" i="1"/>
  <c r="AF1212" i="1"/>
  <c r="AG1212" i="1"/>
  <c r="AH1212" i="1"/>
  <c r="AI1212" i="1"/>
  <c r="AJ1212" i="1"/>
  <c r="AK1212" i="1"/>
  <c r="Z1213" i="1"/>
  <c r="AA1213" i="1"/>
  <c r="AB1213" i="1"/>
  <c r="AC1213" i="1"/>
  <c r="AD1213" i="1"/>
  <c r="AE1213" i="1"/>
  <c r="AF1213" i="1"/>
  <c r="AG1213" i="1"/>
  <c r="AH1213" i="1"/>
  <c r="AI1213" i="1"/>
  <c r="AJ1213" i="1"/>
  <c r="AK1213" i="1"/>
  <c r="Z1214" i="1"/>
  <c r="AA1214" i="1"/>
  <c r="AB1214" i="1"/>
  <c r="AC1214" i="1"/>
  <c r="AD1214" i="1"/>
  <c r="AE1214" i="1"/>
  <c r="AF1214" i="1"/>
  <c r="AG1214" i="1"/>
  <c r="AH1214" i="1"/>
  <c r="AI1214" i="1"/>
  <c r="AJ1214" i="1"/>
  <c r="AK1214" i="1"/>
  <c r="Z1215" i="1"/>
  <c r="AA1215" i="1"/>
  <c r="AB1215" i="1"/>
  <c r="AC1215" i="1"/>
  <c r="AD1215" i="1"/>
  <c r="AE1215" i="1"/>
  <c r="AF1215" i="1"/>
  <c r="AG1215" i="1"/>
  <c r="AH1215" i="1"/>
  <c r="AI1215" i="1"/>
  <c r="AJ1215" i="1"/>
  <c r="AK1215" i="1"/>
  <c r="AC1216" i="1"/>
  <c r="AK1216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AK1217" i="1"/>
  <c r="AC1218" i="1"/>
  <c r="AD1218" i="1"/>
  <c r="AK1218" i="1"/>
  <c r="Z1219" i="1"/>
  <c r="Z1220" i="1"/>
  <c r="AA1220" i="1"/>
  <c r="AB1220" i="1"/>
  <c r="AC1220" i="1"/>
  <c r="AD1220" i="1"/>
  <c r="AE1220" i="1"/>
  <c r="AF1220" i="1"/>
  <c r="AG1220" i="1"/>
  <c r="AH1220" i="1"/>
  <c r="AI1220" i="1"/>
  <c r="AJ1220" i="1"/>
  <c r="AK1220" i="1"/>
  <c r="Z1221" i="1"/>
  <c r="AA1221" i="1"/>
  <c r="AB1221" i="1"/>
  <c r="AC1221" i="1"/>
  <c r="AD1221" i="1"/>
  <c r="AE1221" i="1"/>
  <c r="AF1221" i="1"/>
  <c r="AG1221" i="1"/>
  <c r="AH1221" i="1"/>
  <c r="AI1221" i="1"/>
  <c r="AJ1221" i="1"/>
  <c r="AK1221" i="1"/>
  <c r="Z1222" i="1"/>
  <c r="AA1222" i="1"/>
  <c r="AB1222" i="1"/>
  <c r="AC1222" i="1"/>
  <c r="AD1222" i="1"/>
  <c r="AE1222" i="1"/>
  <c r="AF1222" i="1"/>
  <c r="AG1222" i="1"/>
  <c r="AH1222" i="1"/>
  <c r="AI1222" i="1"/>
  <c r="AJ1222" i="1"/>
  <c r="AK1222" i="1"/>
  <c r="Z1223" i="1"/>
  <c r="AA1223" i="1"/>
  <c r="AB1223" i="1"/>
  <c r="AC1223" i="1"/>
  <c r="AD1223" i="1"/>
  <c r="AE1223" i="1"/>
  <c r="AF1223" i="1"/>
  <c r="AG1223" i="1"/>
  <c r="AH1223" i="1"/>
  <c r="AI1223" i="1"/>
  <c r="AJ1223" i="1"/>
  <c r="AK1223" i="1"/>
  <c r="AG1224" i="1"/>
  <c r="Z1225" i="1"/>
  <c r="AA1225" i="1"/>
  <c r="AB1225" i="1"/>
  <c r="AC1225" i="1"/>
  <c r="AD1225" i="1"/>
  <c r="AE1225" i="1"/>
  <c r="AF1225" i="1"/>
  <c r="AG1225" i="1"/>
  <c r="AH1225" i="1"/>
  <c r="AI1225" i="1"/>
  <c r="AJ1225" i="1"/>
  <c r="AK1225" i="1"/>
  <c r="AC1226" i="1"/>
  <c r="AD1226" i="1"/>
  <c r="AK1226" i="1"/>
  <c r="Z1228" i="1"/>
  <c r="AA1228" i="1"/>
  <c r="AB1228" i="1"/>
  <c r="AC1228" i="1"/>
  <c r="AD1228" i="1"/>
  <c r="AE1228" i="1"/>
  <c r="AF1228" i="1"/>
  <c r="AG1228" i="1"/>
  <c r="AH1228" i="1"/>
  <c r="AI1228" i="1"/>
  <c r="AJ1228" i="1"/>
  <c r="AK1228" i="1"/>
  <c r="Z1229" i="1"/>
  <c r="AA1229" i="1"/>
  <c r="AB1229" i="1"/>
  <c r="AC1229" i="1"/>
  <c r="AD1229" i="1"/>
  <c r="AE1229" i="1"/>
  <c r="AF1229" i="1"/>
  <c r="AG1229" i="1"/>
  <c r="AH1229" i="1"/>
  <c r="AI1229" i="1"/>
  <c r="AJ1229" i="1"/>
  <c r="AK1229" i="1"/>
  <c r="Z1230" i="1"/>
  <c r="AA1230" i="1"/>
  <c r="AB1230" i="1"/>
  <c r="AC1230" i="1"/>
  <c r="AD1230" i="1"/>
  <c r="AE1230" i="1"/>
  <c r="AF1230" i="1"/>
  <c r="AG1230" i="1"/>
  <c r="AH1230" i="1"/>
  <c r="AI1230" i="1"/>
  <c r="AJ1230" i="1"/>
  <c r="AK1230" i="1"/>
  <c r="Z1231" i="1"/>
  <c r="AA1231" i="1"/>
  <c r="AB1231" i="1"/>
  <c r="AC1231" i="1"/>
  <c r="AD1231" i="1"/>
  <c r="AE1231" i="1"/>
  <c r="AF1231" i="1"/>
  <c r="AG1231" i="1"/>
  <c r="AH1231" i="1"/>
  <c r="AI1231" i="1"/>
  <c r="AJ1231" i="1"/>
  <c r="AK1231" i="1"/>
  <c r="AD1232" i="1"/>
  <c r="Z1233" i="1"/>
  <c r="AA1233" i="1"/>
  <c r="AB1233" i="1"/>
  <c r="AC1233" i="1"/>
  <c r="AD1233" i="1"/>
  <c r="AE1233" i="1"/>
  <c r="AF1233" i="1"/>
  <c r="AG1233" i="1"/>
  <c r="AH1233" i="1"/>
  <c r="AI1233" i="1"/>
  <c r="AJ1233" i="1"/>
  <c r="AK1233" i="1"/>
  <c r="AC1234" i="1"/>
  <c r="AD1234" i="1"/>
  <c r="AK1234" i="1"/>
  <c r="Z1235" i="1"/>
  <c r="AH1235" i="1"/>
  <c r="Z1236" i="1"/>
  <c r="AA1236" i="1"/>
  <c r="AB1236" i="1"/>
  <c r="AC1236" i="1"/>
  <c r="AD1236" i="1"/>
  <c r="AE1236" i="1"/>
  <c r="AF1236" i="1"/>
  <c r="AG1236" i="1"/>
  <c r="AH1236" i="1"/>
  <c r="AI1236" i="1"/>
  <c r="AJ1236" i="1"/>
  <c r="AK1236" i="1"/>
  <c r="Z1237" i="1"/>
  <c r="AA1237" i="1"/>
  <c r="AB1237" i="1"/>
  <c r="AC1237" i="1"/>
  <c r="AD1237" i="1"/>
  <c r="AE1237" i="1"/>
  <c r="AF1237" i="1"/>
  <c r="AG1237" i="1"/>
  <c r="AH1237" i="1"/>
  <c r="AI1237" i="1"/>
  <c r="AJ1237" i="1"/>
  <c r="AK1237" i="1"/>
  <c r="Z1238" i="1"/>
  <c r="AA1238" i="1"/>
  <c r="AB1238" i="1"/>
  <c r="AC1238" i="1"/>
  <c r="AD1238" i="1"/>
  <c r="AE1238" i="1"/>
  <c r="AF1238" i="1"/>
  <c r="AG1238" i="1"/>
  <c r="AH1238" i="1"/>
  <c r="AI1238" i="1"/>
  <c r="AJ1238" i="1"/>
  <c r="AK1238" i="1"/>
  <c r="Z1239" i="1"/>
  <c r="AA1239" i="1"/>
  <c r="AB1239" i="1"/>
  <c r="AC1239" i="1"/>
  <c r="AD1239" i="1"/>
  <c r="AE1239" i="1"/>
  <c r="AF1239" i="1"/>
  <c r="AG1239" i="1"/>
  <c r="AH1239" i="1"/>
  <c r="AI1239" i="1"/>
  <c r="AJ1239" i="1"/>
  <c r="AK1239" i="1"/>
  <c r="AG1240" i="1"/>
  <c r="Z1241" i="1"/>
  <c r="AA1241" i="1"/>
  <c r="AB1241" i="1"/>
  <c r="AC1241" i="1"/>
  <c r="AD1241" i="1"/>
  <c r="AE1241" i="1"/>
  <c r="AF1241" i="1"/>
  <c r="AG1241" i="1"/>
  <c r="AH1241" i="1"/>
  <c r="AI1241" i="1"/>
  <c r="AJ1241" i="1"/>
  <c r="AK1241" i="1"/>
  <c r="AC1242" i="1"/>
  <c r="AD1242" i="1"/>
  <c r="AK1242" i="1"/>
  <c r="AH1243" i="1"/>
  <c r="Z1244" i="1"/>
  <c r="AA1244" i="1"/>
  <c r="AB1244" i="1"/>
  <c r="AC1244" i="1"/>
  <c r="AD1244" i="1"/>
  <c r="AE1244" i="1"/>
  <c r="AF1244" i="1"/>
  <c r="AG1244" i="1"/>
  <c r="AH1244" i="1"/>
  <c r="AI1244" i="1"/>
  <c r="AJ1244" i="1"/>
  <c r="AK1244" i="1"/>
  <c r="Z1245" i="1"/>
  <c r="AA1245" i="1"/>
  <c r="AB1245" i="1"/>
  <c r="AC1245" i="1"/>
  <c r="AD1245" i="1"/>
  <c r="AE1245" i="1"/>
  <c r="AF1245" i="1"/>
  <c r="AG1245" i="1"/>
  <c r="AH1245" i="1"/>
  <c r="AI1245" i="1"/>
  <c r="AJ1245" i="1"/>
  <c r="AK1245" i="1"/>
  <c r="Z1246" i="1"/>
  <c r="AA1246" i="1"/>
  <c r="AB1246" i="1"/>
  <c r="AC1246" i="1"/>
  <c r="AD1246" i="1"/>
  <c r="AE1246" i="1"/>
  <c r="AF1246" i="1"/>
  <c r="AG1246" i="1"/>
  <c r="AH1246" i="1"/>
  <c r="AI1246" i="1"/>
  <c r="AJ1246" i="1"/>
  <c r="AK1246" i="1"/>
  <c r="Z1247" i="1"/>
  <c r="AA1247" i="1"/>
  <c r="AB1247" i="1"/>
  <c r="AC1247" i="1"/>
  <c r="AD1247" i="1"/>
  <c r="AE1247" i="1"/>
  <c r="AF1247" i="1"/>
  <c r="AG1247" i="1"/>
  <c r="AH1247" i="1"/>
  <c r="AI1247" i="1"/>
  <c r="AJ1247" i="1"/>
  <c r="AK1247" i="1"/>
  <c r="AC1248" i="1"/>
  <c r="AK1248" i="1"/>
  <c r="Z1249" i="1"/>
  <c r="AA1249" i="1"/>
  <c r="AB1249" i="1"/>
  <c r="AC1249" i="1"/>
  <c r="AD1249" i="1"/>
  <c r="AE1249" i="1"/>
  <c r="AF1249" i="1"/>
  <c r="AG1249" i="1"/>
  <c r="AH1249" i="1"/>
  <c r="AI1249" i="1"/>
  <c r="AJ1249" i="1"/>
  <c r="AK1249" i="1"/>
  <c r="AC1250" i="1"/>
  <c r="AD1250" i="1"/>
  <c r="AK1250" i="1"/>
  <c r="Z1252" i="1"/>
  <c r="AA1252" i="1"/>
  <c r="AB1252" i="1"/>
  <c r="AC1252" i="1"/>
  <c r="AD1252" i="1"/>
  <c r="AE1252" i="1"/>
  <c r="AF1252" i="1"/>
  <c r="AG1252" i="1"/>
  <c r="AH1252" i="1"/>
  <c r="AI1252" i="1"/>
  <c r="AJ1252" i="1"/>
  <c r="AK1252" i="1"/>
  <c r="Z1253" i="1"/>
  <c r="AA1253" i="1"/>
  <c r="AB1253" i="1"/>
  <c r="AC1253" i="1"/>
  <c r="AD1253" i="1"/>
  <c r="AE1253" i="1"/>
  <c r="AF1253" i="1"/>
  <c r="AG1253" i="1"/>
  <c r="AH1253" i="1"/>
  <c r="AI1253" i="1"/>
  <c r="AJ1253" i="1"/>
  <c r="AK1253" i="1"/>
  <c r="Z1254" i="1"/>
  <c r="AA1254" i="1"/>
  <c r="AB1254" i="1"/>
  <c r="AC1254" i="1"/>
  <c r="AD1254" i="1"/>
  <c r="AE1254" i="1"/>
  <c r="AF1254" i="1"/>
  <c r="AG1254" i="1"/>
  <c r="AH1254" i="1"/>
  <c r="AI1254" i="1"/>
  <c r="AJ1254" i="1"/>
  <c r="AK1254" i="1"/>
  <c r="Z1255" i="1"/>
  <c r="AA1255" i="1"/>
  <c r="AB1255" i="1"/>
  <c r="AC1255" i="1"/>
  <c r="AD1255" i="1"/>
  <c r="AE1255" i="1"/>
  <c r="AF1255" i="1"/>
  <c r="AG1255" i="1"/>
  <c r="AH1255" i="1"/>
  <c r="AI1255" i="1"/>
  <c r="AJ1255" i="1"/>
  <c r="AK1255" i="1"/>
  <c r="Z1256" i="1"/>
  <c r="AH1256" i="1"/>
  <c r="Z1257" i="1"/>
  <c r="AA1257" i="1"/>
  <c r="AB1257" i="1"/>
  <c r="AC1257" i="1"/>
  <c r="AD1257" i="1"/>
  <c r="AE1257" i="1"/>
  <c r="AF1257" i="1"/>
  <c r="AG1257" i="1"/>
  <c r="AH1257" i="1"/>
  <c r="AI1257" i="1"/>
  <c r="AJ1257" i="1"/>
  <c r="AK1257" i="1"/>
  <c r="AC1258" i="1"/>
  <c r="AD1258" i="1"/>
  <c r="AK1258" i="1"/>
  <c r="AH1259" i="1"/>
  <c r="Z1260" i="1"/>
  <c r="AA1260" i="1"/>
  <c r="AB1260" i="1"/>
  <c r="AC1260" i="1"/>
  <c r="AD1260" i="1"/>
  <c r="AE1260" i="1"/>
  <c r="AF1260" i="1"/>
  <c r="AG1260" i="1"/>
  <c r="AH1260" i="1"/>
  <c r="AI1260" i="1"/>
  <c r="AJ1260" i="1"/>
  <c r="AK1260" i="1"/>
  <c r="Z1261" i="1"/>
  <c r="AA1261" i="1"/>
  <c r="AB1261" i="1"/>
  <c r="AC1261" i="1"/>
  <c r="AD1261" i="1"/>
  <c r="AE1261" i="1"/>
  <c r="AF1261" i="1"/>
  <c r="AG1261" i="1"/>
  <c r="AH1261" i="1"/>
  <c r="AI1261" i="1"/>
  <c r="AJ1261" i="1"/>
  <c r="AK1261" i="1"/>
  <c r="Z1262" i="1"/>
  <c r="AA1262" i="1"/>
  <c r="AB1262" i="1"/>
  <c r="AC1262" i="1"/>
  <c r="AD1262" i="1"/>
  <c r="AE1262" i="1"/>
  <c r="AF1262" i="1"/>
  <c r="AG1262" i="1"/>
  <c r="AH1262" i="1"/>
  <c r="AI1262" i="1"/>
  <c r="AJ1262" i="1"/>
  <c r="AK1262" i="1"/>
  <c r="Z1263" i="1"/>
  <c r="AA1263" i="1"/>
  <c r="AB1263" i="1"/>
  <c r="AC1263" i="1"/>
  <c r="AD1263" i="1"/>
  <c r="AE1263" i="1"/>
  <c r="AF1263" i="1"/>
  <c r="AG1263" i="1"/>
  <c r="AH1263" i="1"/>
  <c r="AI1263" i="1"/>
  <c r="AJ1263" i="1"/>
  <c r="AK1263" i="1"/>
  <c r="AD1264" i="1"/>
  <c r="Z1265" i="1"/>
  <c r="AA1265" i="1"/>
  <c r="AB1265" i="1"/>
  <c r="AC1265" i="1"/>
  <c r="AD1265" i="1"/>
  <c r="AE1265" i="1"/>
  <c r="AF1265" i="1"/>
  <c r="AG1265" i="1"/>
  <c r="AH1265" i="1"/>
  <c r="AI1265" i="1"/>
  <c r="AJ1265" i="1"/>
  <c r="AK1265" i="1"/>
  <c r="AC1266" i="1"/>
  <c r="AD1266" i="1"/>
  <c r="AK1266" i="1"/>
  <c r="Z1268" i="1"/>
  <c r="AA1268" i="1"/>
  <c r="AB1268" i="1"/>
  <c r="AC1268" i="1"/>
  <c r="AD1268" i="1"/>
  <c r="AE1268" i="1"/>
  <c r="AF1268" i="1"/>
  <c r="AG1268" i="1"/>
  <c r="AH1268" i="1"/>
  <c r="AI1268" i="1"/>
  <c r="AJ1268" i="1"/>
  <c r="AK1268" i="1"/>
  <c r="Z1269" i="1"/>
  <c r="AA1269" i="1"/>
  <c r="AB1269" i="1"/>
  <c r="AC1269" i="1"/>
  <c r="AD1269" i="1"/>
  <c r="AE1269" i="1"/>
  <c r="AF1269" i="1"/>
  <c r="AG1269" i="1"/>
  <c r="AH1269" i="1"/>
  <c r="AI1269" i="1"/>
  <c r="AJ1269" i="1"/>
  <c r="AK1269" i="1"/>
  <c r="Z1270" i="1"/>
  <c r="AA1270" i="1"/>
  <c r="AB1270" i="1"/>
  <c r="AC1270" i="1"/>
  <c r="AD1270" i="1"/>
  <c r="AE1270" i="1"/>
  <c r="AF1270" i="1"/>
  <c r="AG1270" i="1"/>
  <c r="AH1270" i="1"/>
  <c r="AI1270" i="1"/>
  <c r="AJ1270" i="1"/>
  <c r="AK1270" i="1"/>
  <c r="Z1271" i="1"/>
  <c r="AA1271" i="1"/>
  <c r="AB1271" i="1"/>
  <c r="AC1271" i="1"/>
  <c r="AD1271" i="1"/>
  <c r="AE1271" i="1"/>
  <c r="AF1271" i="1"/>
  <c r="AG1271" i="1"/>
  <c r="AH1271" i="1"/>
  <c r="AI1271" i="1"/>
  <c r="AJ1271" i="1"/>
  <c r="AK1271" i="1"/>
  <c r="AA1272" i="1"/>
  <c r="AI1272" i="1"/>
  <c r="Z1273" i="1"/>
  <c r="AA1273" i="1"/>
  <c r="AB1273" i="1"/>
  <c r="AC1273" i="1"/>
  <c r="AD1273" i="1"/>
  <c r="AE1273" i="1"/>
  <c r="AF1273" i="1"/>
  <c r="AG1273" i="1"/>
  <c r="AH1273" i="1"/>
  <c r="AI1273" i="1"/>
  <c r="AJ1273" i="1"/>
  <c r="AK1273" i="1"/>
  <c r="AC1274" i="1"/>
  <c r="AD1274" i="1"/>
  <c r="AK1274" i="1"/>
  <c r="Z1275" i="1"/>
  <c r="Z1276" i="1"/>
  <c r="AA1276" i="1"/>
  <c r="AB1276" i="1"/>
  <c r="AC1276" i="1"/>
  <c r="AD1276" i="1"/>
  <c r="AE1276" i="1"/>
  <c r="AF1276" i="1"/>
  <c r="AG1276" i="1"/>
  <c r="AH1276" i="1"/>
  <c r="AI1276" i="1"/>
  <c r="AJ1276" i="1"/>
  <c r="AK1276" i="1"/>
  <c r="Z1277" i="1"/>
  <c r="AA1277" i="1"/>
  <c r="AB1277" i="1"/>
  <c r="AC1277" i="1"/>
  <c r="AD1277" i="1"/>
  <c r="AE1277" i="1"/>
  <c r="AF1277" i="1"/>
  <c r="AG1277" i="1"/>
  <c r="AH1277" i="1"/>
  <c r="AI1277" i="1"/>
  <c r="AJ1277" i="1"/>
  <c r="AK1277" i="1"/>
  <c r="Z1278" i="1"/>
  <c r="AA1278" i="1"/>
  <c r="AB1278" i="1"/>
  <c r="AC1278" i="1"/>
  <c r="AD1278" i="1"/>
  <c r="AE1278" i="1"/>
  <c r="AF1278" i="1"/>
  <c r="AG1278" i="1"/>
  <c r="AH1278" i="1"/>
  <c r="AI1278" i="1"/>
  <c r="AJ1278" i="1"/>
  <c r="AK1278" i="1"/>
  <c r="Z1279" i="1"/>
  <c r="AA1279" i="1"/>
  <c r="AB1279" i="1"/>
  <c r="AC1279" i="1"/>
  <c r="AD1279" i="1"/>
  <c r="AE1279" i="1"/>
  <c r="AF1279" i="1"/>
  <c r="AG1279" i="1"/>
  <c r="AH1279" i="1"/>
  <c r="AI1279" i="1"/>
  <c r="AJ1279" i="1"/>
  <c r="AK1279" i="1"/>
  <c r="AE1280" i="1"/>
  <c r="Z1281" i="1"/>
  <c r="AA1281" i="1"/>
  <c r="AB1281" i="1"/>
  <c r="AC1281" i="1"/>
  <c r="AD1281" i="1"/>
  <c r="AE1281" i="1"/>
  <c r="AF1281" i="1"/>
  <c r="AG1281" i="1"/>
  <c r="AH1281" i="1"/>
  <c r="AI1281" i="1"/>
  <c r="AJ1281" i="1"/>
  <c r="AK1281" i="1"/>
  <c r="AC1282" i="1"/>
  <c r="AD1282" i="1"/>
  <c r="AK1282" i="1"/>
  <c r="Z1283" i="1"/>
  <c r="Z1284" i="1"/>
  <c r="AA1284" i="1"/>
  <c r="AB1284" i="1"/>
  <c r="AC1284" i="1"/>
  <c r="AD1284" i="1"/>
  <c r="AE1284" i="1"/>
  <c r="AF1284" i="1"/>
  <c r="AG1284" i="1"/>
  <c r="AH1284" i="1"/>
  <c r="AI1284" i="1"/>
  <c r="AJ1284" i="1"/>
  <c r="AK1284" i="1"/>
  <c r="Z1285" i="1"/>
  <c r="AA1285" i="1"/>
  <c r="AB1285" i="1"/>
  <c r="AC1285" i="1"/>
  <c r="AD1285" i="1"/>
  <c r="AE1285" i="1"/>
  <c r="AF1285" i="1"/>
  <c r="AG1285" i="1"/>
  <c r="AH1285" i="1"/>
  <c r="AI1285" i="1"/>
  <c r="AJ1285" i="1"/>
  <c r="AK1285" i="1"/>
  <c r="Z1286" i="1"/>
  <c r="AA1286" i="1"/>
  <c r="AB1286" i="1"/>
  <c r="AC1286" i="1"/>
  <c r="AD1286" i="1"/>
  <c r="AE1286" i="1"/>
  <c r="AF1286" i="1"/>
  <c r="AG1286" i="1"/>
  <c r="AH1286" i="1"/>
  <c r="AI1286" i="1"/>
  <c r="AJ1286" i="1"/>
  <c r="AK1286" i="1"/>
  <c r="Z1287" i="1"/>
  <c r="AA1287" i="1"/>
  <c r="AB1287" i="1"/>
  <c r="AC1287" i="1"/>
  <c r="AD1287" i="1"/>
  <c r="AE1287" i="1"/>
  <c r="AF1287" i="1"/>
  <c r="AG1287" i="1"/>
  <c r="AH1287" i="1"/>
  <c r="AI1287" i="1"/>
  <c r="AJ1287" i="1"/>
  <c r="AK1287" i="1"/>
  <c r="AA1288" i="1"/>
  <c r="AI1288" i="1"/>
  <c r="Z1289" i="1"/>
  <c r="AA1289" i="1"/>
  <c r="AB1289" i="1"/>
  <c r="AC1289" i="1"/>
  <c r="AD1289" i="1"/>
  <c r="AE1289" i="1"/>
  <c r="AF1289" i="1"/>
  <c r="AG1289" i="1"/>
  <c r="AH1289" i="1"/>
  <c r="AI1289" i="1"/>
  <c r="AJ1289" i="1"/>
  <c r="AK1289" i="1"/>
  <c r="AC1290" i="1"/>
  <c r="AD1290" i="1"/>
  <c r="AK1290" i="1"/>
  <c r="Z1292" i="1"/>
  <c r="AA1292" i="1"/>
  <c r="AB1292" i="1"/>
  <c r="AC1292" i="1"/>
  <c r="AD1292" i="1"/>
  <c r="AE1292" i="1"/>
  <c r="AF1292" i="1"/>
  <c r="AG1292" i="1"/>
  <c r="AH1292" i="1"/>
  <c r="AI1292" i="1"/>
  <c r="AJ1292" i="1"/>
  <c r="AK1292" i="1"/>
  <c r="Z1293" i="1"/>
  <c r="AA1293" i="1"/>
  <c r="AB1293" i="1"/>
  <c r="AC1293" i="1"/>
  <c r="AD1293" i="1"/>
  <c r="AE1293" i="1"/>
  <c r="AF1293" i="1"/>
  <c r="AG1293" i="1"/>
  <c r="AH1293" i="1"/>
  <c r="AI1293" i="1"/>
  <c r="AJ1293" i="1"/>
  <c r="AK1293" i="1"/>
  <c r="Z1294" i="1"/>
  <c r="AA1294" i="1"/>
  <c r="AB1294" i="1"/>
  <c r="AC1294" i="1"/>
  <c r="AD1294" i="1"/>
  <c r="AE1294" i="1"/>
  <c r="AF1294" i="1"/>
  <c r="AG1294" i="1"/>
  <c r="AH1294" i="1"/>
  <c r="AI1294" i="1"/>
  <c r="AJ1294" i="1"/>
  <c r="AK1294" i="1"/>
  <c r="Z1295" i="1"/>
  <c r="AA1295" i="1"/>
  <c r="AB1295" i="1"/>
  <c r="AC1295" i="1"/>
  <c r="AD1295" i="1"/>
  <c r="AE1295" i="1"/>
  <c r="AF1295" i="1"/>
  <c r="AG1295" i="1"/>
  <c r="AH1295" i="1"/>
  <c r="AI1295" i="1"/>
  <c r="AJ1295" i="1"/>
  <c r="AK1295" i="1"/>
  <c r="AF1296" i="1"/>
  <c r="Z1297" i="1"/>
  <c r="AA1297" i="1"/>
  <c r="AB1297" i="1"/>
  <c r="AC1297" i="1"/>
  <c r="AD1297" i="1"/>
  <c r="AE1297" i="1"/>
  <c r="AF1297" i="1"/>
  <c r="AG1297" i="1"/>
  <c r="AH1297" i="1"/>
  <c r="AI1297" i="1"/>
  <c r="AJ1297" i="1"/>
  <c r="AK1297" i="1"/>
  <c r="AC1298" i="1"/>
  <c r="AD1298" i="1"/>
  <c r="AK1298" i="1"/>
  <c r="Z1299" i="1"/>
  <c r="AH1299" i="1"/>
  <c r="Z1300" i="1"/>
  <c r="AA1300" i="1"/>
  <c r="AB1300" i="1"/>
  <c r="AC1300" i="1"/>
  <c r="AD1300" i="1"/>
  <c r="AE1300" i="1"/>
  <c r="AF1300" i="1"/>
  <c r="AG1300" i="1"/>
  <c r="AH1300" i="1"/>
  <c r="AI1300" i="1"/>
  <c r="AJ1300" i="1"/>
  <c r="AK1300" i="1"/>
  <c r="Z1301" i="1"/>
  <c r="AA1301" i="1"/>
  <c r="AB1301" i="1"/>
  <c r="AC1301" i="1"/>
  <c r="AD1301" i="1"/>
  <c r="AE1301" i="1"/>
  <c r="AF1301" i="1"/>
  <c r="AG1301" i="1"/>
  <c r="AH1301" i="1"/>
  <c r="AI1301" i="1"/>
  <c r="AJ1301" i="1"/>
  <c r="AK1301" i="1"/>
  <c r="Z1302" i="1"/>
  <c r="AA1302" i="1"/>
  <c r="AB1302" i="1"/>
  <c r="AC1302" i="1"/>
  <c r="AD1302" i="1"/>
  <c r="AE1302" i="1"/>
  <c r="AF1302" i="1"/>
  <c r="AG1302" i="1"/>
  <c r="AH1302" i="1"/>
  <c r="AI1302" i="1"/>
  <c r="AJ1302" i="1"/>
  <c r="AK1302" i="1"/>
  <c r="Z1303" i="1"/>
  <c r="AA1303" i="1"/>
  <c r="AB1303" i="1"/>
  <c r="AC1303" i="1"/>
  <c r="AD1303" i="1"/>
  <c r="AE1303" i="1"/>
  <c r="AF1303" i="1"/>
  <c r="AG1303" i="1"/>
  <c r="AH1303" i="1"/>
  <c r="AI1303" i="1"/>
  <c r="AJ1303" i="1"/>
  <c r="AK1303" i="1"/>
  <c r="AA1304" i="1"/>
  <c r="AI1304" i="1"/>
  <c r="Z1305" i="1"/>
  <c r="AA1305" i="1"/>
  <c r="AB1305" i="1"/>
  <c r="AC1305" i="1"/>
  <c r="AD1305" i="1"/>
  <c r="AE1305" i="1"/>
  <c r="AF1305" i="1"/>
  <c r="AG1305" i="1"/>
  <c r="AH1305" i="1"/>
  <c r="AI1305" i="1"/>
  <c r="AJ1305" i="1"/>
  <c r="AK1305" i="1"/>
  <c r="AC1306" i="1"/>
  <c r="AD1306" i="1"/>
  <c r="AK1306" i="1"/>
  <c r="AH1307" i="1"/>
  <c r="Z1308" i="1"/>
  <c r="AA1308" i="1"/>
  <c r="AB1308" i="1"/>
  <c r="AC1308" i="1"/>
  <c r="AD1308" i="1"/>
  <c r="AE1308" i="1"/>
  <c r="AF1308" i="1"/>
  <c r="AG1308" i="1"/>
  <c r="AH1308" i="1"/>
  <c r="AI1308" i="1"/>
  <c r="AJ1308" i="1"/>
  <c r="AK1308" i="1"/>
  <c r="Z1309" i="1"/>
  <c r="AA1309" i="1"/>
  <c r="AB1309" i="1"/>
  <c r="AC1309" i="1"/>
  <c r="AD1309" i="1"/>
  <c r="AE1309" i="1"/>
  <c r="AF1309" i="1"/>
  <c r="AG1309" i="1"/>
  <c r="AH1309" i="1"/>
  <c r="AI1309" i="1"/>
  <c r="AJ1309" i="1"/>
  <c r="AK1309" i="1"/>
  <c r="Z1310" i="1"/>
  <c r="AA1310" i="1"/>
  <c r="AB1310" i="1"/>
  <c r="AC1310" i="1"/>
  <c r="AD1310" i="1"/>
  <c r="AE1310" i="1"/>
  <c r="AF1310" i="1"/>
  <c r="AG1310" i="1"/>
  <c r="AH1310" i="1"/>
  <c r="AI1310" i="1"/>
  <c r="AJ1310" i="1"/>
  <c r="AK1310" i="1"/>
  <c r="Z1311" i="1"/>
  <c r="AA1311" i="1"/>
  <c r="AB1311" i="1"/>
  <c r="AC1311" i="1"/>
  <c r="AD1311" i="1"/>
  <c r="AE1311" i="1"/>
  <c r="AF1311" i="1"/>
  <c r="AG1311" i="1"/>
  <c r="AH1311" i="1"/>
  <c r="AI1311" i="1"/>
  <c r="AJ1311" i="1"/>
  <c r="AK1311" i="1"/>
  <c r="AE1312" i="1"/>
  <c r="Z1313" i="1"/>
  <c r="AA1313" i="1"/>
  <c r="AB1313" i="1"/>
  <c r="AC1313" i="1"/>
  <c r="AD1313" i="1"/>
  <c r="AE1313" i="1"/>
  <c r="AF1313" i="1"/>
  <c r="AG1313" i="1"/>
  <c r="AH1313" i="1"/>
  <c r="AI1313" i="1"/>
  <c r="AJ1313" i="1"/>
  <c r="AK1313" i="1"/>
  <c r="AC1314" i="1"/>
  <c r="AD1314" i="1"/>
  <c r="AK1314" i="1"/>
  <c r="Z1316" i="1"/>
  <c r="AA1316" i="1"/>
  <c r="AB1316" i="1"/>
  <c r="AC1316" i="1"/>
  <c r="AD1316" i="1"/>
  <c r="AE1316" i="1"/>
  <c r="AF1316" i="1"/>
  <c r="AG1316" i="1"/>
  <c r="AH1316" i="1"/>
  <c r="AI1316" i="1"/>
  <c r="AJ1316" i="1"/>
  <c r="AK1316" i="1"/>
  <c r="Z1317" i="1"/>
  <c r="AA1317" i="1"/>
  <c r="AB1317" i="1"/>
  <c r="AC1317" i="1"/>
  <c r="AD1317" i="1"/>
  <c r="AE1317" i="1"/>
  <c r="AF1317" i="1"/>
  <c r="AG1317" i="1"/>
  <c r="AH1317" i="1"/>
  <c r="AI1317" i="1"/>
  <c r="AJ1317" i="1"/>
  <c r="AK1317" i="1"/>
  <c r="Z1318" i="1"/>
  <c r="AA1318" i="1"/>
  <c r="AB1318" i="1"/>
  <c r="AC1318" i="1"/>
  <c r="AD1318" i="1"/>
  <c r="AE1318" i="1"/>
  <c r="AF1318" i="1"/>
  <c r="AG1318" i="1"/>
  <c r="AH1318" i="1"/>
  <c r="AI1318" i="1"/>
  <c r="AJ1318" i="1"/>
  <c r="AK1318" i="1"/>
  <c r="Z1319" i="1"/>
  <c r="AA1319" i="1"/>
  <c r="AB1319" i="1"/>
  <c r="AC1319" i="1"/>
  <c r="AD1319" i="1"/>
  <c r="AE1319" i="1"/>
  <c r="AF1319" i="1"/>
  <c r="AG1319" i="1"/>
  <c r="AH1319" i="1"/>
  <c r="AI1319" i="1"/>
  <c r="AJ1319" i="1"/>
  <c r="AK1319" i="1"/>
  <c r="AB1320" i="1"/>
  <c r="AJ1320" i="1"/>
  <c r="Z1321" i="1"/>
  <c r="AA1321" i="1"/>
  <c r="AB1321" i="1"/>
  <c r="AC1321" i="1"/>
  <c r="AD1321" i="1"/>
  <c r="AE1321" i="1"/>
  <c r="AF1321" i="1"/>
  <c r="AG1321" i="1"/>
  <c r="AH1321" i="1"/>
  <c r="AI1321" i="1"/>
  <c r="AJ1321" i="1"/>
  <c r="AK1321" i="1"/>
  <c r="AC1322" i="1"/>
  <c r="AD1322" i="1"/>
  <c r="AK1322" i="1"/>
  <c r="AH1323" i="1"/>
  <c r="Z1324" i="1"/>
  <c r="AA1324" i="1"/>
  <c r="AB1324" i="1"/>
  <c r="AC1324" i="1"/>
  <c r="AD1324" i="1"/>
  <c r="AE1324" i="1"/>
  <c r="AF1324" i="1"/>
  <c r="AG1324" i="1"/>
  <c r="AH1324" i="1"/>
  <c r="AI1324" i="1"/>
  <c r="AJ1324" i="1"/>
  <c r="AK1324" i="1"/>
  <c r="Z1325" i="1"/>
  <c r="AA1325" i="1"/>
  <c r="AB1325" i="1"/>
  <c r="AC1325" i="1"/>
  <c r="AD1325" i="1"/>
  <c r="AE1325" i="1"/>
  <c r="AF1325" i="1"/>
  <c r="AG1325" i="1"/>
  <c r="AH1325" i="1"/>
  <c r="AI1325" i="1"/>
  <c r="AJ1325" i="1"/>
  <c r="AK1325" i="1"/>
  <c r="Z1326" i="1"/>
  <c r="AA1326" i="1"/>
  <c r="AB1326" i="1"/>
  <c r="AC1326" i="1"/>
  <c r="AD1326" i="1"/>
  <c r="AE1326" i="1"/>
  <c r="AF1326" i="1"/>
  <c r="AG1326" i="1"/>
  <c r="AH1326" i="1"/>
  <c r="AI1326" i="1"/>
  <c r="AJ1326" i="1"/>
  <c r="AK1326" i="1"/>
  <c r="Z1327" i="1"/>
  <c r="AA1327" i="1"/>
  <c r="AB1327" i="1"/>
  <c r="AC1327" i="1"/>
  <c r="AD1327" i="1"/>
  <c r="AE1327" i="1"/>
  <c r="AF1327" i="1"/>
  <c r="AG1327" i="1"/>
  <c r="AH1327" i="1"/>
  <c r="AI1327" i="1"/>
  <c r="AJ1327" i="1"/>
  <c r="AK1327" i="1"/>
  <c r="AF1328" i="1"/>
  <c r="Z1329" i="1"/>
  <c r="AA1329" i="1"/>
  <c r="AB1329" i="1"/>
  <c r="AC1329" i="1"/>
  <c r="AD1329" i="1"/>
  <c r="AE1329" i="1"/>
  <c r="AF1329" i="1"/>
  <c r="AG1329" i="1"/>
  <c r="AH1329" i="1"/>
  <c r="AI1329" i="1"/>
  <c r="AJ1329" i="1"/>
  <c r="AK1329" i="1"/>
  <c r="AC1330" i="1"/>
  <c r="AD1330" i="1"/>
  <c r="AK1330" i="1"/>
  <c r="Z1332" i="1"/>
  <c r="AA1332" i="1"/>
  <c r="AB1332" i="1"/>
  <c r="AC1332" i="1"/>
  <c r="AD1332" i="1"/>
  <c r="AE1332" i="1"/>
  <c r="AF1332" i="1"/>
  <c r="AG1332" i="1"/>
  <c r="AH1332" i="1"/>
  <c r="AI1332" i="1"/>
  <c r="AJ1332" i="1"/>
  <c r="AK1332" i="1"/>
  <c r="Z1333" i="1"/>
  <c r="AA1333" i="1"/>
  <c r="AB1333" i="1"/>
  <c r="AC1333" i="1"/>
  <c r="AD1333" i="1"/>
  <c r="AE1333" i="1"/>
  <c r="AF1333" i="1"/>
  <c r="AG1333" i="1"/>
  <c r="AH1333" i="1"/>
  <c r="AI1333" i="1"/>
  <c r="AJ1333" i="1"/>
  <c r="AK1333" i="1"/>
  <c r="Z1334" i="1"/>
  <c r="AA1334" i="1"/>
  <c r="AB1334" i="1"/>
  <c r="AC1334" i="1"/>
  <c r="AD1334" i="1"/>
  <c r="AE1334" i="1"/>
  <c r="AF1334" i="1"/>
  <c r="AG1334" i="1"/>
  <c r="AH1334" i="1"/>
  <c r="AI1334" i="1"/>
  <c r="AJ1334" i="1"/>
  <c r="AK1334" i="1"/>
  <c r="Z1335" i="1"/>
  <c r="AA1335" i="1"/>
  <c r="AB1335" i="1"/>
  <c r="AC1335" i="1"/>
  <c r="AD1335" i="1"/>
  <c r="AE1335" i="1"/>
  <c r="AF1335" i="1"/>
  <c r="AG1335" i="1"/>
  <c r="AH1335" i="1"/>
  <c r="AI1335" i="1"/>
  <c r="AJ1335" i="1"/>
  <c r="AK1335" i="1"/>
  <c r="AC1336" i="1"/>
  <c r="AK1336" i="1"/>
  <c r="Z1337" i="1"/>
  <c r="AA1337" i="1"/>
  <c r="AB1337" i="1"/>
  <c r="AC1337" i="1"/>
  <c r="AD1337" i="1"/>
  <c r="AE1337" i="1"/>
  <c r="AF1337" i="1"/>
  <c r="AG1337" i="1"/>
  <c r="AH1337" i="1"/>
  <c r="AI1337" i="1"/>
  <c r="AJ1337" i="1"/>
  <c r="AK1337" i="1"/>
  <c r="AC1338" i="1"/>
  <c r="AD1338" i="1"/>
  <c r="AK1338" i="1"/>
  <c r="Z1339" i="1"/>
  <c r="Z1340" i="1"/>
  <c r="AA1340" i="1"/>
  <c r="AB1340" i="1"/>
  <c r="AC1340" i="1"/>
  <c r="AD1340" i="1"/>
  <c r="AE1340" i="1"/>
  <c r="AF1340" i="1"/>
  <c r="AG1340" i="1"/>
  <c r="AH1340" i="1"/>
  <c r="AI1340" i="1"/>
  <c r="AJ1340" i="1"/>
  <c r="AK1340" i="1"/>
  <c r="Z1341" i="1"/>
  <c r="AA1341" i="1"/>
  <c r="AB1341" i="1"/>
  <c r="AC1341" i="1"/>
  <c r="AD1341" i="1"/>
  <c r="AE1341" i="1"/>
  <c r="AF1341" i="1"/>
  <c r="AG1341" i="1"/>
  <c r="AH1341" i="1"/>
  <c r="AI1341" i="1"/>
  <c r="AJ1341" i="1"/>
  <c r="AK1341" i="1"/>
  <c r="Z1342" i="1"/>
  <c r="AA1342" i="1"/>
  <c r="AB1342" i="1"/>
  <c r="AC1342" i="1"/>
  <c r="AD1342" i="1"/>
  <c r="AE1342" i="1"/>
  <c r="AF1342" i="1"/>
  <c r="AG1342" i="1"/>
  <c r="AH1342" i="1"/>
  <c r="AI1342" i="1"/>
  <c r="AJ1342" i="1"/>
  <c r="AK1342" i="1"/>
  <c r="Z1343" i="1"/>
  <c r="AA1343" i="1"/>
  <c r="AB1343" i="1"/>
  <c r="AC1343" i="1"/>
  <c r="AD1343" i="1"/>
  <c r="AE1343" i="1"/>
  <c r="AF1343" i="1"/>
  <c r="AG1343" i="1"/>
  <c r="AH1343" i="1"/>
  <c r="AI1343" i="1"/>
  <c r="AJ1343" i="1"/>
  <c r="AK1343" i="1"/>
  <c r="AG1344" i="1"/>
  <c r="Z1345" i="1"/>
  <c r="AA1345" i="1"/>
  <c r="AB1345" i="1"/>
  <c r="AC1345" i="1"/>
  <c r="AD1345" i="1"/>
  <c r="AE1345" i="1"/>
  <c r="AF1345" i="1"/>
  <c r="AG1345" i="1"/>
  <c r="AH1345" i="1"/>
  <c r="AI1345" i="1"/>
  <c r="AJ1345" i="1"/>
  <c r="AK1345" i="1"/>
  <c r="AC1346" i="1"/>
  <c r="AD1346" i="1"/>
  <c r="AK1346" i="1"/>
  <c r="Z1347" i="1"/>
  <c r="Z1348" i="1"/>
  <c r="AA1348" i="1"/>
  <c r="AB1348" i="1"/>
  <c r="AC1348" i="1"/>
  <c r="AD1348" i="1"/>
  <c r="AE1348" i="1"/>
  <c r="AF1348" i="1"/>
  <c r="AG1348" i="1"/>
  <c r="AH1348" i="1"/>
  <c r="AI1348" i="1"/>
  <c r="AJ1348" i="1"/>
  <c r="AK1348" i="1"/>
  <c r="Z1349" i="1"/>
  <c r="AA1349" i="1"/>
  <c r="AB1349" i="1"/>
  <c r="AC1349" i="1"/>
  <c r="AD1349" i="1"/>
  <c r="AE1349" i="1"/>
  <c r="AF1349" i="1"/>
  <c r="AG1349" i="1"/>
  <c r="AH1349" i="1"/>
  <c r="AI1349" i="1"/>
  <c r="AJ1349" i="1"/>
  <c r="AK1349" i="1"/>
  <c r="Z1350" i="1"/>
  <c r="AA1350" i="1"/>
  <c r="AB1350" i="1"/>
  <c r="AC1350" i="1"/>
  <c r="AD1350" i="1"/>
  <c r="AE1350" i="1"/>
  <c r="AF1350" i="1"/>
  <c r="AG1350" i="1"/>
  <c r="AH1350" i="1"/>
  <c r="AI1350" i="1"/>
  <c r="AJ1350" i="1"/>
  <c r="AK1350" i="1"/>
  <c r="Z1351" i="1"/>
  <c r="AA1351" i="1"/>
  <c r="AB1351" i="1"/>
  <c r="AC1351" i="1"/>
  <c r="AD1351" i="1"/>
  <c r="AE1351" i="1"/>
  <c r="AF1351" i="1"/>
  <c r="AG1351" i="1"/>
  <c r="AH1351" i="1"/>
  <c r="AI1351" i="1"/>
  <c r="AJ1351" i="1"/>
  <c r="AK1351" i="1"/>
  <c r="AC1352" i="1"/>
  <c r="AK1352" i="1"/>
  <c r="Z1353" i="1"/>
  <c r="AA1353" i="1"/>
  <c r="AB1353" i="1"/>
  <c r="AC1353" i="1"/>
  <c r="AD1353" i="1"/>
  <c r="AE1353" i="1"/>
  <c r="AF1353" i="1"/>
  <c r="AG1353" i="1"/>
  <c r="AH1353" i="1"/>
  <c r="AI1353" i="1"/>
  <c r="AJ1353" i="1"/>
  <c r="AK1353" i="1"/>
  <c r="AC1354" i="1"/>
  <c r="AD1354" i="1"/>
  <c r="AK1354" i="1"/>
  <c r="Z1356" i="1"/>
  <c r="AA1356" i="1"/>
  <c r="AB1356" i="1"/>
  <c r="AC1356" i="1"/>
  <c r="AD1356" i="1"/>
  <c r="AE1356" i="1"/>
  <c r="AF1356" i="1"/>
  <c r="AG1356" i="1"/>
  <c r="AH1356" i="1"/>
  <c r="AI1356" i="1"/>
  <c r="AJ1356" i="1"/>
  <c r="AK1356" i="1"/>
  <c r="Z1357" i="1"/>
  <c r="AA1357" i="1"/>
  <c r="AB1357" i="1"/>
  <c r="AC1357" i="1"/>
  <c r="AD1357" i="1"/>
  <c r="AE1357" i="1"/>
  <c r="AF1357" i="1"/>
  <c r="AG1357" i="1"/>
  <c r="AH1357" i="1"/>
  <c r="AI1357" i="1"/>
  <c r="AJ1357" i="1"/>
  <c r="AK1357" i="1"/>
  <c r="Z1358" i="1"/>
  <c r="AA1358" i="1"/>
  <c r="AB1358" i="1"/>
  <c r="AC1358" i="1"/>
  <c r="AD1358" i="1"/>
  <c r="AE1358" i="1"/>
  <c r="AF1358" i="1"/>
  <c r="AG1358" i="1"/>
  <c r="AH1358" i="1"/>
  <c r="AI1358" i="1"/>
  <c r="AJ1358" i="1"/>
  <c r="AK1358" i="1"/>
  <c r="Z1359" i="1"/>
  <c r="AA1359" i="1"/>
  <c r="AB1359" i="1"/>
  <c r="AC1359" i="1"/>
  <c r="AD1359" i="1"/>
  <c r="AE1359" i="1"/>
  <c r="AF1359" i="1"/>
  <c r="AG1359" i="1"/>
  <c r="AH1359" i="1"/>
  <c r="AI1359" i="1"/>
  <c r="AJ1359" i="1"/>
  <c r="AK1359" i="1"/>
  <c r="Z1360" i="1"/>
  <c r="AH1360" i="1"/>
  <c r="Z1361" i="1"/>
  <c r="AA1361" i="1"/>
  <c r="AB1361" i="1"/>
  <c r="AC1361" i="1"/>
  <c r="AD1361" i="1"/>
  <c r="AE1361" i="1"/>
  <c r="AF1361" i="1"/>
  <c r="AG1361" i="1"/>
  <c r="AH1361" i="1"/>
  <c r="AI1361" i="1"/>
  <c r="AJ1361" i="1"/>
  <c r="AK1361" i="1"/>
  <c r="AC1362" i="1"/>
  <c r="AD1362" i="1"/>
  <c r="AK1362" i="1"/>
  <c r="Z1363" i="1"/>
  <c r="AH1363" i="1"/>
  <c r="Z1364" i="1"/>
  <c r="AA1364" i="1"/>
  <c r="AB1364" i="1"/>
  <c r="AC1364" i="1"/>
  <c r="AD1364" i="1"/>
  <c r="AE1364" i="1"/>
  <c r="AF1364" i="1"/>
  <c r="AG1364" i="1"/>
  <c r="AH1364" i="1"/>
  <c r="AI1364" i="1"/>
  <c r="AJ1364" i="1"/>
  <c r="AK1364" i="1"/>
  <c r="Z1365" i="1"/>
  <c r="AA1365" i="1"/>
  <c r="AB1365" i="1"/>
  <c r="AC1365" i="1"/>
  <c r="AD1365" i="1"/>
  <c r="AE1365" i="1"/>
  <c r="AF1365" i="1"/>
  <c r="AG1365" i="1"/>
  <c r="AH1365" i="1"/>
  <c r="AI1365" i="1"/>
  <c r="AJ1365" i="1"/>
  <c r="AK1365" i="1"/>
  <c r="Z1366" i="1"/>
  <c r="AA1366" i="1"/>
  <c r="AB1366" i="1"/>
  <c r="AC1366" i="1"/>
  <c r="AD1366" i="1"/>
  <c r="AE1366" i="1"/>
  <c r="AF1366" i="1"/>
  <c r="AG1366" i="1"/>
  <c r="AH1366" i="1"/>
  <c r="AI1366" i="1"/>
  <c r="AJ1366" i="1"/>
  <c r="AK1366" i="1"/>
  <c r="Z1367" i="1"/>
  <c r="AA1367" i="1"/>
  <c r="AB1367" i="1"/>
  <c r="AC1367" i="1"/>
  <c r="AD1367" i="1"/>
  <c r="AE1367" i="1"/>
  <c r="AF1367" i="1"/>
  <c r="AG1367" i="1"/>
  <c r="AH1367" i="1"/>
  <c r="AI1367" i="1"/>
  <c r="AJ1367" i="1"/>
  <c r="AK1367" i="1"/>
  <c r="AC1368" i="1"/>
  <c r="AK1368" i="1"/>
  <c r="Z1369" i="1"/>
  <c r="AA1369" i="1"/>
  <c r="AB1369" i="1"/>
  <c r="AC1369" i="1"/>
  <c r="AD1369" i="1"/>
  <c r="AE1369" i="1"/>
  <c r="AF1369" i="1"/>
  <c r="AG1369" i="1"/>
  <c r="AH1369" i="1"/>
  <c r="AI1369" i="1"/>
  <c r="AJ1369" i="1"/>
  <c r="AK1369" i="1"/>
  <c r="AC1370" i="1"/>
  <c r="AD1370" i="1"/>
  <c r="AK1370" i="1"/>
  <c r="AH1371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AK1372" i="1"/>
  <c r="Z1373" i="1"/>
  <c r="AA1373" i="1"/>
  <c r="AB1373" i="1"/>
  <c r="AC1373" i="1"/>
  <c r="AD1373" i="1"/>
  <c r="AE1373" i="1"/>
  <c r="AF1373" i="1"/>
  <c r="AG1373" i="1"/>
  <c r="AH1373" i="1"/>
  <c r="AI1373" i="1"/>
  <c r="AJ1373" i="1"/>
  <c r="AK1373" i="1"/>
  <c r="Z1374" i="1"/>
  <c r="AA1374" i="1"/>
  <c r="AB1374" i="1"/>
  <c r="AC1374" i="1"/>
  <c r="AD1374" i="1"/>
  <c r="AE1374" i="1"/>
  <c r="AF1374" i="1"/>
  <c r="AG1374" i="1"/>
  <c r="AH1374" i="1"/>
  <c r="AI1374" i="1"/>
  <c r="AJ1374" i="1"/>
  <c r="AK1374" i="1"/>
  <c r="Z1375" i="1"/>
  <c r="AA1375" i="1"/>
  <c r="AB1375" i="1"/>
  <c r="AC1375" i="1"/>
  <c r="AD1375" i="1"/>
  <c r="AE1375" i="1"/>
  <c r="AF1375" i="1"/>
  <c r="AG1375" i="1"/>
  <c r="AH1375" i="1"/>
  <c r="AI1375" i="1"/>
  <c r="AJ1375" i="1"/>
  <c r="AK1375" i="1"/>
  <c r="AG1376" i="1"/>
  <c r="Z1377" i="1"/>
  <c r="AA1377" i="1"/>
  <c r="AB1377" i="1"/>
  <c r="AC1377" i="1"/>
  <c r="AD1377" i="1"/>
  <c r="AE1377" i="1"/>
  <c r="AF1377" i="1"/>
  <c r="AG1377" i="1"/>
  <c r="AH1377" i="1"/>
  <c r="AI1377" i="1"/>
  <c r="AJ1377" i="1"/>
  <c r="AK1377" i="1"/>
  <c r="AC1378" i="1"/>
  <c r="AD1378" i="1"/>
  <c r="AK1378" i="1"/>
  <c r="Z1380" i="1"/>
  <c r="AA1380" i="1"/>
  <c r="AB1380" i="1"/>
  <c r="AC1380" i="1"/>
  <c r="AD1380" i="1"/>
  <c r="AE1380" i="1"/>
  <c r="AF1380" i="1"/>
  <c r="AG1380" i="1"/>
  <c r="AH1380" i="1"/>
  <c r="AI1380" i="1"/>
  <c r="AJ1380" i="1"/>
  <c r="AK1380" i="1"/>
  <c r="Z1381" i="1"/>
  <c r="AA1381" i="1"/>
  <c r="AB1381" i="1"/>
  <c r="AC1381" i="1"/>
  <c r="AD1381" i="1"/>
  <c r="AE1381" i="1"/>
  <c r="AF1381" i="1"/>
  <c r="AG1381" i="1"/>
  <c r="AH1381" i="1"/>
  <c r="AI1381" i="1"/>
  <c r="AJ1381" i="1"/>
  <c r="AK1381" i="1"/>
  <c r="Z1382" i="1"/>
  <c r="AA1382" i="1"/>
  <c r="AB1382" i="1"/>
  <c r="AC1382" i="1"/>
  <c r="AD1382" i="1"/>
  <c r="AE1382" i="1"/>
  <c r="AF1382" i="1"/>
  <c r="AG1382" i="1"/>
  <c r="AH1382" i="1"/>
  <c r="AI1382" i="1"/>
  <c r="AJ1382" i="1"/>
  <c r="AK1382" i="1"/>
  <c r="Z1383" i="1"/>
  <c r="AA1383" i="1"/>
  <c r="AB1383" i="1"/>
  <c r="AC1383" i="1"/>
  <c r="AD1383" i="1"/>
  <c r="AE1383" i="1"/>
  <c r="AF1383" i="1"/>
  <c r="AG1383" i="1"/>
  <c r="AH1383" i="1"/>
  <c r="AI1383" i="1"/>
  <c r="AJ1383" i="1"/>
  <c r="AK1383" i="1"/>
  <c r="AD1384" i="1"/>
  <c r="Z1385" i="1"/>
  <c r="AA1385" i="1"/>
  <c r="AB1385" i="1"/>
  <c r="AC1385" i="1"/>
  <c r="AD1385" i="1"/>
  <c r="AE1385" i="1"/>
  <c r="AF1385" i="1"/>
  <c r="AG1385" i="1"/>
  <c r="AH1385" i="1"/>
  <c r="AI1385" i="1"/>
  <c r="AJ1385" i="1"/>
  <c r="AK1385" i="1"/>
  <c r="AC1386" i="1"/>
  <c r="AD1386" i="1"/>
  <c r="AK1386" i="1"/>
  <c r="AH1387" i="1"/>
  <c r="Z1388" i="1"/>
  <c r="AA1388" i="1"/>
  <c r="AB1388" i="1"/>
  <c r="AC1388" i="1"/>
  <c r="AD1388" i="1"/>
  <c r="AE1388" i="1"/>
  <c r="AF1388" i="1"/>
  <c r="AG1388" i="1"/>
  <c r="AH1388" i="1"/>
  <c r="AI1388" i="1"/>
  <c r="AJ1388" i="1"/>
  <c r="AK1388" i="1"/>
  <c r="Z1389" i="1"/>
  <c r="AA1389" i="1"/>
  <c r="AB1389" i="1"/>
  <c r="AC1389" i="1"/>
  <c r="AD1389" i="1"/>
  <c r="AE1389" i="1"/>
  <c r="AF1389" i="1"/>
  <c r="AG1389" i="1"/>
  <c r="AH1389" i="1"/>
  <c r="AI1389" i="1"/>
  <c r="AJ1389" i="1"/>
  <c r="AK1389" i="1"/>
  <c r="Z1390" i="1"/>
  <c r="AA1390" i="1"/>
  <c r="AB1390" i="1"/>
  <c r="AC1390" i="1"/>
  <c r="AD1390" i="1"/>
  <c r="AE1390" i="1"/>
  <c r="AF1390" i="1"/>
  <c r="AG1390" i="1"/>
  <c r="AH1390" i="1"/>
  <c r="AI1390" i="1"/>
  <c r="AJ1390" i="1"/>
  <c r="AK1390" i="1"/>
  <c r="Z1391" i="1"/>
  <c r="AA1391" i="1"/>
  <c r="AB1391" i="1"/>
  <c r="AC1391" i="1"/>
  <c r="AD1391" i="1"/>
  <c r="AE1391" i="1"/>
  <c r="AF1391" i="1"/>
  <c r="AG1391" i="1"/>
  <c r="AH1391" i="1"/>
  <c r="AI1391" i="1"/>
  <c r="AJ1391" i="1"/>
  <c r="AK1391" i="1"/>
  <c r="Z1392" i="1"/>
  <c r="AH1392" i="1"/>
  <c r="Z1393" i="1"/>
  <c r="AA1393" i="1"/>
  <c r="AB1393" i="1"/>
  <c r="AC1393" i="1"/>
  <c r="AD1393" i="1"/>
  <c r="AE1393" i="1"/>
  <c r="AF1393" i="1"/>
  <c r="AG1393" i="1"/>
  <c r="AH1393" i="1"/>
  <c r="AI1393" i="1"/>
  <c r="AJ1393" i="1"/>
  <c r="AK1393" i="1"/>
  <c r="AC1394" i="1"/>
  <c r="AD1394" i="1"/>
  <c r="AK1394" i="1"/>
  <c r="Z1396" i="1"/>
  <c r="AA1396" i="1"/>
  <c r="AB1396" i="1"/>
  <c r="AC1396" i="1"/>
  <c r="AD1396" i="1"/>
  <c r="AE1396" i="1"/>
  <c r="AF1396" i="1"/>
  <c r="AG1396" i="1"/>
  <c r="AH1396" i="1"/>
  <c r="AI1396" i="1"/>
  <c r="AJ1396" i="1"/>
  <c r="AK1396" i="1"/>
  <c r="Z1397" i="1"/>
  <c r="AA1397" i="1"/>
  <c r="AB1397" i="1"/>
  <c r="AC1397" i="1"/>
  <c r="AD1397" i="1"/>
  <c r="AE1397" i="1"/>
  <c r="AF1397" i="1"/>
  <c r="AG1397" i="1"/>
  <c r="AH1397" i="1"/>
  <c r="AI1397" i="1"/>
  <c r="AJ1397" i="1"/>
  <c r="AK1397" i="1"/>
  <c r="Z1398" i="1"/>
  <c r="AA1398" i="1"/>
  <c r="AB1398" i="1"/>
  <c r="AC1398" i="1"/>
  <c r="AD1398" i="1"/>
  <c r="AE1398" i="1"/>
  <c r="AF1398" i="1"/>
  <c r="AG1398" i="1"/>
  <c r="AH1398" i="1"/>
  <c r="AI1398" i="1"/>
  <c r="AJ1398" i="1"/>
  <c r="AK1398" i="1"/>
  <c r="Z1399" i="1"/>
  <c r="AA1399" i="1"/>
  <c r="AB1399" i="1"/>
  <c r="AC1399" i="1"/>
  <c r="AD1399" i="1"/>
  <c r="AE1399" i="1"/>
  <c r="AF1399" i="1"/>
  <c r="AG1399" i="1"/>
  <c r="AH1399" i="1"/>
  <c r="AI1399" i="1"/>
  <c r="AJ1399" i="1"/>
  <c r="AK1399" i="1"/>
  <c r="AE1400" i="1"/>
  <c r="Z1401" i="1"/>
  <c r="AA1401" i="1"/>
  <c r="AB1401" i="1"/>
  <c r="AC1401" i="1"/>
  <c r="AD1401" i="1"/>
  <c r="AE1401" i="1"/>
  <c r="AF1401" i="1"/>
  <c r="AG1401" i="1"/>
  <c r="AH1401" i="1"/>
  <c r="AI1401" i="1"/>
  <c r="AJ1401" i="1"/>
  <c r="AK1401" i="1"/>
  <c r="AC1402" i="1"/>
  <c r="AD1402" i="1"/>
  <c r="AK1402" i="1"/>
  <c r="Z1403" i="1"/>
  <c r="Z1404" i="1"/>
  <c r="AA1404" i="1"/>
  <c r="AB1404" i="1"/>
  <c r="AC1404" i="1"/>
  <c r="AD1404" i="1"/>
  <c r="AE1404" i="1"/>
  <c r="AF1404" i="1"/>
  <c r="AG1404" i="1"/>
  <c r="AH1404" i="1"/>
  <c r="AI1404" i="1"/>
  <c r="AJ1404" i="1"/>
  <c r="AK1404" i="1"/>
  <c r="Z1405" i="1"/>
  <c r="AA1405" i="1"/>
  <c r="AB1405" i="1"/>
  <c r="AC1405" i="1"/>
  <c r="AD1405" i="1"/>
  <c r="AE1405" i="1"/>
  <c r="AF1405" i="1"/>
  <c r="AG1405" i="1"/>
  <c r="AH1405" i="1"/>
  <c r="AI1405" i="1"/>
  <c r="AJ1405" i="1"/>
  <c r="AK1405" i="1"/>
  <c r="Z1406" i="1"/>
  <c r="AA1406" i="1"/>
  <c r="AB1406" i="1"/>
  <c r="AC1406" i="1"/>
  <c r="AD1406" i="1"/>
  <c r="AE1406" i="1"/>
  <c r="AF1406" i="1"/>
  <c r="AG1406" i="1"/>
  <c r="AH1406" i="1"/>
  <c r="AI1406" i="1"/>
  <c r="AJ1406" i="1"/>
  <c r="AK1406" i="1"/>
  <c r="Z1407" i="1"/>
  <c r="AA1407" i="1"/>
  <c r="AB1407" i="1"/>
  <c r="AC1407" i="1"/>
  <c r="AD1407" i="1"/>
  <c r="AE1407" i="1"/>
  <c r="AF1407" i="1"/>
  <c r="AG1407" i="1"/>
  <c r="AH1407" i="1"/>
  <c r="AI1407" i="1"/>
  <c r="AJ1407" i="1"/>
  <c r="AK1407" i="1"/>
  <c r="AA1408" i="1"/>
  <c r="AI1408" i="1"/>
  <c r="Z1409" i="1"/>
  <c r="AA1409" i="1"/>
  <c r="AB1409" i="1"/>
  <c r="AC1409" i="1"/>
  <c r="AD1409" i="1"/>
  <c r="AE1409" i="1"/>
  <c r="AF1409" i="1"/>
  <c r="AG1409" i="1"/>
  <c r="AH1409" i="1"/>
  <c r="AI1409" i="1"/>
  <c r="AJ1409" i="1"/>
  <c r="AK1409" i="1"/>
  <c r="AC1410" i="1"/>
  <c r="AD1410" i="1"/>
  <c r="AK1410" i="1"/>
  <c r="Z1411" i="1"/>
  <c r="Z1412" i="1"/>
  <c r="AA1412" i="1"/>
  <c r="AB1412" i="1"/>
  <c r="AC1412" i="1"/>
  <c r="AD1412" i="1"/>
  <c r="AE1412" i="1"/>
  <c r="AF1412" i="1"/>
  <c r="AG1412" i="1"/>
  <c r="AH1412" i="1"/>
  <c r="AI1412" i="1"/>
  <c r="AJ1412" i="1"/>
  <c r="AK1412" i="1"/>
  <c r="Z1413" i="1"/>
  <c r="AA1413" i="1"/>
  <c r="AB1413" i="1"/>
  <c r="AC1413" i="1"/>
  <c r="AD1413" i="1"/>
  <c r="AE1413" i="1"/>
  <c r="AF1413" i="1"/>
  <c r="AG1413" i="1"/>
  <c r="AH1413" i="1"/>
  <c r="AI1413" i="1"/>
  <c r="AJ1413" i="1"/>
  <c r="AK1413" i="1"/>
  <c r="Z1414" i="1"/>
  <c r="AA1414" i="1"/>
  <c r="AB1414" i="1"/>
  <c r="AC1414" i="1"/>
  <c r="AD1414" i="1"/>
  <c r="AE1414" i="1"/>
  <c r="AF1414" i="1"/>
  <c r="AG1414" i="1"/>
  <c r="AH1414" i="1"/>
  <c r="AI1414" i="1"/>
  <c r="AJ1414" i="1"/>
  <c r="AK1414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AK1415" i="1"/>
  <c r="AE1416" i="1"/>
  <c r="Z1417" i="1"/>
  <c r="AA1417" i="1"/>
  <c r="AB1417" i="1"/>
  <c r="AC1417" i="1"/>
  <c r="AD1417" i="1"/>
  <c r="AE1417" i="1"/>
  <c r="AF1417" i="1"/>
  <c r="AG1417" i="1"/>
  <c r="AH1417" i="1"/>
  <c r="AI1417" i="1"/>
  <c r="AJ1417" i="1"/>
  <c r="AK1417" i="1"/>
  <c r="AC1418" i="1"/>
  <c r="AD1418" i="1"/>
  <c r="AK1418" i="1"/>
  <c r="Z1420" i="1"/>
  <c r="AA1420" i="1"/>
  <c r="AB1420" i="1"/>
  <c r="AC1420" i="1"/>
  <c r="AD1420" i="1"/>
  <c r="AE1420" i="1"/>
  <c r="AF1420" i="1"/>
  <c r="AG1420" i="1"/>
  <c r="AH1420" i="1"/>
  <c r="AI1420" i="1"/>
  <c r="AJ1420" i="1"/>
  <c r="AK1420" i="1"/>
  <c r="Z1421" i="1"/>
  <c r="AA1421" i="1"/>
  <c r="AB1421" i="1"/>
  <c r="AC1421" i="1"/>
  <c r="AD1421" i="1"/>
  <c r="AE1421" i="1"/>
  <c r="AF1421" i="1"/>
  <c r="AG1421" i="1"/>
  <c r="AH1421" i="1"/>
  <c r="AI1421" i="1"/>
  <c r="AJ1421" i="1"/>
  <c r="AK1421" i="1"/>
  <c r="Z1422" i="1"/>
  <c r="AA1422" i="1"/>
  <c r="AB1422" i="1"/>
  <c r="AC1422" i="1"/>
  <c r="AD1422" i="1"/>
  <c r="AE1422" i="1"/>
  <c r="AF1422" i="1"/>
  <c r="AG1422" i="1"/>
  <c r="AH1422" i="1"/>
  <c r="AI1422" i="1"/>
  <c r="AJ1422" i="1"/>
  <c r="AK1422" i="1"/>
  <c r="Z1423" i="1"/>
  <c r="AA1423" i="1"/>
  <c r="AB1423" i="1"/>
  <c r="AC1423" i="1"/>
  <c r="AD1423" i="1"/>
  <c r="AE1423" i="1"/>
  <c r="AF1423" i="1"/>
  <c r="AG1423" i="1"/>
  <c r="AH1423" i="1"/>
  <c r="AI1423" i="1"/>
  <c r="AJ1423" i="1"/>
  <c r="AK1423" i="1"/>
  <c r="AB1424" i="1"/>
  <c r="AJ1424" i="1"/>
  <c r="Z1425" i="1"/>
  <c r="AA1425" i="1"/>
  <c r="AB1425" i="1"/>
  <c r="AC1425" i="1"/>
  <c r="AD1425" i="1"/>
  <c r="AE1425" i="1"/>
  <c r="AF1425" i="1"/>
  <c r="AG1425" i="1"/>
  <c r="AH1425" i="1"/>
  <c r="AI1425" i="1"/>
  <c r="AJ1425" i="1"/>
  <c r="AK1425" i="1"/>
  <c r="AC1426" i="1"/>
  <c r="AD1426" i="1"/>
  <c r="AK1426" i="1"/>
  <c r="Z1427" i="1"/>
  <c r="AH1427" i="1"/>
  <c r="Z1428" i="1"/>
  <c r="AA1428" i="1"/>
  <c r="AB1428" i="1"/>
  <c r="AC1428" i="1"/>
  <c r="AD1428" i="1"/>
  <c r="AE1428" i="1"/>
  <c r="AF1428" i="1"/>
  <c r="AG1428" i="1"/>
  <c r="AH1428" i="1"/>
  <c r="AI1428" i="1"/>
  <c r="AJ1428" i="1"/>
  <c r="AK1428" i="1"/>
  <c r="Z1429" i="1"/>
  <c r="AA1429" i="1"/>
  <c r="AB1429" i="1"/>
  <c r="AC1429" i="1"/>
  <c r="AD1429" i="1"/>
  <c r="AE1429" i="1"/>
  <c r="AF1429" i="1"/>
  <c r="AG1429" i="1"/>
  <c r="AH1429" i="1"/>
  <c r="AI1429" i="1"/>
  <c r="AJ1429" i="1"/>
  <c r="AK1429" i="1"/>
  <c r="Z1430" i="1"/>
  <c r="AA1430" i="1"/>
  <c r="AB1430" i="1"/>
  <c r="AC1430" i="1"/>
  <c r="AD1430" i="1"/>
  <c r="AE1430" i="1"/>
  <c r="AF1430" i="1"/>
  <c r="AG1430" i="1"/>
  <c r="AH1430" i="1"/>
  <c r="AI1430" i="1"/>
  <c r="AJ1430" i="1"/>
  <c r="AK1430" i="1"/>
  <c r="Z1431" i="1"/>
  <c r="AA1431" i="1"/>
  <c r="AB1431" i="1"/>
  <c r="AC1431" i="1"/>
  <c r="AD1431" i="1"/>
  <c r="AE1431" i="1"/>
  <c r="AF1431" i="1"/>
  <c r="AG1431" i="1"/>
  <c r="AH1431" i="1"/>
  <c r="AI1431" i="1"/>
  <c r="AJ1431" i="1"/>
  <c r="AK1431" i="1"/>
  <c r="AE1432" i="1"/>
  <c r="Z1433" i="1"/>
  <c r="AA1433" i="1"/>
  <c r="AB1433" i="1"/>
  <c r="AC1433" i="1"/>
  <c r="AD1433" i="1"/>
  <c r="AE1433" i="1"/>
  <c r="AF1433" i="1"/>
  <c r="AG1433" i="1"/>
  <c r="AH1433" i="1"/>
  <c r="AI1433" i="1"/>
  <c r="AJ1433" i="1"/>
  <c r="AK1433" i="1"/>
  <c r="AC1434" i="1"/>
  <c r="AD1434" i="1"/>
  <c r="AK1434" i="1"/>
  <c r="AH1435" i="1"/>
  <c r="Z1436" i="1"/>
  <c r="AA1436" i="1"/>
  <c r="AB1436" i="1"/>
  <c r="AC1436" i="1"/>
  <c r="AD1436" i="1"/>
  <c r="AE1436" i="1"/>
  <c r="AF1436" i="1"/>
  <c r="AG1436" i="1"/>
  <c r="AH1436" i="1"/>
  <c r="AI1436" i="1"/>
  <c r="AJ1436" i="1"/>
  <c r="AK1436" i="1"/>
  <c r="Z1437" i="1"/>
  <c r="AA1437" i="1"/>
  <c r="AB1437" i="1"/>
  <c r="AC1437" i="1"/>
  <c r="AD1437" i="1"/>
  <c r="AE1437" i="1"/>
  <c r="AF1437" i="1"/>
  <c r="AG1437" i="1"/>
  <c r="AH1437" i="1"/>
  <c r="AI1437" i="1"/>
  <c r="AJ1437" i="1"/>
  <c r="AK1437" i="1"/>
  <c r="Z1438" i="1"/>
  <c r="AA1438" i="1"/>
  <c r="AB1438" i="1"/>
  <c r="AC1438" i="1"/>
  <c r="AD1438" i="1"/>
  <c r="AE1438" i="1"/>
  <c r="AF1438" i="1"/>
  <c r="AG1438" i="1"/>
  <c r="AH1438" i="1"/>
  <c r="AI1438" i="1"/>
  <c r="AJ1438" i="1"/>
  <c r="AK1438" i="1"/>
  <c r="Z1439" i="1"/>
  <c r="AA1439" i="1"/>
  <c r="AB1439" i="1"/>
  <c r="AC1439" i="1"/>
  <c r="AD1439" i="1"/>
  <c r="AE1439" i="1"/>
  <c r="AF1439" i="1"/>
  <c r="AG1439" i="1"/>
  <c r="AH1439" i="1"/>
  <c r="AI1439" i="1"/>
  <c r="AJ1439" i="1"/>
  <c r="AK1439" i="1"/>
  <c r="AA1440" i="1"/>
  <c r="AI1440" i="1"/>
  <c r="Z1441" i="1"/>
  <c r="AA1441" i="1"/>
  <c r="AB1441" i="1"/>
  <c r="AC1441" i="1"/>
  <c r="AD1441" i="1"/>
  <c r="AE1441" i="1"/>
  <c r="AF1441" i="1"/>
  <c r="AG1441" i="1"/>
  <c r="AH1441" i="1"/>
  <c r="AI1441" i="1"/>
  <c r="AJ1441" i="1"/>
  <c r="AK1441" i="1"/>
  <c r="AC1442" i="1"/>
  <c r="AD1442" i="1"/>
  <c r="AK1442" i="1"/>
  <c r="Z5" i="1"/>
  <c r="AA5" i="1"/>
  <c r="AB5" i="1"/>
  <c r="AC5" i="1"/>
  <c r="AD5" i="1"/>
  <c r="AE5" i="1"/>
  <c r="AF5" i="1"/>
  <c r="AG5" i="1"/>
  <c r="AH5" i="1"/>
  <c r="AI5" i="1"/>
  <c r="AJ5" i="1"/>
  <c r="AK5" i="1"/>
  <c r="AK4" i="1"/>
  <c r="AJ4" i="1"/>
  <c r="AI4" i="1"/>
  <c r="AH4" i="1"/>
  <c r="AG4" i="1"/>
  <c r="AF4" i="1"/>
  <c r="AE4" i="1"/>
  <c r="AD4" i="1"/>
  <c r="AC4" i="1"/>
  <c r="AB4" i="1"/>
  <c r="AA4" i="1"/>
  <c r="Z4" i="1"/>
  <c r="AA794" i="1" l="1"/>
  <c r="AH986" i="1"/>
  <c r="AI706" i="1"/>
  <c r="AF224" i="1"/>
  <c r="AA224" i="1"/>
  <c r="AI224" i="1"/>
  <c r="AC224" i="1"/>
  <c r="AC216" i="1"/>
  <c r="AK216" i="1"/>
  <c r="AE216" i="1"/>
  <c r="AF216" i="1"/>
  <c r="Z216" i="1"/>
  <c r="AH216" i="1"/>
  <c r="Z208" i="1"/>
  <c r="AH208" i="1"/>
  <c r="AB208" i="1"/>
  <c r="AJ208" i="1"/>
  <c r="AC208" i="1"/>
  <c r="AK208" i="1"/>
  <c r="AE208" i="1"/>
  <c r="AE200" i="1"/>
  <c r="AG200" i="1"/>
  <c r="Z200" i="1"/>
  <c r="AH200" i="1"/>
  <c r="AB200" i="1"/>
  <c r="AJ200" i="1"/>
  <c r="AB192" i="1"/>
  <c r="AJ192" i="1"/>
  <c r="AD192" i="1"/>
  <c r="AE192" i="1"/>
  <c r="AF192" i="1"/>
  <c r="AG192" i="1"/>
  <c r="AG184" i="1"/>
  <c r="AA184" i="1"/>
  <c r="AI184" i="1"/>
  <c r="AB184" i="1"/>
  <c r="AJ184" i="1"/>
  <c r="AC184" i="1"/>
  <c r="AK184" i="1"/>
  <c r="AD184" i="1"/>
  <c r="AD176" i="1"/>
  <c r="AF176" i="1"/>
  <c r="AG176" i="1"/>
  <c r="Z176" i="1"/>
  <c r="AH176" i="1"/>
  <c r="AA176" i="1"/>
  <c r="AI176" i="1"/>
  <c r="AA168" i="1"/>
  <c r="AI168" i="1"/>
  <c r="AC168" i="1"/>
  <c r="AK168" i="1"/>
  <c r="AD168" i="1"/>
  <c r="AE168" i="1"/>
  <c r="AF168" i="1"/>
  <c r="AF160" i="1"/>
  <c r="Z160" i="1"/>
  <c r="AH160" i="1"/>
  <c r="AA160" i="1"/>
  <c r="AI160" i="1"/>
  <c r="AB160" i="1"/>
  <c r="AJ160" i="1"/>
  <c r="AC160" i="1"/>
  <c r="AK160" i="1"/>
  <c r="AC152" i="1"/>
  <c r="AK152" i="1"/>
  <c r="AD152" i="1"/>
  <c r="AE152" i="1"/>
  <c r="AF152" i="1"/>
  <c r="AG152" i="1"/>
  <c r="Z152" i="1"/>
  <c r="AH152" i="1"/>
  <c r="Z144" i="1"/>
  <c r="AH144" i="1"/>
  <c r="AA144" i="1"/>
  <c r="AI144" i="1"/>
  <c r="AB144" i="1"/>
  <c r="AJ144" i="1"/>
  <c r="AC144" i="1"/>
  <c r="AK144" i="1"/>
  <c r="AD144" i="1"/>
  <c r="AE144" i="1"/>
  <c r="AE136" i="1"/>
  <c r="AF136" i="1"/>
  <c r="AG136" i="1"/>
  <c r="Z136" i="1"/>
  <c r="AH136" i="1"/>
  <c r="AA136" i="1"/>
  <c r="AI136" i="1"/>
  <c r="AB136" i="1"/>
  <c r="AJ136" i="1"/>
  <c r="AB128" i="1"/>
  <c r="AJ128" i="1"/>
  <c r="AC128" i="1"/>
  <c r="AK128" i="1"/>
  <c r="AD128" i="1"/>
  <c r="AE128" i="1"/>
  <c r="AF128" i="1"/>
  <c r="AG128" i="1"/>
  <c r="AG120" i="1"/>
  <c r="Z120" i="1"/>
  <c r="AH120" i="1"/>
  <c r="AA120" i="1"/>
  <c r="AI120" i="1"/>
  <c r="AB120" i="1"/>
  <c r="AJ120" i="1"/>
  <c r="AC120" i="1"/>
  <c r="AK120" i="1"/>
  <c r="AD120" i="1"/>
  <c r="AD112" i="1"/>
  <c r="AE112" i="1"/>
  <c r="AF112" i="1"/>
  <c r="AG112" i="1"/>
  <c r="Z112" i="1"/>
  <c r="AH112" i="1"/>
  <c r="AA112" i="1"/>
  <c r="AI112" i="1"/>
  <c r="AA104" i="1"/>
  <c r="AI104" i="1"/>
  <c r="AB104" i="1"/>
  <c r="AJ104" i="1"/>
  <c r="AC104" i="1"/>
  <c r="AK104" i="1"/>
  <c r="AD104" i="1"/>
  <c r="AE104" i="1"/>
  <c r="AF104" i="1"/>
  <c r="AF96" i="1"/>
  <c r="AG96" i="1"/>
  <c r="Z96" i="1"/>
  <c r="AH96" i="1"/>
  <c r="AA96" i="1"/>
  <c r="AI96" i="1"/>
  <c r="AB96" i="1"/>
  <c r="AJ96" i="1"/>
  <c r="AC96" i="1"/>
  <c r="AK96" i="1"/>
  <c r="AC88" i="1"/>
  <c r="AK88" i="1"/>
  <c r="AD88" i="1"/>
  <c r="AE88" i="1"/>
  <c r="AF88" i="1"/>
  <c r="AG88" i="1"/>
  <c r="Z88" i="1"/>
  <c r="AH88" i="1"/>
  <c r="Z80" i="1"/>
  <c r="AH80" i="1"/>
  <c r="AA80" i="1"/>
  <c r="AI80" i="1"/>
  <c r="AB80" i="1"/>
  <c r="AJ80" i="1"/>
  <c r="AC80" i="1"/>
  <c r="AK80" i="1"/>
  <c r="AD80" i="1"/>
  <c r="AE80" i="1"/>
  <c r="AE72" i="1"/>
  <c r="AF72" i="1"/>
  <c r="AG72" i="1"/>
  <c r="Z72" i="1"/>
  <c r="AH72" i="1"/>
  <c r="AA72" i="1"/>
  <c r="AI72" i="1"/>
  <c r="AB72" i="1"/>
  <c r="AJ72" i="1"/>
  <c r="AB64" i="1"/>
  <c r="AJ64" i="1"/>
  <c r="AC64" i="1"/>
  <c r="AK64" i="1"/>
  <c r="AD64" i="1"/>
  <c r="AE64" i="1"/>
  <c r="AF64" i="1"/>
  <c r="AG64" i="1"/>
  <c r="AG56" i="1"/>
  <c r="Z56" i="1"/>
  <c r="AH56" i="1"/>
  <c r="AA56" i="1"/>
  <c r="AI56" i="1"/>
  <c r="AB56" i="1"/>
  <c r="AJ56" i="1"/>
  <c r="AC56" i="1"/>
  <c r="AK56" i="1"/>
  <c r="AD56" i="1"/>
  <c r="AD48" i="1"/>
  <c r="AE48" i="1"/>
  <c r="AF48" i="1"/>
  <c r="AG48" i="1"/>
  <c r="Z48" i="1"/>
  <c r="AH48" i="1"/>
  <c r="AA48" i="1"/>
  <c r="AI48" i="1"/>
  <c r="AA40" i="1"/>
  <c r="AI40" i="1"/>
  <c r="AB40" i="1"/>
  <c r="AJ40" i="1"/>
  <c r="AC40" i="1"/>
  <c r="AK40" i="1"/>
  <c r="AD40" i="1"/>
  <c r="AE40" i="1"/>
  <c r="AF40" i="1"/>
  <c r="AF32" i="1"/>
  <c r="AG32" i="1"/>
  <c r="Z32" i="1"/>
  <c r="AH32" i="1"/>
  <c r="AA32" i="1"/>
  <c r="AI32" i="1"/>
  <c r="AB32" i="1"/>
  <c r="AJ32" i="1"/>
  <c r="AC32" i="1"/>
  <c r="AK32" i="1"/>
  <c r="AC24" i="1"/>
  <c r="AK24" i="1"/>
  <c r="AD24" i="1"/>
  <c r="AE24" i="1"/>
  <c r="AF24" i="1"/>
  <c r="AG24" i="1"/>
  <c r="Z24" i="1"/>
  <c r="AH24" i="1"/>
  <c r="Z16" i="1"/>
  <c r="AH16" i="1"/>
  <c r="AA16" i="1"/>
  <c r="AI16" i="1"/>
  <c r="AB16" i="1"/>
  <c r="AJ16" i="1"/>
  <c r="AC16" i="1"/>
  <c r="AK16" i="1"/>
  <c r="AD16" i="1"/>
  <c r="AE16" i="1"/>
  <c r="AE8" i="1"/>
  <c r="AF8" i="1"/>
  <c r="AG8" i="1"/>
  <c r="Z8" i="1"/>
  <c r="AH8" i="1"/>
  <c r="AA8" i="1"/>
  <c r="AI8" i="1"/>
  <c r="AB8" i="1"/>
  <c r="AJ8" i="1"/>
  <c r="AB223" i="1"/>
  <c r="AJ223" i="1"/>
  <c r="AE223" i="1"/>
  <c r="AG223" i="1"/>
  <c r="AG215" i="1"/>
  <c r="AA215" i="1"/>
  <c r="AI215" i="1"/>
  <c r="AB215" i="1"/>
  <c r="AJ215" i="1"/>
  <c r="AD215" i="1"/>
  <c r="AD207" i="1"/>
  <c r="AF207" i="1"/>
  <c r="AG207" i="1"/>
  <c r="AA207" i="1"/>
  <c r="AI207" i="1"/>
  <c r="AA199" i="1"/>
  <c r="AI199" i="1"/>
  <c r="AC199" i="1"/>
  <c r="AK199" i="1"/>
  <c r="AD199" i="1"/>
  <c r="AF199" i="1"/>
  <c r="AF191" i="1"/>
  <c r="Z191" i="1"/>
  <c r="AH191" i="1"/>
  <c r="AA191" i="1"/>
  <c r="AI191" i="1"/>
  <c r="AB191" i="1"/>
  <c r="AJ191" i="1"/>
  <c r="AC191" i="1"/>
  <c r="AK191" i="1"/>
  <c r="AC183" i="1"/>
  <c r="AK183" i="1"/>
  <c r="AE183" i="1"/>
  <c r="AF183" i="1"/>
  <c r="AG183" i="1"/>
  <c r="Z183" i="1"/>
  <c r="AH183" i="1"/>
  <c r="Z175" i="1"/>
  <c r="AH175" i="1"/>
  <c r="AB175" i="1"/>
  <c r="AJ175" i="1"/>
  <c r="AC175" i="1"/>
  <c r="AK175" i="1"/>
  <c r="AD175" i="1"/>
  <c r="AE175" i="1"/>
  <c r="AE167" i="1"/>
  <c r="AG167" i="1"/>
  <c r="Z167" i="1"/>
  <c r="AH167" i="1"/>
  <c r="AA167" i="1"/>
  <c r="AI167" i="1"/>
  <c r="AB167" i="1"/>
  <c r="AJ167" i="1"/>
  <c r="AB159" i="1"/>
  <c r="AJ159" i="1"/>
  <c r="AD159" i="1"/>
  <c r="AE159" i="1"/>
  <c r="AF159" i="1"/>
  <c r="AG159" i="1"/>
  <c r="AG151" i="1"/>
  <c r="Z151" i="1"/>
  <c r="AH151" i="1"/>
  <c r="AA151" i="1"/>
  <c r="AI151" i="1"/>
  <c r="AB151" i="1"/>
  <c r="AJ151" i="1"/>
  <c r="AC151" i="1"/>
  <c r="AK151" i="1"/>
  <c r="AD151" i="1"/>
  <c r="AD143" i="1"/>
  <c r="AE143" i="1"/>
  <c r="AF143" i="1"/>
  <c r="AG143" i="1"/>
  <c r="Z143" i="1"/>
  <c r="AH143" i="1"/>
  <c r="AA143" i="1"/>
  <c r="AI143" i="1"/>
  <c r="AA135" i="1"/>
  <c r="AI135" i="1"/>
  <c r="AB135" i="1"/>
  <c r="AJ135" i="1"/>
  <c r="AC135" i="1"/>
  <c r="AK135" i="1"/>
  <c r="AD135" i="1"/>
  <c r="AE135" i="1"/>
  <c r="AF135" i="1"/>
  <c r="AF127" i="1"/>
  <c r="AG127" i="1"/>
  <c r="Z127" i="1"/>
  <c r="AH127" i="1"/>
  <c r="AA127" i="1"/>
  <c r="AI127" i="1"/>
  <c r="AB127" i="1"/>
  <c r="AJ127" i="1"/>
  <c r="AC127" i="1"/>
  <c r="AK127" i="1"/>
  <c r="AC119" i="1"/>
  <c r="AK119" i="1"/>
  <c r="AD119" i="1"/>
  <c r="AE119" i="1"/>
  <c r="AF119" i="1"/>
  <c r="AG119" i="1"/>
  <c r="Z119" i="1"/>
  <c r="AH119" i="1"/>
  <c r="Z111" i="1"/>
  <c r="AH111" i="1"/>
  <c r="AA111" i="1"/>
  <c r="AI111" i="1"/>
  <c r="AB111" i="1"/>
  <c r="AJ111" i="1"/>
  <c r="AC111" i="1"/>
  <c r="AK111" i="1"/>
  <c r="AD111" i="1"/>
  <c r="AE111" i="1"/>
  <c r="AE103" i="1"/>
  <c r="AF103" i="1"/>
  <c r="AG103" i="1"/>
  <c r="Z103" i="1"/>
  <c r="AH103" i="1"/>
  <c r="AA103" i="1"/>
  <c r="AI103" i="1"/>
  <c r="AB103" i="1"/>
  <c r="AJ103" i="1"/>
  <c r="AB95" i="1"/>
  <c r="AJ95" i="1"/>
  <c r="AC95" i="1"/>
  <c r="AK95" i="1"/>
  <c r="AD95" i="1"/>
  <c r="AE95" i="1"/>
  <c r="AF95" i="1"/>
  <c r="AG95" i="1"/>
  <c r="AG87" i="1"/>
  <c r="Z87" i="1"/>
  <c r="AH87" i="1"/>
  <c r="AA87" i="1"/>
  <c r="AI87" i="1"/>
  <c r="AB87" i="1"/>
  <c r="AJ87" i="1"/>
  <c r="AC87" i="1"/>
  <c r="AK87" i="1"/>
  <c r="AD87" i="1"/>
  <c r="AD79" i="1"/>
  <c r="AE79" i="1"/>
  <c r="AF79" i="1"/>
  <c r="AG79" i="1"/>
  <c r="Z79" i="1"/>
  <c r="AH79" i="1"/>
  <c r="AA79" i="1"/>
  <c r="AI79" i="1"/>
  <c r="AA71" i="1"/>
  <c r="AI71" i="1"/>
  <c r="AB71" i="1"/>
  <c r="AJ71" i="1"/>
  <c r="AC71" i="1"/>
  <c r="AK71" i="1"/>
  <c r="AD71" i="1"/>
  <c r="AE71" i="1"/>
  <c r="AF71" i="1"/>
  <c r="AF63" i="1"/>
  <c r="AG63" i="1"/>
  <c r="Z63" i="1"/>
  <c r="AH63" i="1"/>
  <c r="AA63" i="1"/>
  <c r="AI63" i="1"/>
  <c r="AB63" i="1"/>
  <c r="AJ63" i="1"/>
  <c r="AC63" i="1"/>
  <c r="AK63" i="1"/>
  <c r="AC55" i="1"/>
  <c r="AK55" i="1"/>
  <c r="AD55" i="1"/>
  <c r="AE55" i="1"/>
  <c r="AF55" i="1"/>
  <c r="AG55" i="1"/>
  <c r="Z55" i="1"/>
  <c r="AH55" i="1"/>
  <c r="Z47" i="1"/>
  <c r="AH47" i="1"/>
  <c r="AA47" i="1"/>
  <c r="AI47" i="1"/>
  <c r="AB47" i="1"/>
  <c r="AJ47" i="1"/>
  <c r="AC47" i="1"/>
  <c r="AK47" i="1"/>
  <c r="AD47" i="1"/>
  <c r="AE47" i="1"/>
  <c r="AE39" i="1"/>
  <c r="AF39" i="1"/>
  <c r="AG39" i="1"/>
  <c r="Z39" i="1"/>
  <c r="AH39" i="1"/>
  <c r="AA39" i="1"/>
  <c r="AI39" i="1"/>
  <c r="AB39" i="1"/>
  <c r="AJ39" i="1"/>
  <c r="AB31" i="1"/>
  <c r="AJ31" i="1"/>
  <c r="AC31" i="1"/>
  <c r="AK31" i="1"/>
  <c r="AD31" i="1"/>
  <c r="AE31" i="1"/>
  <c r="AF31" i="1"/>
  <c r="AG31" i="1"/>
  <c r="AG23" i="1"/>
  <c r="Z23" i="1"/>
  <c r="AH23" i="1"/>
  <c r="AA23" i="1"/>
  <c r="AI23" i="1"/>
  <c r="AB23" i="1"/>
  <c r="AJ23" i="1"/>
  <c r="AC23" i="1"/>
  <c r="AK23" i="1"/>
  <c r="AD23" i="1"/>
  <c r="AD15" i="1"/>
  <c r="AE15" i="1"/>
  <c r="AF15" i="1"/>
  <c r="AG15" i="1"/>
  <c r="Z15" i="1"/>
  <c r="AH15" i="1"/>
  <c r="AA15" i="1"/>
  <c r="AI15" i="1"/>
  <c r="AA7" i="1"/>
  <c r="AI7" i="1"/>
  <c r="AB7" i="1"/>
  <c r="AJ7" i="1"/>
  <c r="AC7" i="1"/>
  <c r="AK7" i="1"/>
  <c r="AD7" i="1"/>
  <c r="AE7" i="1"/>
  <c r="AF7" i="1"/>
  <c r="AZ1315" i="1"/>
  <c r="AX1429" i="1"/>
  <c r="AP1429" i="1"/>
  <c r="AP1389" i="1"/>
  <c r="AX1389" i="1"/>
  <c r="AP1325" i="1"/>
  <c r="AX1325" i="1"/>
  <c r="AF325" i="1"/>
  <c r="AA325" i="1"/>
  <c r="AI325" i="1"/>
  <c r="AF317" i="1"/>
  <c r="AA317" i="1"/>
  <c r="AI317" i="1"/>
  <c r="AF309" i="1"/>
  <c r="AA309" i="1"/>
  <c r="AI309" i="1"/>
  <c r="AF301" i="1"/>
  <c r="AA301" i="1"/>
  <c r="AI301" i="1"/>
  <c r="AF293" i="1"/>
  <c r="AA293" i="1"/>
  <c r="AI293" i="1"/>
  <c r="AB293" i="1"/>
  <c r="AJ293" i="1"/>
  <c r="AF285" i="1"/>
  <c r="AA285" i="1"/>
  <c r="AI285" i="1"/>
  <c r="AB285" i="1"/>
  <c r="AJ285" i="1"/>
  <c r="AF277" i="1"/>
  <c r="AA277" i="1"/>
  <c r="AI277" i="1"/>
  <c r="AB277" i="1"/>
  <c r="AJ277" i="1"/>
  <c r="AC277" i="1"/>
  <c r="AK277" i="1"/>
  <c r="AF269" i="1"/>
  <c r="AA269" i="1"/>
  <c r="AI269" i="1"/>
  <c r="AB269" i="1"/>
  <c r="AJ269" i="1"/>
  <c r="AC269" i="1"/>
  <c r="AK269" i="1"/>
  <c r="AD269" i="1"/>
  <c r="AF261" i="1"/>
  <c r="AA261" i="1"/>
  <c r="AI261" i="1"/>
  <c r="AB261" i="1"/>
  <c r="AJ261" i="1"/>
  <c r="AC261" i="1"/>
  <c r="AK261" i="1"/>
  <c r="AD261" i="1"/>
  <c r="AF253" i="1"/>
  <c r="Z253" i="1"/>
  <c r="AH253" i="1"/>
  <c r="AA253" i="1"/>
  <c r="AI253" i="1"/>
  <c r="AB253" i="1"/>
  <c r="AJ253" i="1"/>
  <c r="AC253" i="1"/>
  <c r="AK253" i="1"/>
  <c r="AD253" i="1"/>
  <c r="AF245" i="1"/>
  <c r="Z245" i="1"/>
  <c r="AH245" i="1"/>
  <c r="AA245" i="1"/>
  <c r="AI245" i="1"/>
  <c r="AB245" i="1"/>
  <c r="AJ245" i="1"/>
  <c r="AC245" i="1"/>
  <c r="AK245" i="1"/>
  <c r="AD245" i="1"/>
  <c r="AF237" i="1"/>
  <c r="AG237" i="1"/>
  <c r="Z237" i="1"/>
  <c r="AH237" i="1"/>
  <c r="AA237" i="1"/>
  <c r="AI237" i="1"/>
  <c r="AB237" i="1"/>
  <c r="AJ237" i="1"/>
  <c r="AC237" i="1"/>
  <c r="AK237" i="1"/>
  <c r="AD237" i="1"/>
  <c r="AF229" i="1"/>
  <c r="AG229" i="1"/>
  <c r="Z229" i="1"/>
  <c r="AH229" i="1"/>
  <c r="AA229" i="1"/>
  <c r="AI229" i="1"/>
  <c r="AB229" i="1"/>
  <c r="AJ229" i="1"/>
  <c r="AC229" i="1"/>
  <c r="AK229" i="1"/>
  <c r="AD229" i="1"/>
  <c r="AF221" i="1"/>
  <c r="AG221" i="1"/>
  <c r="Z221" i="1"/>
  <c r="AH221" i="1"/>
  <c r="AA221" i="1"/>
  <c r="AI221" i="1"/>
  <c r="AB221" i="1"/>
  <c r="AJ221" i="1"/>
  <c r="AC221" i="1"/>
  <c r="AK221" i="1"/>
  <c r="AD221" i="1"/>
  <c r="AF213" i="1"/>
  <c r="AG213" i="1"/>
  <c r="Z213" i="1"/>
  <c r="AH213" i="1"/>
  <c r="AA213" i="1"/>
  <c r="AI213" i="1"/>
  <c r="AB213" i="1"/>
  <c r="AJ213" i="1"/>
  <c r="AC213" i="1"/>
  <c r="AK213" i="1"/>
  <c r="AD213" i="1"/>
  <c r="AF205" i="1"/>
  <c r="AG205" i="1"/>
  <c r="Z205" i="1"/>
  <c r="AH205" i="1"/>
  <c r="AA205" i="1"/>
  <c r="AI205" i="1"/>
  <c r="AB205" i="1"/>
  <c r="AJ205" i="1"/>
  <c r="AC205" i="1"/>
  <c r="AK205" i="1"/>
  <c r="AD205" i="1"/>
  <c r="AF197" i="1"/>
  <c r="AG197" i="1"/>
  <c r="Z197" i="1"/>
  <c r="AH197" i="1"/>
  <c r="AA197" i="1"/>
  <c r="AI197" i="1"/>
  <c r="AB197" i="1"/>
  <c r="AJ197" i="1"/>
  <c r="AC197" i="1"/>
  <c r="AK197" i="1"/>
  <c r="AD197" i="1"/>
  <c r="AF189" i="1"/>
  <c r="AG189" i="1"/>
  <c r="Z189" i="1"/>
  <c r="AH189" i="1"/>
  <c r="AA189" i="1"/>
  <c r="AI189" i="1"/>
  <c r="AB189" i="1"/>
  <c r="AJ189" i="1"/>
  <c r="AC189" i="1"/>
  <c r="AK189" i="1"/>
  <c r="AD189" i="1"/>
  <c r="AF181" i="1"/>
  <c r="AG181" i="1"/>
  <c r="Z181" i="1"/>
  <c r="AH181" i="1"/>
  <c r="AA181" i="1"/>
  <c r="AI181" i="1"/>
  <c r="AB181" i="1"/>
  <c r="AJ181" i="1"/>
  <c r="AC181" i="1"/>
  <c r="AK181" i="1"/>
  <c r="AD181" i="1"/>
  <c r="AF173" i="1"/>
  <c r="AG173" i="1"/>
  <c r="Z173" i="1"/>
  <c r="AH173" i="1"/>
  <c r="AA173" i="1"/>
  <c r="AI173" i="1"/>
  <c r="AB173" i="1"/>
  <c r="AJ173" i="1"/>
  <c r="AC173" i="1"/>
  <c r="AK173" i="1"/>
  <c r="AD173" i="1"/>
  <c r="AF165" i="1"/>
  <c r="AG165" i="1"/>
  <c r="Z165" i="1"/>
  <c r="AH165" i="1"/>
  <c r="AA165" i="1"/>
  <c r="AI165" i="1"/>
  <c r="AB165" i="1"/>
  <c r="AJ165" i="1"/>
  <c r="AC165" i="1"/>
  <c r="AK165" i="1"/>
  <c r="AD165" i="1"/>
  <c r="AF157" i="1"/>
  <c r="AG157" i="1"/>
  <c r="Z157" i="1"/>
  <c r="AH157" i="1"/>
  <c r="AA157" i="1"/>
  <c r="AI157" i="1"/>
  <c r="AB157" i="1"/>
  <c r="AJ157" i="1"/>
  <c r="AC157" i="1"/>
  <c r="AK157" i="1"/>
  <c r="AD157" i="1"/>
  <c r="AF149" i="1"/>
  <c r="AG149" i="1"/>
  <c r="Z149" i="1"/>
  <c r="AH149" i="1"/>
  <c r="AA149" i="1"/>
  <c r="AI149" i="1"/>
  <c r="AB149" i="1"/>
  <c r="AJ149" i="1"/>
  <c r="AC149" i="1"/>
  <c r="AK149" i="1"/>
  <c r="AD149" i="1"/>
  <c r="AF141" i="1"/>
  <c r="AG141" i="1"/>
  <c r="Z141" i="1"/>
  <c r="AH141" i="1"/>
  <c r="AA141" i="1"/>
  <c r="AI141" i="1"/>
  <c r="AB141" i="1"/>
  <c r="AJ141" i="1"/>
  <c r="AC141" i="1"/>
  <c r="AK141" i="1"/>
  <c r="AD141" i="1"/>
  <c r="AF133" i="1"/>
  <c r="AG133" i="1"/>
  <c r="Z133" i="1"/>
  <c r="AH133" i="1"/>
  <c r="AA133" i="1"/>
  <c r="AI133" i="1"/>
  <c r="AB133" i="1"/>
  <c r="AJ133" i="1"/>
  <c r="AC133" i="1"/>
  <c r="AK133" i="1"/>
  <c r="AD133" i="1"/>
  <c r="AF125" i="1"/>
  <c r="AG125" i="1"/>
  <c r="Z125" i="1"/>
  <c r="AH125" i="1"/>
  <c r="AA125" i="1"/>
  <c r="AI125" i="1"/>
  <c r="AB125" i="1"/>
  <c r="AJ125" i="1"/>
  <c r="AC125" i="1"/>
  <c r="AK125" i="1"/>
  <c r="AD125" i="1"/>
  <c r="AF117" i="1"/>
  <c r="AG117" i="1"/>
  <c r="Z117" i="1"/>
  <c r="AH117" i="1"/>
  <c r="AA117" i="1"/>
  <c r="AI117" i="1"/>
  <c r="AB117" i="1"/>
  <c r="AJ117" i="1"/>
  <c r="AC117" i="1"/>
  <c r="AK117" i="1"/>
  <c r="AD117" i="1"/>
  <c r="AF109" i="1"/>
  <c r="AG109" i="1"/>
  <c r="Z109" i="1"/>
  <c r="AH109" i="1"/>
  <c r="AA109" i="1"/>
  <c r="AI109" i="1"/>
  <c r="AB109" i="1"/>
  <c r="AJ109" i="1"/>
  <c r="AC109" i="1"/>
  <c r="AK109" i="1"/>
  <c r="AD109" i="1"/>
  <c r="AF101" i="1"/>
  <c r="AG101" i="1"/>
  <c r="Z101" i="1"/>
  <c r="AH101" i="1"/>
  <c r="AA101" i="1"/>
  <c r="AI101" i="1"/>
  <c r="AB101" i="1"/>
  <c r="AJ101" i="1"/>
  <c r="AC101" i="1"/>
  <c r="AK101" i="1"/>
  <c r="AD101" i="1"/>
  <c r="AF93" i="1"/>
  <c r="AG93" i="1"/>
  <c r="Z93" i="1"/>
  <c r="AH93" i="1"/>
  <c r="AA93" i="1"/>
  <c r="AI93" i="1"/>
  <c r="AB93" i="1"/>
  <c r="AJ93" i="1"/>
  <c r="AC93" i="1"/>
  <c r="AK93" i="1"/>
  <c r="AD93" i="1"/>
  <c r="AF85" i="1"/>
  <c r="AG85" i="1"/>
  <c r="Z85" i="1"/>
  <c r="AH85" i="1"/>
  <c r="AA85" i="1"/>
  <c r="AI85" i="1"/>
  <c r="AB85" i="1"/>
  <c r="AJ85" i="1"/>
  <c r="AC85" i="1"/>
  <c r="AK85" i="1"/>
  <c r="AD85" i="1"/>
  <c r="AF77" i="1"/>
  <c r="AG77" i="1"/>
  <c r="Z77" i="1"/>
  <c r="AH77" i="1"/>
  <c r="AA77" i="1"/>
  <c r="AI77" i="1"/>
  <c r="AB77" i="1"/>
  <c r="AJ77" i="1"/>
  <c r="AC77" i="1"/>
  <c r="AK77" i="1"/>
  <c r="AD77" i="1"/>
  <c r="AF69" i="1"/>
  <c r="AG69" i="1"/>
  <c r="Z69" i="1"/>
  <c r="AH69" i="1"/>
  <c r="AA69" i="1"/>
  <c r="AI69" i="1"/>
  <c r="AB69" i="1"/>
  <c r="AJ69" i="1"/>
  <c r="AC69" i="1"/>
  <c r="AK69" i="1"/>
  <c r="AD69" i="1"/>
  <c r="AF61" i="1"/>
  <c r="AG61" i="1"/>
  <c r="Z61" i="1"/>
  <c r="AH61" i="1"/>
  <c r="AA61" i="1"/>
  <c r="AI61" i="1"/>
  <c r="AB61" i="1"/>
  <c r="AJ61" i="1"/>
  <c r="AC61" i="1"/>
  <c r="AK61" i="1"/>
  <c r="AD61" i="1"/>
  <c r="AF53" i="1"/>
  <c r="AG53" i="1"/>
  <c r="Z53" i="1"/>
  <c r="AH53" i="1"/>
  <c r="AA53" i="1"/>
  <c r="AI53" i="1"/>
  <c r="AB53" i="1"/>
  <c r="AJ53" i="1"/>
  <c r="AC53" i="1"/>
  <c r="AK53" i="1"/>
  <c r="AD53" i="1"/>
  <c r="AF45" i="1"/>
  <c r="AG45" i="1"/>
  <c r="Z45" i="1"/>
  <c r="AH45" i="1"/>
  <c r="AA45" i="1"/>
  <c r="AI45" i="1"/>
  <c r="AB45" i="1"/>
  <c r="AJ45" i="1"/>
  <c r="AC45" i="1"/>
  <c r="AK45" i="1"/>
  <c r="AD45" i="1"/>
  <c r="AF37" i="1"/>
  <c r="AG37" i="1"/>
  <c r="Z37" i="1"/>
  <c r="AH37" i="1"/>
  <c r="AA37" i="1"/>
  <c r="AI37" i="1"/>
  <c r="AB37" i="1"/>
  <c r="AJ37" i="1"/>
  <c r="AC37" i="1"/>
  <c r="AK37" i="1"/>
  <c r="AD37" i="1"/>
  <c r="AF29" i="1"/>
  <c r="AG29" i="1"/>
  <c r="Z29" i="1"/>
  <c r="AH29" i="1"/>
  <c r="AA29" i="1"/>
  <c r="AI29" i="1"/>
  <c r="AB29" i="1"/>
  <c r="AJ29" i="1"/>
  <c r="AC29" i="1"/>
  <c r="AK29" i="1"/>
  <c r="AD29" i="1"/>
  <c r="AF21" i="1"/>
  <c r="AG21" i="1"/>
  <c r="Z21" i="1"/>
  <c r="AH21" i="1"/>
  <c r="AA21" i="1"/>
  <c r="AI21" i="1"/>
  <c r="AB21" i="1"/>
  <c r="AJ21" i="1"/>
  <c r="AC21" i="1"/>
  <c r="AK21" i="1"/>
  <c r="AD21" i="1"/>
  <c r="AF13" i="1"/>
  <c r="AG13" i="1"/>
  <c r="Z13" i="1"/>
  <c r="AH13" i="1"/>
  <c r="AA13" i="1"/>
  <c r="AI13" i="1"/>
  <c r="AB13" i="1"/>
  <c r="AJ13" i="1"/>
  <c r="AC13" i="1"/>
  <c r="AK13" i="1"/>
  <c r="AD13" i="1"/>
  <c r="AP1365" i="1"/>
  <c r="AR1355" i="1"/>
  <c r="AY1310" i="1"/>
  <c r="AZ1443" i="1"/>
  <c r="AZ1128" i="1"/>
  <c r="AN1439" i="1"/>
  <c r="AW1394" i="1"/>
  <c r="AO1434" i="1"/>
  <c r="AZ1379" i="1"/>
  <c r="AR1419" i="1"/>
  <c r="AN1375" i="1"/>
  <c r="AW1330" i="1"/>
  <c r="AO1370" i="1"/>
  <c r="AR1376" i="1"/>
  <c r="AZ1376" i="1"/>
  <c r="AS1376" i="1"/>
  <c r="AT1376" i="1"/>
  <c r="AU1376" i="1"/>
  <c r="AN1376" i="1"/>
  <c r="AV1376" i="1"/>
  <c r="AO1376" i="1"/>
  <c r="AW1376" i="1"/>
  <c r="AP1376" i="1"/>
  <c r="AX1376" i="1"/>
  <c r="AE1408" i="1"/>
  <c r="AI1400" i="1"/>
  <c r="AE1272" i="1"/>
  <c r="AD1440" i="1"/>
  <c r="AH1432" i="1"/>
  <c r="Z1416" i="1"/>
  <c r="AD1408" i="1"/>
  <c r="AH1400" i="1"/>
  <c r="AC1440" i="1"/>
  <c r="AG1416" i="1"/>
  <c r="AC1408" i="1"/>
  <c r="AJ1392" i="1"/>
  <c r="AF1384" i="1"/>
  <c r="AI1376" i="1"/>
  <c r="AJ1440" i="1"/>
  <c r="AF1432" i="1"/>
  <c r="AK1424" i="1"/>
  <c r="AC1424" i="1"/>
  <c r="AF1416" i="1"/>
  <c r="AJ1408" i="1"/>
  <c r="AB1408" i="1"/>
  <c r="AF1400" i="1"/>
  <c r="AI1392" i="1"/>
  <c r="AE1384" i="1"/>
  <c r="AH1376" i="1"/>
  <c r="Z1376" i="1"/>
  <c r="AD1368" i="1"/>
  <c r="AI1360" i="1"/>
  <c r="AA1360" i="1"/>
  <c r="AH1344" i="1"/>
  <c r="Z1344" i="1"/>
  <c r="AD1336" i="1"/>
  <c r="AG1328" i="1"/>
  <c r="AK1320" i="1"/>
  <c r="AC1320" i="1"/>
  <c r="AJ1304" i="1"/>
  <c r="AB1304" i="1"/>
  <c r="AG1296" i="1"/>
  <c r="AJ1288" i="1"/>
  <c r="AF1280" i="1"/>
  <c r="AJ1272" i="1"/>
  <c r="AB1272" i="1"/>
  <c r="AI1256" i="1"/>
  <c r="AA1256" i="1"/>
  <c r="AD1248" i="1"/>
  <c r="AH1240" i="1"/>
  <c r="AE1232" i="1"/>
  <c r="AH1224" i="1"/>
  <c r="Z1224" i="1"/>
  <c r="AH1208" i="1"/>
  <c r="Z1208" i="1"/>
  <c r="AK1200" i="1"/>
  <c r="AC1200" i="1"/>
  <c r="AJ1184" i="1"/>
  <c r="AB1184" i="1"/>
  <c r="AK1168" i="1"/>
  <c r="AC1168" i="1"/>
  <c r="AF1160" i="1"/>
  <c r="AJ1152" i="1"/>
  <c r="AF1144" i="1"/>
  <c r="AI1136" i="1"/>
  <c r="AA1136" i="1"/>
  <c r="AU1441" i="1"/>
  <c r="AN1441" i="1"/>
  <c r="AV1441" i="1"/>
  <c r="AO1441" i="1"/>
  <c r="AW1441" i="1"/>
  <c r="AP1441" i="1"/>
  <c r="AX1441" i="1"/>
  <c r="AQ1441" i="1"/>
  <c r="AY1441" i="1"/>
  <c r="AR1441" i="1"/>
  <c r="AZ1441" i="1"/>
  <c r="AS1441" i="1"/>
  <c r="AU1433" i="1"/>
  <c r="AN1433" i="1"/>
  <c r="AV1433" i="1"/>
  <c r="AO1433" i="1"/>
  <c r="AW1433" i="1"/>
  <c r="AP1433" i="1"/>
  <c r="AX1433" i="1"/>
  <c r="AQ1433" i="1"/>
  <c r="AY1433" i="1"/>
  <c r="AR1433" i="1"/>
  <c r="AZ1433" i="1"/>
  <c r="AS1433" i="1"/>
  <c r="AU1425" i="1"/>
  <c r="AN1425" i="1"/>
  <c r="AV1425" i="1"/>
  <c r="AO1425" i="1"/>
  <c r="AW1425" i="1"/>
  <c r="AP1425" i="1"/>
  <c r="AX1425" i="1"/>
  <c r="AQ1425" i="1"/>
  <c r="AY1425" i="1"/>
  <c r="AR1425" i="1"/>
  <c r="AZ1425" i="1"/>
  <c r="AS1425" i="1"/>
  <c r="AU1417" i="1"/>
  <c r="AN1417" i="1"/>
  <c r="AV1417" i="1"/>
  <c r="AO1417" i="1"/>
  <c r="AW1417" i="1"/>
  <c r="AP1417" i="1"/>
  <c r="AX1417" i="1"/>
  <c r="AQ1417" i="1"/>
  <c r="AY1417" i="1"/>
  <c r="AR1417" i="1"/>
  <c r="AZ1417" i="1"/>
  <c r="AS1417" i="1"/>
  <c r="AU1409" i="1"/>
  <c r="AN1409" i="1"/>
  <c r="AV1409" i="1"/>
  <c r="AO1409" i="1"/>
  <c r="AW1409" i="1"/>
  <c r="AP1409" i="1"/>
  <c r="AX1409" i="1"/>
  <c r="AQ1409" i="1"/>
  <c r="AY1409" i="1"/>
  <c r="AR1409" i="1"/>
  <c r="AZ1409" i="1"/>
  <c r="AS1409" i="1"/>
  <c r="AU1401" i="1"/>
  <c r="AN1401" i="1"/>
  <c r="AV1401" i="1"/>
  <c r="AO1401" i="1"/>
  <c r="AW1401" i="1"/>
  <c r="AP1401" i="1"/>
  <c r="AX1401" i="1"/>
  <c r="AQ1401" i="1"/>
  <c r="AY1401" i="1"/>
  <c r="AR1401" i="1"/>
  <c r="AZ1401" i="1"/>
  <c r="AS1401" i="1"/>
  <c r="AU1393" i="1"/>
  <c r="AN1393" i="1"/>
  <c r="AV1393" i="1"/>
  <c r="AO1393" i="1"/>
  <c r="AW1393" i="1"/>
  <c r="AP1393" i="1"/>
  <c r="AX1393" i="1"/>
  <c r="AQ1393" i="1"/>
  <c r="AY1393" i="1"/>
  <c r="AR1393" i="1"/>
  <c r="AZ1393" i="1"/>
  <c r="AS1393" i="1"/>
  <c r="AU1385" i="1"/>
  <c r="AN1385" i="1"/>
  <c r="AV1385" i="1"/>
  <c r="AO1385" i="1"/>
  <c r="AW1385" i="1"/>
  <c r="AP1385" i="1"/>
  <c r="AX1385" i="1"/>
  <c r="AQ1385" i="1"/>
  <c r="AY1385" i="1"/>
  <c r="AR1385" i="1"/>
  <c r="AZ1385" i="1"/>
  <c r="AS1385" i="1"/>
  <c r="AU1377" i="1"/>
  <c r="AN1377" i="1"/>
  <c r="AV1377" i="1"/>
  <c r="AO1377" i="1"/>
  <c r="AW1377" i="1"/>
  <c r="AP1377" i="1"/>
  <c r="AX1377" i="1"/>
  <c r="AQ1377" i="1"/>
  <c r="AY1377" i="1"/>
  <c r="AR1377" i="1"/>
  <c r="AZ1377" i="1"/>
  <c r="AS1377" i="1"/>
  <c r="AU1369" i="1"/>
  <c r="AN1369" i="1"/>
  <c r="AV1369" i="1"/>
  <c r="AO1369" i="1"/>
  <c r="AW1369" i="1"/>
  <c r="AP1369" i="1"/>
  <c r="AX1369" i="1"/>
  <c r="AQ1369" i="1"/>
  <c r="AY1369" i="1"/>
  <c r="AR1369" i="1"/>
  <c r="AZ1369" i="1"/>
  <c r="AS1369" i="1"/>
  <c r="AU1361" i="1"/>
  <c r="AN1361" i="1"/>
  <c r="AV1361" i="1"/>
  <c r="AO1361" i="1"/>
  <c r="AW1361" i="1"/>
  <c r="AP1361" i="1"/>
  <c r="AX1361" i="1"/>
  <c r="AQ1361" i="1"/>
  <c r="AY1361" i="1"/>
  <c r="AR1361" i="1"/>
  <c r="AZ1361" i="1"/>
  <c r="AS1361" i="1"/>
  <c r="AU1353" i="1"/>
  <c r="AN1353" i="1"/>
  <c r="AV1353" i="1"/>
  <c r="AO1353" i="1"/>
  <c r="AW1353" i="1"/>
  <c r="AP1353" i="1"/>
  <c r="AX1353" i="1"/>
  <c r="AQ1353" i="1"/>
  <c r="AY1353" i="1"/>
  <c r="AR1353" i="1"/>
  <c r="AZ1353" i="1"/>
  <c r="AS1353" i="1"/>
  <c r="AU1345" i="1"/>
  <c r="AN1345" i="1"/>
  <c r="AV1345" i="1"/>
  <c r="AO1345" i="1"/>
  <c r="AW1345" i="1"/>
  <c r="AP1345" i="1"/>
  <c r="AX1345" i="1"/>
  <c r="AQ1345" i="1"/>
  <c r="AY1345" i="1"/>
  <c r="AR1345" i="1"/>
  <c r="AZ1345" i="1"/>
  <c r="AS1345" i="1"/>
  <c r="AU1337" i="1"/>
  <c r="AN1337" i="1"/>
  <c r="AV1337" i="1"/>
  <c r="AO1337" i="1"/>
  <c r="AW1337" i="1"/>
  <c r="AP1337" i="1"/>
  <c r="AX1337" i="1"/>
  <c r="AQ1337" i="1"/>
  <c r="AY1337" i="1"/>
  <c r="AR1337" i="1"/>
  <c r="AZ1337" i="1"/>
  <c r="AS1337" i="1"/>
  <c r="AU1329" i="1"/>
  <c r="AN1329" i="1"/>
  <c r="AV1329" i="1"/>
  <c r="AO1329" i="1"/>
  <c r="AW1329" i="1"/>
  <c r="AP1329" i="1"/>
  <c r="AX1329" i="1"/>
  <c r="AQ1329" i="1"/>
  <c r="AY1329" i="1"/>
  <c r="AR1329" i="1"/>
  <c r="AZ1329" i="1"/>
  <c r="AS1329" i="1"/>
  <c r="AU1321" i="1"/>
  <c r="AN1321" i="1"/>
  <c r="AV1321" i="1"/>
  <c r="AO1321" i="1"/>
  <c r="AW1321" i="1"/>
  <c r="AP1321" i="1"/>
  <c r="AX1321" i="1"/>
  <c r="AQ1321" i="1"/>
  <c r="AY1321" i="1"/>
  <c r="AR1321" i="1"/>
  <c r="AZ1321" i="1"/>
  <c r="AS1321" i="1"/>
  <c r="AU1313" i="1"/>
  <c r="AN1313" i="1"/>
  <c r="AV1313" i="1"/>
  <c r="AO1313" i="1"/>
  <c r="AW1313" i="1"/>
  <c r="AP1313" i="1"/>
  <c r="AX1313" i="1"/>
  <c r="AQ1313" i="1"/>
  <c r="AY1313" i="1"/>
  <c r="AR1313" i="1"/>
  <c r="AZ1313" i="1"/>
  <c r="AS1313" i="1"/>
  <c r="AT1305" i="1"/>
  <c r="AP1305" i="1"/>
  <c r="AX1305" i="1"/>
  <c r="AQ1305" i="1"/>
  <c r="AR1305" i="1"/>
  <c r="AS1305" i="1"/>
  <c r="AU1305" i="1"/>
  <c r="AV1305" i="1"/>
  <c r="AW1305" i="1"/>
  <c r="AN1305" i="1"/>
  <c r="AY1305" i="1"/>
  <c r="AT1297" i="1"/>
  <c r="AP1297" i="1"/>
  <c r="AX1297" i="1"/>
  <c r="AN1297" i="1"/>
  <c r="AY1297" i="1"/>
  <c r="AO1297" i="1"/>
  <c r="AZ1297" i="1"/>
  <c r="AQ1297" i="1"/>
  <c r="AR1297" i="1"/>
  <c r="AS1297" i="1"/>
  <c r="AU1297" i="1"/>
  <c r="AV1297" i="1"/>
  <c r="AR1289" i="1"/>
  <c r="AT1289" i="1"/>
  <c r="AU1289" i="1"/>
  <c r="AP1289" i="1"/>
  <c r="AX1289" i="1"/>
  <c r="AV1289" i="1"/>
  <c r="AW1289" i="1"/>
  <c r="AY1289" i="1"/>
  <c r="AZ1289" i="1"/>
  <c r="AN1289" i="1"/>
  <c r="AO1289" i="1"/>
  <c r="AQ1289" i="1"/>
  <c r="AQ1281" i="1"/>
  <c r="AY1281" i="1"/>
  <c r="AR1281" i="1"/>
  <c r="AZ1281" i="1"/>
  <c r="AT1281" i="1"/>
  <c r="AU1281" i="1"/>
  <c r="AN1281" i="1"/>
  <c r="AV1281" i="1"/>
  <c r="AP1281" i="1"/>
  <c r="AX1281" i="1"/>
  <c r="AO1281" i="1"/>
  <c r="AS1281" i="1"/>
  <c r="AW1281" i="1"/>
  <c r="AQ1273" i="1"/>
  <c r="AY1273" i="1"/>
  <c r="AR1273" i="1"/>
  <c r="AZ1273" i="1"/>
  <c r="AT1273" i="1"/>
  <c r="AU1273" i="1"/>
  <c r="AN1273" i="1"/>
  <c r="AV1273" i="1"/>
  <c r="AP1273" i="1"/>
  <c r="AX1273" i="1"/>
  <c r="AS1273" i="1"/>
  <c r="AW1273" i="1"/>
  <c r="AQ1265" i="1"/>
  <c r="AY1265" i="1"/>
  <c r="AR1265" i="1"/>
  <c r="AZ1265" i="1"/>
  <c r="AT1265" i="1"/>
  <c r="AU1265" i="1"/>
  <c r="AN1265" i="1"/>
  <c r="AV1265" i="1"/>
  <c r="AP1265" i="1"/>
  <c r="AX1265" i="1"/>
  <c r="AO1265" i="1"/>
  <c r="AS1265" i="1"/>
  <c r="AQ1257" i="1"/>
  <c r="AY1257" i="1"/>
  <c r="AR1257" i="1"/>
  <c r="AZ1257" i="1"/>
  <c r="AS1257" i="1"/>
  <c r="AT1257" i="1"/>
  <c r="AU1257" i="1"/>
  <c r="AN1257" i="1"/>
  <c r="AV1257" i="1"/>
  <c r="AP1257" i="1"/>
  <c r="AX1257" i="1"/>
  <c r="AO1257" i="1"/>
  <c r="AW1257" i="1"/>
  <c r="AQ1249" i="1"/>
  <c r="AY1249" i="1"/>
  <c r="AR1249" i="1"/>
  <c r="AZ1249" i="1"/>
  <c r="AS1249" i="1"/>
  <c r="AT1249" i="1"/>
  <c r="AU1249" i="1"/>
  <c r="AN1249" i="1"/>
  <c r="AV1249" i="1"/>
  <c r="AP1249" i="1"/>
  <c r="AX1249" i="1"/>
  <c r="AW1249" i="1"/>
  <c r="AQ1241" i="1"/>
  <c r="AY1241" i="1"/>
  <c r="AR1241" i="1"/>
  <c r="AZ1241" i="1"/>
  <c r="AS1241" i="1"/>
  <c r="AT1241" i="1"/>
  <c r="AU1241" i="1"/>
  <c r="AN1241" i="1"/>
  <c r="AV1241" i="1"/>
  <c r="AP1241" i="1"/>
  <c r="AX1241" i="1"/>
  <c r="AO1241" i="1"/>
  <c r="AW1241" i="1"/>
  <c r="AQ1233" i="1"/>
  <c r="AY1233" i="1"/>
  <c r="AR1233" i="1"/>
  <c r="AZ1233" i="1"/>
  <c r="AS1233" i="1"/>
  <c r="AT1233" i="1"/>
  <c r="AU1233" i="1"/>
  <c r="AN1233" i="1"/>
  <c r="AV1233" i="1"/>
  <c r="AP1233" i="1"/>
  <c r="AX1233" i="1"/>
  <c r="AO1233" i="1"/>
  <c r="AW1233" i="1"/>
  <c r="AQ1225" i="1"/>
  <c r="AY1225" i="1"/>
  <c r="AR1225" i="1"/>
  <c r="AZ1225" i="1"/>
  <c r="AS1225" i="1"/>
  <c r="AT1225" i="1"/>
  <c r="AU1225" i="1"/>
  <c r="AN1225" i="1"/>
  <c r="AV1225" i="1"/>
  <c r="AP1225" i="1"/>
  <c r="AX1225" i="1"/>
  <c r="AO1225" i="1"/>
  <c r="AW1225" i="1"/>
  <c r="AQ1217" i="1"/>
  <c r="AY1217" i="1"/>
  <c r="AR1217" i="1"/>
  <c r="AZ1217" i="1"/>
  <c r="AS1217" i="1"/>
  <c r="AT1217" i="1"/>
  <c r="AU1217" i="1"/>
  <c r="AN1217" i="1"/>
  <c r="AV1217" i="1"/>
  <c r="AP1217" i="1"/>
  <c r="AX1217" i="1"/>
  <c r="AO1217" i="1"/>
  <c r="AW1217" i="1"/>
  <c r="AQ1209" i="1"/>
  <c r="AY1209" i="1"/>
  <c r="AR1209" i="1"/>
  <c r="AZ1209" i="1"/>
  <c r="AS1209" i="1"/>
  <c r="AT1209" i="1"/>
  <c r="AU1209" i="1"/>
  <c r="AN1209" i="1"/>
  <c r="AV1209" i="1"/>
  <c r="AP1209" i="1"/>
  <c r="AX1209" i="1"/>
  <c r="AO1209" i="1"/>
  <c r="AQ1201" i="1"/>
  <c r="AY1201" i="1"/>
  <c r="AR1201" i="1"/>
  <c r="AZ1201" i="1"/>
  <c r="AS1201" i="1"/>
  <c r="AT1201" i="1"/>
  <c r="AU1201" i="1"/>
  <c r="AN1201" i="1"/>
  <c r="AV1201" i="1"/>
  <c r="AP1201" i="1"/>
  <c r="AX1201" i="1"/>
  <c r="AO1201" i="1"/>
  <c r="AW1201" i="1"/>
  <c r="AQ1193" i="1"/>
  <c r="AY1193" i="1"/>
  <c r="AR1193" i="1"/>
  <c r="AZ1193" i="1"/>
  <c r="AS1193" i="1"/>
  <c r="AT1193" i="1"/>
  <c r="AU1193" i="1"/>
  <c r="AN1193" i="1"/>
  <c r="AV1193" i="1"/>
  <c r="AP1193" i="1"/>
  <c r="AX1193" i="1"/>
  <c r="AO1193" i="1"/>
  <c r="AW1193" i="1"/>
  <c r="AQ1185" i="1"/>
  <c r="AY1185" i="1"/>
  <c r="AR1185" i="1"/>
  <c r="AZ1185" i="1"/>
  <c r="AS1185" i="1"/>
  <c r="AT1185" i="1"/>
  <c r="AU1185" i="1"/>
  <c r="AN1185" i="1"/>
  <c r="AV1185" i="1"/>
  <c r="AP1185" i="1"/>
  <c r="AX1185" i="1"/>
  <c r="AW1185" i="1"/>
  <c r="AQ1177" i="1"/>
  <c r="AY1177" i="1"/>
  <c r="AR1177" i="1"/>
  <c r="AZ1177" i="1"/>
  <c r="AS1177" i="1"/>
  <c r="AT1177" i="1"/>
  <c r="AU1177" i="1"/>
  <c r="AN1177" i="1"/>
  <c r="AV1177" i="1"/>
  <c r="AP1177" i="1"/>
  <c r="AX1177" i="1"/>
  <c r="AO1177" i="1"/>
  <c r="AW1177" i="1"/>
  <c r="AQ1169" i="1"/>
  <c r="AY1169" i="1"/>
  <c r="AR1169" i="1"/>
  <c r="AZ1169" i="1"/>
  <c r="AS1169" i="1"/>
  <c r="AT1169" i="1"/>
  <c r="AU1169" i="1"/>
  <c r="AN1169" i="1"/>
  <c r="AV1169" i="1"/>
  <c r="AP1169" i="1"/>
  <c r="AX1169" i="1"/>
  <c r="AO1169" i="1"/>
  <c r="AW1169" i="1"/>
  <c r="AQ1161" i="1"/>
  <c r="AY1161" i="1"/>
  <c r="AR1161" i="1"/>
  <c r="AZ1161" i="1"/>
  <c r="AS1161" i="1"/>
  <c r="AT1161" i="1"/>
  <c r="AU1161" i="1"/>
  <c r="AN1161" i="1"/>
  <c r="AV1161" i="1"/>
  <c r="AP1161" i="1"/>
  <c r="AX1161" i="1"/>
  <c r="AO1161" i="1"/>
  <c r="AW1161" i="1"/>
  <c r="AQ1153" i="1"/>
  <c r="AY1153" i="1"/>
  <c r="AR1153" i="1"/>
  <c r="AZ1153" i="1"/>
  <c r="AS1153" i="1"/>
  <c r="AT1153" i="1"/>
  <c r="AU1153" i="1"/>
  <c r="AN1153" i="1"/>
  <c r="AV1153" i="1"/>
  <c r="AP1153" i="1"/>
  <c r="AX1153" i="1"/>
  <c r="AO1153" i="1"/>
  <c r="AW1153" i="1"/>
  <c r="AQ1145" i="1"/>
  <c r="AY1145" i="1"/>
  <c r="AR1145" i="1"/>
  <c r="AZ1145" i="1"/>
  <c r="AS1145" i="1"/>
  <c r="AT1145" i="1"/>
  <c r="AU1145" i="1"/>
  <c r="AN1145" i="1"/>
  <c r="AV1145" i="1"/>
  <c r="AP1145" i="1"/>
  <c r="AX1145" i="1"/>
  <c r="AO1145" i="1"/>
  <c r="AR1137" i="1"/>
  <c r="AZ1137" i="1"/>
  <c r="AT1137" i="1"/>
  <c r="AU1137" i="1"/>
  <c r="AV1137" i="1"/>
  <c r="AN1137" i="1"/>
  <c r="AW1137" i="1"/>
  <c r="AO1137" i="1"/>
  <c r="AX1137" i="1"/>
  <c r="AP1137" i="1"/>
  <c r="AY1137" i="1"/>
  <c r="AS1137" i="1"/>
  <c r="AQ1137" i="1"/>
  <c r="AN1129" i="1"/>
  <c r="AV1129" i="1"/>
  <c r="AP1129" i="1"/>
  <c r="AX1129" i="1"/>
  <c r="AR1129" i="1"/>
  <c r="AZ1129" i="1"/>
  <c r="AQ1129" i="1"/>
  <c r="AS1129" i="1"/>
  <c r="AT1129" i="1"/>
  <c r="AU1129" i="1"/>
  <c r="AW1129" i="1"/>
  <c r="AY1129" i="1"/>
  <c r="AO1129" i="1"/>
  <c r="AN1121" i="1"/>
  <c r="AV1121" i="1"/>
  <c r="AP1121" i="1"/>
  <c r="AX1121" i="1"/>
  <c r="AQ1121" i="1"/>
  <c r="AY1121" i="1"/>
  <c r="AR1121" i="1"/>
  <c r="AZ1121" i="1"/>
  <c r="AO1121" i="1"/>
  <c r="AS1121" i="1"/>
  <c r="AT1121" i="1"/>
  <c r="AU1121" i="1"/>
  <c r="AW1121" i="1"/>
  <c r="AT1113" i="1"/>
  <c r="AU1113" i="1"/>
  <c r="AN1113" i="1"/>
  <c r="AV1113" i="1"/>
  <c r="AO1113" i="1"/>
  <c r="AW1113" i="1"/>
  <c r="AP1113" i="1"/>
  <c r="AX1113" i="1"/>
  <c r="AQ1113" i="1"/>
  <c r="AY1113" i="1"/>
  <c r="AR1113" i="1"/>
  <c r="AZ1113" i="1"/>
  <c r="AS1113" i="1"/>
  <c r="AT1105" i="1"/>
  <c r="AU1105" i="1"/>
  <c r="AN1105" i="1"/>
  <c r="AV1105" i="1"/>
  <c r="AO1105" i="1"/>
  <c r="AW1105" i="1"/>
  <c r="AP1105" i="1"/>
  <c r="AX1105" i="1"/>
  <c r="AQ1105" i="1"/>
  <c r="AY1105" i="1"/>
  <c r="AR1105" i="1"/>
  <c r="AZ1105" i="1"/>
  <c r="AS1105" i="1"/>
  <c r="AT1097" i="1"/>
  <c r="AU1097" i="1"/>
  <c r="AN1097" i="1"/>
  <c r="AV1097" i="1"/>
  <c r="AO1097" i="1"/>
  <c r="AW1097" i="1"/>
  <c r="AP1097" i="1"/>
  <c r="AX1097" i="1"/>
  <c r="AQ1097" i="1"/>
  <c r="AY1097" i="1"/>
  <c r="AR1097" i="1"/>
  <c r="AZ1097" i="1"/>
  <c r="AS1097" i="1"/>
  <c r="AT1089" i="1"/>
  <c r="AU1089" i="1"/>
  <c r="AN1089" i="1"/>
  <c r="AV1089" i="1"/>
  <c r="AO1089" i="1"/>
  <c r="AW1089" i="1"/>
  <c r="AP1089" i="1"/>
  <c r="AX1089" i="1"/>
  <c r="AQ1089" i="1"/>
  <c r="AY1089" i="1"/>
  <c r="AR1089" i="1"/>
  <c r="AZ1089" i="1"/>
  <c r="AS1089" i="1"/>
  <c r="AT1081" i="1"/>
  <c r="AU1081" i="1"/>
  <c r="AN1081" i="1"/>
  <c r="AV1081" i="1"/>
  <c r="AO1081" i="1"/>
  <c r="AW1081" i="1"/>
  <c r="AP1081" i="1"/>
  <c r="AX1081" i="1"/>
  <c r="AQ1081" i="1"/>
  <c r="AY1081" i="1"/>
  <c r="AR1081" i="1"/>
  <c r="AZ1081" i="1"/>
  <c r="AS1081" i="1"/>
  <c r="AT1073" i="1"/>
  <c r="AU1073" i="1"/>
  <c r="AN1073" i="1"/>
  <c r="AV1073" i="1"/>
  <c r="AO1073" i="1"/>
  <c r="AW1073" i="1"/>
  <c r="AP1073" i="1"/>
  <c r="AX1073" i="1"/>
  <c r="AQ1073" i="1"/>
  <c r="AY1073" i="1"/>
  <c r="AR1073" i="1"/>
  <c r="AZ1073" i="1"/>
  <c r="AS1073" i="1"/>
  <c r="AT1065" i="1"/>
  <c r="AU1065" i="1"/>
  <c r="AN1065" i="1"/>
  <c r="AV1065" i="1"/>
  <c r="AO1065" i="1"/>
  <c r="AW1065" i="1"/>
  <c r="AP1065" i="1"/>
  <c r="AX1065" i="1"/>
  <c r="AQ1065" i="1"/>
  <c r="AY1065" i="1"/>
  <c r="AR1065" i="1"/>
  <c r="AZ1065" i="1"/>
  <c r="AS1065" i="1"/>
  <c r="AT1057" i="1"/>
  <c r="AU1057" i="1"/>
  <c r="AN1057" i="1"/>
  <c r="AV1057" i="1"/>
  <c r="AO1057" i="1"/>
  <c r="AW1057" i="1"/>
  <c r="AP1057" i="1"/>
  <c r="AX1057" i="1"/>
  <c r="AQ1057" i="1"/>
  <c r="AY1057" i="1"/>
  <c r="AR1057" i="1"/>
  <c r="AZ1057" i="1"/>
  <c r="AS1057" i="1"/>
  <c r="AT1049" i="1"/>
  <c r="AU1049" i="1"/>
  <c r="AN1049" i="1"/>
  <c r="AV1049" i="1"/>
  <c r="AO1049" i="1"/>
  <c r="AW1049" i="1"/>
  <c r="AP1049" i="1"/>
  <c r="AX1049" i="1"/>
  <c r="AQ1049" i="1"/>
  <c r="AY1049" i="1"/>
  <c r="AR1049" i="1"/>
  <c r="AZ1049" i="1"/>
  <c r="AS1049" i="1"/>
  <c r="AT1041" i="1"/>
  <c r="AU1041" i="1"/>
  <c r="AN1041" i="1"/>
  <c r="AV1041" i="1"/>
  <c r="AO1041" i="1"/>
  <c r="AW1041" i="1"/>
  <c r="AP1041" i="1"/>
  <c r="AX1041" i="1"/>
  <c r="AQ1041" i="1"/>
  <c r="AY1041" i="1"/>
  <c r="AR1041" i="1"/>
  <c r="AZ1041" i="1"/>
  <c r="AS1041" i="1"/>
  <c r="AY1424" i="1"/>
  <c r="AQ1400" i="1"/>
  <c r="AT1385" i="1"/>
  <c r="AY1360" i="1"/>
  <c r="AT1321" i="1"/>
  <c r="AO1305" i="1"/>
  <c r="AR1440" i="1"/>
  <c r="AZ1440" i="1"/>
  <c r="AS1440" i="1"/>
  <c r="AT1440" i="1"/>
  <c r="AU1440" i="1"/>
  <c r="AN1440" i="1"/>
  <c r="AV1440" i="1"/>
  <c r="AO1440" i="1"/>
  <c r="AW1440" i="1"/>
  <c r="AP1440" i="1"/>
  <c r="AX1440" i="1"/>
  <c r="AR1392" i="1"/>
  <c r="AZ1392" i="1"/>
  <c r="AS1392" i="1"/>
  <c r="AT1392" i="1"/>
  <c r="AU1392" i="1"/>
  <c r="AN1392" i="1"/>
  <c r="AV1392" i="1"/>
  <c r="AO1392" i="1"/>
  <c r="AW1392" i="1"/>
  <c r="AP1392" i="1"/>
  <c r="AX1392" i="1"/>
  <c r="AR1352" i="1"/>
  <c r="AZ1352" i="1"/>
  <c r="AS1352" i="1"/>
  <c r="AT1352" i="1"/>
  <c r="AU1352" i="1"/>
  <c r="AN1352" i="1"/>
  <c r="AV1352" i="1"/>
  <c r="AO1352" i="1"/>
  <c r="AW1352" i="1"/>
  <c r="AP1352" i="1"/>
  <c r="AX1352" i="1"/>
  <c r="AR1336" i="1"/>
  <c r="AZ1336" i="1"/>
  <c r="AS1336" i="1"/>
  <c r="AT1336" i="1"/>
  <c r="AU1336" i="1"/>
  <c r="AN1336" i="1"/>
  <c r="AV1336" i="1"/>
  <c r="AO1336" i="1"/>
  <c r="AW1336" i="1"/>
  <c r="AP1336" i="1"/>
  <c r="AX1336" i="1"/>
  <c r="AR1312" i="1"/>
  <c r="AZ1312" i="1"/>
  <c r="AS1312" i="1"/>
  <c r="AT1312" i="1"/>
  <c r="AU1312" i="1"/>
  <c r="AN1312" i="1"/>
  <c r="AV1312" i="1"/>
  <c r="AO1312" i="1"/>
  <c r="AW1312" i="1"/>
  <c r="AP1312" i="1"/>
  <c r="AX1312" i="1"/>
  <c r="AO1288" i="1"/>
  <c r="AW1288" i="1"/>
  <c r="AQ1288" i="1"/>
  <c r="AY1288" i="1"/>
  <c r="AR1288" i="1"/>
  <c r="AZ1288" i="1"/>
  <c r="AU1288" i="1"/>
  <c r="AS1288" i="1"/>
  <c r="AT1288" i="1"/>
  <c r="AV1288" i="1"/>
  <c r="AX1288" i="1"/>
  <c r="AN1288" i="1"/>
  <c r="AN1264" i="1"/>
  <c r="AV1264" i="1"/>
  <c r="AO1264" i="1"/>
  <c r="AW1264" i="1"/>
  <c r="AQ1264" i="1"/>
  <c r="AY1264" i="1"/>
  <c r="AR1264" i="1"/>
  <c r="AZ1264" i="1"/>
  <c r="AS1264" i="1"/>
  <c r="AU1264" i="1"/>
  <c r="AP1264" i="1"/>
  <c r="AT1264" i="1"/>
  <c r="AX1264" i="1"/>
  <c r="AN1240" i="1"/>
  <c r="AV1240" i="1"/>
  <c r="AO1240" i="1"/>
  <c r="AW1240" i="1"/>
  <c r="AP1240" i="1"/>
  <c r="AX1240" i="1"/>
  <c r="AQ1240" i="1"/>
  <c r="AY1240" i="1"/>
  <c r="AR1240" i="1"/>
  <c r="AZ1240" i="1"/>
  <c r="AS1240" i="1"/>
  <c r="AU1240" i="1"/>
  <c r="AT1240" i="1"/>
  <c r="AN1216" i="1"/>
  <c r="AV1216" i="1"/>
  <c r="AO1216" i="1"/>
  <c r="AW1216" i="1"/>
  <c r="AP1216" i="1"/>
  <c r="AX1216" i="1"/>
  <c r="AQ1216" i="1"/>
  <c r="AY1216" i="1"/>
  <c r="AR1216" i="1"/>
  <c r="AZ1216" i="1"/>
  <c r="AS1216" i="1"/>
  <c r="AU1216" i="1"/>
  <c r="AT1216" i="1"/>
  <c r="AN1192" i="1"/>
  <c r="AV1192" i="1"/>
  <c r="AO1192" i="1"/>
  <c r="AW1192" i="1"/>
  <c r="AP1192" i="1"/>
  <c r="AX1192" i="1"/>
  <c r="AQ1192" i="1"/>
  <c r="AY1192" i="1"/>
  <c r="AR1192" i="1"/>
  <c r="AZ1192" i="1"/>
  <c r="AS1192" i="1"/>
  <c r="AU1192" i="1"/>
  <c r="AT1192" i="1"/>
  <c r="AN1176" i="1"/>
  <c r="AV1176" i="1"/>
  <c r="AO1176" i="1"/>
  <c r="AW1176" i="1"/>
  <c r="AP1176" i="1"/>
  <c r="AX1176" i="1"/>
  <c r="AQ1176" i="1"/>
  <c r="AY1176" i="1"/>
  <c r="AR1176" i="1"/>
  <c r="AZ1176" i="1"/>
  <c r="AS1176" i="1"/>
  <c r="AU1176" i="1"/>
  <c r="AT1176" i="1"/>
  <c r="AN1152" i="1"/>
  <c r="AV1152" i="1"/>
  <c r="AO1152" i="1"/>
  <c r="AW1152" i="1"/>
  <c r="AP1152" i="1"/>
  <c r="AX1152" i="1"/>
  <c r="AQ1152" i="1"/>
  <c r="AY1152" i="1"/>
  <c r="AR1152" i="1"/>
  <c r="AZ1152" i="1"/>
  <c r="AS1152" i="1"/>
  <c r="AU1152" i="1"/>
  <c r="AT1152" i="1"/>
  <c r="AY1320" i="1"/>
  <c r="AR1304" i="1"/>
  <c r="AA1424" i="1"/>
  <c r="AD1416" i="1"/>
  <c r="Z1408" i="1"/>
  <c r="AD1400" i="1"/>
  <c r="AG1392" i="1"/>
  <c r="AC1384" i="1"/>
  <c r="AG1360" i="1"/>
  <c r="AJ1352" i="1"/>
  <c r="AF1344" i="1"/>
  <c r="AJ1336" i="1"/>
  <c r="AB1336" i="1"/>
  <c r="AI1320" i="1"/>
  <c r="AA1320" i="1"/>
  <c r="AD1312" i="1"/>
  <c r="AH1304" i="1"/>
  <c r="AE1296" i="1"/>
  <c r="AH1288" i="1"/>
  <c r="Z1288" i="1"/>
  <c r="AH1272" i="1"/>
  <c r="Z1272" i="1"/>
  <c r="AK1264" i="1"/>
  <c r="AC1264" i="1"/>
  <c r="AJ1248" i="1"/>
  <c r="AB1248" i="1"/>
  <c r="AF1240" i="1"/>
  <c r="AK1232" i="1"/>
  <c r="AF1224" i="1"/>
  <c r="AJ1216" i="1"/>
  <c r="AB1216" i="1"/>
  <c r="AF1208" i="1"/>
  <c r="AI1200" i="1"/>
  <c r="AE1192" i="1"/>
  <c r="AH1184" i="1"/>
  <c r="Z1184" i="1"/>
  <c r="AD1176" i="1"/>
  <c r="AI1168" i="1"/>
  <c r="AD1160" i="1"/>
  <c r="AH1152" i="1"/>
  <c r="Z1152" i="1"/>
  <c r="AD1144" i="1"/>
  <c r="AO1439" i="1"/>
  <c r="AW1439" i="1"/>
  <c r="AP1439" i="1"/>
  <c r="AX1439" i="1"/>
  <c r="AQ1439" i="1"/>
  <c r="AY1439" i="1"/>
  <c r="AR1439" i="1"/>
  <c r="AZ1439" i="1"/>
  <c r="AS1439" i="1"/>
  <c r="AT1439" i="1"/>
  <c r="AU1439" i="1"/>
  <c r="AO1431" i="1"/>
  <c r="AW1431" i="1"/>
  <c r="AP1431" i="1"/>
  <c r="AX1431" i="1"/>
  <c r="AQ1431" i="1"/>
  <c r="AY1431" i="1"/>
  <c r="AR1431" i="1"/>
  <c r="AZ1431" i="1"/>
  <c r="AS1431" i="1"/>
  <c r="AT1431" i="1"/>
  <c r="AU1431" i="1"/>
  <c r="AO1423" i="1"/>
  <c r="AW1423" i="1"/>
  <c r="AP1423" i="1"/>
  <c r="AX1423" i="1"/>
  <c r="AQ1423" i="1"/>
  <c r="AY1423" i="1"/>
  <c r="AR1423" i="1"/>
  <c r="AZ1423" i="1"/>
  <c r="AS1423" i="1"/>
  <c r="AT1423" i="1"/>
  <c r="AU1423" i="1"/>
  <c r="AO1415" i="1"/>
  <c r="AW1415" i="1"/>
  <c r="AP1415" i="1"/>
  <c r="AX1415" i="1"/>
  <c r="AQ1415" i="1"/>
  <c r="AY1415" i="1"/>
  <c r="AR1415" i="1"/>
  <c r="AZ1415" i="1"/>
  <c r="AS1415" i="1"/>
  <c r="AT1415" i="1"/>
  <c r="AU1415" i="1"/>
  <c r="AO1407" i="1"/>
  <c r="AW1407" i="1"/>
  <c r="AP1407" i="1"/>
  <c r="AX1407" i="1"/>
  <c r="AQ1407" i="1"/>
  <c r="AY1407" i="1"/>
  <c r="AR1407" i="1"/>
  <c r="AZ1407" i="1"/>
  <c r="AS1407" i="1"/>
  <c r="AT1407" i="1"/>
  <c r="AU1407" i="1"/>
  <c r="AO1399" i="1"/>
  <c r="AW1399" i="1"/>
  <c r="AP1399" i="1"/>
  <c r="AX1399" i="1"/>
  <c r="AQ1399" i="1"/>
  <c r="AY1399" i="1"/>
  <c r="AR1399" i="1"/>
  <c r="AZ1399" i="1"/>
  <c r="AS1399" i="1"/>
  <c r="AT1399" i="1"/>
  <c r="AU1399" i="1"/>
  <c r="AO1391" i="1"/>
  <c r="AW1391" i="1"/>
  <c r="AP1391" i="1"/>
  <c r="AX1391" i="1"/>
  <c r="AQ1391" i="1"/>
  <c r="AY1391" i="1"/>
  <c r="AR1391" i="1"/>
  <c r="AZ1391" i="1"/>
  <c r="AS1391" i="1"/>
  <c r="AT1391" i="1"/>
  <c r="AU1391" i="1"/>
  <c r="AO1383" i="1"/>
  <c r="AW1383" i="1"/>
  <c r="AP1383" i="1"/>
  <c r="AX1383" i="1"/>
  <c r="AQ1383" i="1"/>
  <c r="AY1383" i="1"/>
  <c r="AR1383" i="1"/>
  <c r="AZ1383" i="1"/>
  <c r="AS1383" i="1"/>
  <c r="AT1383" i="1"/>
  <c r="AU1383" i="1"/>
  <c r="AO1375" i="1"/>
  <c r="AW1375" i="1"/>
  <c r="AP1375" i="1"/>
  <c r="AX1375" i="1"/>
  <c r="AQ1375" i="1"/>
  <c r="AY1375" i="1"/>
  <c r="AR1375" i="1"/>
  <c r="AZ1375" i="1"/>
  <c r="AS1375" i="1"/>
  <c r="AT1375" i="1"/>
  <c r="AU1375" i="1"/>
  <c r="AO1367" i="1"/>
  <c r="AW1367" i="1"/>
  <c r="AP1367" i="1"/>
  <c r="AX1367" i="1"/>
  <c r="AQ1367" i="1"/>
  <c r="AY1367" i="1"/>
  <c r="AR1367" i="1"/>
  <c r="AZ1367" i="1"/>
  <c r="AS1367" i="1"/>
  <c r="AT1367" i="1"/>
  <c r="AU1367" i="1"/>
  <c r="AO1359" i="1"/>
  <c r="AW1359" i="1"/>
  <c r="AP1359" i="1"/>
  <c r="AX1359" i="1"/>
  <c r="AQ1359" i="1"/>
  <c r="AY1359" i="1"/>
  <c r="AR1359" i="1"/>
  <c r="AZ1359" i="1"/>
  <c r="AS1359" i="1"/>
  <c r="AT1359" i="1"/>
  <c r="AU1359" i="1"/>
  <c r="AO1351" i="1"/>
  <c r="AW1351" i="1"/>
  <c r="AP1351" i="1"/>
  <c r="AX1351" i="1"/>
  <c r="AQ1351" i="1"/>
  <c r="AY1351" i="1"/>
  <c r="AR1351" i="1"/>
  <c r="AZ1351" i="1"/>
  <c r="AS1351" i="1"/>
  <c r="AT1351" i="1"/>
  <c r="AU1351" i="1"/>
  <c r="AO1343" i="1"/>
  <c r="AW1343" i="1"/>
  <c r="AP1343" i="1"/>
  <c r="AX1343" i="1"/>
  <c r="AQ1343" i="1"/>
  <c r="AY1343" i="1"/>
  <c r="AR1343" i="1"/>
  <c r="AZ1343" i="1"/>
  <c r="AS1343" i="1"/>
  <c r="AT1343" i="1"/>
  <c r="AU1343" i="1"/>
  <c r="AO1335" i="1"/>
  <c r="AW1335" i="1"/>
  <c r="AP1335" i="1"/>
  <c r="AX1335" i="1"/>
  <c r="AQ1335" i="1"/>
  <c r="AY1335" i="1"/>
  <c r="AR1335" i="1"/>
  <c r="AZ1335" i="1"/>
  <c r="AS1335" i="1"/>
  <c r="AT1335" i="1"/>
  <c r="AU1335" i="1"/>
  <c r="AO1327" i="1"/>
  <c r="AW1327" i="1"/>
  <c r="AP1327" i="1"/>
  <c r="AX1327" i="1"/>
  <c r="AQ1327" i="1"/>
  <c r="AY1327" i="1"/>
  <c r="AR1327" i="1"/>
  <c r="AZ1327" i="1"/>
  <c r="AS1327" i="1"/>
  <c r="AT1327" i="1"/>
  <c r="AU1327" i="1"/>
  <c r="AO1319" i="1"/>
  <c r="AW1319" i="1"/>
  <c r="AP1319" i="1"/>
  <c r="AX1319" i="1"/>
  <c r="AQ1319" i="1"/>
  <c r="AY1319" i="1"/>
  <c r="AR1319" i="1"/>
  <c r="AZ1319" i="1"/>
  <c r="AS1319" i="1"/>
  <c r="AT1319" i="1"/>
  <c r="AU1319" i="1"/>
  <c r="AN1311" i="1"/>
  <c r="AR1311" i="1"/>
  <c r="AW1311" i="1"/>
  <c r="AO1311" i="1"/>
  <c r="AX1311" i="1"/>
  <c r="AP1311" i="1"/>
  <c r="AY1311" i="1"/>
  <c r="AQ1311" i="1"/>
  <c r="AZ1311" i="1"/>
  <c r="AS1311" i="1"/>
  <c r="AT1311" i="1"/>
  <c r="AU1311" i="1"/>
  <c r="AN1303" i="1"/>
  <c r="AV1303" i="1"/>
  <c r="AR1303" i="1"/>
  <c r="AZ1303" i="1"/>
  <c r="AU1303" i="1"/>
  <c r="AW1303" i="1"/>
  <c r="AX1303" i="1"/>
  <c r="AO1303" i="1"/>
  <c r="AY1303" i="1"/>
  <c r="AP1303" i="1"/>
  <c r="AQ1303" i="1"/>
  <c r="AS1303" i="1"/>
  <c r="AN1295" i="1"/>
  <c r="AV1295" i="1"/>
  <c r="AR1295" i="1"/>
  <c r="AZ1295" i="1"/>
  <c r="AS1295" i="1"/>
  <c r="AT1295" i="1"/>
  <c r="AU1295" i="1"/>
  <c r="AW1295" i="1"/>
  <c r="AX1295" i="1"/>
  <c r="AO1295" i="1"/>
  <c r="AY1295" i="1"/>
  <c r="AP1295" i="1"/>
  <c r="AT1287" i="1"/>
  <c r="AN1287" i="1"/>
  <c r="AV1287" i="1"/>
  <c r="AO1287" i="1"/>
  <c r="AW1287" i="1"/>
  <c r="AR1287" i="1"/>
  <c r="AZ1287" i="1"/>
  <c r="AP1287" i="1"/>
  <c r="AQ1287" i="1"/>
  <c r="AS1287" i="1"/>
  <c r="AU1287" i="1"/>
  <c r="AX1287" i="1"/>
  <c r="AY1287" i="1"/>
  <c r="AS1279" i="1"/>
  <c r="AT1279" i="1"/>
  <c r="AN1279" i="1"/>
  <c r="AV1279" i="1"/>
  <c r="AO1279" i="1"/>
  <c r="AW1279" i="1"/>
  <c r="AP1279" i="1"/>
  <c r="AX1279" i="1"/>
  <c r="AR1279" i="1"/>
  <c r="AZ1279" i="1"/>
  <c r="AQ1279" i="1"/>
  <c r="AU1279" i="1"/>
  <c r="AY1279" i="1"/>
  <c r="AS1271" i="1"/>
  <c r="AT1271" i="1"/>
  <c r="AN1271" i="1"/>
  <c r="AV1271" i="1"/>
  <c r="AO1271" i="1"/>
  <c r="AW1271" i="1"/>
  <c r="AP1271" i="1"/>
  <c r="AX1271" i="1"/>
  <c r="AR1271" i="1"/>
  <c r="AZ1271" i="1"/>
  <c r="AQ1271" i="1"/>
  <c r="AU1271" i="1"/>
  <c r="AY1271" i="1"/>
  <c r="AS1263" i="1"/>
  <c r="AT1263" i="1"/>
  <c r="AN1263" i="1"/>
  <c r="AV1263" i="1"/>
  <c r="AO1263" i="1"/>
  <c r="AW1263" i="1"/>
  <c r="AP1263" i="1"/>
  <c r="AX1263" i="1"/>
  <c r="AR1263" i="1"/>
  <c r="AZ1263" i="1"/>
  <c r="AU1263" i="1"/>
  <c r="AY1263" i="1"/>
  <c r="AS1255" i="1"/>
  <c r="AT1255" i="1"/>
  <c r="AU1255" i="1"/>
  <c r="AN1255" i="1"/>
  <c r="AV1255" i="1"/>
  <c r="AO1255" i="1"/>
  <c r="AW1255" i="1"/>
  <c r="AP1255" i="1"/>
  <c r="AX1255" i="1"/>
  <c r="AR1255" i="1"/>
  <c r="AZ1255" i="1"/>
  <c r="AQ1255" i="1"/>
  <c r="AY1255" i="1"/>
  <c r="AS1247" i="1"/>
  <c r="AT1247" i="1"/>
  <c r="AU1247" i="1"/>
  <c r="AN1247" i="1"/>
  <c r="AV1247" i="1"/>
  <c r="AO1247" i="1"/>
  <c r="AW1247" i="1"/>
  <c r="AP1247" i="1"/>
  <c r="AX1247" i="1"/>
  <c r="AR1247" i="1"/>
  <c r="AZ1247" i="1"/>
  <c r="AQ1247" i="1"/>
  <c r="AY1247" i="1"/>
  <c r="AS1239" i="1"/>
  <c r="AT1239" i="1"/>
  <c r="AU1239" i="1"/>
  <c r="AN1239" i="1"/>
  <c r="AV1239" i="1"/>
  <c r="AO1239" i="1"/>
  <c r="AW1239" i="1"/>
  <c r="AP1239" i="1"/>
  <c r="AX1239" i="1"/>
  <c r="AR1239" i="1"/>
  <c r="AZ1239" i="1"/>
  <c r="AY1239" i="1"/>
  <c r="AS1231" i="1"/>
  <c r="AT1231" i="1"/>
  <c r="AU1231" i="1"/>
  <c r="AN1231" i="1"/>
  <c r="AV1231" i="1"/>
  <c r="AO1231" i="1"/>
  <c r="AW1231" i="1"/>
  <c r="AP1231" i="1"/>
  <c r="AX1231" i="1"/>
  <c r="AR1231" i="1"/>
  <c r="AZ1231" i="1"/>
  <c r="AQ1231" i="1"/>
  <c r="AY1231" i="1"/>
  <c r="AS1223" i="1"/>
  <c r="AT1223" i="1"/>
  <c r="AU1223" i="1"/>
  <c r="AN1223" i="1"/>
  <c r="AV1223" i="1"/>
  <c r="AO1223" i="1"/>
  <c r="AW1223" i="1"/>
  <c r="AP1223" i="1"/>
  <c r="AX1223" i="1"/>
  <c r="AR1223" i="1"/>
  <c r="AZ1223" i="1"/>
  <c r="AQ1223" i="1"/>
  <c r="AY1223" i="1"/>
  <c r="AS1215" i="1"/>
  <c r="AT1215" i="1"/>
  <c r="AU1215" i="1"/>
  <c r="AN1215" i="1"/>
  <c r="AV1215" i="1"/>
  <c r="AO1215" i="1"/>
  <c r="AW1215" i="1"/>
  <c r="AP1215" i="1"/>
  <c r="AX1215" i="1"/>
  <c r="AR1215" i="1"/>
  <c r="AZ1215" i="1"/>
  <c r="AQ1215" i="1"/>
  <c r="AY1215" i="1"/>
  <c r="AS1207" i="1"/>
  <c r="AT1207" i="1"/>
  <c r="AU1207" i="1"/>
  <c r="AN1207" i="1"/>
  <c r="AV1207" i="1"/>
  <c r="AO1207" i="1"/>
  <c r="AW1207" i="1"/>
  <c r="AP1207" i="1"/>
  <c r="AX1207" i="1"/>
  <c r="AR1207" i="1"/>
  <c r="AZ1207" i="1"/>
  <c r="AQ1207" i="1"/>
  <c r="AY1207" i="1"/>
  <c r="AS1199" i="1"/>
  <c r="AT1199" i="1"/>
  <c r="AU1199" i="1"/>
  <c r="AN1199" i="1"/>
  <c r="AV1199" i="1"/>
  <c r="AO1199" i="1"/>
  <c r="AW1199" i="1"/>
  <c r="AP1199" i="1"/>
  <c r="AX1199" i="1"/>
  <c r="AR1199" i="1"/>
  <c r="AZ1199" i="1"/>
  <c r="AQ1199" i="1"/>
  <c r="AT1433" i="1"/>
  <c r="AV1423" i="1"/>
  <c r="AW1418" i="1"/>
  <c r="AX1413" i="1"/>
  <c r="AZ1403" i="1"/>
  <c r="AN1399" i="1"/>
  <c r="AQ1384" i="1"/>
  <c r="AT1369" i="1"/>
  <c r="AV1359" i="1"/>
  <c r="AW1354" i="1"/>
  <c r="AX1349" i="1"/>
  <c r="AY1344" i="1"/>
  <c r="AZ1339" i="1"/>
  <c r="AN1335" i="1"/>
  <c r="AQ1320" i="1"/>
  <c r="AT1303" i="1"/>
  <c r="AZ1296" i="1"/>
  <c r="AS1289" i="1"/>
  <c r="AO1273" i="1"/>
  <c r="AO1249" i="1"/>
  <c r="AW1209" i="1"/>
  <c r="AR1408" i="1"/>
  <c r="AZ1408" i="1"/>
  <c r="AS1408" i="1"/>
  <c r="AT1408" i="1"/>
  <c r="AU1408" i="1"/>
  <c r="AN1408" i="1"/>
  <c r="AV1408" i="1"/>
  <c r="AO1408" i="1"/>
  <c r="AW1408" i="1"/>
  <c r="AP1408" i="1"/>
  <c r="AX1408" i="1"/>
  <c r="AR1368" i="1"/>
  <c r="AZ1368" i="1"/>
  <c r="AS1368" i="1"/>
  <c r="AT1368" i="1"/>
  <c r="AU1368" i="1"/>
  <c r="AN1368" i="1"/>
  <c r="AV1368" i="1"/>
  <c r="AO1368" i="1"/>
  <c r="AW1368" i="1"/>
  <c r="AP1368" i="1"/>
  <c r="AX1368" i="1"/>
  <c r="AR1328" i="1"/>
  <c r="AZ1328" i="1"/>
  <c r="AS1328" i="1"/>
  <c r="AT1328" i="1"/>
  <c r="AU1328" i="1"/>
  <c r="AN1328" i="1"/>
  <c r="AV1328" i="1"/>
  <c r="AO1328" i="1"/>
  <c r="AW1328" i="1"/>
  <c r="AP1328" i="1"/>
  <c r="AX1328" i="1"/>
  <c r="AQ1304" i="1"/>
  <c r="AY1304" i="1"/>
  <c r="AU1304" i="1"/>
  <c r="AS1304" i="1"/>
  <c r="AT1304" i="1"/>
  <c r="AV1304" i="1"/>
  <c r="AW1304" i="1"/>
  <c r="AN1304" i="1"/>
  <c r="AX1304" i="1"/>
  <c r="AO1304" i="1"/>
  <c r="AZ1304" i="1"/>
  <c r="AP1304" i="1"/>
  <c r="AN1280" i="1"/>
  <c r="AV1280" i="1"/>
  <c r="AO1280" i="1"/>
  <c r="AW1280" i="1"/>
  <c r="AQ1280" i="1"/>
  <c r="AY1280" i="1"/>
  <c r="AR1280" i="1"/>
  <c r="AZ1280" i="1"/>
  <c r="AS1280" i="1"/>
  <c r="AU1280" i="1"/>
  <c r="AX1280" i="1"/>
  <c r="AP1280" i="1"/>
  <c r="AN1256" i="1"/>
  <c r="AV1256" i="1"/>
  <c r="AO1256" i="1"/>
  <c r="AW1256" i="1"/>
  <c r="AP1256" i="1"/>
  <c r="AX1256" i="1"/>
  <c r="AQ1256" i="1"/>
  <c r="AY1256" i="1"/>
  <c r="AR1256" i="1"/>
  <c r="AZ1256" i="1"/>
  <c r="AS1256" i="1"/>
  <c r="AU1256" i="1"/>
  <c r="AT1256" i="1"/>
  <c r="AN1232" i="1"/>
  <c r="AV1232" i="1"/>
  <c r="AO1232" i="1"/>
  <c r="AW1232" i="1"/>
  <c r="AP1232" i="1"/>
  <c r="AX1232" i="1"/>
  <c r="AQ1232" i="1"/>
  <c r="AY1232" i="1"/>
  <c r="AR1232" i="1"/>
  <c r="AZ1232" i="1"/>
  <c r="AS1232" i="1"/>
  <c r="AU1232" i="1"/>
  <c r="AT1232" i="1"/>
  <c r="AN1200" i="1"/>
  <c r="AV1200" i="1"/>
  <c r="AO1200" i="1"/>
  <c r="AW1200" i="1"/>
  <c r="AP1200" i="1"/>
  <c r="AX1200" i="1"/>
  <c r="AQ1200" i="1"/>
  <c r="AY1200" i="1"/>
  <c r="AR1200" i="1"/>
  <c r="AZ1200" i="1"/>
  <c r="AS1200" i="1"/>
  <c r="AU1200" i="1"/>
  <c r="AT1200" i="1"/>
  <c r="AN1168" i="1"/>
  <c r="AV1168" i="1"/>
  <c r="AO1168" i="1"/>
  <c r="AW1168" i="1"/>
  <c r="AP1168" i="1"/>
  <c r="AX1168" i="1"/>
  <c r="AQ1168" i="1"/>
  <c r="AY1168" i="1"/>
  <c r="AR1168" i="1"/>
  <c r="AZ1168" i="1"/>
  <c r="AS1168" i="1"/>
  <c r="AU1168" i="1"/>
  <c r="AT1168" i="1"/>
  <c r="AO1136" i="1"/>
  <c r="AW1136" i="1"/>
  <c r="AN1136" i="1"/>
  <c r="AX1136" i="1"/>
  <c r="AP1136" i="1"/>
  <c r="AY1136" i="1"/>
  <c r="AQ1136" i="1"/>
  <c r="AZ1136" i="1"/>
  <c r="AR1136" i="1"/>
  <c r="AS1136" i="1"/>
  <c r="AT1136" i="1"/>
  <c r="AV1136" i="1"/>
  <c r="AU1136" i="1"/>
  <c r="AQ1424" i="1"/>
  <c r="AY1384" i="1"/>
  <c r="AH1440" i="1"/>
  <c r="Z1440" i="1"/>
  <c r="AD1432" i="1"/>
  <c r="AI1424" i="1"/>
  <c r="AF1376" i="1"/>
  <c r="AJ1368" i="1"/>
  <c r="AG1440" i="1"/>
  <c r="AK1432" i="1"/>
  <c r="AC1432" i="1"/>
  <c r="AH1424" i="1"/>
  <c r="AK1416" i="1"/>
  <c r="AC1416" i="1"/>
  <c r="AG1408" i="1"/>
  <c r="AK1400" i="1"/>
  <c r="AC1400" i="1"/>
  <c r="AF1392" i="1"/>
  <c r="AJ1384" i="1"/>
  <c r="AE1376" i="1"/>
  <c r="AI1368" i="1"/>
  <c r="AA1368" i="1"/>
  <c r="AI1352" i="1"/>
  <c r="AA1352" i="1"/>
  <c r="AE1344" i="1"/>
  <c r="AI1336" i="1"/>
  <c r="AA1336" i="1"/>
  <c r="AD1328" i="1"/>
  <c r="AH1320" i="1"/>
  <c r="AK1312" i="1"/>
  <c r="AC1312" i="1"/>
  <c r="AG1304" i="1"/>
  <c r="AD1296" i="1"/>
  <c r="AG1288" i="1"/>
  <c r="AK1280" i="1"/>
  <c r="AC1280" i="1"/>
  <c r="AJ1264" i="1"/>
  <c r="AB1264" i="1"/>
  <c r="AF1256" i="1"/>
  <c r="AI1248" i="1"/>
  <c r="AE1240" i="1"/>
  <c r="AJ1232" i="1"/>
  <c r="AB1232" i="1"/>
  <c r="AI1216" i="1"/>
  <c r="AA1216" i="1"/>
  <c r="AH1200" i="1"/>
  <c r="Z1200" i="1"/>
  <c r="AD1192" i="1"/>
  <c r="AK1176" i="1"/>
  <c r="AC1176" i="1"/>
  <c r="AH1168" i="1"/>
  <c r="Z1168" i="1"/>
  <c r="AK1160" i="1"/>
  <c r="AG1152" i="1"/>
  <c r="AK1144" i="1"/>
  <c r="AF1136" i="1"/>
  <c r="AT1438" i="1"/>
  <c r="AU1438" i="1"/>
  <c r="AN1438" i="1"/>
  <c r="AV1438" i="1"/>
  <c r="AO1438" i="1"/>
  <c r="AW1438" i="1"/>
  <c r="AP1438" i="1"/>
  <c r="AX1438" i="1"/>
  <c r="AQ1438" i="1"/>
  <c r="AY1438" i="1"/>
  <c r="AR1438" i="1"/>
  <c r="AZ1438" i="1"/>
  <c r="AT1430" i="1"/>
  <c r="AU1430" i="1"/>
  <c r="AN1430" i="1"/>
  <c r="AV1430" i="1"/>
  <c r="AO1430" i="1"/>
  <c r="AW1430" i="1"/>
  <c r="AP1430" i="1"/>
  <c r="AX1430" i="1"/>
  <c r="AQ1430" i="1"/>
  <c r="AY1430" i="1"/>
  <c r="AR1430" i="1"/>
  <c r="AZ1430" i="1"/>
  <c r="AT1422" i="1"/>
  <c r="AU1422" i="1"/>
  <c r="AN1422" i="1"/>
  <c r="AV1422" i="1"/>
  <c r="AO1422" i="1"/>
  <c r="AW1422" i="1"/>
  <c r="AP1422" i="1"/>
  <c r="AX1422" i="1"/>
  <c r="AQ1422" i="1"/>
  <c r="AY1422" i="1"/>
  <c r="AR1422" i="1"/>
  <c r="AZ1422" i="1"/>
  <c r="AT1414" i="1"/>
  <c r="AU1414" i="1"/>
  <c r="AN1414" i="1"/>
  <c r="AV1414" i="1"/>
  <c r="AO1414" i="1"/>
  <c r="AW1414" i="1"/>
  <c r="AP1414" i="1"/>
  <c r="AX1414" i="1"/>
  <c r="AQ1414" i="1"/>
  <c r="AY1414" i="1"/>
  <c r="AR1414" i="1"/>
  <c r="AZ1414" i="1"/>
  <c r="AT1406" i="1"/>
  <c r="AU1406" i="1"/>
  <c r="AN1406" i="1"/>
  <c r="AV1406" i="1"/>
  <c r="AO1406" i="1"/>
  <c r="AW1406" i="1"/>
  <c r="AP1406" i="1"/>
  <c r="AX1406" i="1"/>
  <c r="AQ1406" i="1"/>
  <c r="AY1406" i="1"/>
  <c r="AR1406" i="1"/>
  <c r="AZ1406" i="1"/>
  <c r="AT1398" i="1"/>
  <c r="AU1398" i="1"/>
  <c r="AN1398" i="1"/>
  <c r="AV1398" i="1"/>
  <c r="AO1398" i="1"/>
  <c r="AW1398" i="1"/>
  <c r="AP1398" i="1"/>
  <c r="AX1398" i="1"/>
  <c r="AQ1398" i="1"/>
  <c r="AY1398" i="1"/>
  <c r="AR1398" i="1"/>
  <c r="AZ1398" i="1"/>
  <c r="AT1390" i="1"/>
  <c r="AU1390" i="1"/>
  <c r="AN1390" i="1"/>
  <c r="AV1390" i="1"/>
  <c r="AO1390" i="1"/>
  <c r="AW1390" i="1"/>
  <c r="AP1390" i="1"/>
  <c r="AX1390" i="1"/>
  <c r="AQ1390" i="1"/>
  <c r="AY1390" i="1"/>
  <c r="AR1390" i="1"/>
  <c r="AZ1390" i="1"/>
  <c r="AT1382" i="1"/>
  <c r="AU1382" i="1"/>
  <c r="AN1382" i="1"/>
  <c r="AV1382" i="1"/>
  <c r="AO1382" i="1"/>
  <c r="AW1382" i="1"/>
  <c r="AP1382" i="1"/>
  <c r="AX1382" i="1"/>
  <c r="AQ1382" i="1"/>
  <c r="AY1382" i="1"/>
  <c r="AR1382" i="1"/>
  <c r="AZ1382" i="1"/>
  <c r="AT1374" i="1"/>
  <c r="AU1374" i="1"/>
  <c r="AN1374" i="1"/>
  <c r="AV1374" i="1"/>
  <c r="AO1374" i="1"/>
  <c r="AW1374" i="1"/>
  <c r="AP1374" i="1"/>
  <c r="AX1374" i="1"/>
  <c r="AQ1374" i="1"/>
  <c r="AY1374" i="1"/>
  <c r="AR1374" i="1"/>
  <c r="AZ1374" i="1"/>
  <c r="AT1366" i="1"/>
  <c r="AU1366" i="1"/>
  <c r="AN1366" i="1"/>
  <c r="AV1366" i="1"/>
  <c r="AO1366" i="1"/>
  <c r="AW1366" i="1"/>
  <c r="AP1366" i="1"/>
  <c r="AX1366" i="1"/>
  <c r="AQ1366" i="1"/>
  <c r="AY1366" i="1"/>
  <c r="AR1366" i="1"/>
  <c r="AZ1366" i="1"/>
  <c r="AT1358" i="1"/>
  <c r="AU1358" i="1"/>
  <c r="AN1358" i="1"/>
  <c r="AV1358" i="1"/>
  <c r="AO1358" i="1"/>
  <c r="AW1358" i="1"/>
  <c r="AP1358" i="1"/>
  <c r="AX1358" i="1"/>
  <c r="AQ1358" i="1"/>
  <c r="AY1358" i="1"/>
  <c r="AR1358" i="1"/>
  <c r="AZ1358" i="1"/>
  <c r="AT1350" i="1"/>
  <c r="AU1350" i="1"/>
  <c r="AN1350" i="1"/>
  <c r="AV1350" i="1"/>
  <c r="AO1350" i="1"/>
  <c r="AW1350" i="1"/>
  <c r="AP1350" i="1"/>
  <c r="AX1350" i="1"/>
  <c r="AQ1350" i="1"/>
  <c r="AY1350" i="1"/>
  <c r="AR1350" i="1"/>
  <c r="AZ1350" i="1"/>
  <c r="AT1342" i="1"/>
  <c r="AU1342" i="1"/>
  <c r="AN1342" i="1"/>
  <c r="AV1342" i="1"/>
  <c r="AO1342" i="1"/>
  <c r="AW1342" i="1"/>
  <c r="AP1342" i="1"/>
  <c r="AX1342" i="1"/>
  <c r="AQ1342" i="1"/>
  <c r="AY1342" i="1"/>
  <c r="AR1342" i="1"/>
  <c r="AZ1342" i="1"/>
  <c r="AT1334" i="1"/>
  <c r="AU1334" i="1"/>
  <c r="AN1334" i="1"/>
  <c r="AV1334" i="1"/>
  <c r="AO1334" i="1"/>
  <c r="AW1334" i="1"/>
  <c r="AP1334" i="1"/>
  <c r="AX1334" i="1"/>
  <c r="AQ1334" i="1"/>
  <c r="AY1334" i="1"/>
  <c r="AR1334" i="1"/>
  <c r="AZ1334" i="1"/>
  <c r="AT1326" i="1"/>
  <c r="AU1326" i="1"/>
  <c r="AN1326" i="1"/>
  <c r="AV1326" i="1"/>
  <c r="AO1326" i="1"/>
  <c r="AW1326" i="1"/>
  <c r="AP1326" i="1"/>
  <c r="AX1326" i="1"/>
  <c r="AQ1326" i="1"/>
  <c r="AY1326" i="1"/>
  <c r="AR1326" i="1"/>
  <c r="AZ1326" i="1"/>
  <c r="AT1318" i="1"/>
  <c r="AU1318" i="1"/>
  <c r="AN1318" i="1"/>
  <c r="AV1318" i="1"/>
  <c r="AO1318" i="1"/>
  <c r="AW1318" i="1"/>
  <c r="AP1318" i="1"/>
  <c r="AX1318" i="1"/>
  <c r="AQ1318" i="1"/>
  <c r="AY1318" i="1"/>
  <c r="AR1318" i="1"/>
  <c r="AZ1318" i="1"/>
  <c r="AS1310" i="1"/>
  <c r="AO1310" i="1"/>
  <c r="AW1310" i="1"/>
  <c r="AP1310" i="1"/>
  <c r="AZ1310" i="1"/>
  <c r="AQ1310" i="1"/>
  <c r="AR1310" i="1"/>
  <c r="AT1310" i="1"/>
  <c r="AU1310" i="1"/>
  <c r="AV1310" i="1"/>
  <c r="AX1310" i="1"/>
  <c r="AS1302" i="1"/>
  <c r="AO1302" i="1"/>
  <c r="AW1302" i="1"/>
  <c r="AX1302" i="1"/>
  <c r="AN1302" i="1"/>
  <c r="AY1302" i="1"/>
  <c r="AP1302" i="1"/>
  <c r="AZ1302" i="1"/>
  <c r="AQ1302" i="1"/>
  <c r="AR1302" i="1"/>
  <c r="AT1302" i="1"/>
  <c r="AU1302" i="1"/>
  <c r="AS1294" i="1"/>
  <c r="AT1294" i="1"/>
  <c r="AO1294" i="1"/>
  <c r="AW1294" i="1"/>
  <c r="AU1294" i="1"/>
  <c r="AV1294" i="1"/>
  <c r="AX1294" i="1"/>
  <c r="AY1294" i="1"/>
  <c r="AN1294" i="1"/>
  <c r="AZ1294" i="1"/>
  <c r="AP1294" i="1"/>
  <c r="AQ1294" i="1"/>
  <c r="AQ1286" i="1"/>
  <c r="AY1286" i="1"/>
  <c r="AS1286" i="1"/>
  <c r="AT1286" i="1"/>
  <c r="AO1286" i="1"/>
  <c r="AW1286" i="1"/>
  <c r="AN1286" i="1"/>
  <c r="AP1286" i="1"/>
  <c r="AR1286" i="1"/>
  <c r="AU1286" i="1"/>
  <c r="AV1286" i="1"/>
  <c r="AX1286" i="1"/>
  <c r="AP1278" i="1"/>
  <c r="AX1278" i="1"/>
  <c r="AQ1278" i="1"/>
  <c r="AY1278" i="1"/>
  <c r="AS1278" i="1"/>
  <c r="AT1278" i="1"/>
  <c r="AU1278" i="1"/>
  <c r="AO1278" i="1"/>
  <c r="AW1278" i="1"/>
  <c r="AR1278" i="1"/>
  <c r="AV1278" i="1"/>
  <c r="AZ1278" i="1"/>
  <c r="AP1270" i="1"/>
  <c r="AX1270" i="1"/>
  <c r="AQ1270" i="1"/>
  <c r="AY1270" i="1"/>
  <c r="AS1270" i="1"/>
  <c r="AT1270" i="1"/>
  <c r="AU1270" i="1"/>
  <c r="AO1270" i="1"/>
  <c r="AW1270" i="1"/>
  <c r="AZ1270" i="1"/>
  <c r="AN1270" i="1"/>
  <c r="AR1270" i="1"/>
  <c r="AP1262" i="1"/>
  <c r="AX1262" i="1"/>
  <c r="AQ1262" i="1"/>
  <c r="AY1262" i="1"/>
  <c r="AS1262" i="1"/>
  <c r="AT1262" i="1"/>
  <c r="AU1262" i="1"/>
  <c r="AO1262" i="1"/>
  <c r="AW1262" i="1"/>
  <c r="AN1262" i="1"/>
  <c r="AR1262" i="1"/>
  <c r="AV1262" i="1"/>
  <c r="AZ1262" i="1"/>
  <c r="AP1254" i="1"/>
  <c r="AX1254" i="1"/>
  <c r="AQ1254" i="1"/>
  <c r="AY1254" i="1"/>
  <c r="AR1254" i="1"/>
  <c r="AZ1254" i="1"/>
  <c r="AS1254" i="1"/>
  <c r="AT1254" i="1"/>
  <c r="AU1254" i="1"/>
  <c r="AO1254" i="1"/>
  <c r="AW1254" i="1"/>
  <c r="AV1254" i="1"/>
  <c r="AP1246" i="1"/>
  <c r="AX1246" i="1"/>
  <c r="AQ1246" i="1"/>
  <c r="AY1246" i="1"/>
  <c r="AR1246" i="1"/>
  <c r="AZ1246" i="1"/>
  <c r="AS1246" i="1"/>
  <c r="AT1246" i="1"/>
  <c r="AU1246" i="1"/>
  <c r="AO1246" i="1"/>
  <c r="AW1246" i="1"/>
  <c r="AN1246" i="1"/>
  <c r="AV1246" i="1"/>
  <c r="AP1238" i="1"/>
  <c r="AX1238" i="1"/>
  <c r="AQ1238" i="1"/>
  <c r="AY1238" i="1"/>
  <c r="AR1238" i="1"/>
  <c r="AZ1238" i="1"/>
  <c r="AS1238" i="1"/>
  <c r="AT1238" i="1"/>
  <c r="AU1238" i="1"/>
  <c r="AO1238" i="1"/>
  <c r="AW1238" i="1"/>
  <c r="AN1238" i="1"/>
  <c r="AV1238" i="1"/>
  <c r="AP1230" i="1"/>
  <c r="AX1230" i="1"/>
  <c r="AQ1230" i="1"/>
  <c r="AY1230" i="1"/>
  <c r="AR1230" i="1"/>
  <c r="AZ1230" i="1"/>
  <c r="AS1230" i="1"/>
  <c r="AT1230" i="1"/>
  <c r="AU1230" i="1"/>
  <c r="AO1230" i="1"/>
  <c r="AW1230" i="1"/>
  <c r="AN1230" i="1"/>
  <c r="AV1230" i="1"/>
  <c r="AP1222" i="1"/>
  <c r="AX1222" i="1"/>
  <c r="AQ1222" i="1"/>
  <c r="AY1222" i="1"/>
  <c r="AR1222" i="1"/>
  <c r="AZ1222" i="1"/>
  <c r="AS1222" i="1"/>
  <c r="AT1222" i="1"/>
  <c r="AU1222" i="1"/>
  <c r="AO1222" i="1"/>
  <c r="AW1222" i="1"/>
  <c r="AN1222" i="1"/>
  <c r="AV1222" i="1"/>
  <c r="AP1214" i="1"/>
  <c r="AX1214" i="1"/>
  <c r="AQ1214" i="1"/>
  <c r="AY1214" i="1"/>
  <c r="AR1214" i="1"/>
  <c r="AZ1214" i="1"/>
  <c r="AS1214" i="1"/>
  <c r="AT1214" i="1"/>
  <c r="AU1214" i="1"/>
  <c r="AO1214" i="1"/>
  <c r="AW1214" i="1"/>
  <c r="AN1214" i="1"/>
  <c r="AP1206" i="1"/>
  <c r="AX1206" i="1"/>
  <c r="AQ1206" i="1"/>
  <c r="AY1206" i="1"/>
  <c r="AR1206" i="1"/>
  <c r="AZ1206" i="1"/>
  <c r="AS1206" i="1"/>
  <c r="AT1206" i="1"/>
  <c r="AU1206" i="1"/>
  <c r="AO1206" i="1"/>
  <c r="AW1206" i="1"/>
  <c r="AN1206" i="1"/>
  <c r="AV1206" i="1"/>
  <c r="AP1198" i="1"/>
  <c r="AX1198" i="1"/>
  <c r="AQ1198" i="1"/>
  <c r="AY1198" i="1"/>
  <c r="AR1198" i="1"/>
  <c r="AZ1198" i="1"/>
  <c r="AS1198" i="1"/>
  <c r="AT1198" i="1"/>
  <c r="AU1198" i="1"/>
  <c r="AO1198" i="1"/>
  <c r="AW1198" i="1"/>
  <c r="AN1198" i="1"/>
  <c r="AV1198" i="1"/>
  <c r="AP1190" i="1"/>
  <c r="AX1190" i="1"/>
  <c r="AQ1190" i="1"/>
  <c r="AY1190" i="1"/>
  <c r="AR1190" i="1"/>
  <c r="AZ1190" i="1"/>
  <c r="AS1190" i="1"/>
  <c r="AT1190" i="1"/>
  <c r="AU1190" i="1"/>
  <c r="AO1190" i="1"/>
  <c r="AW1190" i="1"/>
  <c r="AV1190" i="1"/>
  <c r="AP1182" i="1"/>
  <c r="AX1182" i="1"/>
  <c r="AQ1182" i="1"/>
  <c r="AY1182" i="1"/>
  <c r="AR1182" i="1"/>
  <c r="AZ1182" i="1"/>
  <c r="AS1182" i="1"/>
  <c r="AT1182" i="1"/>
  <c r="AU1182" i="1"/>
  <c r="AO1182" i="1"/>
  <c r="AW1182" i="1"/>
  <c r="AN1182" i="1"/>
  <c r="AV1182" i="1"/>
  <c r="AP1174" i="1"/>
  <c r="AX1174" i="1"/>
  <c r="AQ1174" i="1"/>
  <c r="AY1174" i="1"/>
  <c r="AR1174" i="1"/>
  <c r="AZ1174" i="1"/>
  <c r="AS1174" i="1"/>
  <c r="AT1174" i="1"/>
  <c r="AU1174" i="1"/>
  <c r="AO1174" i="1"/>
  <c r="AW1174" i="1"/>
  <c r="AN1174" i="1"/>
  <c r="AV1174" i="1"/>
  <c r="AP1166" i="1"/>
  <c r="AX1166" i="1"/>
  <c r="AQ1166" i="1"/>
  <c r="AY1166" i="1"/>
  <c r="AR1166" i="1"/>
  <c r="AZ1166" i="1"/>
  <c r="AS1166" i="1"/>
  <c r="AT1166" i="1"/>
  <c r="AU1166" i="1"/>
  <c r="AO1166" i="1"/>
  <c r="AW1166" i="1"/>
  <c r="AN1166" i="1"/>
  <c r="AV1166" i="1"/>
  <c r="AP1158" i="1"/>
  <c r="AX1158" i="1"/>
  <c r="AQ1158" i="1"/>
  <c r="AY1158" i="1"/>
  <c r="AR1158" i="1"/>
  <c r="AZ1158" i="1"/>
  <c r="AS1158" i="1"/>
  <c r="AT1158" i="1"/>
  <c r="AU1158" i="1"/>
  <c r="AO1158" i="1"/>
  <c r="AW1158" i="1"/>
  <c r="AN1158" i="1"/>
  <c r="AV1158" i="1"/>
  <c r="AP1150" i="1"/>
  <c r="AX1150" i="1"/>
  <c r="AQ1150" i="1"/>
  <c r="AY1150" i="1"/>
  <c r="AR1150" i="1"/>
  <c r="AZ1150" i="1"/>
  <c r="AS1150" i="1"/>
  <c r="AT1150" i="1"/>
  <c r="AU1150" i="1"/>
  <c r="AO1150" i="1"/>
  <c r="AW1150" i="1"/>
  <c r="AN1150" i="1"/>
  <c r="AP1142" i="1"/>
  <c r="AX1142" i="1"/>
  <c r="AQ1142" i="1"/>
  <c r="AY1142" i="1"/>
  <c r="AR1142" i="1"/>
  <c r="AZ1142" i="1"/>
  <c r="AS1142" i="1"/>
  <c r="AT1142" i="1"/>
  <c r="AU1142" i="1"/>
  <c r="AO1142" i="1"/>
  <c r="AW1142" i="1"/>
  <c r="AN1142" i="1"/>
  <c r="AV1142" i="1"/>
  <c r="AQ1134" i="1"/>
  <c r="AY1134" i="1"/>
  <c r="AV1134" i="1"/>
  <c r="AN1134" i="1"/>
  <c r="AW1134" i="1"/>
  <c r="AO1134" i="1"/>
  <c r="AX1134" i="1"/>
  <c r="AP1134" i="1"/>
  <c r="AZ1134" i="1"/>
  <c r="AR1134" i="1"/>
  <c r="AS1134" i="1"/>
  <c r="AU1134" i="1"/>
  <c r="AT1134" i="1"/>
  <c r="AW1442" i="1"/>
  <c r="AY1432" i="1"/>
  <c r="AZ1427" i="1"/>
  <c r="AN1423" i="1"/>
  <c r="AQ1408" i="1"/>
  <c r="AS1398" i="1"/>
  <c r="AT1393" i="1"/>
  <c r="AV1383" i="1"/>
  <c r="AW1378" i="1"/>
  <c r="AY1368" i="1"/>
  <c r="AZ1363" i="1"/>
  <c r="AN1359" i="1"/>
  <c r="AS1334" i="1"/>
  <c r="AT1329" i="1"/>
  <c r="AV1319" i="1"/>
  <c r="AW1314" i="1"/>
  <c r="AV1302" i="1"/>
  <c r="AP1288" i="1"/>
  <c r="AV1270" i="1"/>
  <c r="AR1424" i="1"/>
  <c r="AZ1424" i="1"/>
  <c r="AS1424" i="1"/>
  <c r="AT1424" i="1"/>
  <c r="AU1424" i="1"/>
  <c r="AN1424" i="1"/>
  <c r="AV1424" i="1"/>
  <c r="AO1424" i="1"/>
  <c r="AW1424" i="1"/>
  <c r="AP1424" i="1"/>
  <c r="AX1424" i="1"/>
  <c r="AR1384" i="1"/>
  <c r="AZ1384" i="1"/>
  <c r="AS1384" i="1"/>
  <c r="AT1384" i="1"/>
  <c r="AU1384" i="1"/>
  <c r="AN1384" i="1"/>
  <c r="AV1384" i="1"/>
  <c r="AO1384" i="1"/>
  <c r="AW1384" i="1"/>
  <c r="AP1384" i="1"/>
  <c r="AX1384" i="1"/>
  <c r="AR1360" i="1"/>
  <c r="AZ1360" i="1"/>
  <c r="AS1360" i="1"/>
  <c r="AT1360" i="1"/>
  <c r="AU1360" i="1"/>
  <c r="AN1360" i="1"/>
  <c r="AV1360" i="1"/>
  <c r="AO1360" i="1"/>
  <c r="AW1360" i="1"/>
  <c r="AP1360" i="1"/>
  <c r="AX1360" i="1"/>
  <c r="AR1344" i="1"/>
  <c r="AZ1344" i="1"/>
  <c r="AS1344" i="1"/>
  <c r="AT1344" i="1"/>
  <c r="AU1344" i="1"/>
  <c r="AN1344" i="1"/>
  <c r="AV1344" i="1"/>
  <c r="AO1344" i="1"/>
  <c r="AW1344" i="1"/>
  <c r="AP1344" i="1"/>
  <c r="AX1344" i="1"/>
  <c r="AR1320" i="1"/>
  <c r="AZ1320" i="1"/>
  <c r="AS1320" i="1"/>
  <c r="AT1320" i="1"/>
  <c r="AU1320" i="1"/>
  <c r="AN1320" i="1"/>
  <c r="AV1320" i="1"/>
  <c r="AO1320" i="1"/>
  <c r="AW1320" i="1"/>
  <c r="AP1320" i="1"/>
  <c r="AX1320" i="1"/>
  <c r="AQ1296" i="1"/>
  <c r="AY1296" i="1"/>
  <c r="AU1296" i="1"/>
  <c r="AP1296" i="1"/>
  <c r="AR1296" i="1"/>
  <c r="AS1296" i="1"/>
  <c r="AT1296" i="1"/>
  <c r="AV1296" i="1"/>
  <c r="AW1296" i="1"/>
  <c r="AN1296" i="1"/>
  <c r="AX1296" i="1"/>
  <c r="AN1272" i="1"/>
  <c r="AV1272" i="1"/>
  <c r="AO1272" i="1"/>
  <c r="AW1272" i="1"/>
  <c r="AQ1272" i="1"/>
  <c r="AY1272" i="1"/>
  <c r="AR1272" i="1"/>
  <c r="AZ1272" i="1"/>
  <c r="AS1272" i="1"/>
  <c r="AU1272" i="1"/>
  <c r="AP1272" i="1"/>
  <c r="AT1272" i="1"/>
  <c r="AX1272" i="1"/>
  <c r="AN1248" i="1"/>
  <c r="AV1248" i="1"/>
  <c r="AO1248" i="1"/>
  <c r="AW1248" i="1"/>
  <c r="AP1248" i="1"/>
  <c r="AX1248" i="1"/>
  <c r="AQ1248" i="1"/>
  <c r="AY1248" i="1"/>
  <c r="AR1248" i="1"/>
  <c r="AZ1248" i="1"/>
  <c r="AS1248" i="1"/>
  <c r="AU1248" i="1"/>
  <c r="AT1248" i="1"/>
  <c r="AN1224" i="1"/>
  <c r="AV1224" i="1"/>
  <c r="AO1224" i="1"/>
  <c r="AW1224" i="1"/>
  <c r="AP1224" i="1"/>
  <c r="AX1224" i="1"/>
  <c r="AQ1224" i="1"/>
  <c r="AY1224" i="1"/>
  <c r="AR1224" i="1"/>
  <c r="AZ1224" i="1"/>
  <c r="AS1224" i="1"/>
  <c r="AU1224" i="1"/>
  <c r="AN1208" i="1"/>
  <c r="AV1208" i="1"/>
  <c r="AO1208" i="1"/>
  <c r="AW1208" i="1"/>
  <c r="AP1208" i="1"/>
  <c r="AX1208" i="1"/>
  <c r="AQ1208" i="1"/>
  <c r="AY1208" i="1"/>
  <c r="AR1208" i="1"/>
  <c r="AZ1208" i="1"/>
  <c r="AS1208" i="1"/>
  <c r="AU1208" i="1"/>
  <c r="AT1208" i="1"/>
  <c r="AN1184" i="1"/>
  <c r="AV1184" i="1"/>
  <c r="AO1184" i="1"/>
  <c r="AW1184" i="1"/>
  <c r="AP1184" i="1"/>
  <c r="AX1184" i="1"/>
  <c r="AQ1184" i="1"/>
  <c r="AY1184" i="1"/>
  <c r="AR1184" i="1"/>
  <c r="AZ1184" i="1"/>
  <c r="AS1184" i="1"/>
  <c r="AU1184" i="1"/>
  <c r="AT1184" i="1"/>
  <c r="AN1160" i="1"/>
  <c r="AV1160" i="1"/>
  <c r="AO1160" i="1"/>
  <c r="AW1160" i="1"/>
  <c r="AP1160" i="1"/>
  <c r="AX1160" i="1"/>
  <c r="AQ1160" i="1"/>
  <c r="AY1160" i="1"/>
  <c r="AR1160" i="1"/>
  <c r="AZ1160" i="1"/>
  <c r="AS1160" i="1"/>
  <c r="AU1160" i="1"/>
  <c r="AN1144" i="1"/>
  <c r="AV1144" i="1"/>
  <c r="AO1144" i="1"/>
  <c r="AW1144" i="1"/>
  <c r="AP1144" i="1"/>
  <c r="AX1144" i="1"/>
  <c r="AQ1144" i="1"/>
  <c r="AY1144" i="1"/>
  <c r="AR1144" i="1"/>
  <c r="AZ1144" i="1"/>
  <c r="AS1144" i="1"/>
  <c r="AU1144" i="1"/>
  <c r="AT1144" i="1"/>
  <c r="AQ1360" i="1"/>
  <c r="AH1408" i="1"/>
  <c r="AK1384" i="1"/>
  <c r="AB1352" i="1"/>
  <c r="AF1440" i="1"/>
  <c r="AJ1432" i="1"/>
  <c r="AB1432" i="1"/>
  <c r="AG1424" i="1"/>
  <c r="AJ1416" i="1"/>
  <c r="AB1416" i="1"/>
  <c r="AF1408" i="1"/>
  <c r="AJ1400" i="1"/>
  <c r="AB1400" i="1"/>
  <c r="AE1392" i="1"/>
  <c r="AI1384" i="1"/>
  <c r="AA1384" i="1"/>
  <c r="AD1376" i="1"/>
  <c r="AH1368" i="1"/>
  <c r="Z1368" i="1"/>
  <c r="AE1360" i="1"/>
  <c r="AH1352" i="1"/>
  <c r="Z1352" i="1"/>
  <c r="AD1344" i="1"/>
  <c r="AH1336" i="1"/>
  <c r="Z1336" i="1"/>
  <c r="AK1328" i="1"/>
  <c r="AC1328" i="1"/>
  <c r="AG1320" i="1"/>
  <c r="AJ1312" i="1"/>
  <c r="AB1312" i="1"/>
  <c r="AF1304" i="1"/>
  <c r="AK1296" i="1"/>
  <c r="AC1296" i="1"/>
  <c r="AF1288" i="1"/>
  <c r="AJ1280" i="1"/>
  <c r="AB1280" i="1"/>
  <c r="AF1272" i="1"/>
  <c r="AI1264" i="1"/>
  <c r="AA1264" i="1"/>
  <c r="AE1256" i="1"/>
  <c r="AH1248" i="1"/>
  <c r="Z1248" i="1"/>
  <c r="AD1240" i="1"/>
  <c r="AI1232" i="1"/>
  <c r="AA1232" i="1"/>
  <c r="AD1224" i="1"/>
  <c r="AH1216" i="1"/>
  <c r="Z1216" i="1"/>
  <c r="AD1208" i="1"/>
  <c r="AG1200" i="1"/>
  <c r="AK1192" i="1"/>
  <c r="AC1192" i="1"/>
  <c r="AF1184" i="1"/>
  <c r="AJ1176" i="1"/>
  <c r="AB1176" i="1"/>
  <c r="AG1168" i="1"/>
  <c r="AJ1160" i="1"/>
  <c r="AB1160" i="1"/>
  <c r="AF1152" i="1"/>
  <c r="AJ1144" i="1"/>
  <c r="AB1144" i="1"/>
  <c r="AE1136" i="1"/>
  <c r="AQ1437" i="1"/>
  <c r="AY1437" i="1"/>
  <c r="AR1437" i="1"/>
  <c r="AZ1437" i="1"/>
  <c r="AS1437" i="1"/>
  <c r="AT1437" i="1"/>
  <c r="AU1437" i="1"/>
  <c r="AN1437" i="1"/>
  <c r="AV1437" i="1"/>
  <c r="AO1437" i="1"/>
  <c r="AW1437" i="1"/>
  <c r="AQ1429" i="1"/>
  <c r="AY1429" i="1"/>
  <c r="AR1429" i="1"/>
  <c r="AZ1429" i="1"/>
  <c r="AS1429" i="1"/>
  <c r="AT1429" i="1"/>
  <c r="AU1429" i="1"/>
  <c r="AN1429" i="1"/>
  <c r="AV1429" i="1"/>
  <c r="AO1429" i="1"/>
  <c r="AW1429" i="1"/>
  <c r="AQ1421" i="1"/>
  <c r="AY1421" i="1"/>
  <c r="AR1421" i="1"/>
  <c r="AZ1421" i="1"/>
  <c r="AS1421" i="1"/>
  <c r="AT1421" i="1"/>
  <c r="AU1421" i="1"/>
  <c r="AN1421" i="1"/>
  <c r="AV1421" i="1"/>
  <c r="AO1421" i="1"/>
  <c r="AW1421" i="1"/>
  <c r="AQ1413" i="1"/>
  <c r="AY1413" i="1"/>
  <c r="AR1413" i="1"/>
  <c r="AZ1413" i="1"/>
  <c r="AS1413" i="1"/>
  <c r="AT1413" i="1"/>
  <c r="AU1413" i="1"/>
  <c r="AN1413" i="1"/>
  <c r="AV1413" i="1"/>
  <c r="AO1413" i="1"/>
  <c r="AW1413" i="1"/>
  <c r="AQ1405" i="1"/>
  <c r="AY1405" i="1"/>
  <c r="AR1405" i="1"/>
  <c r="AZ1405" i="1"/>
  <c r="AS1405" i="1"/>
  <c r="AT1405" i="1"/>
  <c r="AU1405" i="1"/>
  <c r="AN1405" i="1"/>
  <c r="AV1405" i="1"/>
  <c r="AO1405" i="1"/>
  <c r="AW1405" i="1"/>
  <c r="AQ1397" i="1"/>
  <c r="AY1397" i="1"/>
  <c r="AR1397" i="1"/>
  <c r="AZ1397" i="1"/>
  <c r="AS1397" i="1"/>
  <c r="AT1397" i="1"/>
  <c r="AU1397" i="1"/>
  <c r="AN1397" i="1"/>
  <c r="AV1397" i="1"/>
  <c r="AO1397" i="1"/>
  <c r="AW1397" i="1"/>
  <c r="AQ1389" i="1"/>
  <c r="AY1389" i="1"/>
  <c r="AR1389" i="1"/>
  <c r="AZ1389" i="1"/>
  <c r="AS1389" i="1"/>
  <c r="AT1389" i="1"/>
  <c r="AU1389" i="1"/>
  <c r="AN1389" i="1"/>
  <c r="AV1389" i="1"/>
  <c r="AO1389" i="1"/>
  <c r="AW1389" i="1"/>
  <c r="AQ1381" i="1"/>
  <c r="AY1381" i="1"/>
  <c r="AR1381" i="1"/>
  <c r="AZ1381" i="1"/>
  <c r="AS1381" i="1"/>
  <c r="AT1381" i="1"/>
  <c r="AU1381" i="1"/>
  <c r="AN1381" i="1"/>
  <c r="AV1381" i="1"/>
  <c r="AO1381" i="1"/>
  <c r="AW1381" i="1"/>
  <c r="AQ1373" i="1"/>
  <c r="AY1373" i="1"/>
  <c r="AR1373" i="1"/>
  <c r="AZ1373" i="1"/>
  <c r="AS1373" i="1"/>
  <c r="AT1373" i="1"/>
  <c r="AU1373" i="1"/>
  <c r="AN1373" i="1"/>
  <c r="AV1373" i="1"/>
  <c r="AO1373" i="1"/>
  <c r="AW1373" i="1"/>
  <c r="AQ1365" i="1"/>
  <c r="AY1365" i="1"/>
  <c r="AR1365" i="1"/>
  <c r="AZ1365" i="1"/>
  <c r="AS1365" i="1"/>
  <c r="AT1365" i="1"/>
  <c r="AU1365" i="1"/>
  <c r="AN1365" i="1"/>
  <c r="AV1365" i="1"/>
  <c r="AO1365" i="1"/>
  <c r="AW1365" i="1"/>
  <c r="AQ1357" i="1"/>
  <c r="AY1357" i="1"/>
  <c r="AR1357" i="1"/>
  <c r="AZ1357" i="1"/>
  <c r="AS1357" i="1"/>
  <c r="AT1357" i="1"/>
  <c r="AU1357" i="1"/>
  <c r="AN1357" i="1"/>
  <c r="AV1357" i="1"/>
  <c r="AO1357" i="1"/>
  <c r="AW1357" i="1"/>
  <c r="AQ1349" i="1"/>
  <c r="AY1349" i="1"/>
  <c r="AR1349" i="1"/>
  <c r="AZ1349" i="1"/>
  <c r="AS1349" i="1"/>
  <c r="AT1349" i="1"/>
  <c r="AU1349" i="1"/>
  <c r="AN1349" i="1"/>
  <c r="AV1349" i="1"/>
  <c r="AO1349" i="1"/>
  <c r="AW1349" i="1"/>
  <c r="AQ1341" i="1"/>
  <c r="AY1341" i="1"/>
  <c r="AR1341" i="1"/>
  <c r="AZ1341" i="1"/>
  <c r="AS1341" i="1"/>
  <c r="AT1341" i="1"/>
  <c r="AU1341" i="1"/>
  <c r="AN1341" i="1"/>
  <c r="AV1341" i="1"/>
  <c r="AO1341" i="1"/>
  <c r="AW1341" i="1"/>
  <c r="AQ1333" i="1"/>
  <c r="AY1333" i="1"/>
  <c r="AR1333" i="1"/>
  <c r="AZ1333" i="1"/>
  <c r="AS1333" i="1"/>
  <c r="AT1333" i="1"/>
  <c r="AU1333" i="1"/>
  <c r="AN1333" i="1"/>
  <c r="AV1333" i="1"/>
  <c r="AO1333" i="1"/>
  <c r="AW1333" i="1"/>
  <c r="AQ1325" i="1"/>
  <c r="AY1325" i="1"/>
  <c r="AR1325" i="1"/>
  <c r="AZ1325" i="1"/>
  <c r="AS1325" i="1"/>
  <c r="AT1325" i="1"/>
  <c r="AU1325" i="1"/>
  <c r="AN1325" i="1"/>
  <c r="AV1325" i="1"/>
  <c r="AO1325" i="1"/>
  <c r="AW1325" i="1"/>
  <c r="AQ1317" i="1"/>
  <c r="AY1317" i="1"/>
  <c r="AR1317" i="1"/>
  <c r="AZ1317" i="1"/>
  <c r="AS1317" i="1"/>
  <c r="AT1317" i="1"/>
  <c r="AU1317" i="1"/>
  <c r="AN1317" i="1"/>
  <c r="AV1317" i="1"/>
  <c r="AO1317" i="1"/>
  <c r="AW1317" i="1"/>
  <c r="AP1309" i="1"/>
  <c r="AX1309" i="1"/>
  <c r="AT1309" i="1"/>
  <c r="AR1309" i="1"/>
  <c r="AS1309" i="1"/>
  <c r="AU1309" i="1"/>
  <c r="AV1309" i="1"/>
  <c r="AW1309" i="1"/>
  <c r="AN1309" i="1"/>
  <c r="AY1309" i="1"/>
  <c r="AO1309" i="1"/>
  <c r="AZ1309" i="1"/>
  <c r="AP1301" i="1"/>
  <c r="AX1301" i="1"/>
  <c r="AT1301" i="1"/>
  <c r="AO1301" i="1"/>
  <c r="AZ1301" i="1"/>
  <c r="AQ1301" i="1"/>
  <c r="AR1301" i="1"/>
  <c r="AS1301" i="1"/>
  <c r="AU1301" i="1"/>
  <c r="AV1301" i="1"/>
  <c r="AW1301" i="1"/>
  <c r="AP1293" i="1"/>
  <c r="AX1293" i="1"/>
  <c r="AQ1293" i="1"/>
  <c r="AY1293" i="1"/>
  <c r="AT1293" i="1"/>
  <c r="AU1293" i="1"/>
  <c r="AV1293" i="1"/>
  <c r="AW1293" i="1"/>
  <c r="AZ1293" i="1"/>
  <c r="AN1293" i="1"/>
  <c r="AO1293" i="1"/>
  <c r="AR1293" i="1"/>
  <c r="AU1285" i="1"/>
  <c r="AN1285" i="1"/>
  <c r="AV1285" i="1"/>
  <c r="AP1285" i="1"/>
  <c r="AX1285" i="1"/>
  <c r="AQ1285" i="1"/>
  <c r="AY1285" i="1"/>
  <c r="AR1285" i="1"/>
  <c r="AZ1285" i="1"/>
  <c r="AT1285" i="1"/>
  <c r="AW1285" i="1"/>
  <c r="AO1285" i="1"/>
  <c r="AU1277" i="1"/>
  <c r="AN1277" i="1"/>
  <c r="AV1277" i="1"/>
  <c r="AP1277" i="1"/>
  <c r="AX1277" i="1"/>
  <c r="AQ1277" i="1"/>
  <c r="AY1277" i="1"/>
  <c r="AR1277" i="1"/>
  <c r="AZ1277" i="1"/>
  <c r="AT1277" i="1"/>
  <c r="AO1277" i="1"/>
  <c r="AS1277" i="1"/>
  <c r="AW1277" i="1"/>
  <c r="AU1269" i="1"/>
  <c r="AN1269" i="1"/>
  <c r="AV1269" i="1"/>
  <c r="AP1269" i="1"/>
  <c r="AX1269" i="1"/>
  <c r="AQ1269" i="1"/>
  <c r="AY1269" i="1"/>
  <c r="AR1269" i="1"/>
  <c r="AZ1269" i="1"/>
  <c r="AT1269" i="1"/>
  <c r="AO1269" i="1"/>
  <c r="AS1269" i="1"/>
  <c r="AW1269" i="1"/>
  <c r="AU1261" i="1"/>
  <c r="AN1261" i="1"/>
  <c r="AV1261" i="1"/>
  <c r="AP1261" i="1"/>
  <c r="AX1261" i="1"/>
  <c r="AQ1261" i="1"/>
  <c r="AY1261" i="1"/>
  <c r="AR1261" i="1"/>
  <c r="AZ1261" i="1"/>
  <c r="AT1261" i="1"/>
  <c r="AO1261" i="1"/>
  <c r="AS1261" i="1"/>
  <c r="AW1261" i="1"/>
  <c r="AU1253" i="1"/>
  <c r="AN1253" i="1"/>
  <c r="AV1253" i="1"/>
  <c r="AO1253" i="1"/>
  <c r="AW1253" i="1"/>
  <c r="AP1253" i="1"/>
  <c r="AX1253" i="1"/>
  <c r="AQ1253" i="1"/>
  <c r="AY1253" i="1"/>
  <c r="AR1253" i="1"/>
  <c r="AZ1253" i="1"/>
  <c r="AT1253" i="1"/>
  <c r="AS1253" i="1"/>
  <c r="AU1245" i="1"/>
  <c r="AN1245" i="1"/>
  <c r="AV1245" i="1"/>
  <c r="AO1245" i="1"/>
  <c r="AW1245" i="1"/>
  <c r="AP1245" i="1"/>
  <c r="AX1245" i="1"/>
  <c r="AQ1245" i="1"/>
  <c r="AY1245" i="1"/>
  <c r="AR1245" i="1"/>
  <c r="AZ1245" i="1"/>
  <c r="AT1245" i="1"/>
  <c r="AS1245" i="1"/>
  <c r="AU1237" i="1"/>
  <c r="AN1237" i="1"/>
  <c r="AV1237" i="1"/>
  <c r="AO1237" i="1"/>
  <c r="AW1237" i="1"/>
  <c r="AP1237" i="1"/>
  <c r="AX1237" i="1"/>
  <c r="AQ1237" i="1"/>
  <c r="AY1237" i="1"/>
  <c r="AR1237" i="1"/>
  <c r="AZ1237" i="1"/>
  <c r="AT1237" i="1"/>
  <c r="AS1237" i="1"/>
  <c r="AU1229" i="1"/>
  <c r="AN1229" i="1"/>
  <c r="AV1229" i="1"/>
  <c r="AO1229" i="1"/>
  <c r="AW1229" i="1"/>
  <c r="AP1229" i="1"/>
  <c r="AX1229" i="1"/>
  <c r="AQ1229" i="1"/>
  <c r="AY1229" i="1"/>
  <c r="AR1229" i="1"/>
  <c r="AZ1229" i="1"/>
  <c r="AT1229" i="1"/>
  <c r="AU1221" i="1"/>
  <c r="AN1221" i="1"/>
  <c r="AV1221" i="1"/>
  <c r="AO1221" i="1"/>
  <c r="AW1221" i="1"/>
  <c r="AP1221" i="1"/>
  <c r="AX1221" i="1"/>
  <c r="AQ1221" i="1"/>
  <c r="AY1221" i="1"/>
  <c r="AR1221" i="1"/>
  <c r="AZ1221" i="1"/>
  <c r="AT1221" i="1"/>
  <c r="AS1221" i="1"/>
  <c r="AU1213" i="1"/>
  <c r="AN1213" i="1"/>
  <c r="AV1213" i="1"/>
  <c r="AO1213" i="1"/>
  <c r="AW1213" i="1"/>
  <c r="AP1213" i="1"/>
  <c r="AX1213" i="1"/>
  <c r="AQ1213" i="1"/>
  <c r="AY1213" i="1"/>
  <c r="AR1213" i="1"/>
  <c r="AZ1213" i="1"/>
  <c r="AT1213" i="1"/>
  <c r="AS1213" i="1"/>
  <c r="AU1205" i="1"/>
  <c r="AN1205" i="1"/>
  <c r="AV1205" i="1"/>
  <c r="AO1205" i="1"/>
  <c r="AW1205" i="1"/>
  <c r="AP1205" i="1"/>
  <c r="AX1205" i="1"/>
  <c r="AQ1205" i="1"/>
  <c r="AY1205" i="1"/>
  <c r="AR1205" i="1"/>
  <c r="AZ1205" i="1"/>
  <c r="AT1205" i="1"/>
  <c r="AS1205" i="1"/>
  <c r="AU1197" i="1"/>
  <c r="AN1197" i="1"/>
  <c r="AV1197" i="1"/>
  <c r="AO1197" i="1"/>
  <c r="AW1197" i="1"/>
  <c r="AP1197" i="1"/>
  <c r="AX1197" i="1"/>
  <c r="AQ1197" i="1"/>
  <c r="AY1197" i="1"/>
  <c r="AR1197" i="1"/>
  <c r="AZ1197" i="1"/>
  <c r="AT1197" i="1"/>
  <c r="AS1197" i="1"/>
  <c r="AU1189" i="1"/>
  <c r="AN1189" i="1"/>
  <c r="AV1189" i="1"/>
  <c r="AO1189" i="1"/>
  <c r="AW1189" i="1"/>
  <c r="AP1189" i="1"/>
  <c r="AX1189" i="1"/>
  <c r="AQ1189" i="1"/>
  <c r="AY1189" i="1"/>
  <c r="AR1189" i="1"/>
  <c r="AZ1189" i="1"/>
  <c r="AT1189" i="1"/>
  <c r="AS1189" i="1"/>
  <c r="AU1181" i="1"/>
  <c r="AN1181" i="1"/>
  <c r="AV1181" i="1"/>
  <c r="AO1181" i="1"/>
  <c r="AW1181" i="1"/>
  <c r="AP1181" i="1"/>
  <c r="AX1181" i="1"/>
  <c r="AQ1181" i="1"/>
  <c r="AY1181" i="1"/>
  <c r="AR1181" i="1"/>
  <c r="AZ1181" i="1"/>
  <c r="AT1181" i="1"/>
  <c r="AS1181" i="1"/>
  <c r="AU1173" i="1"/>
  <c r="AN1173" i="1"/>
  <c r="AV1173" i="1"/>
  <c r="AO1173" i="1"/>
  <c r="AW1173" i="1"/>
  <c r="AP1173" i="1"/>
  <c r="AX1173" i="1"/>
  <c r="AQ1173" i="1"/>
  <c r="AY1173" i="1"/>
  <c r="AR1173" i="1"/>
  <c r="AZ1173" i="1"/>
  <c r="AT1173" i="1"/>
  <c r="AS1173" i="1"/>
  <c r="AU1165" i="1"/>
  <c r="AN1165" i="1"/>
  <c r="AV1165" i="1"/>
  <c r="AO1165" i="1"/>
  <c r="AW1165" i="1"/>
  <c r="AP1165" i="1"/>
  <c r="AX1165" i="1"/>
  <c r="AQ1165" i="1"/>
  <c r="AY1165" i="1"/>
  <c r="AR1165" i="1"/>
  <c r="AZ1165" i="1"/>
  <c r="AT1165" i="1"/>
  <c r="AU1157" i="1"/>
  <c r="AN1157" i="1"/>
  <c r="AV1157" i="1"/>
  <c r="AO1157" i="1"/>
  <c r="AW1157" i="1"/>
  <c r="AP1157" i="1"/>
  <c r="AX1157" i="1"/>
  <c r="AQ1157" i="1"/>
  <c r="AY1157" i="1"/>
  <c r="AR1157" i="1"/>
  <c r="AZ1157" i="1"/>
  <c r="AT1157" i="1"/>
  <c r="AS1157" i="1"/>
  <c r="AU1149" i="1"/>
  <c r="AN1149" i="1"/>
  <c r="AV1149" i="1"/>
  <c r="AO1149" i="1"/>
  <c r="AW1149" i="1"/>
  <c r="AP1149" i="1"/>
  <c r="AX1149" i="1"/>
  <c r="AQ1149" i="1"/>
  <c r="AY1149" i="1"/>
  <c r="AR1149" i="1"/>
  <c r="AZ1149" i="1"/>
  <c r="AT1149" i="1"/>
  <c r="AS1149" i="1"/>
  <c r="AU1141" i="1"/>
  <c r="AN1141" i="1"/>
  <c r="AV1141" i="1"/>
  <c r="AO1141" i="1"/>
  <c r="AW1141" i="1"/>
  <c r="AP1141" i="1"/>
  <c r="AX1141" i="1"/>
  <c r="AQ1141" i="1"/>
  <c r="AY1141" i="1"/>
  <c r="AR1141" i="1"/>
  <c r="AZ1141" i="1"/>
  <c r="AT1141" i="1"/>
  <c r="AS1141" i="1"/>
  <c r="AN1133" i="1"/>
  <c r="AV1133" i="1"/>
  <c r="AQ1133" i="1"/>
  <c r="AZ1133" i="1"/>
  <c r="AR1133" i="1"/>
  <c r="AS1133" i="1"/>
  <c r="AT1133" i="1"/>
  <c r="AU1133" i="1"/>
  <c r="AW1133" i="1"/>
  <c r="AP1133" i="1"/>
  <c r="AY1133" i="1"/>
  <c r="AO1133" i="1"/>
  <c r="AX1133" i="1"/>
  <c r="AR1125" i="1"/>
  <c r="AZ1125" i="1"/>
  <c r="AT1125" i="1"/>
  <c r="AN1125" i="1"/>
  <c r="AV1125" i="1"/>
  <c r="AQ1125" i="1"/>
  <c r="AS1125" i="1"/>
  <c r="AU1125" i="1"/>
  <c r="AW1125" i="1"/>
  <c r="AX1125" i="1"/>
  <c r="AY1125" i="1"/>
  <c r="AP1125" i="1"/>
  <c r="AO1125" i="1"/>
  <c r="AP1437" i="1"/>
  <c r="AS1422" i="1"/>
  <c r="AT1417" i="1"/>
  <c r="AV1407" i="1"/>
  <c r="AW1402" i="1"/>
  <c r="AX1397" i="1"/>
  <c r="AY1392" i="1"/>
  <c r="AZ1387" i="1"/>
  <c r="AN1383" i="1"/>
  <c r="AP1373" i="1"/>
  <c r="AQ1368" i="1"/>
  <c r="AS1358" i="1"/>
  <c r="AT1353" i="1"/>
  <c r="AV1343" i="1"/>
  <c r="AW1338" i="1"/>
  <c r="AX1333" i="1"/>
  <c r="AY1328" i="1"/>
  <c r="AZ1323" i="1"/>
  <c r="AN1319" i="1"/>
  <c r="AY1301" i="1"/>
  <c r="AQ1295" i="1"/>
  <c r="AZ1286" i="1"/>
  <c r="AQ1239" i="1"/>
  <c r="AY1199" i="1"/>
  <c r="AT1160" i="1"/>
  <c r="AR1432" i="1"/>
  <c r="AZ1432" i="1"/>
  <c r="AS1432" i="1"/>
  <c r="AT1432" i="1"/>
  <c r="AU1432" i="1"/>
  <c r="AN1432" i="1"/>
  <c r="AV1432" i="1"/>
  <c r="AO1432" i="1"/>
  <c r="AW1432" i="1"/>
  <c r="AP1432" i="1"/>
  <c r="AX1432" i="1"/>
  <c r="AE1440" i="1"/>
  <c r="AA1432" i="1"/>
  <c r="AI1416" i="1"/>
  <c r="AA1400" i="1"/>
  <c r="AK1376" i="1"/>
  <c r="AG1368" i="1"/>
  <c r="AD1360" i="1"/>
  <c r="AC1344" i="1"/>
  <c r="AJ1328" i="1"/>
  <c r="AI1312" i="1"/>
  <c r="AE1304" i="1"/>
  <c r="AI1280" i="1"/>
  <c r="AH1264" i="1"/>
  <c r="AK1240" i="1"/>
  <c r="AC1240" i="1"/>
  <c r="AH1232" i="1"/>
  <c r="Z1232" i="1"/>
  <c r="AK1224" i="1"/>
  <c r="AC1224" i="1"/>
  <c r="AG1216" i="1"/>
  <c r="AK1208" i="1"/>
  <c r="AC1208" i="1"/>
  <c r="AF1200" i="1"/>
  <c r="AJ1192" i="1"/>
  <c r="AB1192" i="1"/>
  <c r="AE1184" i="1"/>
  <c r="AI1176" i="1"/>
  <c r="AA1176" i="1"/>
  <c r="AF1168" i="1"/>
  <c r="AI1160" i="1"/>
  <c r="AA1160" i="1"/>
  <c r="AE1152" i="1"/>
  <c r="AI1144" i="1"/>
  <c r="AA1144" i="1"/>
  <c r="AD1136" i="1"/>
  <c r="AN1436" i="1"/>
  <c r="AV1436" i="1"/>
  <c r="AO1436" i="1"/>
  <c r="AW1436" i="1"/>
  <c r="AP1436" i="1"/>
  <c r="AX1436" i="1"/>
  <c r="AQ1436" i="1"/>
  <c r="AY1436" i="1"/>
  <c r="AR1436" i="1"/>
  <c r="AZ1436" i="1"/>
  <c r="AS1436" i="1"/>
  <c r="AT1436" i="1"/>
  <c r="AN1428" i="1"/>
  <c r="AV1428" i="1"/>
  <c r="AO1428" i="1"/>
  <c r="AW1428" i="1"/>
  <c r="AP1428" i="1"/>
  <c r="AX1428" i="1"/>
  <c r="AQ1428" i="1"/>
  <c r="AY1428" i="1"/>
  <c r="AR1428" i="1"/>
  <c r="AZ1428" i="1"/>
  <c r="AS1428" i="1"/>
  <c r="AT1428" i="1"/>
  <c r="AN1420" i="1"/>
  <c r="AV1420" i="1"/>
  <c r="AO1420" i="1"/>
  <c r="AW1420" i="1"/>
  <c r="AP1420" i="1"/>
  <c r="AX1420" i="1"/>
  <c r="AQ1420" i="1"/>
  <c r="AY1420" i="1"/>
  <c r="AR1420" i="1"/>
  <c r="AZ1420" i="1"/>
  <c r="AS1420" i="1"/>
  <c r="AT1420" i="1"/>
  <c r="AN1412" i="1"/>
  <c r="AV1412" i="1"/>
  <c r="AO1412" i="1"/>
  <c r="AW1412" i="1"/>
  <c r="AP1412" i="1"/>
  <c r="AX1412" i="1"/>
  <c r="AQ1412" i="1"/>
  <c r="AY1412" i="1"/>
  <c r="AR1412" i="1"/>
  <c r="AZ1412" i="1"/>
  <c r="AS1412" i="1"/>
  <c r="AT1412" i="1"/>
  <c r="AN1404" i="1"/>
  <c r="AV1404" i="1"/>
  <c r="AO1404" i="1"/>
  <c r="AW1404" i="1"/>
  <c r="AP1404" i="1"/>
  <c r="AX1404" i="1"/>
  <c r="AQ1404" i="1"/>
  <c r="AY1404" i="1"/>
  <c r="AR1404" i="1"/>
  <c r="AZ1404" i="1"/>
  <c r="AS1404" i="1"/>
  <c r="AT1404" i="1"/>
  <c r="AN1396" i="1"/>
  <c r="AV1396" i="1"/>
  <c r="AO1396" i="1"/>
  <c r="AW1396" i="1"/>
  <c r="AP1396" i="1"/>
  <c r="AX1396" i="1"/>
  <c r="AQ1396" i="1"/>
  <c r="AY1396" i="1"/>
  <c r="AR1396" i="1"/>
  <c r="AZ1396" i="1"/>
  <c r="AS1396" i="1"/>
  <c r="AT1396" i="1"/>
  <c r="AN1388" i="1"/>
  <c r="AV1388" i="1"/>
  <c r="AO1388" i="1"/>
  <c r="AW1388" i="1"/>
  <c r="AP1388" i="1"/>
  <c r="AX1388" i="1"/>
  <c r="AQ1388" i="1"/>
  <c r="AY1388" i="1"/>
  <c r="AR1388" i="1"/>
  <c r="AZ1388" i="1"/>
  <c r="AS1388" i="1"/>
  <c r="AT1388" i="1"/>
  <c r="AN1380" i="1"/>
  <c r="AV1380" i="1"/>
  <c r="AO1380" i="1"/>
  <c r="AW1380" i="1"/>
  <c r="AP1380" i="1"/>
  <c r="AX1380" i="1"/>
  <c r="AQ1380" i="1"/>
  <c r="AY1380" i="1"/>
  <c r="AR1380" i="1"/>
  <c r="AZ1380" i="1"/>
  <c r="AS1380" i="1"/>
  <c r="AT1380" i="1"/>
  <c r="AN1372" i="1"/>
  <c r="AV1372" i="1"/>
  <c r="AO1372" i="1"/>
  <c r="AW1372" i="1"/>
  <c r="AP1372" i="1"/>
  <c r="AX1372" i="1"/>
  <c r="AQ1372" i="1"/>
  <c r="AY1372" i="1"/>
  <c r="AR1372" i="1"/>
  <c r="AZ1372" i="1"/>
  <c r="AS1372" i="1"/>
  <c r="AT1372" i="1"/>
  <c r="AN1364" i="1"/>
  <c r="AV1364" i="1"/>
  <c r="AO1364" i="1"/>
  <c r="AW1364" i="1"/>
  <c r="AP1364" i="1"/>
  <c r="AX1364" i="1"/>
  <c r="AQ1364" i="1"/>
  <c r="AY1364" i="1"/>
  <c r="AR1364" i="1"/>
  <c r="AZ1364" i="1"/>
  <c r="AS1364" i="1"/>
  <c r="AT1364" i="1"/>
  <c r="AN1356" i="1"/>
  <c r="AV1356" i="1"/>
  <c r="AO1356" i="1"/>
  <c r="AW1356" i="1"/>
  <c r="AP1356" i="1"/>
  <c r="AX1356" i="1"/>
  <c r="AQ1356" i="1"/>
  <c r="AY1356" i="1"/>
  <c r="AR1356" i="1"/>
  <c r="AZ1356" i="1"/>
  <c r="AS1356" i="1"/>
  <c r="AT1356" i="1"/>
  <c r="AN1348" i="1"/>
  <c r="AV1348" i="1"/>
  <c r="AO1348" i="1"/>
  <c r="AW1348" i="1"/>
  <c r="AP1348" i="1"/>
  <c r="AX1348" i="1"/>
  <c r="AQ1348" i="1"/>
  <c r="AY1348" i="1"/>
  <c r="AR1348" i="1"/>
  <c r="AZ1348" i="1"/>
  <c r="AS1348" i="1"/>
  <c r="AT1348" i="1"/>
  <c r="AN1340" i="1"/>
  <c r="AV1340" i="1"/>
  <c r="AO1340" i="1"/>
  <c r="AW1340" i="1"/>
  <c r="AP1340" i="1"/>
  <c r="AX1340" i="1"/>
  <c r="AQ1340" i="1"/>
  <c r="AY1340" i="1"/>
  <c r="AR1340" i="1"/>
  <c r="AZ1340" i="1"/>
  <c r="AS1340" i="1"/>
  <c r="AT1340" i="1"/>
  <c r="AN1332" i="1"/>
  <c r="AV1332" i="1"/>
  <c r="AO1332" i="1"/>
  <c r="AW1332" i="1"/>
  <c r="AP1332" i="1"/>
  <c r="AX1332" i="1"/>
  <c r="AQ1332" i="1"/>
  <c r="AY1332" i="1"/>
  <c r="AR1332" i="1"/>
  <c r="AZ1332" i="1"/>
  <c r="AS1332" i="1"/>
  <c r="AT1332" i="1"/>
  <c r="AN1324" i="1"/>
  <c r="AV1324" i="1"/>
  <c r="AO1324" i="1"/>
  <c r="AW1324" i="1"/>
  <c r="AP1324" i="1"/>
  <c r="AX1324" i="1"/>
  <c r="AQ1324" i="1"/>
  <c r="AY1324" i="1"/>
  <c r="AR1324" i="1"/>
  <c r="AZ1324" i="1"/>
  <c r="AS1324" i="1"/>
  <c r="AT1324" i="1"/>
  <c r="AN1316" i="1"/>
  <c r="AV1316" i="1"/>
  <c r="AO1316" i="1"/>
  <c r="AW1316" i="1"/>
  <c r="AP1316" i="1"/>
  <c r="AX1316" i="1"/>
  <c r="AQ1316" i="1"/>
  <c r="AY1316" i="1"/>
  <c r="AR1316" i="1"/>
  <c r="AZ1316" i="1"/>
  <c r="AS1316" i="1"/>
  <c r="AT1316" i="1"/>
  <c r="AU1308" i="1"/>
  <c r="AQ1308" i="1"/>
  <c r="AY1308" i="1"/>
  <c r="AT1308" i="1"/>
  <c r="AV1308" i="1"/>
  <c r="AW1308" i="1"/>
  <c r="AN1308" i="1"/>
  <c r="AX1308" i="1"/>
  <c r="AO1308" i="1"/>
  <c r="AZ1308" i="1"/>
  <c r="AP1308" i="1"/>
  <c r="AR1308" i="1"/>
  <c r="AU1300" i="1"/>
  <c r="AQ1300" i="1"/>
  <c r="AY1300" i="1"/>
  <c r="AR1300" i="1"/>
  <c r="AS1300" i="1"/>
  <c r="AT1300" i="1"/>
  <c r="AV1300" i="1"/>
  <c r="AW1300" i="1"/>
  <c r="AN1300" i="1"/>
  <c r="AX1300" i="1"/>
  <c r="AO1300" i="1"/>
  <c r="AZ1300" i="1"/>
  <c r="AU1292" i="1"/>
  <c r="AN1292" i="1"/>
  <c r="AV1292" i="1"/>
  <c r="AQ1292" i="1"/>
  <c r="AY1292" i="1"/>
  <c r="AT1292" i="1"/>
  <c r="AW1292" i="1"/>
  <c r="AX1292" i="1"/>
  <c r="AZ1292" i="1"/>
  <c r="AO1292" i="1"/>
  <c r="AP1292" i="1"/>
  <c r="AR1292" i="1"/>
  <c r="AR1284" i="1"/>
  <c r="AZ1284" i="1"/>
  <c r="AS1284" i="1"/>
  <c r="AU1284" i="1"/>
  <c r="AN1284" i="1"/>
  <c r="AV1284" i="1"/>
  <c r="AO1284" i="1"/>
  <c r="AW1284" i="1"/>
  <c r="AQ1284" i="1"/>
  <c r="AY1284" i="1"/>
  <c r="AP1284" i="1"/>
  <c r="AT1284" i="1"/>
  <c r="AX1284" i="1"/>
  <c r="AR1276" i="1"/>
  <c r="AZ1276" i="1"/>
  <c r="AS1276" i="1"/>
  <c r="AU1276" i="1"/>
  <c r="AN1276" i="1"/>
  <c r="AV1276" i="1"/>
  <c r="AO1276" i="1"/>
  <c r="AW1276" i="1"/>
  <c r="AQ1276" i="1"/>
  <c r="AY1276" i="1"/>
  <c r="AP1276" i="1"/>
  <c r="AT1276" i="1"/>
  <c r="AX1276" i="1"/>
  <c r="AR1268" i="1"/>
  <c r="AZ1268" i="1"/>
  <c r="AS1268" i="1"/>
  <c r="AU1268" i="1"/>
  <c r="AN1268" i="1"/>
  <c r="AV1268" i="1"/>
  <c r="AO1268" i="1"/>
  <c r="AW1268" i="1"/>
  <c r="AQ1268" i="1"/>
  <c r="AY1268" i="1"/>
  <c r="AT1268" i="1"/>
  <c r="AX1268" i="1"/>
  <c r="AR1260" i="1"/>
  <c r="AZ1260" i="1"/>
  <c r="AS1260" i="1"/>
  <c r="AU1260" i="1"/>
  <c r="AN1260" i="1"/>
  <c r="AV1260" i="1"/>
  <c r="AO1260" i="1"/>
  <c r="AW1260" i="1"/>
  <c r="AQ1260" i="1"/>
  <c r="AY1260" i="1"/>
  <c r="AP1260" i="1"/>
  <c r="AT1260" i="1"/>
  <c r="AR1252" i="1"/>
  <c r="AZ1252" i="1"/>
  <c r="AS1252" i="1"/>
  <c r="AT1252" i="1"/>
  <c r="AU1252" i="1"/>
  <c r="AN1252" i="1"/>
  <c r="AV1252" i="1"/>
  <c r="AO1252" i="1"/>
  <c r="AW1252" i="1"/>
  <c r="AQ1252" i="1"/>
  <c r="AY1252" i="1"/>
  <c r="AP1252" i="1"/>
  <c r="AX1252" i="1"/>
  <c r="AR1244" i="1"/>
  <c r="AZ1244" i="1"/>
  <c r="AS1244" i="1"/>
  <c r="AT1244" i="1"/>
  <c r="AU1244" i="1"/>
  <c r="AN1244" i="1"/>
  <c r="AV1244" i="1"/>
  <c r="AO1244" i="1"/>
  <c r="AW1244" i="1"/>
  <c r="AQ1244" i="1"/>
  <c r="AY1244" i="1"/>
  <c r="AX1244" i="1"/>
  <c r="AR1236" i="1"/>
  <c r="AZ1236" i="1"/>
  <c r="AS1236" i="1"/>
  <c r="AT1236" i="1"/>
  <c r="AU1236" i="1"/>
  <c r="AN1236" i="1"/>
  <c r="AV1236" i="1"/>
  <c r="AO1236" i="1"/>
  <c r="AW1236" i="1"/>
  <c r="AQ1236" i="1"/>
  <c r="AY1236" i="1"/>
  <c r="AP1236" i="1"/>
  <c r="AX1236" i="1"/>
  <c r="AR1228" i="1"/>
  <c r="AZ1228" i="1"/>
  <c r="AS1228" i="1"/>
  <c r="AT1228" i="1"/>
  <c r="AU1228" i="1"/>
  <c r="AN1228" i="1"/>
  <c r="AV1228" i="1"/>
  <c r="AO1228" i="1"/>
  <c r="AW1228" i="1"/>
  <c r="AQ1228" i="1"/>
  <c r="AY1228" i="1"/>
  <c r="AP1228" i="1"/>
  <c r="AX1228" i="1"/>
  <c r="AR1220" i="1"/>
  <c r="AZ1220" i="1"/>
  <c r="AS1220" i="1"/>
  <c r="AT1220" i="1"/>
  <c r="AU1220" i="1"/>
  <c r="AN1220" i="1"/>
  <c r="AV1220" i="1"/>
  <c r="AO1220" i="1"/>
  <c r="AW1220" i="1"/>
  <c r="AQ1220" i="1"/>
  <c r="AY1220" i="1"/>
  <c r="AP1220" i="1"/>
  <c r="AX1220" i="1"/>
  <c r="AR1212" i="1"/>
  <c r="AZ1212" i="1"/>
  <c r="AS1212" i="1"/>
  <c r="AT1212" i="1"/>
  <c r="AU1212" i="1"/>
  <c r="AN1212" i="1"/>
  <c r="AV1212" i="1"/>
  <c r="AO1212" i="1"/>
  <c r="AW1212" i="1"/>
  <c r="AQ1212" i="1"/>
  <c r="AY1212" i="1"/>
  <c r="AP1212" i="1"/>
  <c r="AX1212" i="1"/>
  <c r="AR1204" i="1"/>
  <c r="AZ1204" i="1"/>
  <c r="AS1204" i="1"/>
  <c r="AT1204" i="1"/>
  <c r="AU1204" i="1"/>
  <c r="AN1204" i="1"/>
  <c r="AV1204" i="1"/>
  <c r="AO1204" i="1"/>
  <c r="AW1204" i="1"/>
  <c r="AQ1204" i="1"/>
  <c r="AY1204" i="1"/>
  <c r="AP1204" i="1"/>
  <c r="AR1196" i="1"/>
  <c r="AZ1196" i="1"/>
  <c r="AS1196" i="1"/>
  <c r="AT1196" i="1"/>
  <c r="AU1196" i="1"/>
  <c r="AN1196" i="1"/>
  <c r="AV1196" i="1"/>
  <c r="AO1196" i="1"/>
  <c r="AW1196" i="1"/>
  <c r="AQ1196" i="1"/>
  <c r="AY1196" i="1"/>
  <c r="AP1196" i="1"/>
  <c r="AX1196" i="1"/>
  <c r="AR1188" i="1"/>
  <c r="AZ1188" i="1"/>
  <c r="AS1188" i="1"/>
  <c r="AT1188" i="1"/>
  <c r="AU1188" i="1"/>
  <c r="AN1188" i="1"/>
  <c r="AV1188" i="1"/>
  <c r="AO1188" i="1"/>
  <c r="AW1188" i="1"/>
  <c r="AQ1188" i="1"/>
  <c r="AY1188" i="1"/>
  <c r="AP1188" i="1"/>
  <c r="AX1188" i="1"/>
  <c r="AR1180" i="1"/>
  <c r="AZ1180" i="1"/>
  <c r="AS1180" i="1"/>
  <c r="AT1180" i="1"/>
  <c r="AU1180" i="1"/>
  <c r="AN1180" i="1"/>
  <c r="AV1180" i="1"/>
  <c r="AO1180" i="1"/>
  <c r="AW1180" i="1"/>
  <c r="AQ1180" i="1"/>
  <c r="AY1180" i="1"/>
  <c r="AX1180" i="1"/>
  <c r="AR1172" i="1"/>
  <c r="AZ1172" i="1"/>
  <c r="AS1172" i="1"/>
  <c r="AT1172" i="1"/>
  <c r="AU1172" i="1"/>
  <c r="AN1172" i="1"/>
  <c r="AV1172" i="1"/>
  <c r="AO1172" i="1"/>
  <c r="AW1172" i="1"/>
  <c r="AQ1172" i="1"/>
  <c r="AY1172" i="1"/>
  <c r="AP1172" i="1"/>
  <c r="AX1172" i="1"/>
  <c r="AR1164" i="1"/>
  <c r="AZ1164" i="1"/>
  <c r="AS1164" i="1"/>
  <c r="AT1164" i="1"/>
  <c r="AU1164" i="1"/>
  <c r="AN1164" i="1"/>
  <c r="AV1164" i="1"/>
  <c r="AO1164" i="1"/>
  <c r="AW1164" i="1"/>
  <c r="AQ1164" i="1"/>
  <c r="AY1164" i="1"/>
  <c r="AP1164" i="1"/>
  <c r="AX1164" i="1"/>
  <c r="AR1156" i="1"/>
  <c r="AZ1156" i="1"/>
  <c r="AS1156" i="1"/>
  <c r="AT1156" i="1"/>
  <c r="AU1156" i="1"/>
  <c r="AN1156" i="1"/>
  <c r="AV1156" i="1"/>
  <c r="AO1156" i="1"/>
  <c r="AW1156" i="1"/>
  <c r="AQ1156" i="1"/>
  <c r="AY1156" i="1"/>
  <c r="AP1156" i="1"/>
  <c r="AX1156" i="1"/>
  <c r="AR1148" i="1"/>
  <c r="AZ1148" i="1"/>
  <c r="AS1148" i="1"/>
  <c r="AT1148" i="1"/>
  <c r="AU1148" i="1"/>
  <c r="AN1148" i="1"/>
  <c r="AV1148" i="1"/>
  <c r="AO1148" i="1"/>
  <c r="AW1148" i="1"/>
  <c r="AQ1148" i="1"/>
  <c r="AY1148" i="1"/>
  <c r="AP1148" i="1"/>
  <c r="AX1148" i="1"/>
  <c r="AS1140" i="1"/>
  <c r="AQ1140" i="1"/>
  <c r="AZ1140" i="1"/>
  <c r="AR1140" i="1"/>
  <c r="AT1140" i="1"/>
  <c r="AU1140" i="1"/>
  <c r="AV1140" i="1"/>
  <c r="AN1140" i="1"/>
  <c r="AW1140" i="1"/>
  <c r="AP1140" i="1"/>
  <c r="AY1140" i="1"/>
  <c r="AO1140" i="1"/>
  <c r="AS1132" i="1"/>
  <c r="AU1132" i="1"/>
  <c r="AV1132" i="1"/>
  <c r="AN1132" i="1"/>
  <c r="AW1132" i="1"/>
  <c r="AO1132" i="1"/>
  <c r="AX1132" i="1"/>
  <c r="AP1132" i="1"/>
  <c r="AY1132" i="1"/>
  <c r="AQ1132" i="1"/>
  <c r="AZ1132" i="1"/>
  <c r="AT1132" i="1"/>
  <c r="AR1132" i="1"/>
  <c r="AO1124" i="1"/>
  <c r="AW1124" i="1"/>
  <c r="AQ1124" i="1"/>
  <c r="AY1124" i="1"/>
  <c r="AS1124" i="1"/>
  <c r="AR1124" i="1"/>
  <c r="AT1124" i="1"/>
  <c r="AU1124" i="1"/>
  <c r="AV1124" i="1"/>
  <c r="AX1124" i="1"/>
  <c r="AZ1124" i="1"/>
  <c r="AP1124" i="1"/>
  <c r="AN1124" i="1"/>
  <c r="AU1116" i="1"/>
  <c r="AN1116" i="1"/>
  <c r="AV1116" i="1"/>
  <c r="AO1116" i="1"/>
  <c r="AW1116" i="1"/>
  <c r="AP1116" i="1"/>
  <c r="AX1116" i="1"/>
  <c r="AQ1116" i="1"/>
  <c r="AY1116" i="1"/>
  <c r="AR1116" i="1"/>
  <c r="AZ1116" i="1"/>
  <c r="AS1116" i="1"/>
  <c r="AT1116" i="1"/>
  <c r="AU1108" i="1"/>
  <c r="AN1108" i="1"/>
  <c r="AV1108" i="1"/>
  <c r="AO1108" i="1"/>
  <c r="AW1108" i="1"/>
  <c r="AP1108" i="1"/>
  <c r="AX1108" i="1"/>
  <c r="AQ1108" i="1"/>
  <c r="AY1108" i="1"/>
  <c r="AR1108" i="1"/>
  <c r="AZ1108" i="1"/>
  <c r="AS1108" i="1"/>
  <c r="AT1108" i="1"/>
  <c r="AU1100" i="1"/>
  <c r="AN1100" i="1"/>
  <c r="AV1100" i="1"/>
  <c r="AO1100" i="1"/>
  <c r="AW1100" i="1"/>
  <c r="AP1100" i="1"/>
  <c r="AX1100" i="1"/>
  <c r="AQ1100" i="1"/>
  <c r="AY1100" i="1"/>
  <c r="AR1100" i="1"/>
  <c r="AZ1100" i="1"/>
  <c r="AS1100" i="1"/>
  <c r="AT1100" i="1"/>
  <c r="AU1092" i="1"/>
  <c r="AN1092" i="1"/>
  <c r="AV1092" i="1"/>
  <c r="AO1092" i="1"/>
  <c r="AW1092" i="1"/>
  <c r="AP1092" i="1"/>
  <c r="AX1092" i="1"/>
  <c r="AQ1092" i="1"/>
  <c r="AY1092" i="1"/>
  <c r="AR1092" i="1"/>
  <c r="AZ1092" i="1"/>
  <c r="AS1092" i="1"/>
  <c r="AT1092" i="1"/>
  <c r="AU1084" i="1"/>
  <c r="AN1084" i="1"/>
  <c r="AV1084" i="1"/>
  <c r="AO1084" i="1"/>
  <c r="AW1084" i="1"/>
  <c r="AP1084" i="1"/>
  <c r="AX1084" i="1"/>
  <c r="AQ1084" i="1"/>
  <c r="AY1084" i="1"/>
  <c r="AR1084" i="1"/>
  <c r="AZ1084" i="1"/>
  <c r="AS1084" i="1"/>
  <c r="AT1084" i="1"/>
  <c r="AU1076" i="1"/>
  <c r="AN1076" i="1"/>
  <c r="AV1076" i="1"/>
  <c r="AO1076" i="1"/>
  <c r="AW1076" i="1"/>
  <c r="AP1076" i="1"/>
  <c r="AX1076" i="1"/>
  <c r="AQ1076" i="1"/>
  <c r="AY1076" i="1"/>
  <c r="AR1076" i="1"/>
  <c r="AZ1076" i="1"/>
  <c r="AS1076" i="1"/>
  <c r="AT1076" i="1"/>
  <c r="AU1068" i="1"/>
  <c r="AN1068" i="1"/>
  <c r="AV1068" i="1"/>
  <c r="AO1068" i="1"/>
  <c r="AW1068" i="1"/>
  <c r="AP1068" i="1"/>
  <c r="AX1068" i="1"/>
  <c r="AQ1068" i="1"/>
  <c r="AY1068" i="1"/>
  <c r="AR1068" i="1"/>
  <c r="AZ1068" i="1"/>
  <c r="AS1068" i="1"/>
  <c r="AT1068" i="1"/>
  <c r="AU1060" i="1"/>
  <c r="AN1060" i="1"/>
  <c r="AV1060" i="1"/>
  <c r="AO1060" i="1"/>
  <c r="AW1060" i="1"/>
  <c r="AP1060" i="1"/>
  <c r="AX1060" i="1"/>
  <c r="AQ1060" i="1"/>
  <c r="AY1060" i="1"/>
  <c r="AR1060" i="1"/>
  <c r="AZ1060" i="1"/>
  <c r="AS1060" i="1"/>
  <c r="AT1060" i="1"/>
  <c r="AU1052" i="1"/>
  <c r="AN1052" i="1"/>
  <c r="AV1052" i="1"/>
  <c r="AO1052" i="1"/>
  <c r="AW1052" i="1"/>
  <c r="AP1052" i="1"/>
  <c r="AX1052" i="1"/>
  <c r="AQ1052" i="1"/>
  <c r="AY1052" i="1"/>
  <c r="AR1052" i="1"/>
  <c r="AZ1052" i="1"/>
  <c r="AS1052" i="1"/>
  <c r="AT1052" i="1"/>
  <c r="AU1044" i="1"/>
  <c r="AN1044" i="1"/>
  <c r="AV1044" i="1"/>
  <c r="AO1044" i="1"/>
  <c r="AW1044" i="1"/>
  <c r="AP1044" i="1"/>
  <c r="AX1044" i="1"/>
  <c r="AQ1044" i="1"/>
  <c r="AY1044" i="1"/>
  <c r="AR1044" i="1"/>
  <c r="AZ1044" i="1"/>
  <c r="AS1044" i="1"/>
  <c r="AT1044" i="1"/>
  <c r="AU1036" i="1"/>
  <c r="AN1036" i="1"/>
  <c r="AV1036" i="1"/>
  <c r="AO1036" i="1"/>
  <c r="AW1036" i="1"/>
  <c r="AP1036" i="1"/>
  <c r="AX1036" i="1"/>
  <c r="AQ1036" i="1"/>
  <c r="AY1036" i="1"/>
  <c r="AR1036" i="1"/>
  <c r="AZ1036" i="1"/>
  <c r="AS1036" i="1"/>
  <c r="AT1036" i="1"/>
  <c r="AU1028" i="1"/>
  <c r="AN1028" i="1"/>
  <c r="AV1028" i="1"/>
  <c r="AO1028" i="1"/>
  <c r="AW1028" i="1"/>
  <c r="AP1028" i="1"/>
  <c r="AX1028" i="1"/>
  <c r="AQ1028" i="1"/>
  <c r="AY1028" i="1"/>
  <c r="AR1028" i="1"/>
  <c r="AZ1028" i="1"/>
  <c r="AS1028" i="1"/>
  <c r="AT1028" i="1"/>
  <c r="AU1020" i="1"/>
  <c r="AN1020" i="1"/>
  <c r="AV1020" i="1"/>
  <c r="AO1020" i="1"/>
  <c r="AW1020" i="1"/>
  <c r="AP1020" i="1"/>
  <c r="AX1020" i="1"/>
  <c r="AQ1020" i="1"/>
  <c r="AY1020" i="1"/>
  <c r="AR1020" i="1"/>
  <c r="AZ1020" i="1"/>
  <c r="AS1020" i="1"/>
  <c r="AT1020" i="1"/>
  <c r="AU1012" i="1"/>
  <c r="AN1012" i="1"/>
  <c r="AV1012" i="1"/>
  <c r="AO1012" i="1"/>
  <c r="AW1012" i="1"/>
  <c r="AP1012" i="1"/>
  <c r="AX1012" i="1"/>
  <c r="AQ1012" i="1"/>
  <c r="AY1012" i="1"/>
  <c r="AR1012" i="1"/>
  <c r="AZ1012" i="1"/>
  <c r="AS1012" i="1"/>
  <c r="AT1012" i="1"/>
  <c r="AU1004" i="1"/>
  <c r="AN1004" i="1"/>
  <c r="AV1004" i="1"/>
  <c r="AO1004" i="1"/>
  <c r="AW1004" i="1"/>
  <c r="AP1004" i="1"/>
  <c r="AX1004" i="1"/>
  <c r="AQ1004" i="1"/>
  <c r="AY1004" i="1"/>
  <c r="AR1004" i="1"/>
  <c r="AZ1004" i="1"/>
  <c r="AS1004" i="1"/>
  <c r="AT1004" i="1"/>
  <c r="AU996" i="1"/>
  <c r="AN996" i="1"/>
  <c r="AV996" i="1"/>
  <c r="AO996" i="1"/>
  <c r="AW996" i="1"/>
  <c r="AP996" i="1"/>
  <c r="AX996" i="1"/>
  <c r="AQ996" i="1"/>
  <c r="AY996" i="1"/>
  <c r="AR996" i="1"/>
  <c r="AZ996" i="1"/>
  <c r="AS996" i="1"/>
  <c r="AT996" i="1"/>
  <c r="AU988" i="1"/>
  <c r="AN988" i="1"/>
  <c r="AV988" i="1"/>
  <c r="AO988" i="1"/>
  <c r="AW988" i="1"/>
  <c r="AP988" i="1"/>
  <c r="AX988" i="1"/>
  <c r="AQ988" i="1"/>
  <c r="AY988" i="1"/>
  <c r="AR988" i="1"/>
  <c r="AZ988" i="1"/>
  <c r="AS988" i="1"/>
  <c r="AT988" i="1"/>
  <c r="AU980" i="1"/>
  <c r="AN980" i="1"/>
  <c r="AV980" i="1"/>
  <c r="AO980" i="1"/>
  <c r="AW980" i="1"/>
  <c r="AP980" i="1"/>
  <c r="AX980" i="1"/>
  <c r="AQ980" i="1"/>
  <c r="AY980" i="1"/>
  <c r="AR980" i="1"/>
  <c r="AZ980" i="1"/>
  <c r="AS980" i="1"/>
  <c r="AT980" i="1"/>
  <c r="AU972" i="1"/>
  <c r="AN972" i="1"/>
  <c r="AV972" i="1"/>
  <c r="AO972" i="1"/>
  <c r="AW972" i="1"/>
  <c r="AP972" i="1"/>
  <c r="AX972" i="1"/>
  <c r="AQ972" i="1"/>
  <c r="AY972" i="1"/>
  <c r="AR972" i="1"/>
  <c r="AZ972" i="1"/>
  <c r="AS972" i="1"/>
  <c r="AT972" i="1"/>
  <c r="AU964" i="1"/>
  <c r="AN964" i="1"/>
  <c r="AV964" i="1"/>
  <c r="AO964" i="1"/>
  <c r="AW964" i="1"/>
  <c r="AP964" i="1"/>
  <c r="AX964" i="1"/>
  <c r="AQ964" i="1"/>
  <c r="AY964" i="1"/>
  <c r="AR964" i="1"/>
  <c r="AZ964" i="1"/>
  <c r="AS964" i="1"/>
  <c r="AT964" i="1"/>
  <c r="AP956" i="1"/>
  <c r="AT956" i="1"/>
  <c r="AU956" i="1"/>
  <c r="AV956" i="1"/>
  <c r="AW956" i="1"/>
  <c r="AN956" i="1"/>
  <c r="AX956" i="1"/>
  <c r="AO956" i="1"/>
  <c r="AY956" i="1"/>
  <c r="AQ956" i="1"/>
  <c r="AZ956" i="1"/>
  <c r="AR956" i="1"/>
  <c r="AS956" i="1"/>
  <c r="AN948" i="1"/>
  <c r="AV948" i="1"/>
  <c r="AP948" i="1"/>
  <c r="AX948" i="1"/>
  <c r="AT948" i="1"/>
  <c r="AQ948" i="1"/>
  <c r="AR948" i="1"/>
  <c r="AS948" i="1"/>
  <c r="AU948" i="1"/>
  <c r="AW948" i="1"/>
  <c r="AY948" i="1"/>
  <c r="AZ948" i="1"/>
  <c r="AO948" i="1"/>
  <c r="AN940" i="1"/>
  <c r="AV940" i="1"/>
  <c r="AP940" i="1"/>
  <c r="AX940" i="1"/>
  <c r="AQ940" i="1"/>
  <c r="AY940" i="1"/>
  <c r="AT940" i="1"/>
  <c r="AZ940" i="1"/>
  <c r="AO940" i="1"/>
  <c r="AR940" i="1"/>
  <c r="AS940" i="1"/>
  <c r="AU940" i="1"/>
  <c r="AW940" i="1"/>
  <c r="AU932" i="1"/>
  <c r="AN932" i="1"/>
  <c r="AV932" i="1"/>
  <c r="AP932" i="1"/>
  <c r="AX932" i="1"/>
  <c r="AQ932" i="1"/>
  <c r="AY932" i="1"/>
  <c r="AR932" i="1"/>
  <c r="AZ932" i="1"/>
  <c r="AT932" i="1"/>
  <c r="AO932" i="1"/>
  <c r="AS932" i="1"/>
  <c r="AW932" i="1"/>
  <c r="AU924" i="1"/>
  <c r="AN924" i="1"/>
  <c r="AV924" i="1"/>
  <c r="AO924" i="1"/>
  <c r="AW924" i="1"/>
  <c r="AP924" i="1"/>
  <c r="AX924" i="1"/>
  <c r="AQ924" i="1"/>
  <c r="AY924" i="1"/>
  <c r="AR924" i="1"/>
  <c r="AZ924" i="1"/>
  <c r="AT924" i="1"/>
  <c r="AS924" i="1"/>
  <c r="AU916" i="1"/>
  <c r="AN916" i="1"/>
  <c r="AV916" i="1"/>
  <c r="AO916" i="1"/>
  <c r="AW916" i="1"/>
  <c r="AP916" i="1"/>
  <c r="AX916" i="1"/>
  <c r="AQ916" i="1"/>
  <c r="AY916" i="1"/>
  <c r="AR916" i="1"/>
  <c r="AZ916" i="1"/>
  <c r="AT916" i="1"/>
  <c r="AS916" i="1"/>
  <c r="AU908" i="1"/>
  <c r="AN908" i="1"/>
  <c r="AV908" i="1"/>
  <c r="AO908" i="1"/>
  <c r="AW908" i="1"/>
  <c r="AP908" i="1"/>
  <c r="AX908" i="1"/>
  <c r="AQ908" i="1"/>
  <c r="AY908" i="1"/>
  <c r="AR908" i="1"/>
  <c r="AZ908" i="1"/>
  <c r="AT908" i="1"/>
  <c r="AS908" i="1"/>
  <c r="AU900" i="1"/>
  <c r="AN900" i="1"/>
  <c r="AV900" i="1"/>
  <c r="AO900" i="1"/>
  <c r="AW900" i="1"/>
  <c r="AP900" i="1"/>
  <c r="AX900" i="1"/>
  <c r="AQ900" i="1"/>
  <c r="AY900" i="1"/>
  <c r="AR900" i="1"/>
  <c r="AZ900" i="1"/>
  <c r="AT900" i="1"/>
  <c r="AS900" i="1"/>
  <c r="AU892" i="1"/>
  <c r="AN892" i="1"/>
  <c r="AV892" i="1"/>
  <c r="AO892" i="1"/>
  <c r="AW892" i="1"/>
  <c r="AP892" i="1"/>
  <c r="AX892" i="1"/>
  <c r="AQ892" i="1"/>
  <c r="AY892" i="1"/>
  <c r="AR892" i="1"/>
  <c r="AZ892" i="1"/>
  <c r="AT892" i="1"/>
  <c r="AS892" i="1"/>
  <c r="AU884" i="1"/>
  <c r="AN884" i="1"/>
  <c r="AV884" i="1"/>
  <c r="AO884" i="1"/>
  <c r="AW884" i="1"/>
  <c r="AP884" i="1"/>
  <c r="AX884" i="1"/>
  <c r="AQ884" i="1"/>
  <c r="AY884" i="1"/>
  <c r="AR884" i="1"/>
  <c r="AZ884" i="1"/>
  <c r="AT884" i="1"/>
  <c r="AS884" i="1"/>
  <c r="AU876" i="1"/>
  <c r="AN876" i="1"/>
  <c r="AV876" i="1"/>
  <c r="AO876" i="1"/>
  <c r="AW876" i="1"/>
  <c r="AP876" i="1"/>
  <c r="AX876" i="1"/>
  <c r="AQ876" i="1"/>
  <c r="AY876" i="1"/>
  <c r="AR876" i="1"/>
  <c r="AZ876" i="1"/>
  <c r="AT876" i="1"/>
  <c r="AS876" i="1"/>
  <c r="AU868" i="1"/>
  <c r="AN868" i="1"/>
  <c r="AV868" i="1"/>
  <c r="AO868" i="1"/>
  <c r="AW868" i="1"/>
  <c r="AP868" i="1"/>
  <c r="AX868" i="1"/>
  <c r="AQ868" i="1"/>
  <c r="AY868" i="1"/>
  <c r="AR868" i="1"/>
  <c r="AZ868" i="1"/>
  <c r="AT868" i="1"/>
  <c r="AS868" i="1"/>
  <c r="AU860" i="1"/>
  <c r="AN860" i="1"/>
  <c r="AV860" i="1"/>
  <c r="AO860" i="1"/>
  <c r="AW860" i="1"/>
  <c r="AP860" i="1"/>
  <c r="AX860" i="1"/>
  <c r="AQ860" i="1"/>
  <c r="AY860" i="1"/>
  <c r="AR860" i="1"/>
  <c r="AZ860" i="1"/>
  <c r="AT860" i="1"/>
  <c r="AS860" i="1"/>
  <c r="AN852" i="1"/>
  <c r="AV852" i="1"/>
  <c r="AR852" i="1"/>
  <c r="AS852" i="1"/>
  <c r="AT852" i="1"/>
  <c r="AU852" i="1"/>
  <c r="AW852" i="1"/>
  <c r="AO852" i="1"/>
  <c r="AX852" i="1"/>
  <c r="AQ852" i="1"/>
  <c r="AZ852" i="1"/>
  <c r="AP852" i="1"/>
  <c r="AY852" i="1"/>
  <c r="AQ844" i="1"/>
  <c r="AY844" i="1"/>
  <c r="AS844" i="1"/>
  <c r="AN844" i="1"/>
  <c r="AV844" i="1"/>
  <c r="AR844" i="1"/>
  <c r="AT844" i="1"/>
  <c r="AU844" i="1"/>
  <c r="AW844" i="1"/>
  <c r="AX844" i="1"/>
  <c r="AZ844" i="1"/>
  <c r="AP844" i="1"/>
  <c r="AO844" i="1"/>
  <c r="AP836" i="1"/>
  <c r="AX836" i="1"/>
  <c r="AQ836" i="1"/>
  <c r="AY836" i="1"/>
  <c r="AR836" i="1"/>
  <c r="AZ836" i="1"/>
  <c r="AS836" i="1"/>
  <c r="AT836" i="1"/>
  <c r="AU836" i="1"/>
  <c r="AN836" i="1"/>
  <c r="AV836" i="1"/>
  <c r="AO836" i="1"/>
  <c r="AW836" i="1"/>
  <c r="AP828" i="1"/>
  <c r="AX828" i="1"/>
  <c r="AQ828" i="1"/>
  <c r="AY828" i="1"/>
  <c r="AR828" i="1"/>
  <c r="AZ828" i="1"/>
  <c r="AS828" i="1"/>
  <c r="AT828" i="1"/>
  <c r="AU828" i="1"/>
  <c r="AN828" i="1"/>
  <c r="AV828" i="1"/>
  <c r="AO828" i="1"/>
  <c r="AW828" i="1"/>
  <c r="AP820" i="1"/>
  <c r="AX820" i="1"/>
  <c r="AQ820" i="1"/>
  <c r="AY820" i="1"/>
  <c r="AR820" i="1"/>
  <c r="AZ820" i="1"/>
  <c r="AS820" i="1"/>
  <c r="AT820" i="1"/>
  <c r="AU820" i="1"/>
  <c r="AN820" i="1"/>
  <c r="AV820" i="1"/>
  <c r="AO820" i="1"/>
  <c r="AW820" i="1"/>
  <c r="AP812" i="1"/>
  <c r="AX812" i="1"/>
  <c r="AQ812" i="1"/>
  <c r="AY812" i="1"/>
  <c r="AR812" i="1"/>
  <c r="AZ812" i="1"/>
  <c r="AS812" i="1"/>
  <c r="AT812" i="1"/>
  <c r="AU812" i="1"/>
  <c r="AN812" i="1"/>
  <c r="AV812" i="1"/>
  <c r="AW812" i="1"/>
  <c r="AO812" i="1"/>
  <c r="AP804" i="1"/>
  <c r="AX804" i="1"/>
  <c r="AQ804" i="1"/>
  <c r="AY804" i="1"/>
  <c r="AR804" i="1"/>
  <c r="AZ804" i="1"/>
  <c r="AS804" i="1"/>
  <c r="AT804" i="1"/>
  <c r="AU804" i="1"/>
  <c r="AN804" i="1"/>
  <c r="AV804" i="1"/>
  <c r="AO804" i="1"/>
  <c r="AW804" i="1"/>
  <c r="AP796" i="1"/>
  <c r="AX796" i="1"/>
  <c r="AQ796" i="1"/>
  <c r="AY796" i="1"/>
  <c r="AR796" i="1"/>
  <c r="AZ796" i="1"/>
  <c r="AS796" i="1"/>
  <c r="AT796" i="1"/>
  <c r="AU796" i="1"/>
  <c r="AN796" i="1"/>
  <c r="AV796" i="1"/>
  <c r="AO796" i="1"/>
  <c r="AW796" i="1"/>
  <c r="AP788" i="1"/>
  <c r="AX788" i="1"/>
  <c r="AQ788" i="1"/>
  <c r="AY788" i="1"/>
  <c r="AR788" i="1"/>
  <c r="AZ788" i="1"/>
  <c r="AS788" i="1"/>
  <c r="AT788" i="1"/>
  <c r="AU788" i="1"/>
  <c r="AN788" i="1"/>
  <c r="AV788" i="1"/>
  <c r="AW788" i="1"/>
  <c r="AO788" i="1"/>
  <c r="AQ780" i="1"/>
  <c r="AT780" i="1"/>
  <c r="AN780" i="1"/>
  <c r="AX780" i="1"/>
  <c r="AO780" i="1"/>
  <c r="AY780" i="1"/>
  <c r="AP780" i="1"/>
  <c r="AZ780" i="1"/>
  <c r="AR780" i="1"/>
  <c r="AS780" i="1"/>
  <c r="AU780" i="1"/>
  <c r="AV780" i="1"/>
  <c r="AW780" i="1"/>
  <c r="AQ772" i="1"/>
  <c r="AY772" i="1"/>
  <c r="AS772" i="1"/>
  <c r="AT772" i="1"/>
  <c r="AU772" i="1"/>
  <c r="AV772" i="1"/>
  <c r="AW772" i="1"/>
  <c r="AX772" i="1"/>
  <c r="AN772" i="1"/>
  <c r="AZ772" i="1"/>
  <c r="AO772" i="1"/>
  <c r="AP772" i="1"/>
  <c r="AR772" i="1"/>
  <c r="AP764" i="1"/>
  <c r="AX764" i="1"/>
  <c r="AQ764" i="1"/>
  <c r="AY764" i="1"/>
  <c r="AS764" i="1"/>
  <c r="AT764" i="1"/>
  <c r="AR764" i="1"/>
  <c r="AU764" i="1"/>
  <c r="AV764" i="1"/>
  <c r="AW764" i="1"/>
  <c r="AZ764" i="1"/>
  <c r="AN764" i="1"/>
  <c r="AO764" i="1"/>
  <c r="AO756" i="1"/>
  <c r="AW756" i="1"/>
  <c r="AP756" i="1"/>
  <c r="AX756" i="1"/>
  <c r="AQ756" i="1"/>
  <c r="AY756" i="1"/>
  <c r="AS756" i="1"/>
  <c r="AT756" i="1"/>
  <c r="AZ756" i="1"/>
  <c r="AN756" i="1"/>
  <c r="AR756" i="1"/>
  <c r="AU756" i="1"/>
  <c r="AV756" i="1"/>
  <c r="AO748" i="1"/>
  <c r="AW748" i="1"/>
  <c r="AP748" i="1"/>
  <c r="AX748" i="1"/>
  <c r="AQ748" i="1"/>
  <c r="AY748" i="1"/>
  <c r="AS748" i="1"/>
  <c r="AT748" i="1"/>
  <c r="AV748" i="1"/>
  <c r="AZ748" i="1"/>
  <c r="AN748" i="1"/>
  <c r="AR748" i="1"/>
  <c r="AU748" i="1"/>
  <c r="AO740" i="1"/>
  <c r="AW740" i="1"/>
  <c r="AP740" i="1"/>
  <c r="AX740" i="1"/>
  <c r="AQ740" i="1"/>
  <c r="AY740" i="1"/>
  <c r="AS740" i="1"/>
  <c r="AT740" i="1"/>
  <c r="AU740" i="1"/>
  <c r="AV740" i="1"/>
  <c r="AZ740" i="1"/>
  <c r="AN740" i="1"/>
  <c r="AR740" i="1"/>
  <c r="AO732" i="1"/>
  <c r="AW732" i="1"/>
  <c r="AP732" i="1"/>
  <c r="AX732" i="1"/>
  <c r="AQ732" i="1"/>
  <c r="AY732" i="1"/>
  <c r="AS732" i="1"/>
  <c r="AT732" i="1"/>
  <c r="AR732" i="1"/>
  <c r="AU732" i="1"/>
  <c r="AV732" i="1"/>
  <c r="AZ732" i="1"/>
  <c r="AN732" i="1"/>
  <c r="AO724" i="1"/>
  <c r="AW724" i="1"/>
  <c r="AP724" i="1"/>
  <c r="AX724" i="1"/>
  <c r="AQ724" i="1"/>
  <c r="AY724" i="1"/>
  <c r="AR724" i="1"/>
  <c r="AZ724" i="1"/>
  <c r="AS724" i="1"/>
  <c r="AT724" i="1"/>
  <c r="AN724" i="1"/>
  <c r="AU724" i="1"/>
  <c r="AV724" i="1"/>
  <c r="AO716" i="1"/>
  <c r="AW716" i="1"/>
  <c r="AP716" i="1"/>
  <c r="AX716" i="1"/>
  <c r="AQ716" i="1"/>
  <c r="AY716" i="1"/>
  <c r="AR716" i="1"/>
  <c r="AZ716" i="1"/>
  <c r="AS716" i="1"/>
  <c r="AT716" i="1"/>
  <c r="AN716" i="1"/>
  <c r="AU716" i="1"/>
  <c r="AV716" i="1"/>
  <c r="AO708" i="1"/>
  <c r="AW708" i="1"/>
  <c r="AP708" i="1"/>
  <c r="AX708" i="1"/>
  <c r="AQ708" i="1"/>
  <c r="AY708" i="1"/>
  <c r="AR708" i="1"/>
  <c r="AZ708" i="1"/>
  <c r="AS708" i="1"/>
  <c r="AT708" i="1"/>
  <c r="AU708" i="1"/>
  <c r="AV708" i="1"/>
  <c r="AN708" i="1"/>
  <c r="AO700" i="1"/>
  <c r="AW700" i="1"/>
  <c r="AP700" i="1"/>
  <c r="AX700" i="1"/>
  <c r="AQ700" i="1"/>
  <c r="AY700" i="1"/>
  <c r="AR700" i="1"/>
  <c r="AZ700" i="1"/>
  <c r="AS700" i="1"/>
  <c r="AT700" i="1"/>
  <c r="AN700" i="1"/>
  <c r="AU700" i="1"/>
  <c r="AV700" i="1"/>
  <c r="AP692" i="1"/>
  <c r="AX692" i="1"/>
  <c r="AT692" i="1"/>
  <c r="AV692" i="1"/>
  <c r="AW692" i="1"/>
  <c r="AN692" i="1"/>
  <c r="AY692" i="1"/>
  <c r="AO692" i="1"/>
  <c r="AZ692" i="1"/>
  <c r="AQ692" i="1"/>
  <c r="AR692" i="1"/>
  <c r="AS692" i="1"/>
  <c r="AU692" i="1"/>
  <c r="AP684" i="1"/>
  <c r="AX684" i="1"/>
  <c r="AR684" i="1"/>
  <c r="AZ684" i="1"/>
  <c r="AS684" i="1"/>
  <c r="AT684" i="1"/>
  <c r="AY684" i="1"/>
  <c r="AN684" i="1"/>
  <c r="AO684" i="1"/>
  <c r="AQ684" i="1"/>
  <c r="AU684" i="1"/>
  <c r="AV684" i="1"/>
  <c r="AW684" i="1"/>
  <c r="AO676" i="1"/>
  <c r="AW676" i="1"/>
  <c r="AP676" i="1"/>
  <c r="AX676" i="1"/>
  <c r="AQ676" i="1"/>
  <c r="AR676" i="1"/>
  <c r="AZ676" i="1"/>
  <c r="AS676" i="1"/>
  <c r="AT676" i="1"/>
  <c r="AN676" i="1"/>
  <c r="AU676" i="1"/>
  <c r="AV676" i="1"/>
  <c r="AY676" i="1"/>
  <c r="AN668" i="1"/>
  <c r="AV668" i="1"/>
  <c r="AO668" i="1"/>
  <c r="AW668" i="1"/>
  <c r="AP668" i="1"/>
  <c r="AX668" i="1"/>
  <c r="AQ668" i="1"/>
  <c r="AY668" i="1"/>
  <c r="AR668" i="1"/>
  <c r="AZ668" i="1"/>
  <c r="AS668" i="1"/>
  <c r="AT668" i="1"/>
  <c r="AU668" i="1"/>
  <c r="AN660" i="1"/>
  <c r="AV660" i="1"/>
  <c r="AO660" i="1"/>
  <c r="AW660" i="1"/>
  <c r="AP660" i="1"/>
  <c r="AX660" i="1"/>
  <c r="AQ660" i="1"/>
  <c r="AY660" i="1"/>
  <c r="AR660" i="1"/>
  <c r="AZ660" i="1"/>
  <c r="AS660" i="1"/>
  <c r="AT660" i="1"/>
  <c r="AU660" i="1"/>
  <c r="AN652" i="1"/>
  <c r="AV652" i="1"/>
  <c r="AO652" i="1"/>
  <c r="AW652" i="1"/>
  <c r="AP652" i="1"/>
  <c r="AX652" i="1"/>
  <c r="AQ652" i="1"/>
  <c r="AY652" i="1"/>
  <c r="AR652" i="1"/>
  <c r="AZ652" i="1"/>
  <c r="AS652" i="1"/>
  <c r="AT652" i="1"/>
  <c r="AU652" i="1"/>
  <c r="AN644" i="1"/>
  <c r="AV644" i="1"/>
  <c r="AO644" i="1"/>
  <c r="AW644" i="1"/>
  <c r="AP644" i="1"/>
  <c r="AX644" i="1"/>
  <c r="AQ644" i="1"/>
  <c r="AY644" i="1"/>
  <c r="AR644" i="1"/>
  <c r="AZ644" i="1"/>
  <c r="AS644" i="1"/>
  <c r="AT644" i="1"/>
  <c r="AU644" i="1"/>
  <c r="AN636" i="1"/>
  <c r="AV636" i="1"/>
  <c r="AO636" i="1"/>
  <c r="AW636" i="1"/>
  <c r="AP636" i="1"/>
  <c r="AX636" i="1"/>
  <c r="AQ636" i="1"/>
  <c r="AY636" i="1"/>
  <c r="AR636" i="1"/>
  <c r="AZ636" i="1"/>
  <c r="AS636" i="1"/>
  <c r="AT636" i="1"/>
  <c r="AU636" i="1"/>
  <c r="AN628" i="1"/>
  <c r="AV628" i="1"/>
  <c r="AO628" i="1"/>
  <c r="AW628" i="1"/>
  <c r="AP628" i="1"/>
  <c r="AX628" i="1"/>
  <c r="AQ628" i="1"/>
  <c r="AY628" i="1"/>
  <c r="AR628" i="1"/>
  <c r="AZ628" i="1"/>
  <c r="AS628" i="1"/>
  <c r="AT628" i="1"/>
  <c r="AU628" i="1"/>
  <c r="AN620" i="1"/>
  <c r="AV620" i="1"/>
  <c r="AO620" i="1"/>
  <c r="AW620" i="1"/>
  <c r="AP620" i="1"/>
  <c r="AX620" i="1"/>
  <c r="AQ620" i="1"/>
  <c r="AY620" i="1"/>
  <c r="AR620" i="1"/>
  <c r="AZ620" i="1"/>
  <c r="AS620" i="1"/>
  <c r="AT620" i="1"/>
  <c r="AU620" i="1"/>
  <c r="AU612" i="1"/>
  <c r="AN612" i="1"/>
  <c r="AV612" i="1"/>
  <c r="AP612" i="1"/>
  <c r="AX612" i="1"/>
  <c r="AO612" i="1"/>
  <c r="AQ612" i="1"/>
  <c r="AR612" i="1"/>
  <c r="AS612" i="1"/>
  <c r="AT612" i="1"/>
  <c r="AW612" i="1"/>
  <c r="AY612" i="1"/>
  <c r="AZ612" i="1"/>
  <c r="AS604" i="1"/>
  <c r="AU604" i="1"/>
  <c r="AN604" i="1"/>
  <c r="AV604" i="1"/>
  <c r="AP604" i="1"/>
  <c r="AX604" i="1"/>
  <c r="AW604" i="1"/>
  <c r="AY604" i="1"/>
  <c r="AZ604" i="1"/>
  <c r="AO604" i="1"/>
  <c r="AQ604" i="1"/>
  <c r="AR604" i="1"/>
  <c r="AT604" i="1"/>
  <c r="AS596" i="1"/>
  <c r="AU596" i="1"/>
  <c r="AN596" i="1"/>
  <c r="AV596" i="1"/>
  <c r="AP596" i="1"/>
  <c r="AX596" i="1"/>
  <c r="AO596" i="1"/>
  <c r="AQ596" i="1"/>
  <c r="AR596" i="1"/>
  <c r="AT596" i="1"/>
  <c r="AW596" i="1"/>
  <c r="AY596" i="1"/>
  <c r="AZ596" i="1"/>
  <c r="AS588" i="1"/>
  <c r="AT588" i="1"/>
  <c r="AU588" i="1"/>
  <c r="AN588" i="1"/>
  <c r="AV588" i="1"/>
  <c r="AO588" i="1"/>
  <c r="AW588" i="1"/>
  <c r="AP588" i="1"/>
  <c r="AX588" i="1"/>
  <c r="AR588" i="1"/>
  <c r="AY588" i="1"/>
  <c r="AZ588" i="1"/>
  <c r="AQ588" i="1"/>
  <c r="AS580" i="1"/>
  <c r="AT580" i="1"/>
  <c r="AU580" i="1"/>
  <c r="AN580" i="1"/>
  <c r="AV580" i="1"/>
  <c r="AO580" i="1"/>
  <c r="AW580" i="1"/>
  <c r="AP580" i="1"/>
  <c r="AX580" i="1"/>
  <c r="AZ580" i="1"/>
  <c r="AQ580" i="1"/>
  <c r="AR580" i="1"/>
  <c r="AY580" i="1"/>
  <c r="AS572" i="1"/>
  <c r="AT572" i="1"/>
  <c r="AU572" i="1"/>
  <c r="AN572" i="1"/>
  <c r="AV572" i="1"/>
  <c r="AO572" i="1"/>
  <c r="AW572" i="1"/>
  <c r="AP572" i="1"/>
  <c r="AX572" i="1"/>
  <c r="AQ572" i="1"/>
  <c r="AR572" i="1"/>
  <c r="AY572" i="1"/>
  <c r="AZ572" i="1"/>
  <c r="AS564" i="1"/>
  <c r="AT564" i="1"/>
  <c r="AU564" i="1"/>
  <c r="AN564" i="1"/>
  <c r="AV564" i="1"/>
  <c r="AO564" i="1"/>
  <c r="AW564" i="1"/>
  <c r="AP564" i="1"/>
  <c r="AX564" i="1"/>
  <c r="AQ564" i="1"/>
  <c r="AY564" i="1"/>
  <c r="AZ564" i="1"/>
  <c r="AR564" i="1"/>
  <c r="AT556" i="1"/>
  <c r="AU556" i="1"/>
  <c r="AP556" i="1"/>
  <c r="AX556" i="1"/>
  <c r="AS556" i="1"/>
  <c r="AV556" i="1"/>
  <c r="AW556" i="1"/>
  <c r="AY556" i="1"/>
  <c r="AN556" i="1"/>
  <c r="AZ556" i="1"/>
  <c r="AO556" i="1"/>
  <c r="AQ556" i="1"/>
  <c r="AR556" i="1"/>
  <c r="AT548" i="1"/>
  <c r="AU548" i="1"/>
  <c r="AP548" i="1"/>
  <c r="AX548" i="1"/>
  <c r="AV548" i="1"/>
  <c r="AW548" i="1"/>
  <c r="AY548" i="1"/>
  <c r="AN548" i="1"/>
  <c r="AZ548" i="1"/>
  <c r="AO548" i="1"/>
  <c r="AQ548" i="1"/>
  <c r="AR548" i="1"/>
  <c r="AS548" i="1"/>
  <c r="AT540" i="1"/>
  <c r="AU540" i="1"/>
  <c r="AP540" i="1"/>
  <c r="AX540" i="1"/>
  <c r="AW540" i="1"/>
  <c r="AY540" i="1"/>
  <c r="AN540" i="1"/>
  <c r="AZ540" i="1"/>
  <c r="AO540" i="1"/>
  <c r="AQ540" i="1"/>
  <c r="AR540" i="1"/>
  <c r="AS540" i="1"/>
  <c r="AV540" i="1"/>
  <c r="AT532" i="1"/>
  <c r="AU532" i="1"/>
  <c r="AP532" i="1"/>
  <c r="AX532" i="1"/>
  <c r="AY532" i="1"/>
  <c r="AN532" i="1"/>
  <c r="AZ532" i="1"/>
  <c r="AO532" i="1"/>
  <c r="AQ532" i="1"/>
  <c r="AR532" i="1"/>
  <c r="AS532" i="1"/>
  <c r="AV532" i="1"/>
  <c r="AW532" i="1"/>
  <c r="AR524" i="1"/>
  <c r="AZ524" i="1"/>
  <c r="AT524" i="1"/>
  <c r="AU524" i="1"/>
  <c r="AP524" i="1"/>
  <c r="AX524" i="1"/>
  <c r="AV524" i="1"/>
  <c r="AW524" i="1"/>
  <c r="AY524" i="1"/>
  <c r="AN524" i="1"/>
  <c r="AO524" i="1"/>
  <c r="AQ524" i="1"/>
  <c r="AS524" i="1"/>
  <c r="AR516" i="1"/>
  <c r="AZ516" i="1"/>
  <c r="AT516" i="1"/>
  <c r="AU516" i="1"/>
  <c r="AP516" i="1"/>
  <c r="AX516" i="1"/>
  <c r="AN516" i="1"/>
  <c r="AO516" i="1"/>
  <c r="AQ516" i="1"/>
  <c r="AS516" i="1"/>
  <c r="AV516" i="1"/>
  <c r="AW516" i="1"/>
  <c r="AY516" i="1"/>
  <c r="AR508" i="1"/>
  <c r="AZ508" i="1"/>
  <c r="AT508" i="1"/>
  <c r="AU508" i="1"/>
  <c r="AP508" i="1"/>
  <c r="AX508" i="1"/>
  <c r="AV508" i="1"/>
  <c r="AW508" i="1"/>
  <c r="AY508" i="1"/>
  <c r="AN508" i="1"/>
  <c r="AO508" i="1"/>
  <c r="AQ508" i="1"/>
  <c r="AS508" i="1"/>
  <c r="AR500" i="1"/>
  <c r="AZ500" i="1"/>
  <c r="AT500" i="1"/>
  <c r="AU500" i="1"/>
  <c r="AP500" i="1"/>
  <c r="AX500" i="1"/>
  <c r="AN500" i="1"/>
  <c r="AO500" i="1"/>
  <c r="AQ500" i="1"/>
  <c r="AS500" i="1"/>
  <c r="AV500" i="1"/>
  <c r="AW500" i="1"/>
  <c r="AY500" i="1"/>
  <c r="AR492" i="1"/>
  <c r="AZ492" i="1"/>
  <c r="AS492" i="1"/>
  <c r="AT492" i="1"/>
  <c r="AU492" i="1"/>
  <c r="AP492" i="1"/>
  <c r="AX492" i="1"/>
  <c r="AY492" i="1"/>
  <c r="AN492" i="1"/>
  <c r="AO492" i="1"/>
  <c r="AQ492" i="1"/>
  <c r="AV492" i="1"/>
  <c r="AW492" i="1"/>
  <c r="AQ484" i="1"/>
  <c r="AY484" i="1"/>
  <c r="AU484" i="1"/>
  <c r="AV484" i="1"/>
  <c r="AW484" i="1"/>
  <c r="AN484" i="1"/>
  <c r="AX484" i="1"/>
  <c r="AO484" i="1"/>
  <c r="AZ484" i="1"/>
  <c r="AS484" i="1"/>
  <c r="AR484" i="1"/>
  <c r="AT484" i="1"/>
  <c r="AP484" i="1"/>
  <c r="AQ476" i="1"/>
  <c r="AY476" i="1"/>
  <c r="AR476" i="1"/>
  <c r="AZ476" i="1"/>
  <c r="AU476" i="1"/>
  <c r="AW476" i="1"/>
  <c r="AX476" i="1"/>
  <c r="AN476" i="1"/>
  <c r="AO476" i="1"/>
  <c r="AT476" i="1"/>
  <c r="AP476" i="1"/>
  <c r="AS476" i="1"/>
  <c r="AV476" i="1"/>
  <c r="AQ468" i="1"/>
  <c r="AY468" i="1"/>
  <c r="AR468" i="1"/>
  <c r="AZ468" i="1"/>
  <c r="AU468" i="1"/>
  <c r="AX468" i="1"/>
  <c r="AN468" i="1"/>
  <c r="AO468" i="1"/>
  <c r="AP468" i="1"/>
  <c r="AV468" i="1"/>
  <c r="AS468" i="1"/>
  <c r="AT468" i="1"/>
  <c r="AW468" i="1"/>
  <c r="AO460" i="1"/>
  <c r="AW460" i="1"/>
  <c r="AQ460" i="1"/>
  <c r="AY460" i="1"/>
  <c r="AR460" i="1"/>
  <c r="AZ460" i="1"/>
  <c r="AU460" i="1"/>
  <c r="AP460" i="1"/>
  <c r="AS460" i="1"/>
  <c r="AT460" i="1"/>
  <c r="AV460" i="1"/>
  <c r="AN460" i="1"/>
  <c r="AX460" i="1"/>
  <c r="AO452" i="1"/>
  <c r="AW452" i="1"/>
  <c r="AQ452" i="1"/>
  <c r="AY452" i="1"/>
  <c r="AR452" i="1"/>
  <c r="AZ452" i="1"/>
  <c r="AS452" i="1"/>
  <c r="AU452" i="1"/>
  <c r="AP452" i="1"/>
  <c r="AT452" i="1"/>
  <c r="AV452" i="1"/>
  <c r="AX452" i="1"/>
  <c r="AN452" i="1"/>
  <c r="AN444" i="1"/>
  <c r="AV444" i="1"/>
  <c r="AO444" i="1"/>
  <c r="AW444" i="1"/>
  <c r="AP444" i="1"/>
  <c r="AX444" i="1"/>
  <c r="AQ444" i="1"/>
  <c r="AY444" i="1"/>
  <c r="AR444" i="1"/>
  <c r="AZ444" i="1"/>
  <c r="AS444" i="1"/>
  <c r="AU444" i="1"/>
  <c r="AT444" i="1"/>
  <c r="AN436" i="1"/>
  <c r="AV436" i="1"/>
  <c r="AO436" i="1"/>
  <c r="AW436" i="1"/>
  <c r="AP436" i="1"/>
  <c r="AX436" i="1"/>
  <c r="AQ436" i="1"/>
  <c r="AY436" i="1"/>
  <c r="AR436" i="1"/>
  <c r="AZ436" i="1"/>
  <c r="AS436" i="1"/>
  <c r="AU436" i="1"/>
  <c r="AT436" i="1"/>
  <c r="AN428" i="1"/>
  <c r="AV428" i="1"/>
  <c r="AO428" i="1"/>
  <c r="AW428" i="1"/>
  <c r="AP428" i="1"/>
  <c r="AX428" i="1"/>
  <c r="AQ428" i="1"/>
  <c r="AY428" i="1"/>
  <c r="AR428" i="1"/>
  <c r="AZ428" i="1"/>
  <c r="AS428" i="1"/>
  <c r="AU428" i="1"/>
  <c r="AT428" i="1"/>
  <c r="AN420" i="1"/>
  <c r="AV420" i="1"/>
  <c r="AO420" i="1"/>
  <c r="AW420" i="1"/>
  <c r="AP420" i="1"/>
  <c r="AX420" i="1"/>
  <c r="AQ420" i="1"/>
  <c r="AY420" i="1"/>
  <c r="AR420" i="1"/>
  <c r="AZ420" i="1"/>
  <c r="AS420" i="1"/>
  <c r="AU420" i="1"/>
  <c r="AT420" i="1"/>
  <c r="AN412" i="1"/>
  <c r="AV412" i="1"/>
  <c r="AO412" i="1"/>
  <c r="AW412" i="1"/>
  <c r="AP412" i="1"/>
  <c r="AX412" i="1"/>
  <c r="AQ412" i="1"/>
  <c r="AY412" i="1"/>
  <c r="AR412" i="1"/>
  <c r="AZ412" i="1"/>
  <c r="AS412" i="1"/>
  <c r="AU412" i="1"/>
  <c r="AT412" i="1"/>
  <c r="AN404" i="1"/>
  <c r="AV404" i="1"/>
  <c r="AO404" i="1"/>
  <c r="AW404" i="1"/>
  <c r="AP404" i="1"/>
  <c r="AX404" i="1"/>
  <c r="AQ404" i="1"/>
  <c r="AY404" i="1"/>
  <c r="AR404" i="1"/>
  <c r="AZ404" i="1"/>
  <c r="AS404" i="1"/>
  <c r="AU404" i="1"/>
  <c r="AT404" i="1"/>
  <c r="AN396" i="1"/>
  <c r="AV396" i="1"/>
  <c r="AO396" i="1"/>
  <c r="AW396" i="1"/>
  <c r="AP396" i="1"/>
  <c r="AX396" i="1"/>
  <c r="AQ396" i="1"/>
  <c r="AY396" i="1"/>
  <c r="AR396" i="1"/>
  <c r="AZ396" i="1"/>
  <c r="AS396" i="1"/>
  <c r="AU396" i="1"/>
  <c r="AT396" i="1"/>
  <c r="AQ388" i="1"/>
  <c r="AY388" i="1"/>
  <c r="AS388" i="1"/>
  <c r="AU388" i="1"/>
  <c r="AN388" i="1"/>
  <c r="AV388" i="1"/>
  <c r="AO388" i="1"/>
  <c r="AW388" i="1"/>
  <c r="AP388" i="1"/>
  <c r="AR388" i="1"/>
  <c r="AT388" i="1"/>
  <c r="AX388" i="1"/>
  <c r="AZ388" i="1"/>
  <c r="AQ380" i="1"/>
  <c r="AY380" i="1"/>
  <c r="AS380" i="1"/>
  <c r="AU380" i="1"/>
  <c r="AN380" i="1"/>
  <c r="AV380" i="1"/>
  <c r="AO380" i="1"/>
  <c r="AW380" i="1"/>
  <c r="AP380" i="1"/>
  <c r="AR380" i="1"/>
  <c r="AT380" i="1"/>
  <c r="AZ380" i="1"/>
  <c r="AX380" i="1"/>
  <c r="AQ372" i="1"/>
  <c r="AY372" i="1"/>
  <c r="AS372" i="1"/>
  <c r="AU372" i="1"/>
  <c r="AN372" i="1"/>
  <c r="AV372" i="1"/>
  <c r="AO372" i="1"/>
  <c r="AW372" i="1"/>
  <c r="AZ372" i="1"/>
  <c r="AP372" i="1"/>
  <c r="AR372" i="1"/>
  <c r="AX372" i="1"/>
  <c r="AT372" i="1"/>
  <c r="AS364" i="1"/>
  <c r="AU364" i="1"/>
  <c r="AO364" i="1"/>
  <c r="AW364" i="1"/>
  <c r="AV364" i="1"/>
  <c r="AX364" i="1"/>
  <c r="AY364" i="1"/>
  <c r="AN364" i="1"/>
  <c r="AZ364" i="1"/>
  <c r="AP364" i="1"/>
  <c r="AQ364" i="1"/>
  <c r="AR364" i="1"/>
  <c r="AT364" i="1"/>
  <c r="AR356" i="1"/>
  <c r="AS356" i="1"/>
  <c r="AU356" i="1"/>
  <c r="AO356" i="1"/>
  <c r="AW356" i="1"/>
  <c r="AX356" i="1"/>
  <c r="AY356" i="1"/>
  <c r="AZ356" i="1"/>
  <c r="AN356" i="1"/>
  <c r="AP356" i="1"/>
  <c r="AQ356" i="1"/>
  <c r="AT356" i="1"/>
  <c r="AV356" i="1"/>
  <c r="AR348" i="1"/>
  <c r="AZ348" i="1"/>
  <c r="AS348" i="1"/>
  <c r="AT348" i="1"/>
  <c r="AU348" i="1"/>
  <c r="AO348" i="1"/>
  <c r="AW348" i="1"/>
  <c r="AX348" i="1"/>
  <c r="AY348" i="1"/>
  <c r="AN348" i="1"/>
  <c r="AP348" i="1"/>
  <c r="AQ348" i="1"/>
  <c r="AV348" i="1"/>
  <c r="AR340" i="1"/>
  <c r="AZ340" i="1"/>
  <c r="AS340" i="1"/>
  <c r="AT340" i="1"/>
  <c r="AU340" i="1"/>
  <c r="AO340" i="1"/>
  <c r="AW340" i="1"/>
  <c r="AV340" i="1"/>
  <c r="AX340" i="1"/>
  <c r="AY340" i="1"/>
  <c r="AN340" i="1"/>
  <c r="AP340" i="1"/>
  <c r="AQ340" i="1"/>
  <c r="AR332" i="1"/>
  <c r="AZ332" i="1"/>
  <c r="AS332" i="1"/>
  <c r="AT332" i="1"/>
  <c r="AU332" i="1"/>
  <c r="AN332" i="1"/>
  <c r="AV332" i="1"/>
  <c r="AO332" i="1"/>
  <c r="AW332" i="1"/>
  <c r="AP332" i="1"/>
  <c r="AQ332" i="1"/>
  <c r="AX332" i="1"/>
  <c r="AY332" i="1"/>
  <c r="AR324" i="1"/>
  <c r="AZ324" i="1"/>
  <c r="AS324" i="1"/>
  <c r="AT324" i="1"/>
  <c r="AU324" i="1"/>
  <c r="AN324" i="1"/>
  <c r="AV324" i="1"/>
  <c r="AO324" i="1"/>
  <c r="AW324" i="1"/>
  <c r="AP324" i="1"/>
  <c r="AQ324" i="1"/>
  <c r="AX324" i="1"/>
  <c r="AY324" i="1"/>
  <c r="AR316" i="1"/>
  <c r="AZ316" i="1"/>
  <c r="AS316" i="1"/>
  <c r="AT316" i="1"/>
  <c r="AU316" i="1"/>
  <c r="AN316" i="1"/>
  <c r="AV316" i="1"/>
  <c r="AO316" i="1"/>
  <c r="AW316" i="1"/>
  <c r="AQ316" i="1"/>
  <c r="AX316" i="1"/>
  <c r="AY316" i="1"/>
  <c r="AP316" i="1"/>
  <c r="AQ308" i="1"/>
  <c r="AR308" i="1"/>
  <c r="AZ308" i="1"/>
  <c r="AS308" i="1"/>
  <c r="AT308" i="1"/>
  <c r="AU308" i="1"/>
  <c r="AN308" i="1"/>
  <c r="AV308" i="1"/>
  <c r="AO308" i="1"/>
  <c r="AW308" i="1"/>
  <c r="AY308" i="1"/>
  <c r="AP308" i="1"/>
  <c r="AX308" i="1"/>
  <c r="AQ300" i="1"/>
  <c r="AY300" i="1"/>
  <c r="AR300" i="1"/>
  <c r="AZ300" i="1"/>
  <c r="AS300" i="1"/>
  <c r="AT300" i="1"/>
  <c r="AU300" i="1"/>
  <c r="AN300" i="1"/>
  <c r="AV300" i="1"/>
  <c r="AO300" i="1"/>
  <c r="AW300" i="1"/>
  <c r="AP300" i="1"/>
  <c r="AX300" i="1"/>
  <c r="AQ292" i="1"/>
  <c r="AY292" i="1"/>
  <c r="AR292" i="1"/>
  <c r="AZ292" i="1"/>
  <c r="AS292" i="1"/>
  <c r="AT292" i="1"/>
  <c r="AU292" i="1"/>
  <c r="AN292" i="1"/>
  <c r="AV292" i="1"/>
  <c r="AO292" i="1"/>
  <c r="AW292" i="1"/>
  <c r="AP292" i="1"/>
  <c r="AX292" i="1"/>
  <c r="AP284" i="1"/>
  <c r="AX284" i="1"/>
  <c r="AT284" i="1"/>
  <c r="AN284" i="1"/>
  <c r="AY284" i="1"/>
  <c r="AO284" i="1"/>
  <c r="AZ284" i="1"/>
  <c r="AQ284" i="1"/>
  <c r="AR284" i="1"/>
  <c r="AS284" i="1"/>
  <c r="AU284" i="1"/>
  <c r="AV284" i="1"/>
  <c r="AW284" i="1"/>
  <c r="AP276" i="1"/>
  <c r="AX276" i="1"/>
  <c r="AQ276" i="1"/>
  <c r="AY276" i="1"/>
  <c r="AT276" i="1"/>
  <c r="AO276" i="1"/>
  <c r="AR276" i="1"/>
  <c r="AS276" i="1"/>
  <c r="AU276" i="1"/>
  <c r="AV276" i="1"/>
  <c r="AW276" i="1"/>
  <c r="AZ276" i="1"/>
  <c r="AN276" i="1"/>
  <c r="AP268" i="1"/>
  <c r="AX268" i="1"/>
  <c r="AQ268" i="1"/>
  <c r="AY268" i="1"/>
  <c r="AT268" i="1"/>
  <c r="AR268" i="1"/>
  <c r="AS268" i="1"/>
  <c r="AU268" i="1"/>
  <c r="AV268" i="1"/>
  <c r="AW268" i="1"/>
  <c r="AZ268" i="1"/>
  <c r="AN268" i="1"/>
  <c r="AO268" i="1"/>
  <c r="AP260" i="1"/>
  <c r="AX260" i="1"/>
  <c r="AQ260" i="1"/>
  <c r="AY260" i="1"/>
  <c r="AT260" i="1"/>
  <c r="AS260" i="1"/>
  <c r="AU260" i="1"/>
  <c r="AV260" i="1"/>
  <c r="AW260" i="1"/>
  <c r="AZ260" i="1"/>
  <c r="AN260" i="1"/>
  <c r="AO260" i="1"/>
  <c r="AR260" i="1"/>
  <c r="AU252" i="1"/>
  <c r="AN252" i="1"/>
  <c r="AV252" i="1"/>
  <c r="AO252" i="1"/>
  <c r="AW252" i="1"/>
  <c r="AP252" i="1"/>
  <c r="AX252" i="1"/>
  <c r="AQ252" i="1"/>
  <c r="AY252" i="1"/>
  <c r="AR252" i="1"/>
  <c r="AZ252" i="1"/>
  <c r="AT252" i="1"/>
  <c r="AS252" i="1"/>
  <c r="AR244" i="1"/>
  <c r="AZ244" i="1"/>
  <c r="AT244" i="1"/>
  <c r="AN244" i="1"/>
  <c r="AV244" i="1"/>
  <c r="AP244" i="1"/>
  <c r="AQ244" i="1"/>
  <c r="AS244" i="1"/>
  <c r="AU244" i="1"/>
  <c r="AW244" i="1"/>
  <c r="AX244" i="1"/>
  <c r="AO244" i="1"/>
  <c r="AY244" i="1"/>
  <c r="AR236" i="1"/>
  <c r="AZ236" i="1"/>
  <c r="AT236" i="1"/>
  <c r="AN236" i="1"/>
  <c r="AV236" i="1"/>
  <c r="AQ236" i="1"/>
  <c r="AS236" i="1"/>
  <c r="AU236" i="1"/>
  <c r="AW236" i="1"/>
  <c r="AX236" i="1"/>
  <c r="AY236" i="1"/>
  <c r="AP236" i="1"/>
  <c r="AO236" i="1"/>
  <c r="AQ228" i="1"/>
  <c r="AY228" i="1"/>
  <c r="AR228" i="1"/>
  <c r="AZ228" i="1"/>
  <c r="AS228" i="1"/>
  <c r="AT228" i="1"/>
  <c r="AN228" i="1"/>
  <c r="AV228" i="1"/>
  <c r="AX228" i="1"/>
  <c r="AO228" i="1"/>
  <c r="AP228" i="1"/>
  <c r="AW228" i="1"/>
  <c r="AU228" i="1"/>
  <c r="AP220" i="1"/>
  <c r="AX220" i="1"/>
  <c r="AQ220" i="1"/>
  <c r="AY220" i="1"/>
  <c r="AR220" i="1"/>
  <c r="AZ220" i="1"/>
  <c r="AS220" i="1"/>
  <c r="AT220" i="1"/>
  <c r="AU220" i="1"/>
  <c r="AN220" i="1"/>
  <c r="AV220" i="1"/>
  <c r="AW220" i="1"/>
  <c r="AO220" i="1"/>
  <c r="AP212" i="1"/>
  <c r="AX212" i="1"/>
  <c r="AQ212" i="1"/>
  <c r="AY212" i="1"/>
  <c r="AR212" i="1"/>
  <c r="AZ212" i="1"/>
  <c r="AS212" i="1"/>
  <c r="AT212" i="1"/>
  <c r="AU212" i="1"/>
  <c r="AN212" i="1"/>
  <c r="AV212" i="1"/>
  <c r="AO212" i="1"/>
  <c r="AW212" i="1"/>
  <c r="AS204" i="1"/>
  <c r="AU204" i="1"/>
  <c r="AN204" i="1"/>
  <c r="AV204" i="1"/>
  <c r="AO204" i="1"/>
  <c r="AW204" i="1"/>
  <c r="AQ204" i="1"/>
  <c r="AR204" i="1"/>
  <c r="AT204" i="1"/>
  <c r="AX204" i="1"/>
  <c r="AY204" i="1"/>
  <c r="AZ204" i="1"/>
  <c r="AP204" i="1"/>
  <c r="AS196" i="1"/>
  <c r="AU196" i="1"/>
  <c r="AN196" i="1"/>
  <c r="AV196" i="1"/>
  <c r="AO196" i="1"/>
  <c r="AW196" i="1"/>
  <c r="AQ196" i="1"/>
  <c r="AY196" i="1"/>
  <c r="AP196" i="1"/>
  <c r="AR196" i="1"/>
  <c r="AT196" i="1"/>
  <c r="AX196" i="1"/>
  <c r="AZ196" i="1"/>
  <c r="AR188" i="1"/>
  <c r="AZ188" i="1"/>
  <c r="AS188" i="1"/>
  <c r="AT188" i="1"/>
  <c r="AU188" i="1"/>
  <c r="AN188" i="1"/>
  <c r="AV188" i="1"/>
  <c r="AO188" i="1"/>
  <c r="AW188" i="1"/>
  <c r="AQ188" i="1"/>
  <c r="AY188" i="1"/>
  <c r="AX188" i="1"/>
  <c r="AP188" i="1"/>
  <c r="AR180" i="1"/>
  <c r="AZ180" i="1"/>
  <c r="AS180" i="1"/>
  <c r="AT180" i="1"/>
  <c r="AU180" i="1"/>
  <c r="AN180" i="1"/>
  <c r="AV180" i="1"/>
  <c r="AO180" i="1"/>
  <c r="AW180" i="1"/>
  <c r="AQ180" i="1"/>
  <c r="AY180" i="1"/>
  <c r="AP180" i="1"/>
  <c r="AX180" i="1"/>
  <c r="AR172" i="1"/>
  <c r="AZ172" i="1"/>
  <c r="AS172" i="1"/>
  <c r="AT172" i="1"/>
  <c r="AU172" i="1"/>
  <c r="AN172" i="1"/>
  <c r="AV172" i="1"/>
  <c r="AO172" i="1"/>
  <c r="AW172" i="1"/>
  <c r="AQ172" i="1"/>
  <c r="AY172" i="1"/>
  <c r="AP172" i="1"/>
  <c r="AX172" i="1"/>
  <c r="AQ164" i="1"/>
  <c r="AY164" i="1"/>
  <c r="AR164" i="1"/>
  <c r="AZ164" i="1"/>
  <c r="AS164" i="1"/>
  <c r="AT164" i="1"/>
  <c r="AU164" i="1"/>
  <c r="AP164" i="1"/>
  <c r="AV164" i="1"/>
  <c r="AW164" i="1"/>
  <c r="AX164" i="1"/>
  <c r="AO164" i="1"/>
  <c r="AN164" i="1"/>
  <c r="AP156" i="1"/>
  <c r="AX156" i="1"/>
  <c r="AQ156" i="1"/>
  <c r="AY156" i="1"/>
  <c r="AR156" i="1"/>
  <c r="AZ156" i="1"/>
  <c r="AS156" i="1"/>
  <c r="AT156" i="1"/>
  <c r="AU156" i="1"/>
  <c r="AN156" i="1"/>
  <c r="AO156" i="1"/>
  <c r="AV156" i="1"/>
  <c r="AW156" i="1"/>
  <c r="AP148" i="1"/>
  <c r="AX148" i="1"/>
  <c r="AQ148" i="1"/>
  <c r="AY148" i="1"/>
  <c r="AR148" i="1"/>
  <c r="AZ148" i="1"/>
  <c r="AS148" i="1"/>
  <c r="AT148" i="1"/>
  <c r="AU148" i="1"/>
  <c r="AN148" i="1"/>
  <c r="AO148" i="1"/>
  <c r="AV148" i="1"/>
  <c r="AW148" i="1"/>
  <c r="AP140" i="1"/>
  <c r="AX140" i="1"/>
  <c r="AQ140" i="1"/>
  <c r="AY140" i="1"/>
  <c r="AR140" i="1"/>
  <c r="AZ140" i="1"/>
  <c r="AS140" i="1"/>
  <c r="AT140" i="1"/>
  <c r="AU140" i="1"/>
  <c r="AV140" i="1"/>
  <c r="AW140" i="1"/>
  <c r="AO140" i="1"/>
  <c r="AN140" i="1"/>
  <c r="AP132" i="1"/>
  <c r="AX132" i="1"/>
  <c r="AQ132" i="1"/>
  <c r="AY132" i="1"/>
  <c r="AR132" i="1"/>
  <c r="AZ132" i="1"/>
  <c r="AS132" i="1"/>
  <c r="AT132" i="1"/>
  <c r="AU132" i="1"/>
  <c r="AN132" i="1"/>
  <c r="AO132" i="1"/>
  <c r="AW132" i="1"/>
  <c r="AV132" i="1"/>
  <c r="AT124" i="1"/>
  <c r="AU124" i="1"/>
  <c r="AO124" i="1"/>
  <c r="AW124" i="1"/>
  <c r="AP124" i="1"/>
  <c r="AX124" i="1"/>
  <c r="AQ124" i="1"/>
  <c r="AY124" i="1"/>
  <c r="AR124" i="1"/>
  <c r="AS124" i="1"/>
  <c r="AV124" i="1"/>
  <c r="AZ124" i="1"/>
  <c r="AN124" i="1"/>
  <c r="AT116" i="1"/>
  <c r="AU116" i="1"/>
  <c r="AN116" i="1"/>
  <c r="AV116" i="1"/>
  <c r="AO116" i="1"/>
  <c r="AW116" i="1"/>
  <c r="AP116" i="1"/>
  <c r="AX116" i="1"/>
  <c r="AQ116" i="1"/>
  <c r="AY116" i="1"/>
  <c r="AR116" i="1"/>
  <c r="AS116" i="1"/>
  <c r="AZ116" i="1"/>
  <c r="AT108" i="1"/>
  <c r="AU108" i="1"/>
  <c r="AN108" i="1"/>
  <c r="AV108" i="1"/>
  <c r="AO108" i="1"/>
  <c r="AW108" i="1"/>
  <c r="AP108" i="1"/>
  <c r="AX108" i="1"/>
  <c r="AQ108" i="1"/>
  <c r="AY108" i="1"/>
  <c r="AR108" i="1"/>
  <c r="AS108" i="1"/>
  <c r="AZ108" i="1"/>
  <c r="AT100" i="1"/>
  <c r="AU100" i="1"/>
  <c r="AN100" i="1"/>
  <c r="AV100" i="1"/>
  <c r="AO100" i="1"/>
  <c r="AW100" i="1"/>
  <c r="AP100" i="1"/>
  <c r="AX100" i="1"/>
  <c r="AQ100" i="1"/>
  <c r="AY100" i="1"/>
  <c r="AR100" i="1"/>
  <c r="AS100" i="1"/>
  <c r="AZ100" i="1"/>
  <c r="AR92" i="1"/>
  <c r="AZ92" i="1"/>
  <c r="AS92" i="1"/>
  <c r="AN92" i="1"/>
  <c r="AV92" i="1"/>
  <c r="AO92" i="1"/>
  <c r="AP92" i="1"/>
  <c r="AQ92" i="1"/>
  <c r="AT92" i="1"/>
  <c r="AU92" i="1"/>
  <c r="AW92" i="1"/>
  <c r="AX92" i="1"/>
  <c r="AY92" i="1"/>
  <c r="AP84" i="1"/>
  <c r="AX84" i="1"/>
  <c r="AQ84" i="1"/>
  <c r="AY84" i="1"/>
  <c r="AR84" i="1"/>
  <c r="AZ84" i="1"/>
  <c r="AS84" i="1"/>
  <c r="AN84" i="1"/>
  <c r="AV84" i="1"/>
  <c r="AO84" i="1"/>
  <c r="AT84" i="1"/>
  <c r="AU84" i="1"/>
  <c r="AW84" i="1"/>
  <c r="AP76" i="1"/>
  <c r="AX76" i="1"/>
  <c r="AQ76" i="1"/>
  <c r="AY76" i="1"/>
  <c r="AR76" i="1"/>
  <c r="AZ76" i="1"/>
  <c r="AS76" i="1"/>
  <c r="AN76" i="1"/>
  <c r="AV76" i="1"/>
  <c r="AO76" i="1"/>
  <c r="AT76" i="1"/>
  <c r="AU76" i="1"/>
  <c r="AW76" i="1"/>
  <c r="AP68" i="1"/>
  <c r="AX68" i="1"/>
  <c r="AQ68" i="1"/>
  <c r="AY68" i="1"/>
  <c r="AR68" i="1"/>
  <c r="AZ68" i="1"/>
  <c r="AS68" i="1"/>
  <c r="AN68" i="1"/>
  <c r="AV68" i="1"/>
  <c r="AO68" i="1"/>
  <c r="AT68" i="1"/>
  <c r="AU68" i="1"/>
  <c r="AW68" i="1"/>
  <c r="AO60" i="1"/>
  <c r="AW60" i="1"/>
  <c r="AP60" i="1"/>
  <c r="AX60" i="1"/>
  <c r="AQ60" i="1"/>
  <c r="AY60" i="1"/>
  <c r="AR60" i="1"/>
  <c r="AZ60" i="1"/>
  <c r="AS60" i="1"/>
  <c r="AN60" i="1"/>
  <c r="AV60" i="1"/>
  <c r="AT60" i="1"/>
  <c r="AU60" i="1"/>
  <c r="AN52" i="1"/>
  <c r="AV52" i="1"/>
  <c r="AO52" i="1"/>
  <c r="AP52" i="1"/>
  <c r="AX52" i="1"/>
  <c r="AR52" i="1"/>
  <c r="AZ52" i="1"/>
  <c r="AS52" i="1"/>
  <c r="AQ52" i="1"/>
  <c r="AT52" i="1"/>
  <c r="AU52" i="1"/>
  <c r="AW52" i="1"/>
  <c r="AY52" i="1"/>
  <c r="AN44" i="1"/>
  <c r="AV44" i="1"/>
  <c r="AO44" i="1"/>
  <c r="AW44" i="1"/>
  <c r="AP44" i="1"/>
  <c r="AX44" i="1"/>
  <c r="AR44" i="1"/>
  <c r="AZ44" i="1"/>
  <c r="AS44" i="1"/>
  <c r="AQ44" i="1"/>
  <c r="AT44" i="1"/>
  <c r="AU44" i="1"/>
  <c r="AY44" i="1"/>
  <c r="AU36" i="1"/>
  <c r="AN36" i="1"/>
  <c r="AV36" i="1"/>
  <c r="AO36" i="1"/>
  <c r="AW36" i="1"/>
  <c r="AP36" i="1"/>
  <c r="AX36" i="1"/>
  <c r="AQ36" i="1"/>
  <c r="AY36" i="1"/>
  <c r="AR36" i="1"/>
  <c r="AZ36" i="1"/>
  <c r="AS36" i="1"/>
  <c r="AT36" i="1"/>
  <c r="AU28" i="1"/>
  <c r="AN28" i="1"/>
  <c r="AV28" i="1"/>
  <c r="AO28" i="1"/>
  <c r="AW28" i="1"/>
  <c r="AP28" i="1"/>
  <c r="AX28" i="1"/>
  <c r="AQ28" i="1"/>
  <c r="AY28" i="1"/>
  <c r="AR28" i="1"/>
  <c r="AZ28" i="1"/>
  <c r="AS28" i="1"/>
  <c r="AT28" i="1"/>
  <c r="AU20" i="1"/>
  <c r="AN20" i="1"/>
  <c r="AV20" i="1"/>
  <c r="AO20" i="1"/>
  <c r="AW20" i="1"/>
  <c r="AP20" i="1"/>
  <c r="AX20" i="1"/>
  <c r="AQ20" i="1"/>
  <c r="AY20" i="1"/>
  <c r="AR20" i="1"/>
  <c r="AZ20" i="1"/>
  <c r="AS20" i="1"/>
  <c r="AT20" i="1"/>
  <c r="AU12" i="1"/>
  <c r="AN12" i="1"/>
  <c r="AV12" i="1"/>
  <c r="AO12" i="1"/>
  <c r="AW12" i="1"/>
  <c r="AP12" i="1"/>
  <c r="AX12" i="1"/>
  <c r="AQ12" i="1"/>
  <c r="AY12" i="1"/>
  <c r="AR12" i="1"/>
  <c r="AZ12" i="1"/>
  <c r="AS12" i="1"/>
  <c r="AT12" i="1"/>
  <c r="AX4" i="1"/>
  <c r="AP4" i="1"/>
  <c r="AW4" i="1"/>
  <c r="AO4" i="1"/>
  <c r="AV4" i="1"/>
  <c r="AN4" i="1"/>
  <c r="AU4" i="1"/>
  <c r="AT4" i="1"/>
  <c r="AS4" i="1"/>
  <c r="AZ4" i="1"/>
  <c r="AR4" i="1"/>
  <c r="AY4" i="1"/>
  <c r="AT1441" i="1"/>
  <c r="AU1436" i="1"/>
  <c r="AV1431" i="1"/>
  <c r="AW1426" i="1"/>
  <c r="AX1421" i="1"/>
  <c r="AN1407" i="1"/>
  <c r="AP1397" i="1"/>
  <c r="AQ1392" i="1"/>
  <c r="AS1382" i="1"/>
  <c r="AT1377" i="1"/>
  <c r="AU1372" i="1"/>
  <c r="AV1367" i="1"/>
  <c r="AW1362" i="1"/>
  <c r="AX1357" i="1"/>
  <c r="AY1352" i="1"/>
  <c r="AN1343" i="1"/>
  <c r="AP1333" i="1"/>
  <c r="AQ1328" i="1"/>
  <c r="AS1318" i="1"/>
  <c r="AT1313" i="1"/>
  <c r="AN1301" i="1"/>
  <c r="AR1294" i="1"/>
  <c r="AS1285" i="1"/>
  <c r="AW1265" i="1"/>
  <c r="AR1416" i="1"/>
  <c r="AZ1416" i="1"/>
  <c r="AS1416" i="1"/>
  <c r="AT1416" i="1"/>
  <c r="AU1416" i="1"/>
  <c r="AN1416" i="1"/>
  <c r="AV1416" i="1"/>
  <c r="AO1416" i="1"/>
  <c r="AW1416" i="1"/>
  <c r="AP1416" i="1"/>
  <c r="AX1416" i="1"/>
  <c r="AI1432" i="1"/>
  <c r="AF1424" i="1"/>
  <c r="AA1416" i="1"/>
  <c r="AD1392" i="1"/>
  <c r="AH1384" i="1"/>
  <c r="AC1376" i="1"/>
  <c r="AG1352" i="1"/>
  <c r="AK1344" i="1"/>
  <c r="AG1336" i="1"/>
  <c r="AB1328" i="1"/>
  <c r="AF1320" i="1"/>
  <c r="AA1312" i="1"/>
  <c r="AJ1296" i="1"/>
  <c r="AE1288" i="1"/>
  <c r="Z1432" i="1"/>
  <c r="AK1392" i="1"/>
  <c r="AG1384" i="1"/>
  <c r="AJ1376" i="1"/>
  <c r="AB1376" i="1"/>
  <c r="AF1368" i="1"/>
  <c r="AK1360" i="1"/>
  <c r="AC1360" i="1"/>
  <c r="AF1352" i="1"/>
  <c r="AJ1344" i="1"/>
  <c r="AB1344" i="1"/>
  <c r="AF1336" i="1"/>
  <c r="AI1328" i="1"/>
  <c r="AA1328" i="1"/>
  <c r="AE1320" i="1"/>
  <c r="AH1312" i="1"/>
  <c r="Z1312" i="1"/>
  <c r="AD1304" i="1"/>
  <c r="AI1296" i="1"/>
  <c r="AA1296" i="1"/>
  <c r="AD1288" i="1"/>
  <c r="AH1280" i="1"/>
  <c r="Z1280" i="1"/>
  <c r="AD1272" i="1"/>
  <c r="AG1264" i="1"/>
  <c r="AK1256" i="1"/>
  <c r="AC1256" i="1"/>
  <c r="AF1248" i="1"/>
  <c r="AJ1240" i="1"/>
  <c r="AB1240" i="1"/>
  <c r="AG1232" i="1"/>
  <c r="AJ1224" i="1"/>
  <c r="AB1224" i="1"/>
  <c r="AF1216" i="1"/>
  <c r="AJ1208" i="1"/>
  <c r="AB1208" i="1"/>
  <c r="AE1200" i="1"/>
  <c r="AI1192" i="1"/>
  <c r="AA1192" i="1"/>
  <c r="AD1184" i="1"/>
  <c r="AH1176" i="1"/>
  <c r="Z1176" i="1"/>
  <c r="AE1168" i="1"/>
  <c r="AH1160" i="1"/>
  <c r="Z1160" i="1"/>
  <c r="AD1152" i="1"/>
  <c r="AH1144" i="1"/>
  <c r="Z1144" i="1"/>
  <c r="AK1136" i="1"/>
  <c r="AC1136" i="1"/>
  <c r="AS1443" i="1"/>
  <c r="AT1443" i="1"/>
  <c r="AU1443" i="1"/>
  <c r="AN1443" i="1"/>
  <c r="AV1443" i="1"/>
  <c r="AO1443" i="1"/>
  <c r="AW1443" i="1"/>
  <c r="AP1443" i="1"/>
  <c r="AX1443" i="1"/>
  <c r="AQ1443" i="1"/>
  <c r="AY1443" i="1"/>
  <c r="AS1435" i="1"/>
  <c r="AT1435" i="1"/>
  <c r="AU1435" i="1"/>
  <c r="AN1435" i="1"/>
  <c r="AV1435" i="1"/>
  <c r="AO1435" i="1"/>
  <c r="AW1435" i="1"/>
  <c r="AP1435" i="1"/>
  <c r="AX1435" i="1"/>
  <c r="AQ1435" i="1"/>
  <c r="AY1435" i="1"/>
  <c r="AS1427" i="1"/>
  <c r="AT1427" i="1"/>
  <c r="AU1427" i="1"/>
  <c r="AN1427" i="1"/>
  <c r="AV1427" i="1"/>
  <c r="AO1427" i="1"/>
  <c r="AW1427" i="1"/>
  <c r="AP1427" i="1"/>
  <c r="AX1427" i="1"/>
  <c r="AQ1427" i="1"/>
  <c r="AY1427" i="1"/>
  <c r="AS1419" i="1"/>
  <c r="AT1419" i="1"/>
  <c r="AU1419" i="1"/>
  <c r="AN1419" i="1"/>
  <c r="AV1419" i="1"/>
  <c r="AO1419" i="1"/>
  <c r="AW1419" i="1"/>
  <c r="AP1419" i="1"/>
  <c r="AX1419" i="1"/>
  <c r="AQ1419" i="1"/>
  <c r="AY1419" i="1"/>
  <c r="AS1411" i="1"/>
  <c r="AT1411" i="1"/>
  <c r="AU1411" i="1"/>
  <c r="AN1411" i="1"/>
  <c r="AV1411" i="1"/>
  <c r="AO1411" i="1"/>
  <c r="AW1411" i="1"/>
  <c r="AP1411" i="1"/>
  <c r="AX1411" i="1"/>
  <c r="AQ1411" i="1"/>
  <c r="AY1411" i="1"/>
  <c r="AS1403" i="1"/>
  <c r="AT1403" i="1"/>
  <c r="AU1403" i="1"/>
  <c r="AN1403" i="1"/>
  <c r="AV1403" i="1"/>
  <c r="AO1403" i="1"/>
  <c r="AW1403" i="1"/>
  <c r="AP1403" i="1"/>
  <c r="AX1403" i="1"/>
  <c r="AQ1403" i="1"/>
  <c r="AY1403" i="1"/>
  <c r="AS1395" i="1"/>
  <c r="AT1395" i="1"/>
  <c r="AU1395" i="1"/>
  <c r="AN1395" i="1"/>
  <c r="AV1395" i="1"/>
  <c r="AO1395" i="1"/>
  <c r="AW1395" i="1"/>
  <c r="AP1395" i="1"/>
  <c r="AX1395" i="1"/>
  <c r="AQ1395" i="1"/>
  <c r="AY1395" i="1"/>
  <c r="AS1387" i="1"/>
  <c r="AT1387" i="1"/>
  <c r="AU1387" i="1"/>
  <c r="AN1387" i="1"/>
  <c r="AV1387" i="1"/>
  <c r="AO1387" i="1"/>
  <c r="AW1387" i="1"/>
  <c r="AP1387" i="1"/>
  <c r="AX1387" i="1"/>
  <c r="AQ1387" i="1"/>
  <c r="AY1387" i="1"/>
  <c r="AS1379" i="1"/>
  <c r="AT1379" i="1"/>
  <c r="AU1379" i="1"/>
  <c r="AN1379" i="1"/>
  <c r="AV1379" i="1"/>
  <c r="AO1379" i="1"/>
  <c r="AW1379" i="1"/>
  <c r="AP1379" i="1"/>
  <c r="AX1379" i="1"/>
  <c r="AQ1379" i="1"/>
  <c r="AY1379" i="1"/>
  <c r="AS1371" i="1"/>
  <c r="AT1371" i="1"/>
  <c r="AU1371" i="1"/>
  <c r="AN1371" i="1"/>
  <c r="AV1371" i="1"/>
  <c r="AO1371" i="1"/>
  <c r="AW1371" i="1"/>
  <c r="AP1371" i="1"/>
  <c r="AX1371" i="1"/>
  <c r="AQ1371" i="1"/>
  <c r="AY1371" i="1"/>
  <c r="AS1363" i="1"/>
  <c r="AT1363" i="1"/>
  <c r="AU1363" i="1"/>
  <c r="AN1363" i="1"/>
  <c r="AV1363" i="1"/>
  <c r="AO1363" i="1"/>
  <c r="AW1363" i="1"/>
  <c r="AP1363" i="1"/>
  <c r="AX1363" i="1"/>
  <c r="AQ1363" i="1"/>
  <c r="AY1363" i="1"/>
  <c r="AS1355" i="1"/>
  <c r="AT1355" i="1"/>
  <c r="AU1355" i="1"/>
  <c r="AN1355" i="1"/>
  <c r="AV1355" i="1"/>
  <c r="AO1355" i="1"/>
  <c r="AW1355" i="1"/>
  <c r="AP1355" i="1"/>
  <c r="AX1355" i="1"/>
  <c r="AQ1355" i="1"/>
  <c r="AY1355" i="1"/>
  <c r="AS1347" i="1"/>
  <c r="AT1347" i="1"/>
  <c r="AU1347" i="1"/>
  <c r="AN1347" i="1"/>
  <c r="AV1347" i="1"/>
  <c r="AO1347" i="1"/>
  <c r="AW1347" i="1"/>
  <c r="AP1347" i="1"/>
  <c r="AX1347" i="1"/>
  <c r="AQ1347" i="1"/>
  <c r="AY1347" i="1"/>
  <c r="AS1339" i="1"/>
  <c r="AT1339" i="1"/>
  <c r="AU1339" i="1"/>
  <c r="AN1339" i="1"/>
  <c r="AV1339" i="1"/>
  <c r="AO1339" i="1"/>
  <c r="AW1339" i="1"/>
  <c r="AP1339" i="1"/>
  <c r="AX1339" i="1"/>
  <c r="AQ1339" i="1"/>
  <c r="AY1339" i="1"/>
  <c r="AS1331" i="1"/>
  <c r="AT1331" i="1"/>
  <c r="AU1331" i="1"/>
  <c r="AN1331" i="1"/>
  <c r="AV1331" i="1"/>
  <c r="AO1331" i="1"/>
  <c r="AW1331" i="1"/>
  <c r="AP1331" i="1"/>
  <c r="AX1331" i="1"/>
  <c r="AQ1331" i="1"/>
  <c r="AY1331" i="1"/>
  <c r="AS1323" i="1"/>
  <c r="AT1323" i="1"/>
  <c r="AU1323" i="1"/>
  <c r="AN1323" i="1"/>
  <c r="AV1323" i="1"/>
  <c r="AO1323" i="1"/>
  <c r="AW1323" i="1"/>
  <c r="AP1323" i="1"/>
  <c r="AX1323" i="1"/>
  <c r="AQ1323" i="1"/>
  <c r="AY1323" i="1"/>
  <c r="AS1315" i="1"/>
  <c r="AT1315" i="1"/>
  <c r="AU1315" i="1"/>
  <c r="AN1315" i="1"/>
  <c r="AV1315" i="1"/>
  <c r="AO1315" i="1"/>
  <c r="AW1315" i="1"/>
  <c r="AP1315" i="1"/>
  <c r="AX1315" i="1"/>
  <c r="AQ1315" i="1"/>
  <c r="AY1315" i="1"/>
  <c r="AR1307" i="1"/>
  <c r="AZ1307" i="1"/>
  <c r="AN1307" i="1"/>
  <c r="AV1307" i="1"/>
  <c r="AW1307" i="1"/>
  <c r="AX1307" i="1"/>
  <c r="AO1307" i="1"/>
  <c r="AY1307" i="1"/>
  <c r="AP1307" i="1"/>
  <c r="AQ1307" i="1"/>
  <c r="AS1307" i="1"/>
  <c r="AT1307" i="1"/>
  <c r="AR1299" i="1"/>
  <c r="AZ1299" i="1"/>
  <c r="AN1299" i="1"/>
  <c r="AV1299" i="1"/>
  <c r="AT1299" i="1"/>
  <c r="AU1299" i="1"/>
  <c r="AW1299" i="1"/>
  <c r="AX1299" i="1"/>
  <c r="AO1299" i="1"/>
  <c r="AY1299" i="1"/>
  <c r="AP1299" i="1"/>
  <c r="AQ1299" i="1"/>
  <c r="AR1291" i="1"/>
  <c r="AZ1291" i="1"/>
  <c r="AS1291" i="1"/>
  <c r="AN1291" i="1"/>
  <c r="AV1291" i="1"/>
  <c r="AU1291" i="1"/>
  <c r="AW1291" i="1"/>
  <c r="AX1291" i="1"/>
  <c r="AY1291" i="1"/>
  <c r="AO1291" i="1"/>
  <c r="AP1291" i="1"/>
  <c r="AQ1291" i="1"/>
  <c r="AO1283" i="1"/>
  <c r="AW1283" i="1"/>
  <c r="AP1283" i="1"/>
  <c r="AX1283" i="1"/>
  <c r="AR1283" i="1"/>
  <c r="AZ1283" i="1"/>
  <c r="AS1283" i="1"/>
  <c r="AT1283" i="1"/>
  <c r="AN1283" i="1"/>
  <c r="AV1283" i="1"/>
  <c r="AQ1283" i="1"/>
  <c r="AU1283" i="1"/>
  <c r="AY1283" i="1"/>
  <c r="AO1275" i="1"/>
  <c r="AW1275" i="1"/>
  <c r="AP1275" i="1"/>
  <c r="AX1275" i="1"/>
  <c r="AR1275" i="1"/>
  <c r="AZ1275" i="1"/>
  <c r="AS1275" i="1"/>
  <c r="AT1275" i="1"/>
  <c r="AN1275" i="1"/>
  <c r="AV1275" i="1"/>
  <c r="AY1275" i="1"/>
  <c r="AQ1275" i="1"/>
  <c r="AO1267" i="1"/>
  <c r="AW1267" i="1"/>
  <c r="AP1267" i="1"/>
  <c r="AX1267" i="1"/>
  <c r="AR1267" i="1"/>
  <c r="AZ1267" i="1"/>
  <c r="AS1267" i="1"/>
  <c r="AT1267" i="1"/>
  <c r="AN1267" i="1"/>
  <c r="AV1267" i="1"/>
  <c r="AQ1267" i="1"/>
  <c r="AU1267" i="1"/>
  <c r="AY1267" i="1"/>
  <c r="AO1259" i="1"/>
  <c r="AW1259" i="1"/>
  <c r="AP1259" i="1"/>
  <c r="AX1259" i="1"/>
  <c r="AR1259" i="1"/>
  <c r="AZ1259" i="1"/>
  <c r="AS1259" i="1"/>
  <c r="AT1259" i="1"/>
  <c r="AN1259" i="1"/>
  <c r="AV1259" i="1"/>
  <c r="AQ1259" i="1"/>
  <c r="AU1259" i="1"/>
  <c r="AY1259" i="1"/>
  <c r="AO1251" i="1"/>
  <c r="AW1251" i="1"/>
  <c r="AP1251" i="1"/>
  <c r="AX1251" i="1"/>
  <c r="AQ1251" i="1"/>
  <c r="AY1251" i="1"/>
  <c r="AR1251" i="1"/>
  <c r="AZ1251" i="1"/>
  <c r="AS1251" i="1"/>
  <c r="AT1251" i="1"/>
  <c r="AN1251" i="1"/>
  <c r="AV1251" i="1"/>
  <c r="AU1251" i="1"/>
  <c r="AO1243" i="1"/>
  <c r="AW1243" i="1"/>
  <c r="AP1243" i="1"/>
  <c r="AX1243" i="1"/>
  <c r="AQ1243" i="1"/>
  <c r="AY1243" i="1"/>
  <c r="AR1243" i="1"/>
  <c r="AZ1243" i="1"/>
  <c r="AS1243" i="1"/>
  <c r="AT1243" i="1"/>
  <c r="AN1243" i="1"/>
  <c r="AV1243" i="1"/>
  <c r="AU1243" i="1"/>
  <c r="AO1235" i="1"/>
  <c r="AW1235" i="1"/>
  <c r="AP1235" i="1"/>
  <c r="AX1235" i="1"/>
  <c r="AQ1235" i="1"/>
  <c r="AY1235" i="1"/>
  <c r="AR1235" i="1"/>
  <c r="AZ1235" i="1"/>
  <c r="AS1235" i="1"/>
  <c r="AT1235" i="1"/>
  <c r="AN1235" i="1"/>
  <c r="AV1235" i="1"/>
  <c r="AU1235" i="1"/>
  <c r="AO1227" i="1"/>
  <c r="AW1227" i="1"/>
  <c r="AP1227" i="1"/>
  <c r="AX1227" i="1"/>
  <c r="AQ1227" i="1"/>
  <c r="AY1227" i="1"/>
  <c r="AR1227" i="1"/>
  <c r="AZ1227" i="1"/>
  <c r="AS1227" i="1"/>
  <c r="AT1227" i="1"/>
  <c r="AN1227" i="1"/>
  <c r="AV1227" i="1"/>
  <c r="AU1227" i="1"/>
  <c r="AO1219" i="1"/>
  <c r="AW1219" i="1"/>
  <c r="AP1219" i="1"/>
  <c r="AX1219" i="1"/>
  <c r="AQ1219" i="1"/>
  <c r="AY1219" i="1"/>
  <c r="AR1219" i="1"/>
  <c r="AZ1219" i="1"/>
  <c r="AS1219" i="1"/>
  <c r="AT1219" i="1"/>
  <c r="AN1219" i="1"/>
  <c r="AV1219" i="1"/>
  <c r="AO1211" i="1"/>
  <c r="AW1211" i="1"/>
  <c r="AP1211" i="1"/>
  <c r="AX1211" i="1"/>
  <c r="AQ1211" i="1"/>
  <c r="AY1211" i="1"/>
  <c r="AR1211" i="1"/>
  <c r="AZ1211" i="1"/>
  <c r="AS1211" i="1"/>
  <c r="AT1211" i="1"/>
  <c r="AN1211" i="1"/>
  <c r="AV1211" i="1"/>
  <c r="AU1211" i="1"/>
  <c r="AO1203" i="1"/>
  <c r="AW1203" i="1"/>
  <c r="AP1203" i="1"/>
  <c r="AX1203" i="1"/>
  <c r="AQ1203" i="1"/>
  <c r="AY1203" i="1"/>
  <c r="AR1203" i="1"/>
  <c r="AZ1203" i="1"/>
  <c r="AS1203" i="1"/>
  <c r="AT1203" i="1"/>
  <c r="AN1203" i="1"/>
  <c r="AV1203" i="1"/>
  <c r="AU1203" i="1"/>
  <c r="AY1440" i="1"/>
  <c r="AZ1435" i="1"/>
  <c r="AN1431" i="1"/>
  <c r="AP1421" i="1"/>
  <c r="AQ1416" i="1"/>
  <c r="AR1411" i="1"/>
  <c r="AS1406" i="1"/>
  <c r="AT1401" i="1"/>
  <c r="AU1396" i="1"/>
  <c r="AV1391" i="1"/>
  <c r="AX1381" i="1"/>
  <c r="AY1376" i="1"/>
  <c r="AZ1371" i="1"/>
  <c r="AN1367" i="1"/>
  <c r="AP1357" i="1"/>
  <c r="AQ1352" i="1"/>
  <c r="AR1347" i="1"/>
  <c r="AS1342" i="1"/>
  <c r="AT1337" i="1"/>
  <c r="AU1332" i="1"/>
  <c r="AV1327" i="1"/>
  <c r="AX1317" i="1"/>
  <c r="AY1312" i="1"/>
  <c r="AP1300" i="1"/>
  <c r="AS1293" i="1"/>
  <c r="AQ1263" i="1"/>
  <c r="AS1229" i="1"/>
  <c r="AN1190" i="1"/>
  <c r="AV1150" i="1"/>
  <c r="AR1400" i="1"/>
  <c r="AZ1400" i="1"/>
  <c r="AS1400" i="1"/>
  <c r="AT1400" i="1"/>
  <c r="AU1400" i="1"/>
  <c r="AN1400" i="1"/>
  <c r="AV1400" i="1"/>
  <c r="AO1400" i="1"/>
  <c r="AW1400" i="1"/>
  <c r="AP1400" i="1"/>
  <c r="AX1400" i="1"/>
  <c r="Z1384" i="1"/>
  <c r="AB1296" i="1"/>
  <c r="AA1280" i="1"/>
  <c r="Z1264" i="1"/>
  <c r="AD1256" i="1"/>
  <c r="AG1248" i="1"/>
  <c r="AE1424" i="1"/>
  <c r="AH1416" i="1"/>
  <c r="AC1392" i="1"/>
  <c r="AK1440" i="1"/>
  <c r="AG1432" i="1"/>
  <c r="AD1424" i="1"/>
  <c r="AK1408" i="1"/>
  <c r="AG1400" i="1"/>
  <c r="AB1392" i="1"/>
  <c r="AA1376" i="1"/>
  <c r="AE1368" i="1"/>
  <c r="AJ1360" i="1"/>
  <c r="AB1360" i="1"/>
  <c r="AE1352" i="1"/>
  <c r="AI1344" i="1"/>
  <c r="AA1344" i="1"/>
  <c r="AE1336" i="1"/>
  <c r="AH1328" i="1"/>
  <c r="Z1328" i="1"/>
  <c r="AD1320" i="1"/>
  <c r="AG1312" i="1"/>
  <c r="AK1304" i="1"/>
  <c r="AC1304" i="1"/>
  <c r="AH1296" i="1"/>
  <c r="Z1296" i="1"/>
  <c r="AK1288" i="1"/>
  <c r="AC1288" i="1"/>
  <c r="AG1280" i="1"/>
  <c r="AK1272" i="1"/>
  <c r="AC1272" i="1"/>
  <c r="AF1264" i="1"/>
  <c r="AJ1256" i="1"/>
  <c r="AB1256" i="1"/>
  <c r="AE1248" i="1"/>
  <c r="AI1240" i="1"/>
  <c r="AA1240" i="1"/>
  <c r="AF1232" i="1"/>
  <c r="AI1224" i="1"/>
  <c r="AA1224" i="1"/>
  <c r="AE1216" i="1"/>
  <c r="AI1208" i="1"/>
  <c r="AA1208" i="1"/>
  <c r="AD1200" i="1"/>
  <c r="AH1192" i="1"/>
  <c r="Z1192" i="1"/>
  <c r="AK1184" i="1"/>
  <c r="AC1184" i="1"/>
  <c r="AG1176" i="1"/>
  <c r="AD1168" i="1"/>
  <c r="AG1160" i="1"/>
  <c r="AK1152" i="1"/>
  <c r="AC1152" i="1"/>
  <c r="AG1144" i="1"/>
  <c r="AJ1136" i="1"/>
  <c r="AB1136" i="1"/>
  <c r="AE1442" i="1"/>
  <c r="AP1442" i="1"/>
  <c r="AX1442" i="1"/>
  <c r="AQ1442" i="1"/>
  <c r="AY1442" i="1"/>
  <c r="AR1442" i="1"/>
  <c r="AZ1442" i="1"/>
  <c r="AS1442" i="1"/>
  <c r="AT1442" i="1"/>
  <c r="AU1442" i="1"/>
  <c r="AN1442" i="1"/>
  <c r="AV1442" i="1"/>
  <c r="AE1434" i="1"/>
  <c r="AP1434" i="1"/>
  <c r="AX1434" i="1"/>
  <c r="AQ1434" i="1"/>
  <c r="AY1434" i="1"/>
  <c r="AR1434" i="1"/>
  <c r="AZ1434" i="1"/>
  <c r="AS1434" i="1"/>
  <c r="AT1434" i="1"/>
  <c r="AU1434" i="1"/>
  <c r="AN1434" i="1"/>
  <c r="AV1434" i="1"/>
  <c r="AE1426" i="1"/>
  <c r="AP1426" i="1"/>
  <c r="AX1426" i="1"/>
  <c r="AQ1426" i="1"/>
  <c r="AY1426" i="1"/>
  <c r="AR1426" i="1"/>
  <c r="AZ1426" i="1"/>
  <c r="AS1426" i="1"/>
  <c r="AT1426" i="1"/>
  <c r="AU1426" i="1"/>
  <c r="AN1426" i="1"/>
  <c r="AV1426" i="1"/>
  <c r="AE1418" i="1"/>
  <c r="AP1418" i="1"/>
  <c r="AX1418" i="1"/>
  <c r="AQ1418" i="1"/>
  <c r="AY1418" i="1"/>
  <c r="AR1418" i="1"/>
  <c r="AZ1418" i="1"/>
  <c r="AS1418" i="1"/>
  <c r="AT1418" i="1"/>
  <c r="AU1418" i="1"/>
  <c r="AN1418" i="1"/>
  <c r="AV1418" i="1"/>
  <c r="AE1410" i="1"/>
  <c r="AP1410" i="1"/>
  <c r="AX1410" i="1"/>
  <c r="AQ1410" i="1"/>
  <c r="AY1410" i="1"/>
  <c r="AR1410" i="1"/>
  <c r="AZ1410" i="1"/>
  <c r="AS1410" i="1"/>
  <c r="AT1410" i="1"/>
  <c r="AU1410" i="1"/>
  <c r="AN1410" i="1"/>
  <c r="AV1410" i="1"/>
  <c r="AE1402" i="1"/>
  <c r="AP1402" i="1"/>
  <c r="AX1402" i="1"/>
  <c r="AQ1402" i="1"/>
  <c r="AY1402" i="1"/>
  <c r="AR1402" i="1"/>
  <c r="AZ1402" i="1"/>
  <c r="AS1402" i="1"/>
  <c r="AT1402" i="1"/>
  <c r="AU1402" i="1"/>
  <c r="AN1402" i="1"/>
  <c r="AV1402" i="1"/>
  <c r="AE1394" i="1"/>
  <c r="AP1394" i="1"/>
  <c r="AX1394" i="1"/>
  <c r="AQ1394" i="1"/>
  <c r="AY1394" i="1"/>
  <c r="AR1394" i="1"/>
  <c r="AZ1394" i="1"/>
  <c r="AS1394" i="1"/>
  <c r="AT1394" i="1"/>
  <c r="AU1394" i="1"/>
  <c r="AN1394" i="1"/>
  <c r="AV1394" i="1"/>
  <c r="AE1386" i="1"/>
  <c r="AP1386" i="1"/>
  <c r="AX1386" i="1"/>
  <c r="AQ1386" i="1"/>
  <c r="AY1386" i="1"/>
  <c r="AR1386" i="1"/>
  <c r="AZ1386" i="1"/>
  <c r="AS1386" i="1"/>
  <c r="AT1386" i="1"/>
  <c r="AU1386" i="1"/>
  <c r="AN1386" i="1"/>
  <c r="AV1386" i="1"/>
  <c r="AE1378" i="1"/>
  <c r="AP1378" i="1"/>
  <c r="AX1378" i="1"/>
  <c r="AQ1378" i="1"/>
  <c r="AY1378" i="1"/>
  <c r="AR1378" i="1"/>
  <c r="AZ1378" i="1"/>
  <c r="AS1378" i="1"/>
  <c r="AT1378" i="1"/>
  <c r="AU1378" i="1"/>
  <c r="AN1378" i="1"/>
  <c r="AV1378" i="1"/>
  <c r="AE1370" i="1"/>
  <c r="AP1370" i="1"/>
  <c r="AX1370" i="1"/>
  <c r="AQ1370" i="1"/>
  <c r="AY1370" i="1"/>
  <c r="AR1370" i="1"/>
  <c r="AZ1370" i="1"/>
  <c r="AS1370" i="1"/>
  <c r="AT1370" i="1"/>
  <c r="AU1370" i="1"/>
  <c r="AN1370" i="1"/>
  <c r="AV1370" i="1"/>
  <c r="AE1362" i="1"/>
  <c r="AP1362" i="1"/>
  <c r="AX1362" i="1"/>
  <c r="AQ1362" i="1"/>
  <c r="AY1362" i="1"/>
  <c r="AR1362" i="1"/>
  <c r="AZ1362" i="1"/>
  <c r="AS1362" i="1"/>
  <c r="AT1362" i="1"/>
  <c r="AU1362" i="1"/>
  <c r="AN1362" i="1"/>
  <c r="AV1362" i="1"/>
  <c r="AE1354" i="1"/>
  <c r="AP1354" i="1"/>
  <c r="AX1354" i="1"/>
  <c r="AQ1354" i="1"/>
  <c r="AY1354" i="1"/>
  <c r="AR1354" i="1"/>
  <c r="AZ1354" i="1"/>
  <c r="AS1354" i="1"/>
  <c r="AT1354" i="1"/>
  <c r="AU1354" i="1"/>
  <c r="AN1354" i="1"/>
  <c r="AV1354" i="1"/>
  <c r="AE1346" i="1"/>
  <c r="AP1346" i="1"/>
  <c r="AX1346" i="1"/>
  <c r="AQ1346" i="1"/>
  <c r="AY1346" i="1"/>
  <c r="AR1346" i="1"/>
  <c r="AZ1346" i="1"/>
  <c r="AS1346" i="1"/>
  <c r="AT1346" i="1"/>
  <c r="AU1346" i="1"/>
  <c r="AN1346" i="1"/>
  <c r="AV1346" i="1"/>
  <c r="AE1338" i="1"/>
  <c r="AP1338" i="1"/>
  <c r="AX1338" i="1"/>
  <c r="AQ1338" i="1"/>
  <c r="AY1338" i="1"/>
  <c r="AR1338" i="1"/>
  <c r="AZ1338" i="1"/>
  <c r="AS1338" i="1"/>
  <c r="AT1338" i="1"/>
  <c r="AU1338" i="1"/>
  <c r="AN1338" i="1"/>
  <c r="AV1338" i="1"/>
  <c r="AE1330" i="1"/>
  <c r="AP1330" i="1"/>
  <c r="AX1330" i="1"/>
  <c r="AQ1330" i="1"/>
  <c r="AY1330" i="1"/>
  <c r="AR1330" i="1"/>
  <c r="AZ1330" i="1"/>
  <c r="AS1330" i="1"/>
  <c r="AT1330" i="1"/>
  <c r="AU1330" i="1"/>
  <c r="AN1330" i="1"/>
  <c r="AV1330" i="1"/>
  <c r="AE1322" i="1"/>
  <c r="AP1322" i="1"/>
  <c r="AX1322" i="1"/>
  <c r="AQ1322" i="1"/>
  <c r="AY1322" i="1"/>
  <c r="AR1322" i="1"/>
  <c r="AZ1322" i="1"/>
  <c r="AS1322" i="1"/>
  <c r="AT1322" i="1"/>
  <c r="AU1322" i="1"/>
  <c r="AN1322" i="1"/>
  <c r="AV1322" i="1"/>
  <c r="AE1314" i="1"/>
  <c r="AP1314" i="1"/>
  <c r="AX1314" i="1"/>
  <c r="AQ1314" i="1"/>
  <c r="AY1314" i="1"/>
  <c r="AR1314" i="1"/>
  <c r="AZ1314" i="1"/>
  <c r="AS1314" i="1"/>
  <c r="AT1314" i="1"/>
  <c r="AU1314" i="1"/>
  <c r="AN1314" i="1"/>
  <c r="AV1314" i="1"/>
  <c r="AE1306" i="1"/>
  <c r="AO1306" i="1"/>
  <c r="AW1306" i="1"/>
  <c r="AS1306" i="1"/>
  <c r="AN1306" i="1"/>
  <c r="AY1306" i="1"/>
  <c r="AP1306" i="1"/>
  <c r="AZ1306" i="1"/>
  <c r="AQ1306" i="1"/>
  <c r="AR1306" i="1"/>
  <c r="AT1306" i="1"/>
  <c r="AU1306" i="1"/>
  <c r="AV1306" i="1"/>
  <c r="AE1298" i="1"/>
  <c r="AO1298" i="1"/>
  <c r="AW1298" i="1"/>
  <c r="AS1298" i="1"/>
  <c r="AV1298" i="1"/>
  <c r="AX1298" i="1"/>
  <c r="AN1298" i="1"/>
  <c r="AY1298" i="1"/>
  <c r="AP1298" i="1"/>
  <c r="AZ1298" i="1"/>
  <c r="AQ1298" i="1"/>
  <c r="AR1298" i="1"/>
  <c r="AT1298" i="1"/>
  <c r="AE1290" i="1"/>
  <c r="AO1290" i="1"/>
  <c r="AW1290" i="1"/>
  <c r="AP1290" i="1"/>
  <c r="AX1290" i="1"/>
  <c r="AS1290" i="1"/>
  <c r="AU1290" i="1"/>
  <c r="AV1290" i="1"/>
  <c r="AY1290" i="1"/>
  <c r="AZ1290" i="1"/>
  <c r="AN1290" i="1"/>
  <c r="AQ1290" i="1"/>
  <c r="AR1290" i="1"/>
  <c r="AE1282" i="1"/>
  <c r="AT1282" i="1"/>
  <c r="AU1282" i="1"/>
  <c r="AO1282" i="1"/>
  <c r="AW1282" i="1"/>
  <c r="AP1282" i="1"/>
  <c r="AX1282" i="1"/>
  <c r="AQ1282" i="1"/>
  <c r="AY1282" i="1"/>
  <c r="AS1282" i="1"/>
  <c r="AN1282" i="1"/>
  <c r="AR1282" i="1"/>
  <c r="AV1282" i="1"/>
  <c r="AE1274" i="1"/>
  <c r="AT1274" i="1"/>
  <c r="AU1274" i="1"/>
  <c r="AO1274" i="1"/>
  <c r="AW1274" i="1"/>
  <c r="AP1274" i="1"/>
  <c r="AX1274" i="1"/>
  <c r="AQ1274" i="1"/>
  <c r="AY1274" i="1"/>
  <c r="AS1274" i="1"/>
  <c r="AN1274" i="1"/>
  <c r="AR1274" i="1"/>
  <c r="AV1274" i="1"/>
  <c r="AZ1274" i="1"/>
  <c r="AE1266" i="1"/>
  <c r="AT1266" i="1"/>
  <c r="AU1266" i="1"/>
  <c r="AO1266" i="1"/>
  <c r="AW1266" i="1"/>
  <c r="AP1266" i="1"/>
  <c r="AX1266" i="1"/>
  <c r="AQ1266" i="1"/>
  <c r="AY1266" i="1"/>
  <c r="AS1266" i="1"/>
  <c r="AN1266" i="1"/>
  <c r="AR1266" i="1"/>
  <c r="AV1266" i="1"/>
  <c r="AZ1266" i="1"/>
  <c r="AE1258" i="1"/>
  <c r="AT1258" i="1"/>
  <c r="AU1258" i="1"/>
  <c r="AO1258" i="1"/>
  <c r="AW1258" i="1"/>
  <c r="AP1258" i="1"/>
  <c r="AX1258" i="1"/>
  <c r="AQ1258" i="1"/>
  <c r="AY1258" i="1"/>
  <c r="AS1258" i="1"/>
  <c r="AV1258" i="1"/>
  <c r="AZ1258" i="1"/>
  <c r="AN1258" i="1"/>
  <c r="AE1250" i="1"/>
  <c r="AT1250" i="1"/>
  <c r="AU1250" i="1"/>
  <c r="AN1250" i="1"/>
  <c r="AV1250" i="1"/>
  <c r="AO1250" i="1"/>
  <c r="AW1250" i="1"/>
  <c r="AP1250" i="1"/>
  <c r="AX1250" i="1"/>
  <c r="AQ1250" i="1"/>
  <c r="AY1250" i="1"/>
  <c r="AS1250" i="1"/>
  <c r="AR1250" i="1"/>
  <c r="AZ1250" i="1"/>
  <c r="AE1242" i="1"/>
  <c r="AT1242" i="1"/>
  <c r="AU1242" i="1"/>
  <c r="AN1242" i="1"/>
  <c r="AV1242" i="1"/>
  <c r="AO1242" i="1"/>
  <c r="AW1242" i="1"/>
  <c r="AP1242" i="1"/>
  <c r="AX1242" i="1"/>
  <c r="AQ1242" i="1"/>
  <c r="AY1242" i="1"/>
  <c r="AS1242" i="1"/>
  <c r="AR1242" i="1"/>
  <c r="AZ1242" i="1"/>
  <c r="AE1234" i="1"/>
  <c r="AT1234" i="1"/>
  <c r="AU1234" i="1"/>
  <c r="AN1234" i="1"/>
  <c r="AV1234" i="1"/>
  <c r="AO1234" i="1"/>
  <c r="AW1234" i="1"/>
  <c r="AP1234" i="1"/>
  <c r="AX1234" i="1"/>
  <c r="AQ1234" i="1"/>
  <c r="AY1234" i="1"/>
  <c r="AS1234" i="1"/>
  <c r="AZ1234" i="1"/>
  <c r="AE1226" i="1"/>
  <c r="AT1226" i="1"/>
  <c r="AU1226" i="1"/>
  <c r="AN1226" i="1"/>
  <c r="AV1226" i="1"/>
  <c r="AO1226" i="1"/>
  <c r="AW1226" i="1"/>
  <c r="AP1226" i="1"/>
  <c r="AX1226" i="1"/>
  <c r="AQ1226" i="1"/>
  <c r="AY1226" i="1"/>
  <c r="AS1226" i="1"/>
  <c r="AR1226" i="1"/>
  <c r="AZ1226" i="1"/>
  <c r="AE1218" i="1"/>
  <c r="AT1218" i="1"/>
  <c r="AU1218" i="1"/>
  <c r="AN1218" i="1"/>
  <c r="AV1218" i="1"/>
  <c r="AO1218" i="1"/>
  <c r="AW1218" i="1"/>
  <c r="AP1218" i="1"/>
  <c r="AX1218" i="1"/>
  <c r="AQ1218" i="1"/>
  <c r="AY1218" i="1"/>
  <c r="AS1218" i="1"/>
  <c r="AR1218" i="1"/>
  <c r="AZ1218" i="1"/>
  <c r="AE1210" i="1"/>
  <c r="AT1210" i="1"/>
  <c r="AU1210" i="1"/>
  <c r="AN1210" i="1"/>
  <c r="AV1210" i="1"/>
  <c r="AO1210" i="1"/>
  <c r="AW1210" i="1"/>
  <c r="AP1210" i="1"/>
  <c r="AX1210" i="1"/>
  <c r="AQ1210" i="1"/>
  <c r="AY1210" i="1"/>
  <c r="AS1210" i="1"/>
  <c r="AR1210" i="1"/>
  <c r="AZ1210" i="1"/>
  <c r="AE1202" i="1"/>
  <c r="AT1202" i="1"/>
  <c r="AU1202" i="1"/>
  <c r="AN1202" i="1"/>
  <c r="AV1202" i="1"/>
  <c r="AO1202" i="1"/>
  <c r="AW1202" i="1"/>
  <c r="AP1202" i="1"/>
  <c r="AX1202" i="1"/>
  <c r="AQ1202" i="1"/>
  <c r="AY1202" i="1"/>
  <c r="AS1202" i="1"/>
  <c r="AR1202" i="1"/>
  <c r="AZ1202" i="1"/>
  <c r="AE1194" i="1"/>
  <c r="AT1194" i="1"/>
  <c r="AU1194" i="1"/>
  <c r="AN1194" i="1"/>
  <c r="AV1194" i="1"/>
  <c r="AO1194" i="1"/>
  <c r="AW1194" i="1"/>
  <c r="AP1194" i="1"/>
  <c r="AX1194" i="1"/>
  <c r="AQ1194" i="1"/>
  <c r="AY1194" i="1"/>
  <c r="AS1194" i="1"/>
  <c r="AR1194" i="1"/>
  <c r="AE1186" i="1"/>
  <c r="AT1186" i="1"/>
  <c r="AU1186" i="1"/>
  <c r="AN1186" i="1"/>
  <c r="AV1186" i="1"/>
  <c r="AO1186" i="1"/>
  <c r="AW1186" i="1"/>
  <c r="AP1186" i="1"/>
  <c r="AX1186" i="1"/>
  <c r="AQ1186" i="1"/>
  <c r="AY1186" i="1"/>
  <c r="AS1186" i="1"/>
  <c r="AR1186" i="1"/>
  <c r="AZ1186" i="1"/>
  <c r="AE1178" i="1"/>
  <c r="AT1178" i="1"/>
  <c r="AU1178" i="1"/>
  <c r="AN1178" i="1"/>
  <c r="AV1178" i="1"/>
  <c r="AO1178" i="1"/>
  <c r="AW1178" i="1"/>
  <c r="AP1178" i="1"/>
  <c r="AX1178" i="1"/>
  <c r="AQ1178" i="1"/>
  <c r="AY1178" i="1"/>
  <c r="AS1178" i="1"/>
  <c r="AR1178" i="1"/>
  <c r="AZ1178" i="1"/>
  <c r="AE1170" i="1"/>
  <c r="AT1170" i="1"/>
  <c r="AU1170" i="1"/>
  <c r="AN1170" i="1"/>
  <c r="AV1170" i="1"/>
  <c r="AO1170" i="1"/>
  <c r="AW1170" i="1"/>
  <c r="AP1170" i="1"/>
  <c r="AX1170" i="1"/>
  <c r="AQ1170" i="1"/>
  <c r="AY1170" i="1"/>
  <c r="AS1170" i="1"/>
  <c r="AZ1170" i="1"/>
  <c r="AE1162" i="1"/>
  <c r="AT1162" i="1"/>
  <c r="AU1162" i="1"/>
  <c r="AN1162" i="1"/>
  <c r="AV1162" i="1"/>
  <c r="AO1162" i="1"/>
  <c r="AW1162" i="1"/>
  <c r="AP1162" i="1"/>
  <c r="AX1162" i="1"/>
  <c r="AQ1162" i="1"/>
  <c r="AY1162" i="1"/>
  <c r="AS1162" i="1"/>
  <c r="AR1162" i="1"/>
  <c r="AZ1162" i="1"/>
  <c r="AE1154" i="1"/>
  <c r="AT1154" i="1"/>
  <c r="AU1154" i="1"/>
  <c r="AN1154" i="1"/>
  <c r="AV1154" i="1"/>
  <c r="AO1154" i="1"/>
  <c r="AW1154" i="1"/>
  <c r="AP1154" i="1"/>
  <c r="AX1154" i="1"/>
  <c r="AQ1154" i="1"/>
  <c r="AY1154" i="1"/>
  <c r="AS1154" i="1"/>
  <c r="AR1154" i="1"/>
  <c r="AZ1154" i="1"/>
  <c r="AE1146" i="1"/>
  <c r="AT1146" i="1"/>
  <c r="AU1146" i="1"/>
  <c r="AN1146" i="1"/>
  <c r="AV1146" i="1"/>
  <c r="AO1146" i="1"/>
  <c r="AW1146" i="1"/>
  <c r="AP1146" i="1"/>
  <c r="AX1146" i="1"/>
  <c r="AQ1146" i="1"/>
  <c r="AY1146" i="1"/>
  <c r="AS1146" i="1"/>
  <c r="AR1146" i="1"/>
  <c r="AZ1146" i="1"/>
  <c r="AE1138" i="1"/>
  <c r="AU1138" i="1"/>
  <c r="AP1138" i="1"/>
  <c r="AY1138" i="1"/>
  <c r="AQ1138" i="1"/>
  <c r="AZ1138" i="1"/>
  <c r="AR1138" i="1"/>
  <c r="AS1138" i="1"/>
  <c r="AT1138" i="1"/>
  <c r="AV1138" i="1"/>
  <c r="AO1138" i="1"/>
  <c r="AX1138" i="1"/>
  <c r="AN1138" i="1"/>
  <c r="AW1138" i="1"/>
  <c r="AI1130" i="1"/>
  <c r="AS1130" i="1"/>
  <c r="AU1130" i="1"/>
  <c r="AP1130" i="1"/>
  <c r="AZ1130" i="1"/>
  <c r="AQ1130" i="1"/>
  <c r="AR1130" i="1"/>
  <c r="AT1130" i="1"/>
  <c r="AV1130" i="1"/>
  <c r="AW1130" i="1"/>
  <c r="AO1130" i="1"/>
  <c r="AY1130" i="1"/>
  <c r="AN1130" i="1"/>
  <c r="AX1130" i="1"/>
  <c r="AA1122" i="1"/>
  <c r="AQ1122" i="1"/>
  <c r="AY1122" i="1"/>
  <c r="AS1122" i="1"/>
  <c r="AT1122" i="1"/>
  <c r="AU1122" i="1"/>
  <c r="AP1122" i="1"/>
  <c r="AR1122" i="1"/>
  <c r="AV1122" i="1"/>
  <c r="AW1122" i="1"/>
  <c r="AX1122" i="1"/>
  <c r="AZ1122" i="1"/>
  <c r="AO1122" i="1"/>
  <c r="AN1122" i="1"/>
  <c r="AQ1440" i="1"/>
  <c r="AR1435" i="1"/>
  <c r="AS1430" i="1"/>
  <c r="AT1425" i="1"/>
  <c r="AU1420" i="1"/>
  <c r="AV1415" i="1"/>
  <c r="AW1410" i="1"/>
  <c r="AX1405" i="1"/>
  <c r="AY1400" i="1"/>
  <c r="AZ1395" i="1"/>
  <c r="AN1391" i="1"/>
  <c r="AO1386" i="1"/>
  <c r="AP1381" i="1"/>
  <c r="AQ1376" i="1"/>
  <c r="AR1371" i="1"/>
  <c r="AS1366" i="1"/>
  <c r="AT1361" i="1"/>
  <c r="AU1356" i="1"/>
  <c r="AV1351" i="1"/>
  <c r="AW1346" i="1"/>
  <c r="AX1341" i="1"/>
  <c r="AY1336" i="1"/>
  <c r="AZ1331" i="1"/>
  <c r="AN1327" i="1"/>
  <c r="AO1322" i="1"/>
  <c r="AP1317" i="1"/>
  <c r="AQ1312" i="1"/>
  <c r="AZ1305" i="1"/>
  <c r="AS1299" i="1"/>
  <c r="AS1292" i="1"/>
  <c r="AT1280" i="1"/>
  <c r="AX1260" i="1"/>
  <c r="AT1224" i="1"/>
  <c r="AO1185" i="1"/>
  <c r="AW1145" i="1"/>
  <c r="AO1195" i="1"/>
  <c r="AW1195" i="1"/>
  <c r="AP1195" i="1"/>
  <c r="AX1195" i="1"/>
  <c r="AQ1195" i="1"/>
  <c r="AY1195" i="1"/>
  <c r="AR1195" i="1"/>
  <c r="AZ1195" i="1"/>
  <c r="AS1195" i="1"/>
  <c r="AT1195" i="1"/>
  <c r="AN1195" i="1"/>
  <c r="AV1195" i="1"/>
  <c r="AO1187" i="1"/>
  <c r="AW1187" i="1"/>
  <c r="AP1187" i="1"/>
  <c r="AX1187" i="1"/>
  <c r="AQ1187" i="1"/>
  <c r="AY1187" i="1"/>
  <c r="AR1187" i="1"/>
  <c r="AZ1187" i="1"/>
  <c r="AS1187" i="1"/>
  <c r="AT1187" i="1"/>
  <c r="AN1187" i="1"/>
  <c r="AV1187" i="1"/>
  <c r="AO1179" i="1"/>
  <c r="AW1179" i="1"/>
  <c r="AP1179" i="1"/>
  <c r="AX1179" i="1"/>
  <c r="AQ1179" i="1"/>
  <c r="AY1179" i="1"/>
  <c r="AR1179" i="1"/>
  <c r="AZ1179" i="1"/>
  <c r="AS1179" i="1"/>
  <c r="AT1179" i="1"/>
  <c r="AN1179" i="1"/>
  <c r="AV1179" i="1"/>
  <c r="AO1171" i="1"/>
  <c r="AW1171" i="1"/>
  <c r="AP1171" i="1"/>
  <c r="AX1171" i="1"/>
  <c r="AQ1171" i="1"/>
  <c r="AY1171" i="1"/>
  <c r="AR1171" i="1"/>
  <c r="AZ1171" i="1"/>
  <c r="AS1171" i="1"/>
  <c r="AT1171" i="1"/>
  <c r="AN1171" i="1"/>
  <c r="AV1171" i="1"/>
  <c r="AO1163" i="1"/>
  <c r="AW1163" i="1"/>
  <c r="AP1163" i="1"/>
  <c r="AX1163" i="1"/>
  <c r="AQ1163" i="1"/>
  <c r="AY1163" i="1"/>
  <c r="AR1163" i="1"/>
  <c r="AZ1163" i="1"/>
  <c r="AS1163" i="1"/>
  <c r="AT1163" i="1"/>
  <c r="AN1163" i="1"/>
  <c r="AV1163" i="1"/>
  <c r="AO1155" i="1"/>
  <c r="AW1155" i="1"/>
  <c r="AP1155" i="1"/>
  <c r="AX1155" i="1"/>
  <c r="AQ1155" i="1"/>
  <c r="AY1155" i="1"/>
  <c r="AR1155" i="1"/>
  <c r="AZ1155" i="1"/>
  <c r="AS1155" i="1"/>
  <c r="AT1155" i="1"/>
  <c r="AN1155" i="1"/>
  <c r="AV1155" i="1"/>
  <c r="AO1147" i="1"/>
  <c r="AW1147" i="1"/>
  <c r="AP1147" i="1"/>
  <c r="AX1147" i="1"/>
  <c r="AQ1147" i="1"/>
  <c r="AY1147" i="1"/>
  <c r="AR1147" i="1"/>
  <c r="AZ1147" i="1"/>
  <c r="AS1147" i="1"/>
  <c r="AT1147" i="1"/>
  <c r="AN1147" i="1"/>
  <c r="AV1147" i="1"/>
  <c r="AP1139" i="1"/>
  <c r="AX1139" i="1"/>
  <c r="AU1139" i="1"/>
  <c r="AV1139" i="1"/>
  <c r="AN1139" i="1"/>
  <c r="AW1139" i="1"/>
  <c r="AO1139" i="1"/>
  <c r="AY1139" i="1"/>
  <c r="AQ1139" i="1"/>
  <c r="AZ1139" i="1"/>
  <c r="AR1139" i="1"/>
  <c r="AT1139" i="1"/>
  <c r="AN1131" i="1"/>
  <c r="AV1131" i="1"/>
  <c r="AP1131" i="1"/>
  <c r="AX1131" i="1"/>
  <c r="AY1131" i="1"/>
  <c r="AO1131" i="1"/>
  <c r="AZ1131" i="1"/>
  <c r="AQ1131" i="1"/>
  <c r="AR1131" i="1"/>
  <c r="AS1131" i="1"/>
  <c r="AT1131" i="1"/>
  <c r="AW1131" i="1"/>
  <c r="AT1123" i="1"/>
  <c r="AN1123" i="1"/>
  <c r="AV1123" i="1"/>
  <c r="AP1123" i="1"/>
  <c r="AX1123" i="1"/>
  <c r="AR1123" i="1"/>
  <c r="AS1123" i="1"/>
  <c r="AU1123" i="1"/>
  <c r="AW1123" i="1"/>
  <c r="AY1123" i="1"/>
  <c r="AZ1123" i="1"/>
  <c r="AQ1123" i="1"/>
  <c r="AR1115" i="1"/>
  <c r="AZ1115" i="1"/>
  <c r="AS1115" i="1"/>
  <c r="AT1115" i="1"/>
  <c r="AU1115" i="1"/>
  <c r="AN1115" i="1"/>
  <c r="AV1115" i="1"/>
  <c r="AO1115" i="1"/>
  <c r="AW1115" i="1"/>
  <c r="AP1115" i="1"/>
  <c r="AX1115" i="1"/>
  <c r="AQ1115" i="1"/>
  <c r="AY1115" i="1"/>
  <c r="AR1107" i="1"/>
  <c r="AZ1107" i="1"/>
  <c r="AS1107" i="1"/>
  <c r="AT1107" i="1"/>
  <c r="AU1107" i="1"/>
  <c r="AN1107" i="1"/>
  <c r="AV1107" i="1"/>
  <c r="AO1107" i="1"/>
  <c r="AW1107" i="1"/>
  <c r="AP1107" i="1"/>
  <c r="AX1107" i="1"/>
  <c r="AY1107" i="1"/>
  <c r="AR1099" i="1"/>
  <c r="AZ1099" i="1"/>
  <c r="AS1099" i="1"/>
  <c r="AT1099" i="1"/>
  <c r="AU1099" i="1"/>
  <c r="AN1099" i="1"/>
  <c r="AV1099" i="1"/>
  <c r="AO1099" i="1"/>
  <c r="AW1099" i="1"/>
  <c r="AP1099" i="1"/>
  <c r="AX1099" i="1"/>
  <c r="AQ1099" i="1"/>
  <c r="AY1099" i="1"/>
  <c r="AR1091" i="1"/>
  <c r="AZ1091" i="1"/>
  <c r="AS1091" i="1"/>
  <c r="AT1091" i="1"/>
  <c r="AU1091" i="1"/>
  <c r="AN1091" i="1"/>
  <c r="AV1091" i="1"/>
  <c r="AO1091" i="1"/>
  <c r="AW1091" i="1"/>
  <c r="AP1091" i="1"/>
  <c r="AX1091" i="1"/>
  <c r="AQ1091" i="1"/>
  <c r="AY1091" i="1"/>
  <c r="AR1083" i="1"/>
  <c r="AZ1083" i="1"/>
  <c r="AS1083" i="1"/>
  <c r="AT1083" i="1"/>
  <c r="AU1083" i="1"/>
  <c r="AN1083" i="1"/>
  <c r="AV1083" i="1"/>
  <c r="AO1083" i="1"/>
  <c r="AW1083" i="1"/>
  <c r="AP1083" i="1"/>
  <c r="AX1083" i="1"/>
  <c r="AY1083" i="1"/>
  <c r="AQ1083" i="1"/>
  <c r="AR1075" i="1"/>
  <c r="AZ1075" i="1"/>
  <c r="AS1075" i="1"/>
  <c r="AT1075" i="1"/>
  <c r="AU1075" i="1"/>
  <c r="AN1075" i="1"/>
  <c r="AV1075" i="1"/>
  <c r="AO1075" i="1"/>
  <c r="AW1075" i="1"/>
  <c r="AP1075" i="1"/>
  <c r="AX1075" i="1"/>
  <c r="AQ1075" i="1"/>
  <c r="AY1075" i="1"/>
  <c r="AR1067" i="1"/>
  <c r="AZ1067" i="1"/>
  <c r="AS1067" i="1"/>
  <c r="AT1067" i="1"/>
  <c r="AU1067" i="1"/>
  <c r="AN1067" i="1"/>
  <c r="AV1067" i="1"/>
  <c r="AO1067" i="1"/>
  <c r="AW1067" i="1"/>
  <c r="AP1067" i="1"/>
  <c r="AX1067" i="1"/>
  <c r="AQ1067" i="1"/>
  <c r="AR1059" i="1"/>
  <c r="AZ1059" i="1"/>
  <c r="AS1059" i="1"/>
  <c r="AT1059" i="1"/>
  <c r="AU1059" i="1"/>
  <c r="AN1059" i="1"/>
  <c r="AV1059" i="1"/>
  <c r="AO1059" i="1"/>
  <c r="AW1059" i="1"/>
  <c r="AP1059" i="1"/>
  <c r="AX1059" i="1"/>
  <c r="AQ1059" i="1"/>
  <c r="AY1059" i="1"/>
  <c r="AR1051" i="1"/>
  <c r="AZ1051" i="1"/>
  <c r="AS1051" i="1"/>
  <c r="AT1051" i="1"/>
  <c r="AU1051" i="1"/>
  <c r="AN1051" i="1"/>
  <c r="AV1051" i="1"/>
  <c r="AO1051" i="1"/>
  <c r="AW1051" i="1"/>
  <c r="AP1051" i="1"/>
  <c r="AX1051" i="1"/>
  <c r="AQ1051" i="1"/>
  <c r="AY1051" i="1"/>
  <c r="AR1043" i="1"/>
  <c r="AZ1043" i="1"/>
  <c r="AS1043" i="1"/>
  <c r="AT1043" i="1"/>
  <c r="AU1043" i="1"/>
  <c r="AN1043" i="1"/>
  <c r="AV1043" i="1"/>
  <c r="AO1043" i="1"/>
  <c r="AW1043" i="1"/>
  <c r="AP1043" i="1"/>
  <c r="AX1043" i="1"/>
  <c r="AY1043" i="1"/>
  <c r="AR1035" i="1"/>
  <c r="AZ1035" i="1"/>
  <c r="AS1035" i="1"/>
  <c r="AT1035" i="1"/>
  <c r="AU1035" i="1"/>
  <c r="AN1035" i="1"/>
  <c r="AV1035" i="1"/>
  <c r="AO1035" i="1"/>
  <c r="AW1035" i="1"/>
  <c r="AP1035" i="1"/>
  <c r="AX1035" i="1"/>
  <c r="AQ1035" i="1"/>
  <c r="AY1035" i="1"/>
  <c r="AR1027" i="1"/>
  <c r="AZ1027" i="1"/>
  <c r="AS1027" i="1"/>
  <c r="AT1027" i="1"/>
  <c r="AU1027" i="1"/>
  <c r="AN1027" i="1"/>
  <c r="AV1027" i="1"/>
  <c r="AO1027" i="1"/>
  <c r="AW1027" i="1"/>
  <c r="AP1027" i="1"/>
  <c r="AX1027" i="1"/>
  <c r="AQ1027" i="1"/>
  <c r="AY1027" i="1"/>
  <c r="AR1019" i="1"/>
  <c r="AZ1019" i="1"/>
  <c r="AS1019" i="1"/>
  <c r="AT1019" i="1"/>
  <c r="AU1019" i="1"/>
  <c r="AN1019" i="1"/>
  <c r="AV1019" i="1"/>
  <c r="AO1019" i="1"/>
  <c r="AW1019" i="1"/>
  <c r="AP1019" i="1"/>
  <c r="AX1019" i="1"/>
  <c r="AY1019" i="1"/>
  <c r="AQ1019" i="1"/>
  <c r="AR1011" i="1"/>
  <c r="AZ1011" i="1"/>
  <c r="AS1011" i="1"/>
  <c r="AT1011" i="1"/>
  <c r="AU1011" i="1"/>
  <c r="AN1011" i="1"/>
  <c r="AV1011" i="1"/>
  <c r="AO1011" i="1"/>
  <c r="AW1011" i="1"/>
  <c r="AP1011" i="1"/>
  <c r="AX1011" i="1"/>
  <c r="AQ1011" i="1"/>
  <c r="AY1011" i="1"/>
  <c r="AR1003" i="1"/>
  <c r="AZ1003" i="1"/>
  <c r="AS1003" i="1"/>
  <c r="AT1003" i="1"/>
  <c r="AU1003" i="1"/>
  <c r="AN1003" i="1"/>
  <c r="AV1003" i="1"/>
  <c r="AO1003" i="1"/>
  <c r="AW1003" i="1"/>
  <c r="AP1003" i="1"/>
  <c r="AX1003" i="1"/>
  <c r="AQ1003" i="1"/>
  <c r="AR995" i="1"/>
  <c r="AZ995" i="1"/>
  <c r="AS995" i="1"/>
  <c r="AT995" i="1"/>
  <c r="AU995" i="1"/>
  <c r="AN995" i="1"/>
  <c r="AV995" i="1"/>
  <c r="AO995" i="1"/>
  <c r="AW995" i="1"/>
  <c r="AP995" i="1"/>
  <c r="AX995" i="1"/>
  <c r="AQ995" i="1"/>
  <c r="AY995" i="1"/>
  <c r="AR987" i="1"/>
  <c r="AZ987" i="1"/>
  <c r="AS987" i="1"/>
  <c r="AT987" i="1"/>
  <c r="AU987" i="1"/>
  <c r="AN987" i="1"/>
  <c r="AV987" i="1"/>
  <c r="AO987" i="1"/>
  <c r="AW987" i="1"/>
  <c r="AP987" i="1"/>
  <c r="AX987" i="1"/>
  <c r="AQ987" i="1"/>
  <c r="AY987" i="1"/>
  <c r="AR979" i="1"/>
  <c r="AZ979" i="1"/>
  <c r="AS979" i="1"/>
  <c r="AT979" i="1"/>
  <c r="AU979" i="1"/>
  <c r="AN979" i="1"/>
  <c r="AV979" i="1"/>
  <c r="AO979" i="1"/>
  <c r="AW979" i="1"/>
  <c r="AP979" i="1"/>
  <c r="AX979" i="1"/>
  <c r="AY979" i="1"/>
  <c r="AR971" i="1"/>
  <c r="AZ971" i="1"/>
  <c r="AS971" i="1"/>
  <c r="AT971" i="1"/>
  <c r="AU971" i="1"/>
  <c r="AN971" i="1"/>
  <c r="AV971" i="1"/>
  <c r="AO971" i="1"/>
  <c r="AW971" i="1"/>
  <c r="AP971" i="1"/>
  <c r="AX971" i="1"/>
  <c r="AQ971" i="1"/>
  <c r="AY971" i="1"/>
  <c r="AR963" i="1"/>
  <c r="AZ963" i="1"/>
  <c r="AS963" i="1"/>
  <c r="AT963" i="1"/>
  <c r="AU963" i="1"/>
  <c r="AN963" i="1"/>
  <c r="AV963" i="1"/>
  <c r="AO963" i="1"/>
  <c r="AW963" i="1"/>
  <c r="AP963" i="1"/>
  <c r="AX963" i="1"/>
  <c r="AQ963" i="1"/>
  <c r="AY963" i="1"/>
  <c r="AU955" i="1"/>
  <c r="AQ955" i="1"/>
  <c r="AY955" i="1"/>
  <c r="AW955" i="1"/>
  <c r="AN955" i="1"/>
  <c r="AX955" i="1"/>
  <c r="AO955" i="1"/>
  <c r="AZ955" i="1"/>
  <c r="AP955" i="1"/>
  <c r="AR955" i="1"/>
  <c r="AS955" i="1"/>
  <c r="AT955" i="1"/>
  <c r="AV955" i="1"/>
  <c r="AS947" i="1"/>
  <c r="AU947" i="1"/>
  <c r="AN947" i="1"/>
  <c r="AV947" i="1"/>
  <c r="AQ947" i="1"/>
  <c r="AY947" i="1"/>
  <c r="AO947" i="1"/>
  <c r="AP947" i="1"/>
  <c r="AR947" i="1"/>
  <c r="AT947" i="1"/>
  <c r="AW947" i="1"/>
  <c r="AX947" i="1"/>
  <c r="AZ947" i="1"/>
  <c r="AS939" i="1"/>
  <c r="AU939" i="1"/>
  <c r="AN939" i="1"/>
  <c r="AV939" i="1"/>
  <c r="AQ939" i="1"/>
  <c r="AY939" i="1"/>
  <c r="AW939" i="1"/>
  <c r="AX939" i="1"/>
  <c r="AZ939" i="1"/>
  <c r="AO939" i="1"/>
  <c r="AP939" i="1"/>
  <c r="AR939" i="1"/>
  <c r="AT939" i="1"/>
  <c r="AR931" i="1"/>
  <c r="AZ931" i="1"/>
  <c r="AS931" i="1"/>
  <c r="AU931" i="1"/>
  <c r="AN931" i="1"/>
  <c r="AV931" i="1"/>
  <c r="AO931" i="1"/>
  <c r="AW931" i="1"/>
  <c r="AQ931" i="1"/>
  <c r="AY931" i="1"/>
  <c r="AP931" i="1"/>
  <c r="AT931" i="1"/>
  <c r="AX931" i="1"/>
  <c r="AR923" i="1"/>
  <c r="AZ923" i="1"/>
  <c r="AS923" i="1"/>
  <c r="AT923" i="1"/>
  <c r="AU923" i="1"/>
  <c r="AN923" i="1"/>
  <c r="AV923" i="1"/>
  <c r="AO923" i="1"/>
  <c r="AW923" i="1"/>
  <c r="AQ923" i="1"/>
  <c r="AY923" i="1"/>
  <c r="AP923" i="1"/>
  <c r="AX923" i="1"/>
  <c r="AR915" i="1"/>
  <c r="AZ915" i="1"/>
  <c r="AS915" i="1"/>
  <c r="AT915" i="1"/>
  <c r="AU915" i="1"/>
  <c r="AN915" i="1"/>
  <c r="AV915" i="1"/>
  <c r="AO915" i="1"/>
  <c r="AW915" i="1"/>
  <c r="AQ915" i="1"/>
  <c r="AY915" i="1"/>
  <c r="AP915" i="1"/>
  <c r="AX915" i="1"/>
  <c r="AR907" i="1"/>
  <c r="AZ907" i="1"/>
  <c r="AS907" i="1"/>
  <c r="AT907" i="1"/>
  <c r="AU907" i="1"/>
  <c r="AN907" i="1"/>
  <c r="AV907" i="1"/>
  <c r="AO907" i="1"/>
  <c r="AW907" i="1"/>
  <c r="AQ907" i="1"/>
  <c r="AY907" i="1"/>
  <c r="AX907" i="1"/>
  <c r="AR899" i="1"/>
  <c r="AZ899" i="1"/>
  <c r="AS899" i="1"/>
  <c r="AT899" i="1"/>
  <c r="AU899" i="1"/>
  <c r="AN899" i="1"/>
  <c r="AV899" i="1"/>
  <c r="AO899" i="1"/>
  <c r="AW899" i="1"/>
  <c r="AQ899" i="1"/>
  <c r="AY899" i="1"/>
  <c r="AP899" i="1"/>
  <c r="AX899" i="1"/>
  <c r="AR891" i="1"/>
  <c r="AZ891" i="1"/>
  <c r="AS891" i="1"/>
  <c r="AT891" i="1"/>
  <c r="AU891" i="1"/>
  <c r="AN891" i="1"/>
  <c r="AV891" i="1"/>
  <c r="AO891" i="1"/>
  <c r="AW891" i="1"/>
  <c r="AQ891" i="1"/>
  <c r="AY891" i="1"/>
  <c r="AP891" i="1"/>
  <c r="AX891" i="1"/>
  <c r="AR883" i="1"/>
  <c r="AZ883" i="1"/>
  <c r="AS883" i="1"/>
  <c r="AT883" i="1"/>
  <c r="AU883" i="1"/>
  <c r="AN883" i="1"/>
  <c r="AV883" i="1"/>
  <c r="AO883" i="1"/>
  <c r="AW883" i="1"/>
  <c r="AQ883" i="1"/>
  <c r="AY883" i="1"/>
  <c r="AP883" i="1"/>
  <c r="AX883" i="1"/>
  <c r="AR875" i="1"/>
  <c r="AZ875" i="1"/>
  <c r="AS875" i="1"/>
  <c r="AT875" i="1"/>
  <c r="AU875" i="1"/>
  <c r="AN875" i="1"/>
  <c r="AV875" i="1"/>
  <c r="AO875" i="1"/>
  <c r="AW875" i="1"/>
  <c r="AQ875" i="1"/>
  <c r="AY875" i="1"/>
  <c r="AP875" i="1"/>
  <c r="AX875" i="1"/>
  <c r="AR867" i="1"/>
  <c r="AZ867" i="1"/>
  <c r="AS867" i="1"/>
  <c r="AT867" i="1"/>
  <c r="AU867" i="1"/>
  <c r="AN867" i="1"/>
  <c r="AV867" i="1"/>
  <c r="AO867" i="1"/>
  <c r="AW867" i="1"/>
  <c r="AQ867" i="1"/>
  <c r="AY867" i="1"/>
  <c r="AP867" i="1"/>
  <c r="AR859" i="1"/>
  <c r="AZ859" i="1"/>
  <c r="AS859" i="1"/>
  <c r="AT859" i="1"/>
  <c r="AU859" i="1"/>
  <c r="AN859" i="1"/>
  <c r="AV859" i="1"/>
  <c r="AO859" i="1"/>
  <c r="AW859" i="1"/>
  <c r="AQ859" i="1"/>
  <c r="AY859" i="1"/>
  <c r="AP859" i="1"/>
  <c r="AX859" i="1"/>
  <c r="AS851" i="1"/>
  <c r="AV851" i="1"/>
  <c r="AN851" i="1"/>
  <c r="AW851" i="1"/>
  <c r="AO851" i="1"/>
  <c r="AX851" i="1"/>
  <c r="AP851" i="1"/>
  <c r="AY851" i="1"/>
  <c r="AQ851" i="1"/>
  <c r="AZ851" i="1"/>
  <c r="AR851" i="1"/>
  <c r="AU851" i="1"/>
  <c r="AT851" i="1"/>
  <c r="AU843" i="1"/>
  <c r="AN843" i="1"/>
  <c r="AV843" i="1"/>
  <c r="AO843" i="1"/>
  <c r="AP843" i="1"/>
  <c r="AX843" i="1"/>
  <c r="AQ843" i="1"/>
  <c r="AY843" i="1"/>
  <c r="AS843" i="1"/>
  <c r="AR843" i="1"/>
  <c r="AT843" i="1"/>
  <c r="AW843" i="1"/>
  <c r="AZ843" i="1"/>
  <c r="AU835" i="1"/>
  <c r="AN835" i="1"/>
  <c r="AV835" i="1"/>
  <c r="AO835" i="1"/>
  <c r="AW835" i="1"/>
  <c r="AP835" i="1"/>
  <c r="AX835" i="1"/>
  <c r="AQ835" i="1"/>
  <c r="AY835" i="1"/>
  <c r="AR835" i="1"/>
  <c r="AZ835" i="1"/>
  <c r="AS835" i="1"/>
  <c r="AT835" i="1"/>
  <c r="AU827" i="1"/>
  <c r="AN827" i="1"/>
  <c r="AV827" i="1"/>
  <c r="AO827" i="1"/>
  <c r="AW827" i="1"/>
  <c r="AP827" i="1"/>
  <c r="AX827" i="1"/>
  <c r="AQ827" i="1"/>
  <c r="AY827" i="1"/>
  <c r="AR827" i="1"/>
  <c r="AZ827" i="1"/>
  <c r="AS827" i="1"/>
  <c r="AT827" i="1"/>
  <c r="AU819" i="1"/>
  <c r="AN819" i="1"/>
  <c r="AV819" i="1"/>
  <c r="AO819" i="1"/>
  <c r="AW819" i="1"/>
  <c r="AP819" i="1"/>
  <c r="AX819" i="1"/>
  <c r="AQ819" i="1"/>
  <c r="AY819" i="1"/>
  <c r="AR819" i="1"/>
  <c r="AZ819" i="1"/>
  <c r="AS819" i="1"/>
  <c r="AT819" i="1"/>
  <c r="AU811" i="1"/>
  <c r="AN811" i="1"/>
  <c r="AV811" i="1"/>
  <c r="AO811" i="1"/>
  <c r="AW811" i="1"/>
  <c r="AP811" i="1"/>
  <c r="AX811" i="1"/>
  <c r="AQ811" i="1"/>
  <c r="AY811" i="1"/>
  <c r="AR811" i="1"/>
  <c r="AZ811" i="1"/>
  <c r="AS811" i="1"/>
  <c r="AT811" i="1"/>
  <c r="AU803" i="1"/>
  <c r="AN803" i="1"/>
  <c r="AV803" i="1"/>
  <c r="AO803" i="1"/>
  <c r="AW803" i="1"/>
  <c r="AP803" i="1"/>
  <c r="AX803" i="1"/>
  <c r="AQ803" i="1"/>
  <c r="AY803" i="1"/>
  <c r="AR803" i="1"/>
  <c r="AZ803" i="1"/>
  <c r="AS803" i="1"/>
  <c r="AT803" i="1"/>
  <c r="AU795" i="1"/>
  <c r="AN795" i="1"/>
  <c r="AV795" i="1"/>
  <c r="AO795" i="1"/>
  <c r="AW795" i="1"/>
  <c r="AP795" i="1"/>
  <c r="AX795" i="1"/>
  <c r="AQ795" i="1"/>
  <c r="AY795" i="1"/>
  <c r="AR795" i="1"/>
  <c r="AZ795" i="1"/>
  <c r="AS795" i="1"/>
  <c r="AT795" i="1"/>
  <c r="AU787" i="1"/>
  <c r="AN787" i="1"/>
  <c r="AV787" i="1"/>
  <c r="AO787" i="1"/>
  <c r="AW787" i="1"/>
  <c r="AP787" i="1"/>
  <c r="AX787" i="1"/>
  <c r="AQ787" i="1"/>
  <c r="AY787" i="1"/>
  <c r="AR787" i="1"/>
  <c r="AZ787" i="1"/>
  <c r="AS787" i="1"/>
  <c r="AT787" i="1"/>
  <c r="AN779" i="1"/>
  <c r="AV779" i="1"/>
  <c r="AQ779" i="1"/>
  <c r="AY779" i="1"/>
  <c r="AP779" i="1"/>
  <c r="AR779" i="1"/>
  <c r="AS779" i="1"/>
  <c r="AT779" i="1"/>
  <c r="AU779" i="1"/>
  <c r="AW779" i="1"/>
  <c r="AX779" i="1"/>
  <c r="AO779" i="1"/>
  <c r="AZ779" i="1"/>
  <c r="AN771" i="1"/>
  <c r="AV771" i="1"/>
  <c r="AP771" i="1"/>
  <c r="AX771" i="1"/>
  <c r="AQ771" i="1"/>
  <c r="AY771" i="1"/>
  <c r="AT771" i="1"/>
  <c r="AU771" i="1"/>
  <c r="AW771" i="1"/>
  <c r="AZ771" i="1"/>
  <c r="AO771" i="1"/>
  <c r="AR771" i="1"/>
  <c r="AS771" i="1"/>
  <c r="AU763" i="1"/>
  <c r="AN763" i="1"/>
  <c r="AV763" i="1"/>
  <c r="AP763" i="1"/>
  <c r="AX763" i="1"/>
  <c r="AQ763" i="1"/>
  <c r="AY763" i="1"/>
  <c r="AO763" i="1"/>
  <c r="AR763" i="1"/>
  <c r="AS763" i="1"/>
  <c r="AT763" i="1"/>
  <c r="AW763" i="1"/>
  <c r="AZ763" i="1"/>
  <c r="AT755" i="1"/>
  <c r="AU755" i="1"/>
  <c r="AN755" i="1"/>
  <c r="AV755" i="1"/>
  <c r="AP755" i="1"/>
  <c r="AX755" i="1"/>
  <c r="AQ755" i="1"/>
  <c r="AY755" i="1"/>
  <c r="AR755" i="1"/>
  <c r="AS755" i="1"/>
  <c r="AW755" i="1"/>
  <c r="AZ755" i="1"/>
  <c r="AO755" i="1"/>
  <c r="AT747" i="1"/>
  <c r="AU747" i="1"/>
  <c r="AN747" i="1"/>
  <c r="AV747" i="1"/>
  <c r="AP747" i="1"/>
  <c r="AX747" i="1"/>
  <c r="AQ747" i="1"/>
  <c r="AY747" i="1"/>
  <c r="AO747" i="1"/>
  <c r="AR747" i="1"/>
  <c r="AS747" i="1"/>
  <c r="AW747" i="1"/>
  <c r="AZ747" i="1"/>
  <c r="AT739" i="1"/>
  <c r="AU739" i="1"/>
  <c r="AN739" i="1"/>
  <c r="AV739" i="1"/>
  <c r="AP739" i="1"/>
  <c r="AX739" i="1"/>
  <c r="AQ739" i="1"/>
  <c r="AY739" i="1"/>
  <c r="AO739" i="1"/>
  <c r="AR739" i="1"/>
  <c r="AS739" i="1"/>
  <c r="AW739" i="1"/>
  <c r="AZ739" i="1"/>
  <c r="AT731" i="1"/>
  <c r="AU731" i="1"/>
  <c r="AN731" i="1"/>
  <c r="AV731" i="1"/>
  <c r="AP731" i="1"/>
  <c r="AX731" i="1"/>
  <c r="AQ731" i="1"/>
  <c r="AY731" i="1"/>
  <c r="AO731" i="1"/>
  <c r="AR731" i="1"/>
  <c r="AS731" i="1"/>
  <c r="AW731" i="1"/>
  <c r="AZ731" i="1"/>
  <c r="AT723" i="1"/>
  <c r="AU723" i="1"/>
  <c r="AN723" i="1"/>
  <c r="AV723" i="1"/>
  <c r="AO723" i="1"/>
  <c r="AW723" i="1"/>
  <c r="AP723" i="1"/>
  <c r="AX723" i="1"/>
  <c r="AQ723" i="1"/>
  <c r="AY723" i="1"/>
  <c r="AR723" i="1"/>
  <c r="AS723" i="1"/>
  <c r="AZ723" i="1"/>
  <c r="AT715" i="1"/>
  <c r="AU715" i="1"/>
  <c r="AN715" i="1"/>
  <c r="AV715" i="1"/>
  <c r="AO715" i="1"/>
  <c r="AW715" i="1"/>
  <c r="AP715" i="1"/>
  <c r="AX715" i="1"/>
  <c r="AQ715" i="1"/>
  <c r="AY715" i="1"/>
  <c r="AZ715" i="1"/>
  <c r="AR715" i="1"/>
  <c r="AS715" i="1"/>
  <c r="AT707" i="1"/>
  <c r="AU707" i="1"/>
  <c r="AN707" i="1"/>
  <c r="AV707" i="1"/>
  <c r="AO707" i="1"/>
  <c r="AW707" i="1"/>
  <c r="AP707" i="1"/>
  <c r="AX707" i="1"/>
  <c r="AQ707" i="1"/>
  <c r="AY707" i="1"/>
  <c r="AR707" i="1"/>
  <c r="AS707" i="1"/>
  <c r="AZ707" i="1"/>
  <c r="AT699" i="1"/>
  <c r="AU699" i="1"/>
  <c r="AN699" i="1"/>
  <c r="AV699" i="1"/>
  <c r="AO699" i="1"/>
  <c r="AW699" i="1"/>
  <c r="AP699" i="1"/>
  <c r="AX699" i="1"/>
  <c r="AQ699" i="1"/>
  <c r="AY699" i="1"/>
  <c r="AR699" i="1"/>
  <c r="AS699" i="1"/>
  <c r="AZ699" i="1"/>
  <c r="AU691" i="1"/>
  <c r="AQ691" i="1"/>
  <c r="AY691" i="1"/>
  <c r="AN691" i="1"/>
  <c r="AX691" i="1"/>
  <c r="AO691" i="1"/>
  <c r="AZ691" i="1"/>
  <c r="AP691" i="1"/>
  <c r="AR691" i="1"/>
  <c r="AS691" i="1"/>
  <c r="AT691" i="1"/>
  <c r="AV691" i="1"/>
  <c r="AW691" i="1"/>
  <c r="AU683" i="1"/>
  <c r="AO683" i="1"/>
  <c r="AW683" i="1"/>
  <c r="AP683" i="1"/>
  <c r="AX683" i="1"/>
  <c r="AQ683" i="1"/>
  <c r="AY683" i="1"/>
  <c r="AV683" i="1"/>
  <c r="AZ683" i="1"/>
  <c r="AN683" i="1"/>
  <c r="AR683" i="1"/>
  <c r="AS683" i="1"/>
  <c r="AT683" i="1"/>
  <c r="AT675" i="1"/>
  <c r="AU675" i="1"/>
  <c r="AN675" i="1"/>
  <c r="AV675" i="1"/>
  <c r="AO675" i="1"/>
  <c r="AW675" i="1"/>
  <c r="AP675" i="1"/>
  <c r="AX675" i="1"/>
  <c r="AQ675" i="1"/>
  <c r="AY675" i="1"/>
  <c r="AR675" i="1"/>
  <c r="AS675" i="1"/>
  <c r="AZ675" i="1"/>
  <c r="AS667" i="1"/>
  <c r="AT667" i="1"/>
  <c r="AU667" i="1"/>
  <c r="AN667" i="1"/>
  <c r="AV667" i="1"/>
  <c r="AO667" i="1"/>
  <c r="AW667" i="1"/>
  <c r="AP667" i="1"/>
  <c r="AX667" i="1"/>
  <c r="AQ667" i="1"/>
  <c r="AY667" i="1"/>
  <c r="AR667" i="1"/>
  <c r="AZ667" i="1"/>
  <c r="AS659" i="1"/>
  <c r="AT659" i="1"/>
  <c r="AU659" i="1"/>
  <c r="AN659" i="1"/>
  <c r="AV659" i="1"/>
  <c r="AO659" i="1"/>
  <c r="AW659" i="1"/>
  <c r="AP659" i="1"/>
  <c r="AX659" i="1"/>
  <c r="AQ659" i="1"/>
  <c r="AY659" i="1"/>
  <c r="AZ659" i="1"/>
  <c r="AR659" i="1"/>
  <c r="AS651" i="1"/>
  <c r="AT651" i="1"/>
  <c r="AU651" i="1"/>
  <c r="AN651" i="1"/>
  <c r="AV651" i="1"/>
  <c r="AO651" i="1"/>
  <c r="AW651" i="1"/>
  <c r="AP651" i="1"/>
  <c r="AX651" i="1"/>
  <c r="AQ651" i="1"/>
  <c r="AY651" i="1"/>
  <c r="AR651" i="1"/>
  <c r="AZ651" i="1"/>
  <c r="AS643" i="1"/>
  <c r="AT643" i="1"/>
  <c r="AU643" i="1"/>
  <c r="AN643" i="1"/>
  <c r="AV643" i="1"/>
  <c r="AO643" i="1"/>
  <c r="AW643" i="1"/>
  <c r="AP643" i="1"/>
  <c r="AX643" i="1"/>
  <c r="AQ643" i="1"/>
  <c r="AY643" i="1"/>
  <c r="AR643" i="1"/>
  <c r="AZ643" i="1"/>
  <c r="AS635" i="1"/>
  <c r="AT635" i="1"/>
  <c r="AU635" i="1"/>
  <c r="AN635" i="1"/>
  <c r="AV635" i="1"/>
  <c r="AO635" i="1"/>
  <c r="AW635" i="1"/>
  <c r="AP635" i="1"/>
  <c r="AX635" i="1"/>
  <c r="AQ635" i="1"/>
  <c r="AY635" i="1"/>
  <c r="AR635" i="1"/>
  <c r="AZ635" i="1"/>
  <c r="AS627" i="1"/>
  <c r="AT627" i="1"/>
  <c r="AU627" i="1"/>
  <c r="AN627" i="1"/>
  <c r="AV627" i="1"/>
  <c r="AO627" i="1"/>
  <c r="AW627" i="1"/>
  <c r="AP627" i="1"/>
  <c r="AX627" i="1"/>
  <c r="AQ627" i="1"/>
  <c r="AY627" i="1"/>
  <c r="AR627" i="1"/>
  <c r="AZ627" i="1"/>
  <c r="AS619" i="1"/>
  <c r="AT619" i="1"/>
  <c r="AU619" i="1"/>
  <c r="AN619" i="1"/>
  <c r="AV619" i="1"/>
  <c r="AO619" i="1"/>
  <c r="AW619" i="1"/>
  <c r="AP619" i="1"/>
  <c r="AX619" i="1"/>
  <c r="AQ619" i="1"/>
  <c r="AY619" i="1"/>
  <c r="AR619" i="1"/>
  <c r="AZ619" i="1"/>
  <c r="AP611" i="1"/>
  <c r="AX611" i="1"/>
  <c r="AR611" i="1"/>
  <c r="AZ611" i="1"/>
  <c r="AS611" i="1"/>
  <c r="AU611" i="1"/>
  <c r="AN611" i="1"/>
  <c r="AO611" i="1"/>
  <c r="AQ611" i="1"/>
  <c r="AT611" i="1"/>
  <c r="AV611" i="1"/>
  <c r="AW611" i="1"/>
  <c r="AY611" i="1"/>
  <c r="AP603" i="1"/>
  <c r="AX603" i="1"/>
  <c r="AR603" i="1"/>
  <c r="AZ603" i="1"/>
  <c r="AS603" i="1"/>
  <c r="AU603" i="1"/>
  <c r="AT603" i="1"/>
  <c r="AV603" i="1"/>
  <c r="AW603" i="1"/>
  <c r="AY603" i="1"/>
  <c r="AN603" i="1"/>
  <c r="AO603" i="1"/>
  <c r="AQ603" i="1"/>
  <c r="AP595" i="1"/>
  <c r="AX595" i="1"/>
  <c r="AR595" i="1"/>
  <c r="AZ595" i="1"/>
  <c r="AS595" i="1"/>
  <c r="AU595" i="1"/>
  <c r="AN595" i="1"/>
  <c r="AO595" i="1"/>
  <c r="AQ595" i="1"/>
  <c r="AT595" i="1"/>
  <c r="AV595" i="1"/>
  <c r="AW595" i="1"/>
  <c r="AY595" i="1"/>
  <c r="AP587" i="1"/>
  <c r="AX587" i="1"/>
  <c r="AQ587" i="1"/>
  <c r="AY587" i="1"/>
  <c r="AR587" i="1"/>
  <c r="AZ587" i="1"/>
  <c r="AS587" i="1"/>
  <c r="AT587" i="1"/>
  <c r="AU587" i="1"/>
  <c r="AN587" i="1"/>
  <c r="AO587" i="1"/>
  <c r="AV587" i="1"/>
  <c r="AW587" i="1"/>
  <c r="AP579" i="1"/>
  <c r="AX579" i="1"/>
  <c r="AQ579" i="1"/>
  <c r="AY579" i="1"/>
  <c r="AR579" i="1"/>
  <c r="AZ579" i="1"/>
  <c r="AS579" i="1"/>
  <c r="AT579" i="1"/>
  <c r="AU579" i="1"/>
  <c r="AN579" i="1"/>
  <c r="AO579" i="1"/>
  <c r="AV579" i="1"/>
  <c r="AW579" i="1"/>
  <c r="AP571" i="1"/>
  <c r="AX571" i="1"/>
  <c r="AQ571" i="1"/>
  <c r="AY571" i="1"/>
  <c r="AR571" i="1"/>
  <c r="AZ571" i="1"/>
  <c r="AS571" i="1"/>
  <c r="AT571" i="1"/>
  <c r="AU571" i="1"/>
  <c r="AN571" i="1"/>
  <c r="AV571" i="1"/>
  <c r="AO571" i="1"/>
  <c r="AW571" i="1"/>
  <c r="AP563" i="1"/>
  <c r="AX563" i="1"/>
  <c r="AQ563" i="1"/>
  <c r="AY563" i="1"/>
  <c r="AR563" i="1"/>
  <c r="AZ563" i="1"/>
  <c r="AS563" i="1"/>
  <c r="AT563" i="1"/>
  <c r="AU563" i="1"/>
  <c r="AN563" i="1"/>
  <c r="AV563" i="1"/>
  <c r="AO563" i="1"/>
  <c r="AW563" i="1"/>
  <c r="AQ555" i="1"/>
  <c r="AY555" i="1"/>
  <c r="AR555" i="1"/>
  <c r="AZ555" i="1"/>
  <c r="AU555" i="1"/>
  <c r="AT555" i="1"/>
  <c r="AV555" i="1"/>
  <c r="AW555" i="1"/>
  <c r="AX555" i="1"/>
  <c r="AN555" i="1"/>
  <c r="AO555" i="1"/>
  <c r="AP555" i="1"/>
  <c r="AS555" i="1"/>
  <c r="AQ547" i="1"/>
  <c r="AY547" i="1"/>
  <c r="AR547" i="1"/>
  <c r="AZ547" i="1"/>
  <c r="AU547" i="1"/>
  <c r="AV547" i="1"/>
  <c r="AW547" i="1"/>
  <c r="AX547" i="1"/>
  <c r="AN547" i="1"/>
  <c r="AO547" i="1"/>
  <c r="AP547" i="1"/>
  <c r="AS547" i="1"/>
  <c r="AT547" i="1"/>
  <c r="AQ539" i="1"/>
  <c r="AY539" i="1"/>
  <c r="AR539" i="1"/>
  <c r="AZ539" i="1"/>
  <c r="AU539" i="1"/>
  <c r="AW539" i="1"/>
  <c r="AX539" i="1"/>
  <c r="AN539" i="1"/>
  <c r="AO539" i="1"/>
  <c r="AP539" i="1"/>
  <c r="AS539" i="1"/>
  <c r="AT539" i="1"/>
  <c r="AV539" i="1"/>
  <c r="AO531" i="1"/>
  <c r="AQ531" i="1"/>
  <c r="AY531" i="1"/>
  <c r="AR531" i="1"/>
  <c r="AZ531" i="1"/>
  <c r="AU531" i="1"/>
  <c r="AX531" i="1"/>
  <c r="AN531" i="1"/>
  <c r="AP531" i="1"/>
  <c r="AS531" i="1"/>
  <c r="AT531" i="1"/>
  <c r="AV531" i="1"/>
  <c r="AW531" i="1"/>
  <c r="AO523" i="1"/>
  <c r="AW523" i="1"/>
  <c r="AQ523" i="1"/>
  <c r="AY523" i="1"/>
  <c r="AR523" i="1"/>
  <c r="AZ523" i="1"/>
  <c r="AU523" i="1"/>
  <c r="AS523" i="1"/>
  <c r="AT523" i="1"/>
  <c r="AV523" i="1"/>
  <c r="AX523" i="1"/>
  <c r="AN523" i="1"/>
  <c r="AP523" i="1"/>
  <c r="AO515" i="1"/>
  <c r="AW515" i="1"/>
  <c r="AQ515" i="1"/>
  <c r="AY515" i="1"/>
  <c r="AR515" i="1"/>
  <c r="AZ515" i="1"/>
  <c r="AU515" i="1"/>
  <c r="AN515" i="1"/>
  <c r="AP515" i="1"/>
  <c r="AS515" i="1"/>
  <c r="AT515" i="1"/>
  <c r="AV515" i="1"/>
  <c r="AX515" i="1"/>
  <c r="AO507" i="1"/>
  <c r="AW507" i="1"/>
  <c r="AQ507" i="1"/>
  <c r="AY507" i="1"/>
  <c r="AR507" i="1"/>
  <c r="AZ507" i="1"/>
  <c r="AU507" i="1"/>
  <c r="AS507" i="1"/>
  <c r="AT507" i="1"/>
  <c r="AV507" i="1"/>
  <c r="AX507" i="1"/>
  <c r="AN507" i="1"/>
  <c r="AP507" i="1"/>
  <c r="AO499" i="1"/>
  <c r="AW499" i="1"/>
  <c r="AQ499" i="1"/>
  <c r="AY499" i="1"/>
  <c r="AR499" i="1"/>
  <c r="AZ499" i="1"/>
  <c r="AU499" i="1"/>
  <c r="AN499" i="1"/>
  <c r="AP499" i="1"/>
  <c r="AS499" i="1"/>
  <c r="AT499" i="1"/>
  <c r="AV499" i="1"/>
  <c r="AX499" i="1"/>
  <c r="AO491" i="1"/>
  <c r="AW491" i="1"/>
  <c r="AP491" i="1"/>
  <c r="AX491" i="1"/>
  <c r="AQ491" i="1"/>
  <c r="AY491" i="1"/>
  <c r="AR491" i="1"/>
  <c r="AZ491" i="1"/>
  <c r="AU491" i="1"/>
  <c r="AS491" i="1"/>
  <c r="AT491" i="1"/>
  <c r="AV491" i="1"/>
  <c r="AN491" i="1"/>
  <c r="AN483" i="1"/>
  <c r="AV483" i="1"/>
  <c r="AR483" i="1"/>
  <c r="AZ483" i="1"/>
  <c r="AX483" i="1"/>
  <c r="AO483" i="1"/>
  <c r="AY483" i="1"/>
  <c r="AP483" i="1"/>
  <c r="AQ483" i="1"/>
  <c r="AU483" i="1"/>
  <c r="AS483" i="1"/>
  <c r="AT483" i="1"/>
  <c r="AW483" i="1"/>
  <c r="AN475" i="1"/>
  <c r="AV475" i="1"/>
  <c r="AO475" i="1"/>
  <c r="AW475" i="1"/>
  <c r="AR475" i="1"/>
  <c r="AZ475" i="1"/>
  <c r="AX475" i="1"/>
  <c r="AY475" i="1"/>
  <c r="AP475" i="1"/>
  <c r="AT475" i="1"/>
  <c r="AQ475" i="1"/>
  <c r="AS475" i="1"/>
  <c r="AU475" i="1"/>
  <c r="AN467" i="1"/>
  <c r="AV467" i="1"/>
  <c r="AO467" i="1"/>
  <c r="AW467" i="1"/>
  <c r="AR467" i="1"/>
  <c r="AZ467" i="1"/>
  <c r="AY467" i="1"/>
  <c r="AP467" i="1"/>
  <c r="AQ467" i="1"/>
  <c r="AU467" i="1"/>
  <c r="AS467" i="1"/>
  <c r="AT467" i="1"/>
  <c r="AX467" i="1"/>
  <c r="AT459" i="1"/>
  <c r="AN459" i="1"/>
  <c r="AV459" i="1"/>
  <c r="AO459" i="1"/>
  <c r="AW459" i="1"/>
  <c r="AR459" i="1"/>
  <c r="AZ459" i="1"/>
  <c r="AP459" i="1"/>
  <c r="AQ459" i="1"/>
  <c r="AS459" i="1"/>
  <c r="AY459" i="1"/>
  <c r="AU459" i="1"/>
  <c r="AX459" i="1"/>
  <c r="AS451" i="1"/>
  <c r="AT451" i="1"/>
  <c r="AN451" i="1"/>
  <c r="AV451" i="1"/>
  <c r="AO451" i="1"/>
  <c r="AW451" i="1"/>
  <c r="AP451" i="1"/>
  <c r="AX451" i="1"/>
  <c r="AR451" i="1"/>
  <c r="AZ451" i="1"/>
  <c r="AY451" i="1"/>
  <c r="AQ451" i="1"/>
  <c r="AU451" i="1"/>
  <c r="AS443" i="1"/>
  <c r="AT443" i="1"/>
  <c r="AU443" i="1"/>
  <c r="AN443" i="1"/>
  <c r="AV443" i="1"/>
  <c r="AO443" i="1"/>
  <c r="AW443" i="1"/>
  <c r="AP443" i="1"/>
  <c r="AX443" i="1"/>
  <c r="AR443" i="1"/>
  <c r="AZ443" i="1"/>
  <c r="AQ443" i="1"/>
  <c r="AY443" i="1"/>
  <c r="AS435" i="1"/>
  <c r="AT435" i="1"/>
  <c r="AU435" i="1"/>
  <c r="AN435" i="1"/>
  <c r="AV435" i="1"/>
  <c r="AO435" i="1"/>
  <c r="AW435" i="1"/>
  <c r="AP435" i="1"/>
  <c r="AX435" i="1"/>
  <c r="AR435" i="1"/>
  <c r="AZ435" i="1"/>
  <c r="AQ435" i="1"/>
  <c r="AY435" i="1"/>
  <c r="AS427" i="1"/>
  <c r="AT427" i="1"/>
  <c r="AU427" i="1"/>
  <c r="AN427" i="1"/>
  <c r="AV427" i="1"/>
  <c r="AO427" i="1"/>
  <c r="AW427" i="1"/>
  <c r="AP427" i="1"/>
  <c r="AX427" i="1"/>
  <c r="AR427" i="1"/>
  <c r="AZ427" i="1"/>
  <c r="AQ427" i="1"/>
  <c r="AY427" i="1"/>
  <c r="AS419" i="1"/>
  <c r="AT419" i="1"/>
  <c r="AU419" i="1"/>
  <c r="AN419" i="1"/>
  <c r="AV419" i="1"/>
  <c r="AO419" i="1"/>
  <c r="AW419" i="1"/>
  <c r="AP419" i="1"/>
  <c r="AX419" i="1"/>
  <c r="AR419" i="1"/>
  <c r="AZ419" i="1"/>
  <c r="AQ419" i="1"/>
  <c r="AY419" i="1"/>
  <c r="AS411" i="1"/>
  <c r="AT411" i="1"/>
  <c r="AU411" i="1"/>
  <c r="AN411" i="1"/>
  <c r="AV411" i="1"/>
  <c r="AO411" i="1"/>
  <c r="AW411" i="1"/>
  <c r="AP411" i="1"/>
  <c r="AX411" i="1"/>
  <c r="AR411" i="1"/>
  <c r="AZ411" i="1"/>
  <c r="AY411" i="1"/>
  <c r="AQ411" i="1"/>
  <c r="AS403" i="1"/>
  <c r="AT403" i="1"/>
  <c r="AU403" i="1"/>
  <c r="AN403" i="1"/>
  <c r="AV403" i="1"/>
  <c r="AO403" i="1"/>
  <c r="AW403" i="1"/>
  <c r="AP403" i="1"/>
  <c r="AX403" i="1"/>
  <c r="AR403" i="1"/>
  <c r="AZ403" i="1"/>
  <c r="AQ403" i="1"/>
  <c r="AY403" i="1"/>
  <c r="AS395" i="1"/>
  <c r="AT395" i="1"/>
  <c r="AU395" i="1"/>
  <c r="AN395" i="1"/>
  <c r="AV395" i="1"/>
  <c r="AO395" i="1"/>
  <c r="AW395" i="1"/>
  <c r="AP395" i="1"/>
  <c r="AX395" i="1"/>
  <c r="AR395" i="1"/>
  <c r="AZ395" i="1"/>
  <c r="AY395" i="1"/>
  <c r="AQ395" i="1"/>
  <c r="AN387" i="1"/>
  <c r="AV387" i="1"/>
  <c r="AP387" i="1"/>
  <c r="AX387" i="1"/>
  <c r="AR387" i="1"/>
  <c r="AZ387" i="1"/>
  <c r="AS387" i="1"/>
  <c r="AT387" i="1"/>
  <c r="AW387" i="1"/>
  <c r="AY387" i="1"/>
  <c r="AO387" i="1"/>
  <c r="AU387" i="1"/>
  <c r="AQ387" i="1"/>
  <c r="AN379" i="1"/>
  <c r="AV379" i="1"/>
  <c r="AP379" i="1"/>
  <c r="AX379" i="1"/>
  <c r="AR379" i="1"/>
  <c r="AZ379" i="1"/>
  <c r="AS379" i="1"/>
  <c r="AT379" i="1"/>
  <c r="AU379" i="1"/>
  <c r="AW379" i="1"/>
  <c r="AY379" i="1"/>
  <c r="AQ379" i="1"/>
  <c r="AO379" i="1"/>
  <c r="AN371" i="1"/>
  <c r="AV371" i="1"/>
  <c r="AO371" i="1"/>
  <c r="AP371" i="1"/>
  <c r="AX371" i="1"/>
  <c r="AR371" i="1"/>
  <c r="AZ371" i="1"/>
  <c r="AS371" i="1"/>
  <c r="AT371" i="1"/>
  <c r="AQ371" i="1"/>
  <c r="AU371" i="1"/>
  <c r="AW371" i="1"/>
  <c r="AY371" i="1"/>
  <c r="AP363" i="1"/>
  <c r="AX363" i="1"/>
  <c r="AR363" i="1"/>
  <c r="AZ363" i="1"/>
  <c r="AT363" i="1"/>
  <c r="AV363" i="1"/>
  <c r="AW363" i="1"/>
  <c r="AY363" i="1"/>
  <c r="AN363" i="1"/>
  <c r="AO363" i="1"/>
  <c r="AQ363" i="1"/>
  <c r="AS363" i="1"/>
  <c r="AU363" i="1"/>
  <c r="AO355" i="1"/>
  <c r="AW355" i="1"/>
  <c r="AP355" i="1"/>
  <c r="AX355" i="1"/>
  <c r="AQ355" i="1"/>
  <c r="AY355" i="1"/>
  <c r="AR355" i="1"/>
  <c r="AZ355" i="1"/>
  <c r="AT355" i="1"/>
  <c r="AS355" i="1"/>
  <c r="AU355" i="1"/>
  <c r="AV355" i="1"/>
  <c r="AN355" i="1"/>
  <c r="AO347" i="1"/>
  <c r="AW347" i="1"/>
  <c r="AP347" i="1"/>
  <c r="AX347" i="1"/>
  <c r="AQ347" i="1"/>
  <c r="AY347" i="1"/>
  <c r="AR347" i="1"/>
  <c r="AZ347" i="1"/>
  <c r="AT347" i="1"/>
  <c r="AN347" i="1"/>
  <c r="AS347" i="1"/>
  <c r="AU347" i="1"/>
  <c r="AV347" i="1"/>
  <c r="AO339" i="1"/>
  <c r="AW339" i="1"/>
  <c r="AP339" i="1"/>
  <c r="AX339" i="1"/>
  <c r="AQ339" i="1"/>
  <c r="AY339" i="1"/>
  <c r="AR339" i="1"/>
  <c r="AZ339" i="1"/>
  <c r="AS339" i="1"/>
  <c r="AT339" i="1"/>
  <c r="AN339" i="1"/>
  <c r="AU339" i="1"/>
  <c r="AV339" i="1"/>
  <c r="AO331" i="1"/>
  <c r="AW331" i="1"/>
  <c r="AP331" i="1"/>
  <c r="AX331" i="1"/>
  <c r="AQ331" i="1"/>
  <c r="AY331" i="1"/>
  <c r="AR331" i="1"/>
  <c r="AZ331" i="1"/>
  <c r="AS331" i="1"/>
  <c r="AT331" i="1"/>
  <c r="AN331" i="1"/>
  <c r="AU331" i="1"/>
  <c r="AV331" i="1"/>
  <c r="AO323" i="1"/>
  <c r="AW323" i="1"/>
  <c r="AP323" i="1"/>
  <c r="AX323" i="1"/>
  <c r="AQ323" i="1"/>
  <c r="AY323" i="1"/>
  <c r="AR323" i="1"/>
  <c r="AZ323" i="1"/>
  <c r="AS323" i="1"/>
  <c r="AT323" i="1"/>
  <c r="AV323" i="1"/>
  <c r="AN323" i="1"/>
  <c r="AU323" i="1"/>
  <c r="AO315" i="1"/>
  <c r="AW315" i="1"/>
  <c r="AP315" i="1"/>
  <c r="AX315" i="1"/>
  <c r="AQ315" i="1"/>
  <c r="AY315" i="1"/>
  <c r="AR315" i="1"/>
  <c r="AZ315" i="1"/>
  <c r="AS315" i="1"/>
  <c r="AT315" i="1"/>
  <c r="AN315" i="1"/>
  <c r="AU315" i="1"/>
  <c r="AV315" i="1"/>
  <c r="AN307" i="1"/>
  <c r="AV307" i="1"/>
  <c r="AO307" i="1"/>
  <c r="AW307" i="1"/>
  <c r="AP307" i="1"/>
  <c r="AX307" i="1"/>
  <c r="AQ307" i="1"/>
  <c r="AY307" i="1"/>
  <c r="AR307" i="1"/>
  <c r="AZ307" i="1"/>
  <c r="AS307" i="1"/>
  <c r="AT307" i="1"/>
  <c r="AU307" i="1"/>
  <c r="AN299" i="1"/>
  <c r="AV299" i="1"/>
  <c r="AO299" i="1"/>
  <c r="AW299" i="1"/>
  <c r="AP299" i="1"/>
  <c r="AX299" i="1"/>
  <c r="AQ299" i="1"/>
  <c r="AY299" i="1"/>
  <c r="AR299" i="1"/>
  <c r="AZ299" i="1"/>
  <c r="AS299" i="1"/>
  <c r="AT299" i="1"/>
  <c r="AU299" i="1"/>
  <c r="AN291" i="1"/>
  <c r="AV291" i="1"/>
  <c r="AO291" i="1"/>
  <c r="AW291" i="1"/>
  <c r="AP291" i="1"/>
  <c r="AX291" i="1"/>
  <c r="AQ291" i="1"/>
  <c r="AY291" i="1"/>
  <c r="AR291" i="1"/>
  <c r="AZ291" i="1"/>
  <c r="AS291" i="1"/>
  <c r="AT291" i="1"/>
  <c r="AU291" i="1"/>
  <c r="AU283" i="1"/>
  <c r="AN283" i="1"/>
  <c r="AV283" i="1"/>
  <c r="AQ283" i="1"/>
  <c r="AY283" i="1"/>
  <c r="AO283" i="1"/>
  <c r="AP283" i="1"/>
  <c r="AR283" i="1"/>
  <c r="AS283" i="1"/>
  <c r="AT283" i="1"/>
  <c r="AW283" i="1"/>
  <c r="AX283" i="1"/>
  <c r="AZ283" i="1"/>
  <c r="AU275" i="1"/>
  <c r="AN275" i="1"/>
  <c r="AV275" i="1"/>
  <c r="AQ275" i="1"/>
  <c r="AY275" i="1"/>
  <c r="AP275" i="1"/>
  <c r="AR275" i="1"/>
  <c r="AS275" i="1"/>
  <c r="AT275" i="1"/>
  <c r="AW275" i="1"/>
  <c r="AX275" i="1"/>
  <c r="AZ275" i="1"/>
  <c r="AO275" i="1"/>
  <c r="AU267" i="1"/>
  <c r="AN267" i="1"/>
  <c r="AV267" i="1"/>
  <c r="AQ267" i="1"/>
  <c r="AY267" i="1"/>
  <c r="AR267" i="1"/>
  <c r="AS267" i="1"/>
  <c r="AT267" i="1"/>
  <c r="AW267" i="1"/>
  <c r="AX267" i="1"/>
  <c r="AZ267" i="1"/>
  <c r="AO267" i="1"/>
  <c r="AP267" i="1"/>
  <c r="AU259" i="1"/>
  <c r="AN259" i="1"/>
  <c r="AV259" i="1"/>
  <c r="AQ259" i="1"/>
  <c r="AY259" i="1"/>
  <c r="AS259" i="1"/>
  <c r="AT259" i="1"/>
  <c r="AW259" i="1"/>
  <c r="AX259" i="1"/>
  <c r="AZ259" i="1"/>
  <c r="AO259" i="1"/>
  <c r="AP259" i="1"/>
  <c r="AR259" i="1"/>
  <c r="AR251" i="1"/>
  <c r="AZ251" i="1"/>
  <c r="AS251" i="1"/>
  <c r="AT251" i="1"/>
  <c r="AU251" i="1"/>
  <c r="AN251" i="1"/>
  <c r="AV251" i="1"/>
  <c r="AO251" i="1"/>
  <c r="AW251" i="1"/>
  <c r="AQ251" i="1"/>
  <c r="AY251" i="1"/>
  <c r="AP251" i="1"/>
  <c r="AX251" i="1"/>
  <c r="AO243" i="1"/>
  <c r="AW243" i="1"/>
  <c r="AQ243" i="1"/>
  <c r="AY243" i="1"/>
  <c r="AS243" i="1"/>
  <c r="AP243" i="1"/>
  <c r="AR243" i="1"/>
  <c r="AT243" i="1"/>
  <c r="AU243" i="1"/>
  <c r="AV243" i="1"/>
  <c r="AX243" i="1"/>
  <c r="AN243" i="1"/>
  <c r="AZ243" i="1"/>
  <c r="AO235" i="1"/>
  <c r="AW235" i="1"/>
  <c r="AQ235" i="1"/>
  <c r="AY235" i="1"/>
  <c r="AS235" i="1"/>
  <c r="AR235" i="1"/>
  <c r="AT235" i="1"/>
  <c r="AU235" i="1"/>
  <c r="AV235" i="1"/>
  <c r="AX235" i="1"/>
  <c r="AZ235" i="1"/>
  <c r="AP235" i="1"/>
  <c r="AN235" i="1"/>
  <c r="AU227" i="1"/>
  <c r="AN227" i="1"/>
  <c r="AV227" i="1"/>
  <c r="AO227" i="1"/>
  <c r="AW227" i="1"/>
  <c r="AP227" i="1"/>
  <c r="AX227" i="1"/>
  <c r="AQ227" i="1"/>
  <c r="AY227" i="1"/>
  <c r="AR227" i="1"/>
  <c r="AS227" i="1"/>
  <c r="AT227" i="1"/>
  <c r="AZ227" i="1"/>
  <c r="AU219" i="1"/>
  <c r="AN219" i="1"/>
  <c r="AV219" i="1"/>
  <c r="AO219" i="1"/>
  <c r="AW219" i="1"/>
  <c r="AP219" i="1"/>
  <c r="AX219" i="1"/>
  <c r="AQ219" i="1"/>
  <c r="AY219" i="1"/>
  <c r="AR219" i="1"/>
  <c r="AZ219" i="1"/>
  <c r="AS219" i="1"/>
  <c r="AT219" i="1"/>
  <c r="AU211" i="1"/>
  <c r="AN211" i="1"/>
  <c r="AV211" i="1"/>
  <c r="AO211" i="1"/>
  <c r="AW211" i="1"/>
  <c r="AP211" i="1"/>
  <c r="AX211" i="1"/>
  <c r="AQ211" i="1"/>
  <c r="AY211" i="1"/>
  <c r="AR211" i="1"/>
  <c r="AZ211" i="1"/>
  <c r="AS211" i="1"/>
  <c r="AT211" i="1"/>
  <c r="AP203" i="1"/>
  <c r="AX203" i="1"/>
  <c r="AR203" i="1"/>
  <c r="AZ203" i="1"/>
  <c r="AS203" i="1"/>
  <c r="AT203" i="1"/>
  <c r="AN203" i="1"/>
  <c r="AO203" i="1"/>
  <c r="AQ203" i="1"/>
  <c r="AU203" i="1"/>
  <c r="AV203" i="1"/>
  <c r="AW203" i="1"/>
  <c r="AY203" i="1"/>
  <c r="AP195" i="1"/>
  <c r="AX195" i="1"/>
  <c r="AR195" i="1"/>
  <c r="AZ195" i="1"/>
  <c r="AS195" i="1"/>
  <c r="AT195" i="1"/>
  <c r="AN195" i="1"/>
  <c r="AV195" i="1"/>
  <c r="AO195" i="1"/>
  <c r="AQ195" i="1"/>
  <c r="AU195" i="1"/>
  <c r="AW195" i="1"/>
  <c r="AY195" i="1"/>
  <c r="AO187" i="1"/>
  <c r="AW187" i="1"/>
  <c r="AP187" i="1"/>
  <c r="AX187" i="1"/>
  <c r="AQ187" i="1"/>
  <c r="AY187" i="1"/>
  <c r="AR187" i="1"/>
  <c r="AZ187" i="1"/>
  <c r="AS187" i="1"/>
  <c r="AT187" i="1"/>
  <c r="AN187" i="1"/>
  <c r="AV187" i="1"/>
  <c r="AU187" i="1"/>
  <c r="AO179" i="1"/>
  <c r="AW179" i="1"/>
  <c r="AP179" i="1"/>
  <c r="AX179" i="1"/>
  <c r="AQ179" i="1"/>
  <c r="AY179" i="1"/>
  <c r="AR179" i="1"/>
  <c r="AZ179" i="1"/>
  <c r="AS179" i="1"/>
  <c r="AT179" i="1"/>
  <c r="AN179" i="1"/>
  <c r="AV179" i="1"/>
  <c r="AU179" i="1"/>
  <c r="AO171" i="1"/>
  <c r="AW171" i="1"/>
  <c r="AP171" i="1"/>
  <c r="AX171" i="1"/>
  <c r="AQ171" i="1"/>
  <c r="AY171" i="1"/>
  <c r="AR171" i="1"/>
  <c r="AZ171" i="1"/>
  <c r="AS171" i="1"/>
  <c r="AT171" i="1"/>
  <c r="AN171" i="1"/>
  <c r="AV171" i="1"/>
  <c r="AU171" i="1"/>
  <c r="AN163" i="1"/>
  <c r="AV163" i="1"/>
  <c r="AO163" i="1"/>
  <c r="AW163" i="1"/>
  <c r="AP163" i="1"/>
  <c r="AX163" i="1"/>
  <c r="AQ163" i="1"/>
  <c r="AY163" i="1"/>
  <c r="AR163" i="1"/>
  <c r="AZ163" i="1"/>
  <c r="AS163" i="1"/>
  <c r="AT163" i="1"/>
  <c r="AU163" i="1"/>
  <c r="AU155" i="1"/>
  <c r="AN155" i="1"/>
  <c r="AV155" i="1"/>
  <c r="AO155" i="1"/>
  <c r="AW155" i="1"/>
  <c r="AP155" i="1"/>
  <c r="AX155" i="1"/>
  <c r="AQ155" i="1"/>
  <c r="AY155" i="1"/>
  <c r="AR155" i="1"/>
  <c r="AZ155" i="1"/>
  <c r="AS155" i="1"/>
  <c r="AT155" i="1"/>
  <c r="AU147" i="1"/>
  <c r="AN147" i="1"/>
  <c r="AV147" i="1"/>
  <c r="AO147" i="1"/>
  <c r="AW147" i="1"/>
  <c r="AP147" i="1"/>
  <c r="AX147" i="1"/>
  <c r="AQ147" i="1"/>
  <c r="AY147" i="1"/>
  <c r="AR147" i="1"/>
  <c r="AZ147" i="1"/>
  <c r="AT147" i="1"/>
  <c r="AS147" i="1"/>
  <c r="AU139" i="1"/>
  <c r="AN139" i="1"/>
  <c r="AV139" i="1"/>
  <c r="AO139" i="1"/>
  <c r="AW139" i="1"/>
  <c r="AP139" i="1"/>
  <c r="AX139" i="1"/>
  <c r="AQ139" i="1"/>
  <c r="AY139" i="1"/>
  <c r="AR139" i="1"/>
  <c r="AZ139" i="1"/>
  <c r="AS139" i="1"/>
  <c r="AT139" i="1"/>
  <c r="AU131" i="1"/>
  <c r="AN131" i="1"/>
  <c r="AV131" i="1"/>
  <c r="AO131" i="1"/>
  <c r="AW131" i="1"/>
  <c r="AP131" i="1"/>
  <c r="AX131" i="1"/>
  <c r="AQ131" i="1"/>
  <c r="AY131" i="1"/>
  <c r="AR131" i="1"/>
  <c r="AZ131" i="1"/>
  <c r="AS131" i="1"/>
  <c r="AT131" i="1"/>
  <c r="AQ123" i="1"/>
  <c r="AY123" i="1"/>
  <c r="AR123" i="1"/>
  <c r="AZ123" i="1"/>
  <c r="AT123" i="1"/>
  <c r="AU123" i="1"/>
  <c r="AN123" i="1"/>
  <c r="AV123" i="1"/>
  <c r="AO123" i="1"/>
  <c r="AP123" i="1"/>
  <c r="AS123" i="1"/>
  <c r="AW123" i="1"/>
  <c r="AX123" i="1"/>
  <c r="AQ115" i="1"/>
  <c r="AY115" i="1"/>
  <c r="AR115" i="1"/>
  <c r="AZ115" i="1"/>
  <c r="AS115" i="1"/>
  <c r="AT115" i="1"/>
  <c r="AU115" i="1"/>
  <c r="AN115" i="1"/>
  <c r="AV115" i="1"/>
  <c r="AO115" i="1"/>
  <c r="AP115" i="1"/>
  <c r="AW115" i="1"/>
  <c r="AX115" i="1"/>
  <c r="AQ107" i="1"/>
  <c r="AY107" i="1"/>
  <c r="AR107" i="1"/>
  <c r="AZ107" i="1"/>
  <c r="AS107" i="1"/>
  <c r="AT107" i="1"/>
  <c r="AU107" i="1"/>
  <c r="AN107" i="1"/>
  <c r="AV107" i="1"/>
  <c r="AW107" i="1"/>
  <c r="AX107" i="1"/>
  <c r="AP107" i="1"/>
  <c r="AO107" i="1"/>
  <c r="AQ99" i="1"/>
  <c r="AY99" i="1"/>
  <c r="AR99" i="1"/>
  <c r="AZ99" i="1"/>
  <c r="AS99" i="1"/>
  <c r="AT99" i="1"/>
  <c r="AU99" i="1"/>
  <c r="AN99" i="1"/>
  <c r="AV99" i="1"/>
  <c r="AO99" i="1"/>
  <c r="AP99" i="1"/>
  <c r="AW99" i="1"/>
  <c r="AX99" i="1"/>
  <c r="AO91" i="1"/>
  <c r="AW91" i="1"/>
  <c r="AP91" i="1"/>
  <c r="AX91" i="1"/>
  <c r="AS91" i="1"/>
  <c r="AN91" i="1"/>
  <c r="AQ91" i="1"/>
  <c r="AR91" i="1"/>
  <c r="AT91" i="1"/>
  <c r="AU91" i="1"/>
  <c r="AV91" i="1"/>
  <c r="AY91" i="1"/>
  <c r="AZ91" i="1"/>
  <c r="AU83" i="1"/>
  <c r="AN83" i="1"/>
  <c r="AV83" i="1"/>
  <c r="AO83" i="1"/>
  <c r="AW83" i="1"/>
  <c r="AP83" i="1"/>
  <c r="AX83" i="1"/>
  <c r="AS83" i="1"/>
  <c r="AY83" i="1"/>
  <c r="AZ83" i="1"/>
  <c r="AQ83" i="1"/>
  <c r="AR83" i="1"/>
  <c r="AT83" i="1"/>
  <c r="AU75" i="1"/>
  <c r="AN75" i="1"/>
  <c r="AV75" i="1"/>
  <c r="AO75" i="1"/>
  <c r="AW75" i="1"/>
  <c r="AP75" i="1"/>
  <c r="AX75" i="1"/>
  <c r="AS75" i="1"/>
  <c r="AT75" i="1"/>
  <c r="AY75" i="1"/>
  <c r="AZ75" i="1"/>
  <c r="AQ75" i="1"/>
  <c r="AR75" i="1"/>
  <c r="AU67" i="1"/>
  <c r="AN67" i="1"/>
  <c r="AV67" i="1"/>
  <c r="AO67" i="1"/>
  <c r="AW67" i="1"/>
  <c r="AP67" i="1"/>
  <c r="AX67" i="1"/>
  <c r="AS67" i="1"/>
  <c r="AR67" i="1"/>
  <c r="AT67" i="1"/>
  <c r="AY67" i="1"/>
  <c r="AZ67" i="1"/>
  <c r="AQ67" i="1"/>
  <c r="AT59" i="1"/>
  <c r="AU59" i="1"/>
  <c r="AN59" i="1"/>
  <c r="AV59" i="1"/>
  <c r="AO59" i="1"/>
  <c r="AW59" i="1"/>
  <c r="AP59" i="1"/>
  <c r="AX59" i="1"/>
  <c r="AS59" i="1"/>
  <c r="AY59" i="1"/>
  <c r="AZ59" i="1"/>
  <c r="AQ59" i="1"/>
  <c r="AR59" i="1"/>
  <c r="AS51" i="1"/>
  <c r="AT51" i="1"/>
  <c r="AU51" i="1"/>
  <c r="AO51" i="1"/>
  <c r="AW51" i="1"/>
  <c r="AP51" i="1"/>
  <c r="AX51" i="1"/>
  <c r="AN51" i="1"/>
  <c r="AQ51" i="1"/>
  <c r="AR51" i="1"/>
  <c r="AZ51" i="1"/>
  <c r="AV51" i="1"/>
  <c r="AY51" i="1"/>
  <c r="AS43" i="1"/>
  <c r="AT43" i="1"/>
  <c r="AU43" i="1"/>
  <c r="AO43" i="1"/>
  <c r="AW43" i="1"/>
  <c r="AP43" i="1"/>
  <c r="AX43" i="1"/>
  <c r="AZ43" i="1"/>
  <c r="AN43" i="1"/>
  <c r="AQ43" i="1"/>
  <c r="AY43" i="1"/>
  <c r="AR43" i="1"/>
  <c r="AV43" i="1"/>
  <c r="AR35" i="1"/>
  <c r="AZ35" i="1"/>
  <c r="AS35" i="1"/>
  <c r="AT35" i="1"/>
  <c r="AU35" i="1"/>
  <c r="AN35" i="1"/>
  <c r="AV35" i="1"/>
  <c r="AO35" i="1"/>
  <c r="AW35" i="1"/>
  <c r="AP35" i="1"/>
  <c r="AX35" i="1"/>
  <c r="AQ35" i="1"/>
  <c r="AY35" i="1"/>
  <c r="AR27" i="1"/>
  <c r="AZ27" i="1"/>
  <c r="AS27" i="1"/>
  <c r="AT27" i="1"/>
  <c r="AU27" i="1"/>
  <c r="AN27" i="1"/>
  <c r="AV27" i="1"/>
  <c r="AO27" i="1"/>
  <c r="AW27" i="1"/>
  <c r="AP27" i="1"/>
  <c r="AX27" i="1"/>
  <c r="AY27" i="1"/>
  <c r="AQ27" i="1"/>
  <c r="AR19" i="1"/>
  <c r="AZ19" i="1"/>
  <c r="AS19" i="1"/>
  <c r="AT19" i="1"/>
  <c r="AU19" i="1"/>
  <c r="AN19" i="1"/>
  <c r="AV19" i="1"/>
  <c r="AO19" i="1"/>
  <c r="AW19" i="1"/>
  <c r="AP19" i="1"/>
  <c r="AX19" i="1"/>
  <c r="AQ19" i="1"/>
  <c r="AY19" i="1"/>
  <c r="AR11" i="1"/>
  <c r="AZ11" i="1"/>
  <c r="AS11" i="1"/>
  <c r="AT11" i="1"/>
  <c r="AU11" i="1"/>
  <c r="AN11" i="1"/>
  <c r="AV11" i="1"/>
  <c r="AO11" i="1"/>
  <c r="AW11" i="1"/>
  <c r="AP11" i="1"/>
  <c r="AX11" i="1"/>
  <c r="AQ11" i="1"/>
  <c r="AY11" i="1"/>
  <c r="AU1179" i="1"/>
  <c r="AY1159" i="1"/>
  <c r="AQ1043" i="1"/>
  <c r="AY1003" i="1"/>
  <c r="AO1114" i="1"/>
  <c r="AW1114" i="1"/>
  <c r="AP1114" i="1"/>
  <c r="AX1114" i="1"/>
  <c r="AQ1114" i="1"/>
  <c r="AY1114" i="1"/>
  <c r="AR1114" i="1"/>
  <c r="AZ1114" i="1"/>
  <c r="AS1114" i="1"/>
  <c r="AT1114" i="1"/>
  <c r="AU1114" i="1"/>
  <c r="AN1114" i="1"/>
  <c r="AV1114" i="1"/>
  <c r="AA1106" i="1"/>
  <c r="AO1106" i="1"/>
  <c r="AW1106" i="1"/>
  <c r="AP1106" i="1"/>
  <c r="AX1106" i="1"/>
  <c r="AQ1106" i="1"/>
  <c r="AY1106" i="1"/>
  <c r="AR1106" i="1"/>
  <c r="AZ1106" i="1"/>
  <c r="AS1106" i="1"/>
  <c r="AT1106" i="1"/>
  <c r="AU1106" i="1"/>
  <c r="AN1106" i="1"/>
  <c r="AV1106" i="1"/>
  <c r="AI1098" i="1"/>
  <c r="AO1098" i="1"/>
  <c r="AW1098" i="1"/>
  <c r="AP1098" i="1"/>
  <c r="AX1098" i="1"/>
  <c r="AQ1098" i="1"/>
  <c r="AY1098" i="1"/>
  <c r="AR1098" i="1"/>
  <c r="AZ1098" i="1"/>
  <c r="AS1098" i="1"/>
  <c r="AT1098" i="1"/>
  <c r="AU1098" i="1"/>
  <c r="AV1098" i="1"/>
  <c r="AN1098" i="1"/>
  <c r="AI1090" i="1"/>
  <c r="AO1090" i="1"/>
  <c r="AW1090" i="1"/>
  <c r="AP1090" i="1"/>
  <c r="AX1090" i="1"/>
  <c r="AQ1090" i="1"/>
  <c r="AY1090" i="1"/>
  <c r="AR1090" i="1"/>
  <c r="AZ1090" i="1"/>
  <c r="AS1090" i="1"/>
  <c r="AT1090" i="1"/>
  <c r="AU1090" i="1"/>
  <c r="AN1090" i="1"/>
  <c r="AV1090" i="1"/>
  <c r="AO1082" i="1"/>
  <c r="AW1082" i="1"/>
  <c r="AP1082" i="1"/>
  <c r="AX1082" i="1"/>
  <c r="AQ1082" i="1"/>
  <c r="AY1082" i="1"/>
  <c r="AR1082" i="1"/>
  <c r="AZ1082" i="1"/>
  <c r="AS1082" i="1"/>
  <c r="AT1082" i="1"/>
  <c r="AU1082" i="1"/>
  <c r="AN1082" i="1"/>
  <c r="AO1074" i="1"/>
  <c r="AW1074" i="1"/>
  <c r="AP1074" i="1"/>
  <c r="AX1074" i="1"/>
  <c r="AQ1074" i="1"/>
  <c r="AY1074" i="1"/>
  <c r="AR1074" i="1"/>
  <c r="AZ1074" i="1"/>
  <c r="AS1074" i="1"/>
  <c r="AT1074" i="1"/>
  <c r="AU1074" i="1"/>
  <c r="AN1074" i="1"/>
  <c r="AV1074" i="1"/>
  <c r="Z1066" i="1"/>
  <c r="AO1066" i="1"/>
  <c r="AW1066" i="1"/>
  <c r="AP1066" i="1"/>
  <c r="AX1066" i="1"/>
  <c r="AQ1066" i="1"/>
  <c r="AY1066" i="1"/>
  <c r="AR1066" i="1"/>
  <c r="AZ1066" i="1"/>
  <c r="AS1066" i="1"/>
  <c r="AT1066" i="1"/>
  <c r="AU1066" i="1"/>
  <c r="AN1066" i="1"/>
  <c r="AV1066" i="1"/>
  <c r="Z1058" i="1"/>
  <c r="AO1058" i="1"/>
  <c r="AW1058" i="1"/>
  <c r="AP1058" i="1"/>
  <c r="AX1058" i="1"/>
  <c r="AQ1058" i="1"/>
  <c r="AY1058" i="1"/>
  <c r="AR1058" i="1"/>
  <c r="AZ1058" i="1"/>
  <c r="AS1058" i="1"/>
  <c r="AT1058" i="1"/>
  <c r="AU1058" i="1"/>
  <c r="AV1058" i="1"/>
  <c r="AO1050" i="1"/>
  <c r="AW1050" i="1"/>
  <c r="AP1050" i="1"/>
  <c r="AX1050" i="1"/>
  <c r="AQ1050" i="1"/>
  <c r="AY1050" i="1"/>
  <c r="AR1050" i="1"/>
  <c r="AZ1050" i="1"/>
  <c r="AS1050" i="1"/>
  <c r="AT1050" i="1"/>
  <c r="AU1050" i="1"/>
  <c r="AN1050" i="1"/>
  <c r="AV1050" i="1"/>
  <c r="Z1042" i="1"/>
  <c r="AO1042" i="1"/>
  <c r="AW1042" i="1"/>
  <c r="AP1042" i="1"/>
  <c r="AX1042" i="1"/>
  <c r="AQ1042" i="1"/>
  <c r="AY1042" i="1"/>
  <c r="AR1042" i="1"/>
  <c r="AZ1042" i="1"/>
  <c r="AS1042" i="1"/>
  <c r="AT1042" i="1"/>
  <c r="AU1042" i="1"/>
  <c r="AN1042" i="1"/>
  <c r="AV1042" i="1"/>
  <c r="AO1034" i="1"/>
  <c r="AW1034" i="1"/>
  <c r="AP1034" i="1"/>
  <c r="AX1034" i="1"/>
  <c r="AQ1034" i="1"/>
  <c r="AY1034" i="1"/>
  <c r="AR1034" i="1"/>
  <c r="AZ1034" i="1"/>
  <c r="AS1034" i="1"/>
  <c r="AT1034" i="1"/>
  <c r="AU1034" i="1"/>
  <c r="AV1034" i="1"/>
  <c r="AN1034" i="1"/>
  <c r="AO1026" i="1"/>
  <c r="AW1026" i="1"/>
  <c r="AP1026" i="1"/>
  <c r="AX1026" i="1"/>
  <c r="AQ1026" i="1"/>
  <c r="AY1026" i="1"/>
  <c r="AR1026" i="1"/>
  <c r="AZ1026" i="1"/>
  <c r="AS1026" i="1"/>
  <c r="AT1026" i="1"/>
  <c r="AU1026" i="1"/>
  <c r="AN1026" i="1"/>
  <c r="AV1026" i="1"/>
  <c r="AO1018" i="1"/>
  <c r="AW1018" i="1"/>
  <c r="AP1018" i="1"/>
  <c r="AX1018" i="1"/>
  <c r="AQ1018" i="1"/>
  <c r="AY1018" i="1"/>
  <c r="AR1018" i="1"/>
  <c r="AZ1018" i="1"/>
  <c r="AS1018" i="1"/>
  <c r="AT1018" i="1"/>
  <c r="AU1018" i="1"/>
  <c r="AN1018" i="1"/>
  <c r="AO1010" i="1"/>
  <c r="AW1010" i="1"/>
  <c r="AP1010" i="1"/>
  <c r="AX1010" i="1"/>
  <c r="AQ1010" i="1"/>
  <c r="AY1010" i="1"/>
  <c r="AR1010" i="1"/>
  <c r="AZ1010" i="1"/>
  <c r="AS1010" i="1"/>
  <c r="AT1010" i="1"/>
  <c r="AU1010" i="1"/>
  <c r="AN1010" i="1"/>
  <c r="AV1010" i="1"/>
  <c r="AB1002" i="1"/>
  <c r="AO1002" i="1"/>
  <c r="AW1002" i="1"/>
  <c r="AP1002" i="1"/>
  <c r="AX1002" i="1"/>
  <c r="AQ1002" i="1"/>
  <c r="AY1002" i="1"/>
  <c r="AR1002" i="1"/>
  <c r="AZ1002" i="1"/>
  <c r="AS1002" i="1"/>
  <c r="AT1002" i="1"/>
  <c r="AU1002" i="1"/>
  <c r="AN1002" i="1"/>
  <c r="AV1002" i="1"/>
  <c r="AO994" i="1"/>
  <c r="AW994" i="1"/>
  <c r="AP994" i="1"/>
  <c r="AX994" i="1"/>
  <c r="AQ994" i="1"/>
  <c r="AY994" i="1"/>
  <c r="AR994" i="1"/>
  <c r="AZ994" i="1"/>
  <c r="AS994" i="1"/>
  <c r="AT994" i="1"/>
  <c r="AU994" i="1"/>
  <c r="AV994" i="1"/>
  <c r="AO986" i="1"/>
  <c r="AW986" i="1"/>
  <c r="AP986" i="1"/>
  <c r="AX986" i="1"/>
  <c r="AQ986" i="1"/>
  <c r="AY986" i="1"/>
  <c r="AR986" i="1"/>
  <c r="AZ986" i="1"/>
  <c r="AS986" i="1"/>
  <c r="AT986" i="1"/>
  <c r="AU986" i="1"/>
  <c r="AN986" i="1"/>
  <c r="AV986" i="1"/>
  <c r="AO978" i="1"/>
  <c r="AW978" i="1"/>
  <c r="AP978" i="1"/>
  <c r="AX978" i="1"/>
  <c r="AQ978" i="1"/>
  <c r="AY978" i="1"/>
  <c r="AR978" i="1"/>
  <c r="AZ978" i="1"/>
  <c r="AS978" i="1"/>
  <c r="AT978" i="1"/>
  <c r="AU978" i="1"/>
  <c r="AN978" i="1"/>
  <c r="AV978" i="1"/>
  <c r="AO970" i="1"/>
  <c r="AW970" i="1"/>
  <c r="AP970" i="1"/>
  <c r="AX970" i="1"/>
  <c r="AQ970" i="1"/>
  <c r="AY970" i="1"/>
  <c r="AR970" i="1"/>
  <c r="AZ970" i="1"/>
  <c r="AS970" i="1"/>
  <c r="AT970" i="1"/>
  <c r="AU970" i="1"/>
  <c r="AV970" i="1"/>
  <c r="AN970" i="1"/>
  <c r="Z962" i="1"/>
  <c r="AO962" i="1"/>
  <c r="AW962" i="1"/>
  <c r="AP962" i="1"/>
  <c r="AX962" i="1"/>
  <c r="AQ962" i="1"/>
  <c r="AY962" i="1"/>
  <c r="AR962" i="1"/>
  <c r="AZ962" i="1"/>
  <c r="AS962" i="1"/>
  <c r="AT962" i="1"/>
  <c r="AU962" i="1"/>
  <c r="AN962" i="1"/>
  <c r="AV962" i="1"/>
  <c r="AR954" i="1"/>
  <c r="AZ954" i="1"/>
  <c r="AN954" i="1"/>
  <c r="AV954" i="1"/>
  <c r="AO954" i="1"/>
  <c r="AY954" i="1"/>
  <c r="AP954" i="1"/>
  <c r="AQ954" i="1"/>
  <c r="AS954" i="1"/>
  <c r="AT954" i="1"/>
  <c r="AU954" i="1"/>
  <c r="AW954" i="1"/>
  <c r="AX954" i="1"/>
  <c r="AP946" i="1"/>
  <c r="AX946" i="1"/>
  <c r="AR946" i="1"/>
  <c r="AZ946" i="1"/>
  <c r="AS946" i="1"/>
  <c r="AN946" i="1"/>
  <c r="AV946" i="1"/>
  <c r="AO946" i="1"/>
  <c r="AQ946" i="1"/>
  <c r="AT946" i="1"/>
  <c r="AU946" i="1"/>
  <c r="AW946" i="1"/>
  <c r="AA938" i="1"/>
  <c r="AP938" i="1"/>
  <c r="AX938" i="1"/>
  <c r="AR938" i="1"/>
  <c r="AZ938" i="1"/>
  <c r="AS938" i="1"/>
  <c r="AN938" i="1"/>
  <c r="AV938" i="1"/>
  <c r="AT938" i="1"/>
  <c r="AU938" i="1"/>
  <c r="AW938" i="1"/>
  <c r="AY938" i="1"/>
  <c r="AO938" i="1"/>
  <c r="AQ938" i="1"/>
  <c r="AO930" i="1"/>
  <c r="AW930" i="1"/>
  <c r="AP930" i="1"/>
  <c r="AX930" i="1"/>
  <c r="AR930" i="1"/>
  <c r="AZ930" i="1"/>
  <c r="AS930" i="1"/>
  <c r="AT930" i="1"/>
  <c r="AN930" i="1"/>
  <c r="AV930" i="1"/>
  <c r="AQ930" i="1"/>
  <c r="AU930" i="1"/>
  <c r="AY930" i="1"/>
  <c r="AO922" i="1"/>
  <c r="AW922" i="1"/>
  <c r="AP922" i="1"/>
  <c r="AX922" i="1"/>
  <c r="AQ922" i="1"/>
  <c r="AY922" i="1"/>
  <c r="AR922" i="1"/>
  <c r="AZ922" i="1"/>
  <c r="AS922" i="1"/>
  <c r="AT922" i="1"/>
  <c r="AN922" i="1"/>
  <c r="AV922" i="1"/>
  <c r="AU922" i="1"/>
  <c r="AO914" i="1"/>
  <c r="AW914" i="1"/>
  <c r="AP914" i="1"/>
  <c r="AX914" i="1"/>
  <c r="AQ914" i="1"/>
  <c r="AY914" i="1"/>
  <c r="AR914" i="1"/>
  <c r="AZ914" i="1"/>
  <c r="AS914" i="1"/>
  <c r="AT914" i="1"/>
  <c r="AN914" i="1"/>
  <c r="AV914" i="1"/>
  <c r="AU914" i="1"/>
  <c r="Z906" i="1"/>
  <c r="AO906" i="1"/>
  <c r="AW906" i="1"/>
  <c r="AP906" i="1"/>
  <c r="AX906" i="1"/>
  <c r="AQ906" i="1"/>
  <c r="AY906" i="1"/>
  <c r="AR906" i="1"/>
  <c r="AZ906" i="1"/>
  <c r="AS906" i="1"/>
  <c r="AT906" i="1"/>
  <c r="AN906" i="1"/>
  <c r="AV906" i="1"/>
  <c r="AU906" i="1"/>
  <c r="AO898" i="1"/>
  <c r="AW898" i="1"/>
  <c r="AP898" i="1"/>
  <c r="AX898" i="1"/>
  <c r="AQ898" i="1"/>
  <c r="AY898" i="1"/>
  <c r="AR898" i="1"/>
  <c r="AZ898" i="1"/>
  <c r="AS898" i="1"/>
  <c r="AT898" i="1"/>
  <c r="AN898" i="1"/>
  <c r="AV898" i="1"/>
  <c r="AU898" i="1"/>
  <c r="AO890" i="1"/>
  <c r="AW890" i="1"/>
  <c r="AP890" i="1"/>
  <c r="AX890" i="1"/>
  <c r="AQ890" i="1"/>
  <c r="AY890" i="1"/>
  <c r="AR890" i="1"/>
  <c r="AZ890" i="1"/>
  <c r="AS890" i="1"/>
  <c r="AT890" i="1"/>
  <c r="AN890" i="1"/>
  <c r="AV890" i="1"/>
  <c r="AU890" i="1"/>
  <c r="AO882" i="1"/>
  <c r="AW882" i="1"/>
  <c r="AP882" i="1"/>
  <c r="AX882" i="1"/>
  <c r="AQ882" i="1"/>
  <c r="AY882" i="1"/>
  <c r="AR882" i="1"/>
  <c r="AZ882" i="1"/>
  <c r="AS882" i="1"/>
  <c r="AT882" i="1"/>
  <c r="AN882" i="1"/>
  <c r="AV882" i="1"/>
  <c r="AU882" i="1"/>
  <c r="AO874" i="1"/>
  <c r="AW874" i="1"/>
  <c r="AP874" i="1"/>
  <c r="AX874" i="1"/>
  <c r="AQ874" i="1"/>
  <c r="AY874" i="1"/>
  <c r="AR874" i="1"/>
  <c r="AZ874" i="1"/>
  <c r="AS874" i="1"/>
  <c r="AT874" i="1"/>
  <c r="AN874" i="1"/>
  <c r="AV874" i="1"/>
  <c r="AU874" i="1"/>
  <c r="AO866" i="1"/>
  <c r="AW866" i="1"/>
  <c r="AP866" i="1"/>
  <c r="AX866" i="1"/>
  <c r="AQ866" i="1"/>
  <c r="AY866" i="1"/>
  <c r="AR866" i="1"/>
  <c r="AZ866" i="1"/>
  <c r="AS866" i="1"/>
  <c r="AT866" i="1"/>
  <c r="AN866" i="1"/>
  <c r="AV866" i="1"/>
  <c r="AU866" i="1"/>
  <c r="AO858" i="1"/>
  <c r="AW858" i="1"/>
  <c r="AP858" i="1"/>
  <c r="AX858" i="1"/>
  <c r="AQ858" i="1"/>
  <c r="AY858" i="1"/>
  <c r="AR858" i="1"/>
  <c r="AZ858" i="1"/>
  <c r="AS858" i="1"/>
  <c r="AT858" i="1"/>
  <c r="AN858" i="1"/>
  <c r="AV858" i="1"/>
  <c r="AU858" i="1"/>
  <c r="AP850" i="1"/>
  <c r="AX850" i="1"/>
  <c r="AQ850" i="1"/>
  <c r="AZ850" i="1"/>
  <c r="AR850" i="1"/>
  <c r="AS850" i="1"/>
  <c r="AT850" i="1"/>
  <c r="AU850" i="1"/>
  <c r="AV850" i="1"/>
  <c r="AO850" i="1"/>
  <c r="AY850" i="1"/>
  <c r="AN850" i="1"/>
  <c r="AW850" i="1"/>
  <c r="AR842" i="1"/>
  <c r="AZ842" i="1"/>
  <c r="AS842" i="1"/>
  <c r="AT842" i="1"/>
  <c r="AU842" i="1"/>
  <c r="AN842" i="1"/>
  <c r="AV842" i="1"/>
  <c r="AO842" i="1"/>
  <c r="AP842" i="1"/>
  <c r="AX842" i="1"/>
  <c r="AW842" i="1"/>
  <c r="AY842" i="1"/>
  <c r="AQ842" i="1"/>
  <c r="AI834" i="1"/>
  <c r="AR834" i="1"/>
  <c r="AZ834" i="1"/>
  <c r="AS834" i="1"/>
  <c r="AT834" i="1"/>
  <c r="AU834" i="1"/>
  <c r="AN834" i="1"/>
  <c r="AV834" i="1"/>
  <c r="AO834" i="1"/>
  <c r="AW834" i="1"/>
  <c r="AP834" i="1"/>
  <c r="AX834" i="1"/>
  <c r="AQ834" i="1"/>
  <c r="AY834" i="1"/>
  <c r="AR826" i="1"/>
  <c r="AZ826" i="1"/>
  <c r="AS826" i="1"/>
  <c r="AT826" i="1"/>
  <c r="AU826" i="1"/>
  <c r="AN826" i="1"/>
  <c r="AV826" i="1"/>
  <c r="AO826" i="1"/>
  <c r="AW826" i="1"/>
  <c r="AP826" i="1"/>
  <c r="AX826" i="1"/>
  <c r="AQ826" i="1"/>
  <c r="AY826" i="1"/>
  <c r="AR818" i="1"/>
  <c r="AZ818" i="1"/>
  <c r="AS818" i="1"/>
  <c r="AT818" i="1"/>
  <c r="AU818" i="1"/>
  <c r="AN818" i="1"/>
  <c r="AV818" i="1"/>
  <c r="AO818" i="1"/>
  <c r="AW818" i="1"/>
  <c r="AP818" i="1"/>
  <c r="AX818" i="1"/>
  <c r="AQ818" i="1"/>
  <c r="AY818" i="1"/>
  <c r="AR810" i="1"/>
  <c r="AZ810" i="1"/>
  <c r="AS810" i="1"/>
  <c r="AT810" i="1"/>
  <c r="AU810" i="1"/>
  <c r="AN810" i="1"/>
  <c r="AV810" i="1"/>
  <c r="AO810" i="1"/>
  <c r="AW810" i="1"/>
  <c r="AP810" i="1"/>
  <c r="AX810" i="1"/>
  <c r="AQ810" i="1"/>
  <c r="AY810" i="1"/>
  <c r="AR802" i="1"/>
  <c r="AZ802" i="1"/>
  <c r="AS802" i="1"/>
  <c r="AT802" i="1"/>
  <c r="AU802" i="1"/>
  <c r="AN802" i="1"/>
  <c r="AV802" i="1"/>
  <c r="AO802" i="1"/>
  <c r="AW802" i="1"/>
  <c r="AP802" i="1"/>
  <c r="AX802" i="1"/>
  <c r="AY802" i="1"/>
  <c r="AQ802" i="1"/>
  <c r="AR794" i="1"/>
  <c r="AZ794" i="1"/>
  <c r="AS794" i="1"/>
  <c r="AT794" i="1"/>
  <c r="AU794" i="1"/>
  <c r="AN794" i="1"/>
  <c r="AV794" i="1"/>
  <c r="AO794" i="1"/>
  <c r="AW794" i="1"/>
  <c r="AP794" i="1"/>
  <c r="AX794" i="1"/>
  <c r="AQ794" i="1"/>
  <c r="AY794" i="1"/>
  <c r="AR786" i="1"/>
  <c r="AZ786" i="1"/>
  <c r="AS786" i="1"/>
  <c r="AT786" i="1"/>
  <c r="AU786" i="1"/>
  <c r="AN786" i="1"/>
  <c r="AV786" i="1"/>
  <c r="AO786" i="1"/>
  <c r="AW786" i="1"/>
  <c r="AP786" i="1"/>
  <c r="AX786" i="1"/>
  <c r="AQ786" i="1"/>
  <c r="AY786" i="1"/>
  <c r="AS778" i="1"/>
  <c r="AN778" i="1"/>
  <c r="AV778" i="1"/>
  <c r="AR778" i="1"/>
  <c r="AT778" i="1"/>
  <c r="AU778" i="1"/>
  <c r="AW778" i="1"/>
  <c r="AX778" i="1"/>
  <c r="AO778" i="1"/>
  <c r="AY778" i="1"/>
  <c r="AP778" i="1"/>
  <c r="AZ778" i="1"/>
  <c r="AQ778" i="1"/>
  <c r="AI770" i="1"/>
  <c r="AR770" i="1"/>
  <c r="AS770" i="1"/>
  <c r="AU770" i="1"/>
  <c r="AN770" i="1"/>
  <c r="AV770" i="1"/>
  <c r="AT770" i="1"/>
  <c r="AW770" i="1"/>
  <c r="AX770" i="1"/>
  <c r="AY770" i="1"/>
  <c r="AZ770" i="1"/>
  <c r="AO770" i="1"/>
  <c r="AP770" i="1"/>
  <c r="AQ770" i="1"/>
  <c r="AR762" i="1"/>
  <c r="AZ762" i="1"/>
  <c r="AS762" i="1"/>
  <c r="AU762" i="1"/>
  <c r="AN762" i="1"/>
  <c r="AV762" i="1"/>
  <c r="AO762" i="1"/>
  <c r="AP762" i="1"/>
  <c r="AQ762" i="1"/>
  <c r="AT762" i="1"/>
  <c r="AW762" i="1"/>
  <c r="AX762" i="1"/>
  <c r="AY762" i="1"/>
  <c r="AQ754" i="1"/>
  <c r="AY754" i="1"/>
  <c r="AR754" i="1"/>
  <c r="AZ754" i="1"/>
  <c r="AS754" i="1"/>
  <c r="AU754" i="1"/>
  <c r="AN754" i="1"/>
  <c r="AV754" i="1"/>
  <c r="AO754" i="1"/>
  <c r="AP754" i="1"/>
  <c r="AT754" i="1"/>
  <c r="AW754" i="1"/>
  <c r="AX754" i="1"/>
  <c r="AQ746" i="1"/>
  <c r="AY746" i="1"/>
  <c r="AR746" i="1"/>
  <c r="AZ746" i="1"/>
  <c r="AS746" i="1"/>
  <c r="AU746" i="1"/>
  <c r="AN746" i="1"/>
  <c r="AV746" i="1"/>
  <c r="AO746" i="1"/>
  <c r="AP746" i="1"/>
  <c r="AT746" i="1"/>
  <c r="AW746" i="1"/>
  <c r="AX746" i="1"/>
  <c r="AQ738" i="1"/>
  <c r="AY738" i="1"/>
  <c r="AR738" i="1"/>
  <c r="AZ738" i="1"/>
  <c r="AS738" i="1"/>
  <c r="AU738" i="1"/>
  <c r="AN738" i="1"/>
  <c r="AV738" i="1"/>
  <c r="AX738" i="1"/>
  <c r="AO738" i="1"/>
  <c r="AP738" i="1"/>
  <c r="AT738" i="1"/>
  <c r="AW738" i="1"/>
  <c r="AQ730" i="1"/>
  <c r="AY730" i="1"/>
  <c r="AR730" i="1"/>
  <c r="AZ730" i="1"/>
  <c r="AS730" i="1"/>
  <c r="AT730" i="1"/>
  <c r="AU730" i="1"/>
  <c r="AN730" i="1"/>
  <c r="AV730" i="1"/>
  <c r="AW730" i="1"/>
  <c r="AX730" i="1"/>
  <c r="AO730" i="1"/>
  <c r="AP730" i="1"/>
  <c r="AQ722" i="1"/>
  <c r="AY722" i="1"/>
  <c r="AR722" i="1"/>
  <c r="AZ722" i="1"/>
  <c r="AS722" i="1"/>
  <c r="AT722" i="1"/>
  <c r="AU722" i="1"/>
  <c r="AN722" i="1"/>
  <c r="AV722" i="1"/>
  <c r="AO722" i="1"/>
  <c r="AP722" i="1"/>
  <c r="AW722" i="1"/>
  <c r="AX722" i="1"/>
  <c r="AQ714" i="1"/>
  <c r="AY714" i="1"/>
  <c r="AR714" i="1"/>
  <c r="AZ714" i="1"/>
  <c r="AS714" i="1"/>
  <c r="AT714" i="1"/>
  <c r="AU714" i="1"/>
  <c r="AN714" i="1"/>
  <c r="AV714" i="1"/>
  <c r="AO714" i="1"/>
  <c r="AP714" i="1"/>
  <c r="AW714" i="1"/>
  <c r="AX714" i="1"/>
  <c r="AQ706" i="1"/>
  <c r="AY706" i="1"/>
  <c r="AR706" i="1"/>
  <c r="AZ706" i="1"/>
  <c r="AS706" i="1"/>
  <c r="AT706" i="1"/>
  <c r="AU706" i="1"/>
  <c r="AN706" i="1"/>
  <c r="AV706" i="1"/>
  <c r="AO706" i="1"/>
  <c r="AP706" i="1"/>
  <c r="AW706" i="1"/>
  <c r="AX706" i="1"/>
  <c r="AQ698" i="1"/>
  <c r="AY698" i="1"/>
  <c r="AR698" i="1"/>
  <c r="AZ698" i="1"/>
  <c r="AS698" i="1"/>
  <c r="AT698" i="1"/>
  <c r="AU698" i="1"/>
  <c r="AN698" i="1"/>
  <c r="AV698" i="1"/>
  <c r="AW698" i="1"/>
  <c r="AX698" i="1"/>
  <c r="AO698" i="1"/>
  <c r="AP698" i="1"/>
  <c r="AR690" i="1"/>
  <c r="AZ690" i="1"/>
  <c r="AN690" i="1"/>
  <c r="AV690" i="1"/>
  <c r="AP690" i="1"/>
  <c r="AQ690" i="1"/>
  <c r="AS690" i="1"/>
  <c r="AT690" i="1"/>
  <c r="AU690" i="1"/>
  <c r="AW690" i="1"/>
  <c r="AO690" i="1"/>
  <c r="AX690" i="1"/>
  <c r="AY690" i="1"/>
  <c r="AR682" i="1"/>
  <c r="AZ682" i="1"/>
  <c r="AT682" i="1"/>
  <c r="AU682" i="1"/>
  <c r="AN682" i="1"/>
  <c r="AV682" i="1"/>
  <c r="AS682" i="1"/>
  <c r="AW682" i="1"/>
  <c r="AX682" i="1"/>
  <c r="AY682" i="1"/>
  <c r="AO682" i="1"/>
  <c r="AP682" i="1"/>
  <c r="AQ682" i="1"/>
  <c r="AP674" i="1"/>
  <c r="AX674" i="1"/>
  <c r="AQ674" i="1"/>
  <c r="AY674" i="1"/>
  <c r="AR674" i="1"/>
  <c r="AZ674" i="1"/>
  <c r="AS674" i="1"/>
  <c r="AT674" i="1"/>
  <c r="AU674" i="1"/>
  <c r="AN674" i="1"/>
  <c r="AV674" i="1"/>
  <c r="AW674" i="1"/>
  <c r="AO674" i="1"/>
  <c r="AP666" i="1"/>
  <c r="AX666" i="1"/>
  <c r="AQ666" i="1"/>
  <c r="AY666" i="1"/>
  <c r="AR666" i="1"/>
  <c r="AZ666" i="1"/>
  <c r="AS666" i="1"/>
  <c r="AT666" i="1"/>
  <c r="AU666" i="1"/>
  <c r="AN666" i="1"/>
  <c r="AV666" i="1"/>
  <c r="AO666" i="1"/>
  <c r="AW666" i="1"/>
  <c r="AP658" i="1"/>
  <c r="AX658" i="1"/>
  <c r="AQ658" i="1"/>
  <c r="AY658" i="1"/>
  <c r="AR658" i="1"/>
  <c r="AZ658" i="1"/>
  <c r="AS658" i="1"/>
  <c r="AT658" i="1"/>
  <c r="AU658" i="1"/>
  <c r="AN658" i="1"/>
  <c r="AV658" i="1"/>
  <c r="AO658" i="1"/>
  <c r="AW658" i="1"/>
  <c r="AP650" i="1"/>
  <c r="AX650" i="1"/>
  <c r="AQ650" i="1"/>
  <c r="AY650" i="1"/>
  <c r="AR650" i="1"/>
  <c r="AZ650" i="1"/>
  <c r="AS650" i="1"/>
  <c r="AT650" i="1"/>
  <c r="AU650" i="1"/>
  <c r="AN650" i="1"/>
  <c r="AV650" i="1"/>
  <c r="AO650" i="1"/>
  <c r="AW650" i="1"/>
  <c r="AP642" i="1"/>
  <c r="AX642" i="1"/>
  <c r="AQ642" i="1"/>
  <c r="AY642" i="1"/>
  <c r="AR642" i="1"/>
  <c r="AZ642" i="1"/>
  <c r="AS642" i="1"/>
  <c r="AT642" i="1"/>
  <c r="AU642" i="1"/>
  <c r="AN642" i="1"/>
  <c r="AV642" i="1"/>
  <c r="AO642" i="1"/>
  <c r="AW642" i="1"/>
  <c r="AP634" i="1"/>
  <c r="AX634" i="1"/>
  <c r="AQ634" i="1"/>
  <c r="AY634" i="1"/>
  <c r="AR634" i="1"/>
  <c r="AZ634" i="1"/>
  <c r="AS634" i="1"/>
  <c r="AT634" i="1"/>
  <c r="AU634" i="1"/>
  <c r="AN634" i="1"/>
  <c r="AV634" i="1"/>
  <c r="AO634" i="1"/>
  <c r="AW634" i="1"/>
  <c r="AP626" i="1"/>
  <c r="AX626" i="1"/>
  <c r="AQ626" i="1"/>
  <c r="AY626" i="1"/>
  <c r="AR626" i="1"/>
  <c r="AZ626" i="1"/>
  <c r="AS626" i="1"/>
  <c r="AT626" i="1"/>
  <c r="AU626" i="1"/>
  <c r="AN626" i="1"/>
  <c r="AV626" i="1"/>
  <c r="AO626" i="1"/>
  <c r="AW626" i="1"/>
  <c r="AP618" i="1"/>
  <c r="AX618" i="1"/>
  <c r="AQ618" i="1"/>
  <c r="AY618" i="1"/>
  <c r="AR618" i="1"/>
  <c r="AZ618" i="1"/>
  <c r="AS618" i="1"/>
  <c r="AT618" i="1"/>
  <c r="AU618" i="1"/>
  <c r="AN618" i="1"/>
  <c r="AV618" i="1"/>
  <c r="AO618" i="1"/>
  <c r="AW618" i="1"/>
  <c r="AU610" i="1"/>
  <c r="AO610" i="1"/>
  <c r="AW610" i="1"/>
  <c r="AP610" i="1"/>
  <c r="AX610" i="1"/>
  <c r="AR610" i="1"/>
  <c r="AZ610" i="1"/>
  <c r="AY610" i="1"/>
  <c r="AN610" i="1"/>
  <c r="AQ610" i="1"/>
  <c r="AS610" i="1"/>
  <c r="AT610" i="1"/>
  <c r="AV610" i="1"/>
  <c r="AU602" i="1"/>
  <c r="AO602" i="1"/>
  <c r="AW602" i="1"/>
  <c r="AP602" i="1"/>
  <c r="AX602" i="1"/>
  <c r="AR602" i="1"/>
  <c r="AZ602" i="1"/>
  <c r="AQ602" i="1"/>
  <c r="AS602" i="1"/>
  <c r="AT602" i="1"/>
  <c r="AV602" i="1"/>
  <c r="AY602" i="1"/>
  <c r="AN602" i="1"/>
  <c r="AU594" i="1"/>
  <c r="AO594" i="1"/>
  <c r="AW594" i="1"/>
  <c r="AP594" i="1"/>
  <c r="AX594" i="1"/>
  <c r="AR594" i="1"/>
  <c r="AZ594" i="1"/>
  <c r="AY594" i="1"/>
  <c r="AN594" i="1"/>
  <c r="AQ594" i="1"/>
  <c r="AS594" i="1"/>
  <c r="AT594" i="1"/>
  <c r="AV594" i="1"/>
  <c r="AU586" i="1"/>
  <c r="AN586" i="1"/>
  <c r="AV586" i="1"/>
  <c r="AO586" i="1"/>
  <c r="AW586" i="1"/>
  <c r="AP586" i="1"/>
  <c r="AX586" i="1"/>
  <c r="AQ586" i="1"/>
  <c r="AY586" i="1"/>
  <c r="AR586" i="1"/>
  <c r="AZ586" i="1"/>
  <c r="AS586" i="1"/>
  <c r="AT586" i="1"/>
  <c r="AU578" i="1"/>
  <c r="AN578" i="1"/>
  <c r="AV578" i="1"/>
  <c r="AO578" i="1"/>
  <c r="AW578" i="1"/>
  <c r="AP578" i="1"/>
  <c r="AX578" i="1"/>
  <c r="AQ578" i="1"/>
  <c r="AY578" i="1"/>
  <c r="AR578" i="1"/>
  <c r="AZ578" i="1"/>
  <c r="AT578" i="1"/>
  <c r="AS578" i="1"/>
  <c r="AU570" i="1"/>
  <c r="AN570" i="1"/>
  <c r="AV570" i="1"/>
  <c r="AO570" i="1"/>
  <c r="AW570" i="1"/>
  <c r="AP570" i="1"/>
  <c r="AX570" i="1"/>
  <c r="AQ570" i="1"/>
  <c r="AY570" i="1"/>
  <c r="AR570" i="1"/>
  <c r="AZ570" i="1"/>
  <c r="AS570" i="1"/>
  <c r="AT570" i="1"/>
  <c r="AU562" i="1"/>
  <c r="AN562" i="1"/>
  <c r="AV562" i="1"/>
  <c r="AO562" i="1"/>
  <c r="AW562" i="1"/>
  <c r="AP562" i="1"/>
  <c r="AX562" i="1"/>
  <c r="AQ562" i="1"/>
  <c r="AY562" i="1"/>
  <c r="AR562" i="1"/>
  <c r="AZ562" i="1"/>
  <c r="AS562" i="1"/>
  <c r="AT562" i="1"/>
  <c r="AN554" i="1"/>
  <c r="AV554" i="1"/>
  <c r="AO554" i="1"/>
  <c r="AW554" i="1"/>
  <c r="AR554" i="1"/>
  <c r="AZ554" i="1"/>
  <c r="AT554" i="1"/>
  <c r="AU554" i="1"/>
  <c r="AX554" i="1"/>
  <c r="AY554" i="1"/>
  <c r="AP554" i="1"/>
  <c r="AQ554" i="1"/>
  <c r="AS554" i="1"/>
  <c r="AN546" i="1"/>
  <c r="AV546" i="1"/>
  <c r="AO546" i="1"/>
  <c r="AW546" i="1"/>
  <c r="AR546" i="1"/>
  <c r="AZ546" i="1"/>
  <c r="AU546" i="1"/>
  <c r="AX546" i="1"/>
  <c r="AY546" i="1"/>
  <c r="AP546" i="1"/>
  <c r="AQ546" i="1"/>
  <c r="AS546" i="1"/>
  <c r="AT546" i="1"/>
  <c r="AN538" i="1"/>
  <c r="AV538" i="1"/>
  <c r="AO538" i="1"/>
  <c r="AW538" i="1"/>
  <c r="AR538" i="1"/>
  <c r="AZ538" i="1"/>
  <c r="AX538" i="1"/>
  <c r="AY538" i="1"/>
  <c r="AP538" i="1"/>
  <c r="AQ538" i="1"/>
  <c r="AS538" i="1"/>
  <c r="AT538" i="1"/>
  <c r="AU538" i="1"/>
  <c r="AT530" i="1"/>
  <c r="AN530" i="1"/>
  <c r="AV530" i="1"/>
  <c r="AO530" i="1"/>
  <c r="AW530" i="1"/>
  <c r="AR530" i="1"/>
  <c r="AZ530" i="1"/>
  <c r="AX530" i="1"/>
  <c r="AY530" i="1"/>
  <c r="AP530" i="1"/>
  <c r="AQ530" i="1"/>
  <c r="AS530" i="1"/>
  <c r="AU530" i="1"/>
  <c r="AT522" i="1"/>
  <c r="AN522" i="1"/>
  <c r="AV522" i="1"/>
  <c r="AO522" i="1"/>
  <c r="AW522" i="1"/>
  <c r="AR522" i="1"/>
  <c r="AZ522" i="1"/>
  <c r="AP522" i="1"/>
  <c r="AQ522" i="1"/>
  <c r="AS522" i="1"/>
  <c r="AU522" i="1"/>
  <c r="AX522" i="1"/>
  <c r="AY522" i="1"/>
  <c r="AT514" i="1"/>
  <c r="AN514" i="1"/>
  <c r="AV514" i="1"/>
  <c r="AO514" i="1"/>
  <c r="AW514" i="1"/>
  <c r="AR514" i="1"/>
  <c r="AZ514" i="1"/>
  <c r="AX514" i="1"/>
  <c r="AY514" i="1"/>
  <c r="AP514" i="1"/>
  <c r="AQ514" i="1"/>
  <c r="AS514" i="1"/>
  <c r="AU514" i="1"/>
  <c r="AT506" i="1"/>
  <c r="AN506" i="1"/>
  <c r="AV506" i="1"/>
  <c r="AO506" i="1"/>
  <c r="AW506" i="1"/>
  <c r="AR506" i="1"/>
  <c r="AZ506" i="1"/>
  <c r="AP506" i="1"/>
  <c r="AQ506" i="1"/>
  <c r="AS506" i="1"/>
  <c r="AU506" i="1"/>
  <c r="AX506" i="1"/>
  <c r="AY506" i="1"/>
  <c r="AT498" i="1"/>
  <c r="AN498" i="1"/>
  <c r="AV498" i="1"/>
  <c r="AO498" i="1"/>
  <c r="AW498" i="1"/>
  <c r="AR498" i="1"/>
  <c r="AZ498" i="1"/>
  <c r="AX498" i="1"/>
  <c r="AY498" i="1"/>
  <c r="AP498" i="1"/>
  <c r="AQ498" i="1"/>
  <c r="AS498" i="1"/>
  <c r="AU498" i="1"/>
  <c r="AT490" i="1"/>
  <c r="AU490" i="1"/>
  <c r="AN490" i="1"/>
  <c r="AV490" i="1"/>
  <c r="AO490" i="1"/>
  <c r="AW490" i="1"/>
  <c r="AR490" i="1"/>
  <c r="AZ490" i="1"/>
  <c r="AP490" i="1"/>
  <c r="AQ490" i="1"/>
  <c r="AS490" i="1"/>
  <c r="AX490" i="1"/>
  <c r="AY490" i="1"/>
  <c r="AS482" i="1"/>
  <c r="AO482" i="1"/>
  <c r="AW482" i="1"/>
  <c r="AP482" i="1"/>
  <c r="AZ482" i="1"/>
  <c r="AQ482" i="1"/>
  <c r="AR482" i="1"/>
  <c r="AT482" i="1"/>
  <c r="AX482" i="1"/>
  <c r="AN482" i="1"/>
  <c r="AU482" i="1"/>
  <c r="AV482" i="1"/>
  <c r="AY482" i="1"/>
  <c r="AS474" i="1"/>
  <c r="AT474" i="1"/>
  <c r="AO474" i="1"/>
  <c r="AW474" i="1"/>
  <c r="AX474" i="1"/>
  <c r="AY474" i="1"/>
  <c r="AN474" i="1"/>
  <c r="AZ474" i="1"/>
  <c r="AP474" i="1"/>
  <c r="AU474" i="1"/>
  <c r="AV474" i="1"/>
  <c r="AQ474" i="1"/>
  <c r="AR474" i="1"/>
  <c r="AS466" i="1"/>
  <c r="AT466" i="1"/>
  <c r="AO466" i="1"/>
  <c r="AW466" i="1"/>
  <c r="AY466" i="1"/>
  <c r="AN466" i="1"/>
  <c r="AZ466" i="1"/>
  <c r="AP466" i="1"/>
  <c r="AQ466" i="1"/>
  <c r="AV466" i="1"/>
  <c r="AX466" i="1"/>
  <c r="AR466" i="1"/>
  <c r="AU466" i="1"/>
  <c r="AQ458" i="1"/>
  <c r="AY458" i="1"/>
  <c r="AS458" i="1"/>
  <c r="AT458" i="1"/>
  <c r="AO458" i="1"/>
  <c r="AW458" i="1"/>
  <c r="AZ458" i="1"/>
  <c r="AN458" i="1"/>
  <c r="AP458" i="1"/>
  <c r="AV458" i="1"/>
  <c r="AR458" i="1"/>
  <c r="AU458" i="1"/>
  <c r="AX458" i="1"/>
  <c r="AP450" i="1"/>
  <c r="AX450" i="1"/>
  <c r="AQ450" i="1"/>
  <c r="AY450" i="1"/>
  <c r="AS450" i="1"/>
  <c r="AT450" i="1"/>
  <c r="AU450" i="1"/>
  <c r="AO450" i="1"/>
  <c r="AW450" i="1"/>
  <c r="AN450" i="1"/>
  <c r="AR450" i="1"/>
  <c r="AV450" i="1"/>
  <c r="AZ450" i="1"/>
  <c r="AP442" i="1"/>
  <c r="AX442" i="1"/>
  <c r="AQ442" i="1"/>
  <c r="AY442" i="1"/>
  <c r="AR442" i="1"/>
  <c r="AZ442" i="1"/>
  <c r="AS442" i="1"/>
  <c r="AT442" i="1"/>
  <c r="AU442" i="1"/>
  <c r="AO442" i="1"/>
  <c r="AW442" i="1"/>
  <c r="AN442" i="1"/>
  <c r="AV442" i="1"/>
  <c r="AP434" i="1"/>
  <c r="AX434" i="1"/>
  <c r="AQ434" i="1"/>
  <c r="AY434" i="1"/>
  <c r="AR434" i="1"/>
  <c r="AZ434" i="1"/>
  <c r="AS434" i="1"/>
  <c r="AT434" i="1"/>
  <c r="AU434" i="1"/>
  <c r="AO434" i="1"/>
  <c r="AW434" i="1"/>
  <c r="AN434" i="1"/>
  <c r="AV434" i="1"/>
  <c r="AP426" i="1"/>
  <c r="AX426" i="1"/>
  <c r="AQ426" i="1"/>
  <c r="AY426" i="1"/>
  <c r="AR426" i="1"/>
  <c r="AZ426" i="1"/>
  <c r="AS426" i="1"/>
  <c r="AT426" i="1"/>
  <c r="AU426" i="1"/>
  <c r="AO426" i="1"/>
  <c r="AW426" i="1"/>
  <c r="AV426" i="1"/>
  <c r="AN426" i="1"/>
  <c r="AP418" i="1"/>
  <c r="AX418" i="1"/>
  <c r="AQ418" i="1"/>
  <c r="AY418" i="1"/>
  <c r="AR418" i="1"/>
  <c r="AZ418" i="1"/>
  <c r="AS418" i="1"/>
  <c r="AT418" i="1"/>
  <c r="AU418" i="1"/>
  <c r="AO418" i="1"/>
  <c r="AW418" i="1"/>
  <c r="AN418" i="1"/>
  <c r="AV418" i="1"/>
  <c r="AP410" i="1"/>
  <c r="AX410" i="1"/>
  <c r="AQ410" i="1"/>
  <c r="AY410" i="1"/>
  <c r="AR410" i="1"/>
  <c r="AZ410" i="1"/>
  <c r="AS410" i="1"/>
  <c r="AT410" i="1"/>
  <c r="AU410" i="1"/>
  <c r="AO410" i="1"/>
  <c r="AW410" i="1"/>
  <c r="AV410" i="1"/>
  <c r="AN410" i="1"/>
  <c r="AP402" i="1"/>
  <c r="AX402" i="1"/>
  <c r="AQ402" i="1"/>
  <c r="AY402" i="1"/>
  <c r="AR402" i="1"/>
  <c r="AZ402" i="1"/>
  <c r="AS402" i="1"/>
  <c r="AT402" i="1"/>
  <c r="AU402" i="1"/>
  <c r="AO402" i="1"/>
  <c r="AW402" i="1"/>
  <c r="AN402" i="1"/>
  <c r="AV402" i="1"/>
  <c r="AP394" i="1"/>
  <c r="AX394" i="1"/>
  <c r="AQ394" i="1"/>
  <c r="AY394" i="1"/>
  <c r="AR394" i="1"/>
  <c r="AZ394" i="1"/>
  <c r="AS394" i="1"/>
  <c r="AT394" i="1"/>
  <c r="AU394" i="1"/>
  <c r="AO394" i="1"/>
  <c r="AW394" i="1"/>
  <c r="AN394" i="1"/>
  <c r="AV394" i="1"/>
  <c r="AS386" i="1"/>
  <c r="AU386" i="1"/>
  <c r="AO386" i="1"/>
  <c r="AW386" i="1"/>
  <c r="AP386" i="1"/>
  <c r="AX386" i="1"/>
  <c r="AQ386" i="1"/>
  <c r="AY386" i="1"/>
  <c r="AN386" i="1"/>
  <c r="AR386" i="1"/>
  <c r="AT386" i="1"/>
  <c r="AV386" i="1"/>
  <c r="AZ386" i="1"/>
  <c r="AS378" i="1"/>
  <c r="AU378" i="1"/>
  <c r="AO378" i="1"/>
  <c r="AW378" i="1"/>
  <c r="AP378" i="1"/>
  <c r="AX378" i="1"/>
  <c r="AQ378" i="1"/>
  <c r="AY378" i="1"/>
  <c r="AN378" i="1"/>
  <c r="AR378" i="1"/>
  <c r="AT378" i="1"/>
  <c r="AV378" i="1"/>
  <c r="AZ378" i="1"/>
  <c r="AS370" i="1"/>
  <c r="AT370" i="1"/>
  <c r="AU370" i="1"/>
  <c r="AN370" i="1"/>
  <c r="AV370" i="1"/>
  <c r="AO370" i="1"/>
  <c r="AW370" i="1"/>
  <c r="AP370" i="1"/>
  <c r="AX370" i="1"/>
  <c r="AQ370" i="1"/>
  <c r="AY370" i="1"/>
  <c r="AZ370" i="1"/>
  <c r="AR370" i="1"/>
  <c r="AU362" i="1"/>
  <c r="AO362" i="1"/>
  <c r="AW362" i="1"/>
  <c r="AQ362" i="1"/>
  <c r="AY362" i="1"/>
  <c r="AV362" i="1"/>
  <c r="AX362" i="1"/>
  <c r="AZ362" i="1"/>
  <c r="AN362" i="1"/>
  <c r="AP362" i="1"/>
  <c r="AR362" i="1"/>
  <c r="AS362" i="1"/>
  <c r="AT362" i="1"/>
  <c r="AT354" i="1"/>
  <c r="AU354" i="1"/>
  <c r="AN354" i="1"/>
  <c r="AV354" i="1"/>
  <c r="AO354" i="1"/>
  <c r="AW354" i="1"/>
  <c r="AQ354" i="1"/>
  <c r="AY354" i="1"/>
  <c r="AP354" i="1"/>
  <c r="AR354" i="1"/>
  <c r="AS354" i="1"/>
  <c r="AX354" i="1"/>
  <c r="AZ354" i="1"/>
  <c r="AT346" i="1"/>
  <c r="AU346" i="1"/>
  <c r="AN346" i="1"/>
  <c r="AV346" i="1"/>
  <c r="AO346" i="1"/>
  <c r="AW346" i="1"/>
  <c r="AQ346" i="1"/>
  <c r="AY346" i="1"/>
  <c r="AP346" i="1"/>
  <c r="AR346" i="1"/>
  <c r="AS346" i="1"/>
  <c r="AX346" i="1"/>
  <c r="AZ346" i="1"/>
  <c r="AT338" i="1"/>
  <c r="AU338" i="1"/>
  <c r="AN338" i="1"/>
  <c r="AV338" i="1"/>
  <c r="AO338" i="1"/>
  <c r="AW338" i="1"/>
  <c r="AP338" i="1"/>
  <c r="AX338" i="1"/>
  <c r="AQ338" i="1"/>
  <c r="AY338" i="1"/>
  <c r="AS338" i="1"/>
  <c r="AZ338" i="1"/>
  <c r="AR338" i="1"/>
  <c r="AT330" i="1"/>
  <c r="AU330" i="1"/>
  <c r="AN330" i="1"/>
  <c r="AV330" i="1"/>
  <c r="AO330" i="1"/>
  <c r="AW330" i="1"/>
  <c r="AP330" i="1"/>
  <c r="AX330" i="1"/>
  <c r="AQ330" i="1"/>
  <c r="AY330" i="1"/>
  <c r="AR330" i="1"/>
  <c r="AS330" i="1"/>
  <c r="AZ330" i="1"/>
  <c r="AT322" i="1"/>
  <c r="AU322" i="1"/>
  <c r="AN322" i="1"/>
  <c r="AV322" i="1"/>
  <c r="AO322" i="1"/>
  <c r="AW322" i="1"/>
  <c r="AP322" i="1"/>
  <c r="AX322" i="1"/>
  <c r="AQ322" i="1"/>
  <c r="AY322" i="1"/>
  <c r="AR322" i="1"/>
  <c r="AS322" i="1"/>
  <c r="AZ322" i="1"/>
  <c r="AT314" i="1"/>
  <c r="AU314" i="1"/>
  <c r="AN314" i="1"/>
  <c r="AV314" i="1"/>
  <c r="AO314" i="1"/>
  <c r="AW314" i="1"/>
  <c r="AP314" i="1"/>
  <c r="AX314" i="1"/>
  <c r="AQ314" i="1"/>
  <c r="AY314" i="1"/>
  <c r="AR314" i="1"/>
  <c r="AS314" i="1"/>
  <c r="AZ314" i="1"/>
  <c r="AS306" i="1"/>
  <c r="AT306" i="1"/>
  <c r="AU306" i="1"/>
  <c r="AN306" i="1"/>
  <c r="AV306" i="1"/>
  <c r="AO306" i="1"/>
  <c r="AW306" i="1"/>
  <c r="AP306" i="1"/>
  <c r="AX306" i="1"/>
  <c r="AQ306" i="1"/>
  <c r="AY306" i="1"/>
  <c r="AR306" i="1"/>
  <c r="AZ306" i="1"/>
  <c r="AS298" i="1"/>
  <c r="AT298" i="1"/>
  <c r="AU298" i="1"/>
  <c r="AN298" i="1"/>
  <c r="AV298" i="1"/>
  <c r="AO298" i="1"/>
  <c r="AW298" i="1"/>
  <c r="AP298" i="1"/>
  <c r="AX298" i="1"/>
  <c r="AQ298" i="1"/>
  <c r="AY298" i="1"/>
  <c r="AR298" i="1"/>
  <c r="AZ298" i="1"/>
  <c r="AS290" i="1"/>
  <c r="AT290" i="1"/>
  <c r="AU290" i="1"/>
  <c r="AN290" i="1"/>
  <c r="AV290" i="1"/>
  <c r="AO290" i="1"/>
  <c r="AW290" i="1"/>
  <c r="AP290" i="1"/>
  <c r="AX290" i="1"/>
  <c r="AQ290" i="1"/>
  <c r="AY290" i="1"/>
  <c r="AR290" i="1"/>
  <c r="AZ290" i="1"/>
  <c r="AR282" i="1"/>
  <c r="AZ282" i="1"/>
  <c r="AS282" i="1"/>
  <c r="AN282" i="1"/>
  <c r="AV282" i="1"/>
  <c r="AO282" i="1"/>
  <c r="AP282" i="1"/>
  <c r="AQ282" i="1"/>
  <c r="AT282" i="1"/>
  <c r="AU282" i="1"/>
  <c r="AW282" i="1"/>
  <c r="AX282" i="1"/>
  <c r="AY282" i="1"/>
  <c r="AR274" i="1"/>
  <c r="AZ274" i="1"/>
  <c r="AS274" i="1"/>
  <c r="AN274" i="1"/>
  <c r="AV274" i="1"/>
  <c r="AP274" i="1"/>
  <c r="AQ274" i="1"/>
  <c r="AT274" i="1"/>
  <c r="AU274" i="1"/>
  <c r="AW274" i="1"/>
  <c r="AX274" i="1"/>
  <c r="AY274" i="1"/>
  <c r="AO274" i="1"/>
  <c r="AR266" i="1"/>
  <c r="AZ266" i="1"/>
  <c r="AS266" i="1"/>
  <c r="AN266" i="1"/>
  <c r="AV266" i="1"/>
  <c r="AQ266" i="1"/>
  <c r="AT266" i="1"/>
  <c r="AU266" i="1"/>
  <c r="AW266" i="1"/>
  <c r="AX266" i="1"/>
  <c r="AY266" i="1"/>
  <c r="AO266" i="1"/>
  <c r="AP266" i="1"/>
  <c r="AR258" i="1"/>
  <c r="AZ258" i="1"/>
  <c r="AS258" i="1"/>
  <c r="AT258" i="1"/>
  <c r="AN258" i="1"/>
  <c r="AV258" i="1"/>
  <c r="AQ258" i="1"/>
  <c r="AU258" i="1"/>
  <c r="AW258" i="1"/>
  <c r="AX258" i="1"/>
  <c r="AY258" i="1"/>
  <c r="AO258" i="1"/>
  <c r="AP258" i="1"/>
  <c r="AO250" i="1"/>
  <c r="AW250" i="1"/>
  <c r="AP250" i="1"/>
  <c r="AX250" i="1"/>
  <c r="AQ250" i="1"/>
  <c r="AY250" i="1"/>
  <c r="AR250" i="1"/>
  <c r="AZ250" i="1"/>
  <c r="AS250" i="1"/>
  <c r="AT250" i="1"/>
  <c r="AN250" i="1"/>
  <c r="AV250" i="1"/>
  <c r="AU250" i="1"/>
  <c r="AT242" i="1"/>
  <c r="AN242" i="1"/>
  <c r="AV242" i="1"/>
  <c r="AP242" i="1"/>
  <c r="AX242" i="1"/>
  <c r="AQ242" i="1"/>
  <c r="AR242" i="1"/>
  <c r="AS242" i="1"/>
  <c r="AU242" i="1"/>
  <c r="AW242" i="1"/>
  <c r="AY242" i="1"/>
  <c r="AO242" i="1"/>
  <c r="AZ242" i="1"/>
  <c r="AT234" i="1"/>
  <c r="AN234" i="1"/>
  <c r="AV234" i="1"/>
  <c r="AP234" i="1"/>
  <c r="AX234" i="1"/>
  <c r="AR234" i="1"/>
  <c r="AS234" i="1"/>
  <c r="AU234" i="1"/>
  <c r="AW234" i="1"/>
  <c r="AY234" i="1"/>
  <c r="AZ234" i="1"/>
  <c r="AQ234" i="1"/>
  <c r="AO234" i="1"/>
  <c r="AR226" i="1"/>
  <c r="AZ226" i="1"/>
  <c r="AS226" i="1"/>
  <c r="AT226" i="1"/>
  <c r="AU226" i="1"/>
  <c r="AN226" i="1"/>
  <c r="AV226" i="1"/>
  <c r="AO226" i="1"/>
  <c r="AW226" i="1"/>
  <c r="AP226" i="1"/>
  <c r="AX226" i="1"/>
  <c r="AQ226" i="1"/>
  <c r="AY226" i="1"/>
  <c r="AR218" i="1"/>
  <c r="AZ218" i="1"/>
  <c r="AS218" i="1"/>
  <c r="AT218" i="1"/>
  <c r="AU218" i="1"/>
  <c r="AN218" i="1"/>
  <c r="AV218" i="1"/>
  <c r="AO218" i="1"/>
  <c r="AW218" i="1"/>
  <c r="AP218" i="1"/>
  <c r="AX218" i="1"/>
  <c r="AQ218" i="1"/>
  <c r="AY218" i="1"/>
  <c r="AR210" i="1"/>
  <c r="AZ210" i="1"/>
  <c r="AS210" i="1"/>
  <c r="AT210" i="1"/>
  <c r="AU210" i="1"/>
  <c r="AN210" i="1"/>
  <c r="AV210" i="1"/>
  <c r="AO210" i="1"/>
  <c r="AW210" i="1"/>
  <c r="AP210" i="1"/>
  <c r="AX210" i="1"/>
  <c r="AY210" i="1"/>
  <c r="AQ210" i="1"/>
  <c r="AD202" i="1"/>
  <c r="AU202" i="1"/>
  <c r="AO202" i="1"/>
  <c r="AW202" i="1"/>
  <c r="AP202" i="1"/>
  <c r="AX202" i="1"/>
  <c r="AQ202" i="1"/>
  <c r="AY202" i="1"/>
  <c r="AN202" i="1"/>
  <c r="AR202" i="1"/>
  <c r="AS202" i="1"/>
  <c r="AT202" i="1"/>
  <c r="AV202" i="1"/>
  <c r="AZ202" i="1"/>
  <c r="AD194" i="1"/>
  <c r="AT194" i="1"/>
  <c r="AU194" i="1"/>
  <c r="AN194" i="1"/>
  <c r="AV194" i="1"/>
  <c r="AO194" i="1"/>
  <c r="AW194" i="1"/>
  <c r="AP194" i="1"/>
  <c r="AX194" i="1"/>
  <c r="AQ194" i="1"/>
  <c r="AY194" i="1"/>
  <c r="AS194" i="1"/>
  <c r="AR194" i="1"/>
  <c r="AZ194" i="1"/>
  <c r="AT186" i="1"/>
  <c r="AU186" i="1"/>
  <c r="AN186" i="1"/>
  <c r="AV186" i="1"/>
  <c r="AO186" i="1"/>
  <c r="AW186" i="1"/>
  <c r="AP186" i="1"/>
  <c r="AX186" i="1"/>
  <c r="AQ186" i="1"/>
  <c r="AY186" i="1"/>
  <c r="AS186" i="1"/>
  <c r="AR186" i="1"/>
  <c r="AZ186" i="1"/>
  <c r="AT178" i="1"/>
  <c r="AU178" i="1"/>
  <c r="AN178" i="1"/>
  <c r="AV178" i="1"/>
  <c r="AO178" i="1"/>
  <c r="AW178" i="1"/>
  <c r="AP178" i="1"/>
  <c r="AX178" i="1"/>
  <c r="AQ178" i="1"/>
  <c r="AY178" i="1"/>
  <c r="AS178" i="1"/>
  <c r="AZ178" i="1"/>
  <c r="AR178" i="1"/>
  <c r="AD170" i="1"/>
  <c r="AT170" i="1"/>
  <c r="AU170" i="1"/>
  <c r="AN170" i="1"/>
  <c r="AV170" i="1"/>
  <c r="AO170" i="1"/>
  <c r="AW170" i="1"/>
  <c r="AP170" i="1"/>
  <c r="AX170" i="1"/>
  <c r="AQ170" i="1"/>
  <c r="AY170" i="1"/>
  <c r="AS170" i="1"/>
  <c r="AR170" i="1"/>
  <c r="AZ170" i="1"/>
  <c r="AD162" i="1"/>
  <c r="AR162" i="1"/>
  <c r="AS162" i="1"/>
  <c r="AT162" i="1"/>
  <c r="AU162" i="1"/>
  <c r="AN162" i="1"/>
  <c r="AV162" i="1"/>
  <c r="AO162" i="1"/>
  <c r="AW162" i="1"/>
  <c r="AX162" i="1"/>
  <c r="AY162" i="1"/>
  <c r="AZ162" i="1"/>
  <c r="AQ162" i="1"/>
  <c r="AP162" i="1"/>
  <c r="AR154" i="1"/>
  <c r="AZ154" i="1"/>
  <c r="AS154" i="1"/>
  <c r="AT154" i="1"/>
  <c r="AU154" i="1"/>
  <c r="AN154" i="1"/>
  <c r="AV154" i="1"/>
  <c r="AO154" i="1"/>
  <c r="AW154" i="1"/>
  <c r="AP154" i="1"/>
  <c r="AQ154" i="1"/>
  <c r="AY154" i="1"/>
  <c r="AX154" i="1"/>
  <c r="AR146" i="1"/>
  <c r="AZ146" i="1"/>
  <c r="AS146" i="1"/>
  <c r="AT146" i="1"/>
  <c r="AU146" i="1"/>
  <c r="AN146" i="1"/>
  <c r="AV146" i="1"/>
  <c r="AO146" i="1"/>
  <c r="AW146" i="1"/>
  <c r="AP146" i="1"/>
  <c r="AQ146" i="1"/>
  <c r="AX146" i="1"/>
  <c r="AY146" i="1"/>
  <c r="AD138" i="1"/>
  <c r="AR138" i="1"/>
  <c r="AZ138" i="1"/>
  <c r="AS138" i="1"/>
  <c r="AT138" i="1"/>
  <c r="AU138" i="1"/>
  <c r="AN138" i="1"/>
  <c r="AV138" i="1"/>
  <c r="AO138" i="1"/>
  <c r="AW138" i="1"/>
  <c r="AP138" i="1"/>
  <c r="AQ138" i="1"/>
  <c r="AX138" i="1"/>
  <c r="AY138" i="1"/>
  <c r="AD130" i="1"/>
  <c r="AO130" i="1"/>
  <c r="AQ130" i="1"/>
  <c r="AR130" i="1"/>
  <c r="AZ130" i="1"/>
  <c r="AS130" i="1"/>
  <c r="AT130" i="1"/>
  <c r="AU130" i="1"/>
  <c r="AV130" i="1"/>
  <c r="AW130" i="1"/>
  <c r="AX130" i="1"/>
  <c r="AY130" i="1"/>
  <c r="AP130" i="1"/>
  <c r="AN130" i="1"/>
  <c r="AN122" i="1"/>
  <c r="AV122" i="1"/>
  <c r="AO122" i="1"/>
  <c r="AW122" i="1"/>
  <c r="AQ122" i="1"/>
  <c r="AY122" i="1"/>
  <c r="AR122" i="1"/>
  <c r="AZ122" i="1"/>
  <c r="AS122" i="1"/>
  <c r="AU122" i="1"/>
  <c r="AX122" i="1"/>
  <c r="AP122" i="1"/>
  <c r="AT122" i="1"/>
  <c r="AN114" i="1"/>
  <c r="AV114" i="1"/>
  <c r="AO114" i="1"/>
  <c r="AW114" i="1"/>
  <c r="AP114" i="1"/>
  <c r="AX114" i="1"/>
  <c r="AQ114" i="1"/>
  <c r="AY114" i="1"/>
  <c r="AR114" i="1"/>
  <c r="AZ114" i="1"/>
  <c r="AS114" i="1"/>
  <c r="AT114" i="1"/>
  <c r="AU114" i="1"/>
  <c r="AD106" i="1"/>
  <c r="AN106" i="1"/>
  <c r="AV106" i="1"/>
  <c r="AO106" i="1"/>
  <c r="AW106" i="1"/>
  <c r="AP106" i="1"/>
  <c r="AX106" i="1"/>
  <c r="AQ106" i="1"/>
  <c r="AY106" i="1"/>
  <c r="AR106" i="1"/>
  <c r="AZ106" i="1"/>
  <c r="AS106" i="1"/>
  <c r="AT106" i="1"/>
  <c r="AU106" i="1"/>
  <c r="AD98" i="1"/>
  <c r="AN98" i="1"/>
  <c r="AV98" i="1"/>
  <c r="AO98" i="1"/>
  <c r="AW98" i="1"/>
  <c r="AP98" i="1"/>
  <c r="AX98" i="1"/>
  <c r="AQ98" i="1"/>
  <c r="AY98" i="1"/>
  <c r="AR98" i="1"/>
  <c r="AZ98" i="1"/>
  <c r="AS98" i="1"/>
  <c r="AT98" i="1"/>
  <c r="AU98" i="1"/>
  <c r="AR90" i="1"/>
  <c r="AZ90" i="1"/>
  <c r="AT90" i="1"/>
  <c r="AU90" i="1"/>
  <c r="AP90" i="1"/>
  <c r="AX90" i="1"/>
  <c r="AN90" i="1"/>
  <c r="AO90" i="1"/>
  <c r="AQ90" i="1"/>
  <c r="AS90" i="1"/>
  <c r="AV90" i="1"/>
  <c r="AW90" i="1"/>
  <c r="AY90" i="1"/>
  <c r="AR82" i="1"/>
  <c r="AZ82" i="1"/>
  <c r="AS82" i="1"/>
  <c r="AT82" i="1"/>
  <c r="AU82" i="1"/>
  <c r="AP82" i="1"/>
  <c r="AX82" i="1"/>
  <c r="AO82" i="1"/>
  <c r="AQ82" i="1"/>
  <c r="AV82" i="1"/>
  <c r="AW82" i="1"/>
  <c r="AY82" i="1"/>
  <c r="AN82" i="1"/>
  <c r="AD74" i="1"/>
  <c r="AR74" i="1"/>
  <c r="AZ74" i="1"/>
  <c r="AS74" i="1"/>
  <c r="AT74" i="1"/>
  <c r="AU74" i="1"/>
  <c r="AP74" i="1"/>
  <c r="AX74" i="1"/>
  <c r="AN74" i="1"/>
  <c r="AO74" i="1"/>
  <c r="AQ74" i="1"/>
  <c r="AV74" i="1"/>
  <c r="AW74" i="1"/>
  <c r="AY74" i="1"/>
  <c r="AD66" i="1"/>
  <c r="AR66" i="1"/>
  <c r="AZ66" i="1"/>
  <c r="AS66" i="1"/>
  <c r="AT66" i="1"/>
  <c r="AU66" i="1"/>
  <c r="AP66" i="1"/>
  <c r="AX66" i="1"/>
  <c r="AN66" i="1"/>
  <c r="AO66" i="1"/>
  <c r="AQ66" i="1"/>
  <c r="AV66" i="1"/>
  <c r="AW66" i="1"/>
  <c r="AY66" i="1"/>
  <c r="AQ58" i="1"/>
  <c r="AY58" i="1"/>
  <c r="AR58" i="1"/>
  <c r="AZ58" i="1"/>
  <c r="AS58" i="1"/>
  <c r="AT58" i="1"/>
  <c r="AU58" i="1"/>
  <c r="AP58" i="1"/>
  <c r="AX58" i="1"/>
  <c r="AN58" i="1"/>
  <c r="AO58" i="1"/>
  <c r="AV58" i="1"/>
  <c r="AW58" i="1"/>
  <c r="AP50" i="1"/>
  <c r="AX50" i="1"/>
  <c r="AQ50" i="1"/>
  <c r="AY50" i="1"/>
  <c r="AR50" i="1"/>
  <c r="AZ50" i="1"/>
  <c r="AT50" i="1"/>
  <c r="AU50" i="1"/>
  <c r="AV50" i="1"/>
  <c r="AW50" i="1"/>
  <c r="AS50" i="1"/>
  <c r="AN50" i="1"/>
  <c r="AO50" i="1"/>
  <c r="AD42" i="1"/>
  <c r="AO42" i="1"/>
  <c r="AP42" i="1"/>
  <c r="AX42" i="1"/>
  <c r="AQ42" i="1"/>
  <c r="AY42" i="1"/>
  <c r="AR42" i="1"/>
  <c r="AZ42" i="1"/>
  <c r="AT42" i="1"/>
  <c r="AU42" i="1"/>
  <c r="AS42" i="1"/>
  <c r="AV42" i="1"/>
  <c r="AW42" i="1"/>
  <c r="AN42" i="1"/>
  <c r="AD34" i="1"/>
  <c r="AO34" i="1"/>
  <c r="AW34" i="1"/>
  <c r="AP34" i="1"/>
  <c r="AX34" i="1"/>
  <c r="AQ34" i="1"/>
  <c r="AY34" i="1"/>
  <c r="AR34" i="1"/>
  <c r="AZ34" i="1"/>
  <c r="AS34" i="1"/>
  <c r="AT34" i="1"/>
  <c r="AU34" i="1"/>
  <c r="AN34" i="1"/>
  <c r="AV34" i="1"/>
  <c r="AO26" i="1"/>
  <c r="AW26" i="1"/>
  <c r="AP26" i="1"/>
  <c r="AX26" i="1"/>
  <c r="AQ26" i="1"/>
  <c r="AY26" i="1"/>
  <c r="AR26" i="1"/>
  <c r="AZ26" i="1"/>
  <c r="AS26" i="1"/>
  <c r="AT26" i="1"/>
  <c r="AU26" i="1"/>
  <c r="AN26" i="1"/>
  <c r="AV26" i="1"/>
  <c r="AO18" i="1"/>
  <c r="AW18" i="1"/>
  <c r="AP18" i="1"/>
  <c r="AX18" i="1"/>
  <c r="AQ18" i="1"/>
  <c r="AY18" i="1"/>
  <c r="AR18" i="1"/>
  <c r="AZ18" i="1"/>
  <c r="AS18" i="1"/>
  <c r="AT18" i="1"/>
  <c r="AU18" i="1"/>
  <c r="AN18" i="1"/>
  <c r="AV18" i="1"/>
  <c r="AD10" i="1"/>
  <c r="AO10" i="1"/>
  <c r="AW10" i="1"/>
  <c r="AP10" i="1"/>
  <c r="AX10" i="1"/>
  <c r="AQ10" i="1"/>
  <c r="AY10" i="1"/>
  <c r="AR10" i="1"/>
  <c r="AZ10" i="1"/>
  <c r="AS10" i="1"/>
  <c r="AT10" i="1"/>
  <c r="AU10" i="1"/>
  <c r="AN10" i="1"/>
  <c r="AV10" i="1"/>
  <c r="AY1183" i="1"/>
  <c r="AS1139" i="1"/>
  <c r="AT1033" i="1"/>
  <c r="AU1033" i="1"/>
  <c r="AN1033" i="1"/>
  <c r="AV1033" i="1"/>
  <c r="AO1033" i="1"/>
  <c r="AW1033" i="1"/>
  <c r="AP1033" i="1"/>
  <c r="AX1033" i="1"/>
  <c r="AQ1033" i="1"/>
  <c r="AY1033" i="1"/>
  <c r="AR1033" i="1"/>
  <c r="AZ1033" i="1"/>
  <c r="AT1025" i="1"/>
  <c r="AU1025" i="1"/>
  <c r="AN1025" i="1"/>
  <c r="AV1025" i="1"/>
  <c r="AO1025" i="1"/>
  <c r="AW1025" i="1"/>
  <c r="AP1025" i="1"/>
  <c r="AX1025" i="1"/>
  <c r="AQ1025" i="1"/>
  <c r="AY1025" i="1"/>
  <c r="AR1025" i="1"/>
  <c r="AZ1025" i="1"/>
  <c r="AS1025" i="1"/>
  <c r="AT1017" i="1"/>
  <c r="AU1017" i="1"/>
  <c r="AN1017" i="1"/>
  <c r="AV1017" i="1"/>
  <c r="AO1017" i="1"/>
  <c r="AW1017" i="1"/>
  <c r="AP1017" i="1"/>
  <c r="AX1017" i="1"/>
  <c r="AQ1017" i="1"/>
  <c r="AY1017" i="1"/>
  <c r="AR1017" i="1"/>
  <c r="AZ1017" i="1"/>
  <c r="AS1017" i="1"/>
  <c r="AT1009" i="1"/>
  <c r="AU1009" i="1"/>
  <c r="AN1009" i="1"/>
  <c r="AV1009" i="1"/>
  <c r="AO1009" i="1"/>
  <c r="AW1009" i="1"/>
  <c r="AP1009" i="1"/>
  <c r="AX1009" i="1"/>
  <c r="AQ1009" i="1"/>
  <c r="AY1009" i="1"/>
  <c r="AR1009" i="1"/>
  <c r="AZ1009" i="1"/>
  <c r="AS1009" i="1"/>
  <c r="AT1001" i="1"/>
  <c r="AU1001" i="1"/>
  <c r="AN1001" i="1"/>
  <c r="AV1001" i="1"/>
  <c r="AO1001" i="1"/>
  <c r="AW1001" i="1"/>
  <c r="AP1001" i="1"/>
  <c r="AX1001" i="1"/>
  <c r="AQ1001" i="1"/>
  <c r="AY1001" i="1"/>
  <c r="AR1001" i="1"/>
  <c r="AZ1001" i="1"/>
  <c r="AS1001" i="1"/>
  <c r="AT993" i="1"/>
  <c r="AU993" i="1"/>
  <c r="AN993" i="1"/>
  <c r="AV993" i="1"/>
  <c r="AO993" i="1"/>
  <c r="AW993" i="1"/>
  <c r="AP993" i="1"/>
  <c r="AX993" i="1"/>
  <c r="AQ993" i="1"/>
  <c r="AY993" i="1"/>
  <c r="AR993" i="1"/>
  <c r="AZ993" i="1"/>
  <c r="AS993" i="1"/>
  <c r="AT985" i="1"/>
  <c r="AU985" i="1"/>
  <c r="AN985" i="1"/>
  <c r="AV985" i="1"/>
  <c r="AO985" i="1"/>
  <c r="AW985" i="1"/>
  <c r="AP985" i="1"/>
  <c r="AX985" i="1"/>
  <c r="AQ985" i="1"/>
  <c r="AY985" i="1"/>
  <c r="AR985" i="1"/>
  <c r="AZ985" i="1"/>
  <c r="AS985" i="1"/>
  <c r="AT977" i="1"/>
  <c r="AU977" i="1"/>
  <c r="AN977" i="1"/>
  <c r="AV977" i="1"/>
  <c r="AO977" i="1"/>
  <c r="AW977" i="1"/>
  <c r="AP977" i="1"/>
  <c r="AX977" i="1"/>
  <c r="AQ977" i="1"/>
  <c r="AY977" i="1"/>
  <c r="AR977" i="1"/>
  <c r="AZ977" i="1"/>
  <c r="AS977" i="1"/>
  <c r="AT969" i="1"/>
  <c r="AU969" i="1"/>
  <c r="AN969" i="1"/>
  <c r="AV969" i="1"/>
  <c r="AO969" i="1"/>
  <c r="AW969" i="1"/>
  <c r="AP969" i="1"/>
  <c r="AX969" i="1"/>
  <c r="AQ969" i="1"/>
  <c r="AY969" i="1"/>
  <c r="AR969" i="1"/>
  <c r="AZ969" i="1"/>
  <c r="AT961" i="1"/>
  <c r="AU961" i="1"/>
  <c r="AN961" i="1"/>
  <c r="AV961" i="1"/>
  <c r="AO961" i="1"/>
  <c r="AW961" i="1"/>
  <c r="AP961" i="1"/>
  <c r="AX961" i="1"/>
  <c r="AQ961" i="1"/>
  <c r="AY961" i="1"/>
  <c r="AR961" i="1"/>
  <c r="AZ961" i="1"/>
  <c r="AS961" i="1"/>
  <c r="AO953" i="1"/>
  <c r="AW953" i="1"/>
  <c r="AS953" i="1"/>
  <c r="AQ953" i="1"/>
  <c r="AR953" i="1"/>
  <c r="AT953" i="1"/>
  <c r="AU953" i="1"/>
  <c r="AV953" i="1"/>
  <c r="AX953" i="1"/>
  <c r="AN953" i="1"/>
  <c r="AY953" i="1"/>
  <c r="AP953" i="1"/>
  <c r="AU945" i="1"/>
  <c r="AO945" i="1"/>
  <c r="AW945" i="1"/>
  <c r="AP945" i="1"/>
  <c r="AX945" i="1"/>
  <c r="AS945" i="1"/>
  <c r="AY945" i="1"/>
  <c r="AZ945" i="1"/>
  <c r="AN945" i="1"/>
  <c r="AQ945" i="1"/>
  <c r="AR945" i="1"/>
  <c r="AT945" i="1"/>
  <c r="AV945" i="1"/>
  <c r="AT937" i="1"/>
  <c r="AU937" i="1"/>
  <c r="AO937" i="1"/>
  <c r="AW937" i="1"/>
  <c r="AP937" i="1"/>
  <c r="AX937" i="1"/>
  <c r="AS937" i="1"/>
  <c r="AN937" i="1"/>
  <c r="AQ937" i="1"/>
  <c r="AR937" i="1"/>
  <c r="AV937" i="1"/>
  <c r="AY937" i="1"/>
  <c r="AZ937" i="1"/>
  <c r="AT929" i="1"/>
  <c r="AU929" i="1"/>
  <c r="AO929" i="1"/>
  <c r="AW929" i="1"/>
  <c r="AP929" i="1"/>
  <c r="AX929" i="1"/>
  <c r="AQ929" i="1"/>
  <c r="AY929" i="1"/>
  <c r="AS929" i="1"/>
  <c r="AV929" i="1"/>
  <c r="AZ929" i="1"/>
  <c r="AN929" i="1"/>
  <c r="AR929" i="1"/>
  <c r="AT921" i="1"/>
  <c r="AU921" i="1"/>
  <c r="AN921" i="1"/>
  <c r="AV921" i="1"/>
  <c r="AO921" i="1"/>
  <c r="AW921" i="1"/>
  <c r="AP921" i="1"/>
  <c r="AX921" i="1"/>
  <c r="AQ921" i="1"/>
  <c r="AY921" i="1"/>
  <c r="AS921" i="1"/>
  <c r="AR921" i="1"/>
  <c r="AZ921" i="1"/>
  <c r="AT913" i="1"/>
  <c r="AU913" i="1"/>
  <c r="AN913" i="1"/>
  <c r="AV913" i="1"/>
  <c r="AO913" i="1"/>
  <c r="AW913" i="1"/>
  <c r="AP913" i="1"/>
  <c r="AX913" i="1"/>
  <c r="AQ913" i="1"/>
  <c r="AY913" i="1"/>
  <c r="AS913" i="1"/>
  <c r="AR913" i="1"/>
  <c r="AZ913" i="1"/>
  <c r="AT905" i="1"/>
  <c r="AU905" i="1"/>
  <c r="AN905" i="1"/>
  <c r="AV905" i="1"/>
  <c r="AO905" i="1"/>
  <c r="AW905" i="1"/>
  <c r="AP905" i="1"/>
  <c r="AX905" i="1"/>
  <c r="AQ905" i="1"/>
  <c r="AY905" i="1"/>
  <c r="AS905" i="1"/>
  <c r="AR905" i="1"/>
  <c r="AZ905" i="1"/>
  <c r="AT897" i="1"/>
  <c r="AU897" i="1"/>
  <c r="AN897" i="1"/>
  <c r="AV897" i="1"/>
  <c r="AO897" i="1"/>
  <c r="AW897" i="1"/>
  <c r="AP897" i="1"/>
  <c r="AX897" i="1"/>
  <c r="AQ897" i="1"/>
  <c r="AY897" i="1"/>
  <c r="AS897" i="1"/>
  <c r="AZ897" i="1"/>
  <c r="AR897" i="1"/>
  <c r="AT889" i="1"/>
  <c r="AU889" i="1"/>
  <c r="AN889" i="1"/>
  <c r="AV889" i="1"/>
  <c r="AO889" i="1"/>
  <c r="AW889" i="1"/>
  <c r="AP889" i="1"/>
  <c r="AX889" i="1"/>
  <c r="AQ889" i="1"/>
  <c r="AY889" i="1"/>
  <c r="AS889" i="1"/>
  <c r="AR889" i="1"/>
  <c r="AZ889" i="1"/>
  <c r="AT881" i="1"/>
  <c r="AU881" i="1"/>
  <c r="AN881" i="1"/>
  <c r="AV881" i="1"/>
  <c r="AO881" i="1"/>
  <c r="AW881" i="1"/>
  <c r="AP881" i="1"/>
  <c r="AX881" i="1"/>
  <c r="AQ881" i="1"/>
  <c r="AY881" i="1"/>
  <c r="AS881" i="1"/>
  <c r="AR881" i="1"/>
  <c r="AZ881" i="1"/>
  <c r="AT873" i="1"/>
  <c r="AU873" i="1"/>
  <c r="AN873" i="1"/>
  <c r="AV873" i="1"/>
  <c r="AO873" i="1"/>
  <c r="AW873" i="1"/>
  <c r="AP873" i="1"/>
  <c r="AX873" i="1"/>
  <c r="AQ873" i="1"/>
  <c r="AY873" i="1"/>
  <c r="AS873" i="1"/>
  <c r="AR873" i="1"/>
  <c r="AZ873" i="1"/>
  <c r="AT865" i="1"/>
  <c r="AU865" i="1"/>
  <c r="AN865" i="1"/>
  <c r="AV865" i="1"/>
  <c r="AO865" i="1"/>
  <c r="AW865" i="1"/>
  <c r="AP865" i="1"/>
  <c r="AX865" i="1"/>
  <c r="AQ865" i="1"/>
  <c r="AY865" i="1"/>
  <c r="AS865" i="1"/>
  <c r="AR865" i="1"/>
  <c r="AZ865" i="1"/>
  <c r="AT857" i="1"/>
  <c r="AU857" i="1"/>
  <c r="AN857" i="1"/>
  <c r="AV857" i="1"/>
  <c r="AO857" i="1"/>
  <c r="AW857" i="1"/>
  <c r="AP857" i="1"/>
  <c r="AX857" i="1"/>
  <c r="AQ857" i="1"/>
  <c r="AY857" i="1"/>
  <c r="AS857" i="1"/>
  <c r="AR857" i="1"/>
  <c r="AZ857" i="1"/>
  <c r="AU849" i="1"/>
  <c r="AT849" i="1"/>
  <c r="AV849" i="1"/>
  <c r="AN849" i="1"/>
  <c r="AW849" i="1"/>
  <c r="AO849" i="1"/>
  <c r="AX849" i="1"/>
  <c r="AP849" i="1"/>
  <c r="AY849" i="1"/>
  <c r="AQ849" i="1"/>
  <c r="AZ849" i="1"/>
  <c r="AS849" i="1"/>
  <c r="AR849" i="1"/>
  <c r="AO841" i="1"/>
  <c r="AW841" i="1"/>
  <c r="AP841" i="1"/>
  <c r="AX841" i="1"/>
  <c r="AQ841" i="1"/>
  <c r="AY841" i="1"/>
  <c r="AR841" i="1"/>
  <c r="AZ841" i="1"/>
  <c r="AS841" i="1"/>
  <c r="AT841" i="1"/>
  <c r="AU841" i="1"/>
  <c r="AN841" i="1"/>
  <c r="AV841" i="1"/>
  <c r="AO833" i="1"/>
  <c r="AW833" i="1"/>
  <c r="AP833" i="1"/>
  <c r="AX833" i="1"/>
  <c r="AQ833" i="1"/>
  <c r="AY833" i="1"/>
  <c r="AR833" i="1"/>
  <c r="AZ833" i="1"/>
  <c r="AS833" i="1"/>
  <c r="AT833" i="1"/>
  <c r="AU833" i="1"/>
  <c r="AN833" i="1"/>
  <c r="AV833" i="1"/>
  <c r="AO825" i="1"/>
  <c r="AW825" i="1"/>
  <c r="AP825" i="1"/>
  <c r="AX825" i="1"/>
  <c r="AQ825" i="1"/>
  <c r="AY825" i="1"/>
  <c r="AR825" i="1"/>
  <c r="AZ825" i="1"/>
  <c r="AS825" i="1"/>
  <c r="AT825" i="1"/>
  <c r="AU825" i="1"/>
  <c r="AN825" i="1"/>
  <c r="AV825" i="1"/>
  <c r="AO817" i="1"/>
  <c r="AW817" i="1"/>
  <c r="AP817" i="1"/>
  <c r="AX817" i="1"/>
  <c r="AQ817" i="1"/>
  <c r="AY817" i="1"/>
  <c r="AR817" i="1"/>
  <c r="AZ817" i="1"/>
  <c r="AS817" i="1"/>
  <c r="AT817" i="1"/>
  <c r="AU817" i="1"/>
  <c r="AV817" i="1"/>
  <c r="AN817" i="1"/>
  <c r="AO809" i="1"/>
  <c r="AW809" i="1"/>
  <c r="AP809" i="1"/>
  <c r="AX809" i="1"/>
  <c r="AQ809" i="1"/>
  <c r="AY809" i="1"/>
  <c r="AR809" i="1"/>
  <c r="AZ809" i="1"/>
  <c r="AS809" i="1"/>
  <c r="AT809" i="1"/>
  <c r="AU809" i="1"/>
  <c r="AN809" i="1"/>
  <c r="AV809" i="1"/>
  <c r="AO801" i="1"/>
  <c r="AW801" i="1"/>
  <c r="AP801" i="1"/>
  <c r="AX801" i="1"/>
  <c r="AQ801" i="1"/>
  <c r="AY801" i="1"/>
  <c r="AR801" i="1"/>
  <c r="AZ801" i="1"/>
  <c r="AS801" i="1"/>
  <c r="AT801" i="1"/>
  <c r="AU801" i="1"/>
  <c r="AN801" i="1"/>
  <c r="AV801" i="1"/>
  <c r="AO793" i="1"/>
  <c r="AW793" i="1"/>
  <c r="AP793" i="1"/>
  <c r="AX793" i="1"/>
  <c r="AQ793" i="1"/>
  <c r="AY793" i="1"/>
  <c r="AR793" i="1"/>
  <c r="AZ793" i="1"/>
  <c r="AS793" i="1"/>
  <c r="AT793" i="1"/>
  <c r="AU793" i="1"/>
  <c r="AV793" i="1"/>
  <c r="AN793" i="1"/>
  <c r="AO785" i="1"/>
  <c r="AW785" i="1"/>
  <c r="AP785" i="1"/>
  <c r="AX785" i="1"/>
  <c r="AQ785" i="1"/>
  <c r="AY785" i="1"/>
  <c r="AR785" i="1"/>
  <c r="AZ785" i="1"/>
  <c r="AS785" i="1"/>
  <c r="AT785" i="1"/>
  <c r="AU785" i="1"/>
  <c r="AN785" i="1"/>
  <c r="AV785" i="1"/>
  <c r="AP777" i="1"/>
  <c r="AX777" i="1"/>
  <c r="AR777" i="1"/>
  <c r="AZ777" i="1"/>
  <c r="AS777" i="1"/>
  <c r="AT777" i="1"/>
  <c r="AU777" i="1"/>
  <c r="AV777" i="1"/>
  <c r="AW777" i="1"/>
  <c r="AY777" i="1"/>
  <c r="AN777" i="1"/>
  <c r="AO777" i="1"/>
  <c r="AQ777" i="1"/>
  <c r="AO769" i="1"/>
  <c r="AW769" i="1"/>
  <c r="AP769" i="1"/>
  <c r="AX769" i="1"/>
  <c r="AR769" i="1"/>
  <c r="AZ769" i="1"/>
  <c r="AS769" i="1"/>
  <c r="AQ769" i="1"/>
  <c r="AT769" i="1"/>
  <c r="AU769" i="1"/>
  <c r="AV769" i="1"/>
  <c r="AY769" i="1"/>
  <c r="AN769" i="1"/>
  <c r="AN761" i="1"/>
  <c r="AV761" i="1"/>
  <c r="AO761" i="1"/>
  <c r="AW761" i="1"/>
  <c r="AP761" i="1"/>
  <c r="AX761" i="1"/>
  <c r="AR761" i="1"/>
  <c r="AZ761" i="1"/>
  <c r="AS761" i="1"/>
  <c r="AY761" i="1"/>
  <c r="AQ761" i="1"/>
  <c r="AT761" i="1"/>
  <c r="AU761" i="1"/>
  <c r="AN753" i="1"/>
  <c r="AV753" i="1"/>
  <c r="AO753" i="1"/>
  <c r="AW753" i="1"/>
  <c r="AP753" i="1"/>
  <c r="AX753" i="1"/>
  <c r="AR753" i="1"/>
  <c r="AZ753" i="1"/>
  <c r="AS753" i="1"/>
  <c r="AU753" i="1"/>
  <c r="AY753" i="1"/>
  <c r="AQ753" i="1"/>
  <c r="AT753" i="1"/>
  <c r="AN745" i="1"/>
  <c r="AV745" i="1"/>
  <c r="AO745" i="1"/>
  <c r="AW745" i="1"/>
  <c r="AP745" i="1"/>
  <c r="AX745" i="1"/>
  <c r="AR745" i="1"/>
  <c r="AZ745" i="1"/>
  <c r="AS745" i="1"/>
  <c r="AT745" i="1"/>
  <c r="AU745" i="1"/>
  <c r="AY745" i="1"/>
  <c r="AQ745" i="1"/>
  <c r="AN737" i="1"/>
  <c r="AV737" i="1"/>
  <c r="AO737" i="1"/>
  <c r="AW737" i="1"/>
  <c r="AP737" i="1"/>
  <c r="AX737" i="1"/>
  <c r="AR737" i="1"/>
  <c r="AZ737" i="1"/>
  <c r="AS737" i="1"/>
  <c r="AQ737" i="1"/>
  <c r="AT737" i="1"/>
  <c r="AU737" i="1"/>
  <c r="AY737" i="1"/>
  <c r="AN729" i="1"/>
  <c r="AV729" i="1"/>
  <c r="AO729" i="1"/>
  <c r="AW729" i="1"/>
  <c r="AP729" i="1"/>
  <c r="AX729" i="1"/>
  <c r="AQ729" i="1"/>
  <c r="AY729" i="1"/>
  <c r="AR729" i="1"/>
  <c r="AZ729" i="1"/>
  <c r="AS729" i="1"/>
  <c r="AT729" i="1"/>
  <c r="AU729" i="1"/>
  <c r="AN721" i="1"/>
  <c r="AV721" i="1"/>
  <c r="AO721" i="1"/>
  <c r="AW721" i="1"/>
  <c r="AP721" i="1"/>
  <c r="AX721" i="1"/>
  <c r="AQ721" i="1"/>
  <c r="AY721" i="1"/>
  <c r="AR721" i="1"/>
  <c r="AZ721" i="1"/>
  <c r="AS721" i="1"/>
  <c r="AT721" i="1"/>
  <c r="AU721" i="1"/>
  <c r="AN713" i="1"/>
  <c r="AV713" i="1"/>
  <c r="AO713" i="1"/>
  <c r="AW713" i="1"/>
  <c r="AP713" i="1"/>
  <c r="AX713" i="1"/>
  <c r="AQ713" i="1"/>
  <c r="AY713" i="1"/>
  <c r="AR713" i="1"/>
  <c r="AZ713" i="1"/>
  <c r="AS713" i="1"/>
  <c r="AT713" i="1"/>
  <c r="AU713" i="1"/>
  <c r="AN705" i="1"/>
  <c r="AV705" i="1"/>
  <c r="AO705" i="1"/>
  <c r="AW705" i="1"/>
  <c r="AP705" i="1"/>
  <c r="AX705" i="1"/>
  <c r="AQ705" i="1"/>
  <c r="AY705" i="1"/>
  <c r="AR705" i="1"/>
  <c r="AZ705" i="1"/>
  <c r="AS705" i="1"/>
  <c r="AT705" i="1"/>
  <c r="AU705" i="1"/>
  <c r="AN697" i="1"/>
  <c r="AV697" i="1"/>
  <c r="AO697" i="1"/>
  <c r="AW697" i="1"/>
  <c r="AP697" i="1"/>
  <c r="AX697" i="1"/>
  <c r="AQ697" i="1"/>
  <c r="AY697" i="1"/>
  <c r="AR697" i="1"/>
  <c r="AZ697" i="1"/>
  <c r="AS697" i="1"/>
  <c r="AT697" i="1"/>
  <c r="AU697" i="1"/>
  <c r="AO689" i="1"/>
  <c r="AW689" i="1"/>
  <c r="AQ689" i="1"/>
  <c r="AS689" i="1"/>
  <c r="AR689" i="1"/>
  <c r="AT689" i="1"/>
  <c r="AU689" i="1"/>
  <c r="AV689" i="1"/>
  <c r="AX689" i="1"/>
  <c r="AY689" i="1"/>
  <c r="AZ689" i="1"/>
  <c r="AN689" i="1"/>
  <c r="AP689" i="1"/>
  <c r="AO681" i="1"/>
  <c r="AW681" i="1"/>
  <c r="AQ681" i="1"/>
  <c r="AY681" i="1"/>
  <c r="AR681" i="1"/>
  <c r="AZ681" i="1"/>
  <c r="AS681" i="1"/>
  <c r="AP681" i="1"/>
  <c r="AT681" i="1"/>
  <c r="AU681" i="1"/>
  <c r="AV681" i="1"/>
  <c r="AX681" i="1"/>
  <c r="AN681" i="1"/>
  <c r="AU673" i="1"/>
  <c r="AN673" i="1"/>
  <c r="AV673" i="1"/>
  <c r="AO673" i="1"/>
  <c r="AW673" i="1"/>
  <c r="AP673" i="1"/>
  <c r="AX673" i="1"/>
  <c r="AQ673" i="1"/>
  <c r="AY673" i="1"/>
  <c r="AR673" i="1"/>
  <c r="AZ673" i="1"/>
  <c r="AS673" i="1"/>
  <c r="AT673" i="1"/>
  <c r="AU665" i="1"/>
  <c r="AN665" i="1"/>
  <c r="AV665" i="1"/>
  <c r="AO665" i="1"/>
  <c r="AW665" i="1"/>
  <c r="AP665" i="1"/>
  <c r="AX665" i="1"/>
  <c r="AQ665" i="1"/>
  <c r="AY665" i="1"/>
  <c r="AR665" i="1"/>
  <c r="AZ665" i="1"/>
  <c r="AS665" i="1"/>
  <c r="AT665" i="1"/>
  <c r="AU657" i="1"/>
  <c r="AN657" i="1"/>
  <c r="AV657" i="1"/>
  <c r="AO657" i="1"/>
  <c r="AW657" i="1"/>
  <c r="AP657" i="1"/>
  <c r="AX657" i="1"/>
  <c r="AQ657" i="1"/>
  <c r="AY657" i="1"/>
  <c r="AR657" i="1"/>
  <c r="AZ657" i="1"/>
  <c r="AS657" i="1"/>
  <c r="AT657" i="1"/>
  <c r="AU649" i="1"/>
  <c r="AN649" i="1"/>
  <c r="AV649" i="1"/>
  <c r="AO649" i="1"/>
  <c r="AW649" i="1"/>
  <c r="AP649" i="1"/>
  <c r="AX649" i="1"/>
  <c r="AQ649" i="1"/>
  <c r="AY649" i="1"/>
  <c r="AR649" i="1"/>
  <c r="AZ649" i="1"/>
  <c r="AS649" i="1"/>
  <c r="AT649" i="1"/>
  <c r="AU641" i="1"/>
  <c r="AN641" i="1"/>
  <c r="AV641" i="1"/>
  <c r="AO641" i="1"/>
  <c r="AW641" i="1"/>
  <c r="AP641" i="1"/>
  <c r="AX641" i="1"/>
  <c r="AQ641" i="1"/>
  <c r="AY641" i="1"/>
  <c r="AR641" i="1"/>
  <c r="AZ641" i="1"/>
  <c r="AS641" i="1"/>
  <c r="AT641" i="1"/>
  <c r="AU633" i="1"/>
  <c r="AN633" i="1"/>
  <c r="AV633" i="1"/>
  <c r="AO633" i="1"/>
  <c r="AW633" i="1"/>
  <c r="AP633" i="1"/>
  <c r="AX633" i="1"/>
  <c r="AQ633" i="1"/>
  <c r="AY633" i="1"/>
  <c r="AR633" i="1"/>
  <c r="AZ633" i="1"/>
  <c r="AS633" i="1"/>
  <c r="AT633" i="1"/>
  <c r="AU625" i="1"/>
  <c r="AN625" i="1"/>
  <c r="AV625" i="1"/>
  <c r="AO625" i="1"/>
  <c r="AW625" i="1"/>
  <c r="AP625" i="1"/>
  <c r="AX625" i="1"/>
  <c r="AQ625" i="1"/>
  <c r="AY625" i="1"/>
  <c r="AR625" i="1"/>
  <c r="AZ625" i="1"/>
  <c r="AS625" i="1"/>
  <c r="AT625" i="1"/>
  <c r="AU617" i="1"/>
  <c r="AN617" i="1"/>
  <c r="AV617" i="1"/>
  <c r="AO617" i="1"/>
  <c r="AW617" i="1"/>
  <c r="AP617" i="1"/>
  <c r="AX617" i="1"/>
  <c r="AQ617" i="1"/>
  <c r="AY617" i="1"/>
  <c r="AR617" i="1"/>
  <c r="AZ617" i="1"/>
  <c r="AS617" i="1"/>
  <c r="AT617" i="1"/>
  <c r="AR609" i="1"/>
  <c r="AZ609" i="1"/>
  <c r="AT609" i="1"/>
  <c r="AU609" i="1"/>
  <c r="AO609" i="1"/>
  <c r="AW609" i="1"/>
  <c r="AV609" i="1"/>
  <c r="AX609" i="1"/>
  <c r="AY609" i="1"/>
  <c r="AN609" i="1"/>
  <c r="AP609" i="1"/>
  <c r="AQ609" i="1"/>
  <c r="AS609" i="1"/>
  <c r="AR601" i="1"/>
  <c r="AZ601" i="1"/>
  <c r="AT601" i="1"/>
  <c r="AU601" i="1"/>
  <c r="AO601" i="1"/>
  <c r="AW601" i="1"/>
  <c r="AN601" i="1"/>
  <c r="AP601" i="1"/>
  <c r="AQ601" i="1"/>
  <c r="AS601" i="1"/>
  <c r="AV601" i="1"/>
  <c r="AX601" i="1"/>
  <c r="AY601" i="1"/>
  <c r="AR593" i="1"/>
  <c r="AZ593" i="1"/>
  <c r="AT593" i="1"/>
  <c r="AU593" i="1"/>
  <c r="AO593" i="1"/>
  <c r="AW593" i="1"/>
  <c r="AV593" i="1"/>
  <c r="AX593" i="1"/>
  <c r="AY593" i="1"/>
  <c r="AN593" i="1"/>
  <c r="AP593" i="1"/>
  <c r="AQ593" i="1"/>
  <c r="AS593" i="1"/>
  <c r="AR585" i="1"/>
  <c r="AZ585" i="1"/>
  <c r="AS585" i="1"/>
  <c r="AT585" i="1"/>
  <c r="AU585" i="1"/>
  <c r="AN585" i="1"/>
  <c r="AV585" i="1"/>
  <c r="AO585" i="1"/>
  <c r="AW585" i="1"/>
  <c r="AY585" i="1"/>
  <c r="AP585" i="1"/>
  <c r="AQ585" i="1"/>
  <c r="AX585" i="1"/>
  <c r="AR577" i="1"/>
  <c r="AZ577" i="1"/>
  <c r="AS577" i="1"/>
  <c r="AT577" i="1"/>
  <c r="AU577" i="1"/>
  <c r="AN577" i="1"/>
  <c r="AV577" i="1"/>
  <c r="AO577" i="1"/>
  <c r="AW577" i="1"/>
  <c r="AP577" i="1"/>
  <c r="AQ577" i="1"/>
  <c r="AX577" i="1"/>
  <c r="AY577" i="1"/>
  <c r="AR569" i="1"/>
  <c r="AZ569" i="1"/>
  <c r="AS569" i="1"/>
  <c r="AT569" i="1"/>
  <c r="AU569" i="1"/>
  <c r="AN569" i="1"/>
  <c r="AV569" i="1"/>
  <c r="AO569" i="1"/>
  <c r="AW569" i="1"/>
  <c r="AP569" i="1"/>
  <c r="AX569" i="1"/>
  <c r="AY569" i="1"/>
  <c r="AQ569" i="1"/>
  <c r="AS561" i="1"/>
  <c r="AO561" i="1"/>
  <c r="AQ561" i="1"/>
  <c r="AZ561" i="1"/>
  <c r="AR561" i="1"/>
  <c r="AT561" i="1"/>
  <c r="AU561" i="1"/>
  <c r="AV561" i="1"/>
  <c r="AW561" i="1"/>
  <c r="AN561" i="1"/>
  <c r="AX561" i="1"/>
  <c r="AP561" i="1"/>
  <c r="AY561" i="1"/>
  <c r="AS553" i="1"/>
  <c r="AT553" i="1"/>
  <c r="AO553" i="1"/>
  <c r="AW553" i="1"/>
  <c r="AU553" i="1"/>
  <c r="AV553" i="1"/>
  <c r="AX553" i="1"/>
  <c r="AY553" i="1"/>
  <c r="AN553" i="1"/>
  <c r="AZ553" i="1"/>
  <c r="AP553" i="1"/>
  <c r="AQ553" i="1"/>
  <c r="AR553" i="1"/>
  <c r="AS545" i="1"/>
  <c r="AT545" i="1"/>
  <c r="AO545" i="1"/>
  <c r="AW545" i="1"/>
  <c r="AV545" i="1"/>
  <c r="AX545" i="1"/>
  <c r="AY545" i="1"/>
  <c r="AN545" i="1"/>
  <c r="AZ545" i="1"/>
  <c r="AP545" i="1"/>
  <c r="AQ545" i="1"/>
  <c r="AR545" i="1"/>
  <c r="AU545" i="1"/>
  <c r="AS537" i="1"/>
  <c r="AT537" i="1"/>
  <c r="AO537" i="1"/>
  <c r="AW537" i="1"/>
  <c r="AX537" i="1"/>
  <c r="AY537" i="1"/>
  <c r="AN537" i="1"/>
  <c r="AZ537" i="1"/>
  <c r="AP537" i="1"/>
  <c r="AQ537" i="1"/>
  <c r="AR537" i="1"/>
  <c r="AU537" i="1"/>
  <c r="AV537" i="1"/>
  <c r="AQ529" i="1"/>
  <c r="AY529" i="1"/>
  <c r="AS529" i="1"/>
  <c r="AT529" i="1"/>
  <c r="AO529" i="1"/>
  <c r="AW529" i="1"/>
  <c r="AU529" i="1"/>
  <c r="AV529" i="1"/>
  <c r="AX529" i="1"/>
  <c r="AZ529" i="1"/>
  <c r="AN529" i="1"/>
  <c r="AP529" i="1"/>
  <c r="AR529" i="1"/>
  <c r="AQ521" i="1"/>
  <c r="AY521" i="1"/>
  <c r="AS521" i="1"/>
  <c r="AT521" i="1"/>
  <c r="AO521" i="1"/>
  <c r="AW521" i="1"/>
  <c r="AN521" i="1"/>
  <c r="AP521" i="1"/>
  <c r="AR521" i="1"/>
  <c r="AU521" i="1"/>
  <c r="AV521" i="1"/>
  <c r="AX521" i="1"/>
  <c r="AZ521" i="1"/>
  <c r="AQ513" i="1"/>
  <c r="AY513" i="1"/>
  <c r="AS513" i="1"/>
  <c r="AT513" i="1"/>
  <c r="AO513" i="1"/>
  <c r="AW513" i="1"/>
  <c r="AU513" i="1"/>
  <c r="AV513" i="1"/>
  <c r="AX513" i="1"/>
  <c r="AZ513" i="1"/>
  <c r="AN513" i="1"/>
  <c r="AP513" i="1"/>
  <c r="AR513" i="1"/>
  <c r="AQ505" i="1"/>
  <c r="AY505" i="1"/>
  <c r="AS505" i="1"/>
  <c r="AT505" i="1"/>
  <c r="AO505" i="1"/>
  <c r="AW505" i="1"/>
  <c r="AN505" i="1"/>
  <c r="AP505" i="1"/>
  <c r="AR505" i="1"/>
  <c r="AU505" i="1"/>
  <c r="AV505" i="1"/>
  <c r="AX505" i="1"/>
  <c r="AZ505" i="1"/>
  <c r="AQ497" i="1"/>
  <c r="AY497" i="1"/>
  <c r="AS497" i="1"/>
  <c r="AT497" i="1"/>
  <c r="AO497" i="1"/>
  <c r="AW497" i="1"/>
  <c r="AU497" i="1"/>
  <c r="AV497" i="1"/>
  <c r="AX497" i="1"/>
  <c r="AZ497" i="1"/>
  <c r="AN497" i="1"/>
  <c r="AP497" i="1"/>
  <c r="AR497" i="1"/>
  <c r="AQ489" i="1"/>
  <c r="AY489" i="1"/>
  <c r="AR489" i="1"/>
  <c r="AZ489" i="1"/>
  <c r="AS489" i="1"/>
  <c r="AT489" i="1"/>
  <c r="AO489" i="1"/>
  <c r="AW489" i="1"/>
  <c r="AV489" i="1"/>
  <c r="AX489" i="1"/>
  <c r="AN489" i="1"/>
  <c r="AP489" i="1"/>
  <c r="AU489" i="1"/>
  <c r="AP481" i="1"/>
  <c r="AX481" i="1"/>
  <c r="AT481" i="1"/>
  <c r="AR481" i="1"/>
  <c r="AS481" i="1"/>
  <c r="AU481" i="1"/>
  <c r="AV481" i="1"/>
  <c r="AO481" i="1"/>
  <c r="AZ481" i="1"/>
  <c r="AN481" i="1"/>
  <c r="AQ481" i="1"/>
  <c r="AW481" i="1"/>
  <c r="AY481" i="1"/>
  <c r="AP473" i="1"/>
  <c r="AX473" i="1"/>
  <c r="AQ473" i="1"/>
  <c r="AY473" i="1"/>
  <c r="AT473" i="1"/>
  <c r="AW473" i="1"/>
  <c r="AZ473" i="1"/>
  <c r="AN473" i="1"/>
  <c r="AO473" i="1"/>
  <c r="AU473" i="1"/>
  <c r="AR473" i="1"/>
  <c r="AS473" i="1"/>
  <c r="AV473" i="1"/>
  <c r="AP465" i="1"/>
  <c r="AX465" i="1"/>
  <c r="AQ465" i="1"/>
  <c r="AY465" i="1"/>
  <c r="AT465" i="1"/>
  <c r="AZ465" i="1"/>
  <c r="AN465" i="1"/>
  <c r="AO465" i="1"/>
  <c r="AR465" i="1"/>
  <c r="AV465" i="1"/>
  <c r="AS465" i="1"/>
  <c r="AU465" i="1"/>
  <c r="AW465" i="1"/>
  <c r="AN457" i="1"/>
  <c r="AV457" i="1"/>
  <c r="AP457" i="1"/>
  <c r="AX457" i="1"/>
  <c r="AQ457" i="1"/>
  <c r="AY457" i="1"/>
  <c r="AT457" i="1"/>
  <c r="AW457" i="1"/>
  <c r="AZ457" i="1"/>
  <c r="AS457" i="1"/>
  <c r="AU457" i="1"/>
  <c r="AO457" i="1"/>
  <c r="AR457" i="1"/>
  <c r="AU449" i="1"/>
  <c r="AN449" i="1"/>
  <c r="AV449" i="1"/>
  <c r="AP449" i="1"/>
  <c r="AX449" i="1"/>
  <c r="AQ449" i="1"/>
  <c r="AY449" i="1"/>
  <c r="AR449" i="1"/>
  <c r="AZ449" i="1"/>
  <c r="AT449" i="1"/>
  <c r="AS449" i="1"/>
  <c r="AO449" i="1"/>
  <c r="AW449" i="1"/>
  <c r="AU441" i="1"/>
  <c r="AN441" i="1"/>
  <c r="AV441" i="1"/>
  <c r="AO441" i="1"/>
  <c r="AW441" i="1"/>
  <c r="AP441" i="1"/>
  <c r="AX441" i="1"/>
  <c r="AQ441" i="1"/>
  <c r="AY441" i="1"/>
  <c r="AR441" i="1"/>
  <c r="AZ441" i="1"/>
  <c r="AT441" i="1"/>
  <c r="AS441" i="1"/>
  <c r="AU433" i="1"/>
  <c r="AN433" i="1"/>
  <c r="AV433" i="1"/>
  <c r="AO433" i="1"/>
  <c r="AW433" i="1"/>
  <c r="AP433" i="1"/>
  <c r="AX433" i="1"/>
  <c r="AQ433" i="1"/>
  <c r="AY433" i="1"/>
  <c r="AR433" i="1"/>
  <c r="AZ433" i="1"/>
  <c r="AT433" i="1"/>
  <c r="AS433" i="1"/>
  <c r="AU425" i="1"/>
  <c r="AN425" i="1"/>
  <c r="AV425" i="1"/>
  <c r="AO425" i="1"/>
  <c r="AW425" i="1"/>
  <c r="AP425" i="1"/>
  <c r="AX425" i="1"/>
  <c r="AQ425" i="1"/>
  <c r="AY425" i="1"/>
  <c r="AR425" i="1"/>
  <c r="AZ425" i="1"/>
  <c r="AT425" i="1"/>
  <c r="AS425" i="1"/>
  <c r="AU417" i="1"/>
  <c r="AN417" i="1"/>
  <c r="AV417" i="1"/>
  <c r="AO417" i="1"/>
  <c r="AW417" i="1"/>
  <c r="AP417" i="1"/>
  <c r="AX417" i="1"/>
  <c r="AQ417" i="1"/>
  <c r="AY417" i="1"/>
  <c r="AR417" i="1"/>
  <c r="AZ417" i="1"/>
  <c r="AT417" i="1"/>
  <c r="AS417" i="1"/>
  <c r="AU409" i="1"/>
  <c r="AN409" i="1"/>
  <c r="AV409" i="1"/>
  <c r="AO409" i="1"/>
  <c r="AW409" i="1"/>
  <c r="AP409" i="1"/>
  <c r="AX409" i="1"/>
  <c r="AQ409" i="1"/>
  <c r="AY409" i="1"/>
  <c r="AR409" i="1"/>
  <c r="AZ409" i="1"/>
  <c r="AT409" i="1"/>
  <c r="AS409" i="1"/>
  <c r="AU401" i="1"/>
  <c r="AN401" i="1"/>
  <c r="AV401" i="1"/>
  <c r="AO401" i="1"/>
  <c r="AW401" i="1"/>
  <c r="AP401" i="1"/>
  <c r="AX401" i="1"/>
  <c r="AQ401" i="1"/>
  <c r="AY401" i="1"/>
  <c r="AR401" i="1"/>
  <c r="AZ401" i="1"/>
  <c r="AT401" i="1"/>
  <c r="AS401" i="1"/>
  <c r="AP393" i="1"/>
  <c r="AU393" i="1"/>
  <c r="AN393" i="1"/>
  <c r="AT393" i="1"/>
  <c r="AV393" i="1"/>
  <c r="AW393" i="1"/>
  <c r="AX393" i="1"/>
  <c r="AO393" i="1"/>
  <c r="AY393" i="1"/>
  <c r="AQ393" i="1"/>
  <c r="AZ393" i="1"/>
  <c r="AS393" i="1"/>
  <c r="AR393" i="1"/>
  <c r="AP385" i="1"/>
  <c r="AX385" i="1"/>
  <c r="AR385" i="1"/>
  <c r="AZ385" i="1"/>
  <c r="AT385" i="1"/>
  <c r="AU385" i="1"/>
  <c r="AN385" i="1"/>
  <c r="AV385" i="1"/>
  <c r="AO385" i="1"/>
  <c r="AQ385" i="1"/>
  <c r="AS385" i="1"/>
  <c r="AY385" i="1"/>
  <c r="AW385" i="1"/>
  <c r="AP377" i="1"/>
  <c r="AX377" i="1"/>
  <c r="AR377" i="1"/>
  <c r="AZ377" i="1"/>
  <c r="AT377" i="1"/>
  <c r="AU377" i="1"/>
  <c r="AN377" i="1"/>
  <c r="AV377" i="1"/>
  <c r="AY377" i="1"/>
  <c r="AO377" i="1"/>
  <c r="AQ377" i="1"/>
  <c r="AW377" i="1"/>
  <c r="AS377" i="1"/>
  <c r="AN369" i="1"/>
  <c r="AP369" i="1"/>
  <c r="AX369" i="1"/>
  <c r="AQ369" i="1"/>
  <c r="AY369" i="1"/>
  <c r="AR369" i="1"/>
  <c r="AZ369" i="1"/>
  <c r="AS369" i="1"/>
  <c r="AT369" i="1"/>
  <c r="AU369" i="1"/>
  <c r="AV369" i="1"/>
  <c r="AO369" i="1"/>
  <c r="AW369" i="1"/>
  <c r="AR361" i="1"/>
  <c r="AZ361" i="1"/>
  <c r="AT361" i="1"/>
  <c r="AN361" i="1"/>
  <c r="AV361" i="1"/>
  <c r="AW361" i="1"/>
  <c r="AX361" i="1"/>
  <c r="AY361" i="1"/>
  <c r="AO361" i="1"/>
  <c r="AP361" i="1"/>
  <c r="AQ361" i="1"/>
  <c r="AS361" i="1"/>
  <c r="AU361" i="1"/>
  <c r="AQ353" i="1"/>
  <c r="AY353" i="1"/>
  <c r="AR353" i="1"/>
  <c r="AZ353" i="1"/>
  <c r="AS353" i="1"/>
  <c r="AT353" i="1"/>
  <c r="AN353" i="1"/>
  <c r="AV353" i="1"/>
  <c r="AW353" i="1"/>
  <c r="AX353" i="1"/>
  <c r="AO353" i="1"/>
  <c r="AP353" i="1"/>
  <c r="AU353" i="1"/>
  <c r="AQ345" i="1"/>
  <c r="AY345" i="1"/>
  <c r="AR345" i="1"/>
  <c r="AZ345" i="1"/>
  <c r="AS345" i="1"/>
  <c r="AT345" i="1"/>
  <c r="AN345" i="1"/>
  <c r="AV345" i="1"/>
  <c r="AU345" i="1"/>
  <c r="AW345" i="1"/>
  <c r="AX345" i="1"/>
  <c r="AO345" i="1"/>
  <c r="AP345" i="1"/>
  <c r="AQ337" i="1"/>
  <c r="AY337" i="1"/>
  <c r="AR337" i="1"/>
  <c r="AZ337" i="1"/>
  <c r="AS337" i="1"/>
  <c r="AT337" i="1"/>
  <c r="AU337" i="1"/>
  <c r="AN337" i="1"/>
  <c r="AV337" i="1"/>
  <c r="AO337" i="1"/>
  <c r="AP337" i="1"/>
  <c r="AW337" i="1"/>
  <c r="AX337" i="1"/>
  <c r="AQ329" i="1"/>
  <c r="AY329" i="1"/>
  <c r="AR329" i="1"/>
  <c r="AZ329" i="1"/>
  <c r="AS329" i="1"/>
  <c r="AT329" i="1"/>
  <c r="AU329" i="1"/>
  <c r="AN329" i="1"/>
  <c r="AV329" i="1"/>
  <c r="AO329" i="1"/>
  <c r="AP329" i="1"/>
  <c r="AW329" i="1"/>
  <c r="AX329" i="1"/>
  <c r="AQ321" i="1"/>
  <c r="AY321" i="1"/>
  <c r="AR321" i="1"/>
  <c r="AZ321" i="1"/>
  <c r="AS321" i="1"/>
  <c r="AT321" i="1"/>
  <c r="AU321" i="1"/>
  <c r="AN321" i="1"/>
  <c r="AV321" i="1"/>
  <c r="AP321" i="1"/>
  <c r="AW321" i="1"/>
  <c r="AX321" i="1"/>
  <c r="AO321" i="1"/>
  <c r="AQ313" i="1"/>
  <c r="AY313" i="1"/>
  <c r="AR313" i="1"/>
  <c r="AZ313" i="1"/>
  <c r="AS313" i="1"/>
  <c r="AT313" i="1"/>
  <c r="AU313" i="1"/>
  <c r="AN313" i="1"/>
  <c r="AV313" i="1"/>
  <c r="AX313" i="1"/>
  <c r="AO313" i="1"/>
  <c r="AP313" i="1"/>
  <c r="AW313" i="1"/>
  <c r="AP305" i="1"/>
  <c r="AX305" i="1"/>
  <c r="AQ305" i="1"/>
  <c r="AY305" i="1"/>
  <c r="AR305" i="1"/>
  <c r="AZ305" i="1"/>
  <c r="AS305" i="1"/>
  <c r="AT305" i="1"/>
  <c r="AU305" i="1"/>
  <c r="AN305" i="1"/>
  <c r="AV305" i="1"/>
  <c r="AO305" i="1"/>
  <c r="AW305" i="1"/>
  <c r="AP297" i="1"/>
  <c r="AX297" i="1"/>
  <c r="AQ297" i="1"/>
  <c r="AY297" i="1"/>
  <c r="AR297" i="1"/>
  <c r="AZ297" i="1"/>
  <c r="AS297" i="1"/>
  <c r="AT297" i="1"/>
  <c r="AU297" i="1"/>
  <c r="AN297" i="1"/>
  <c r="AV297" i="1"/>
  <c r="AO297" i="1"/>
  <c r="AW297" i="1"/>
  <c r="AP289" i="1"/>
  <c r="AX289" i="1"/>
  <c r="AQ289" i="1"/>
  <c r="AY289" i="1"/>
  <c r="AR289" i="1"/>
  <c r="AZ289" i="1"/>
  <c r="AS289" i="1"/>
  <c r="AT289" i="1"/>
  <c r="AU289" i="1"/>
  <c r="AN289" i="1"/>
  <c r="AV289" i="1"/>
  <c r="AW289" i="1"/>
  <c r="AO289" i="1"/>
  <c r="AO281" i="1"/>
  <c r="AW281" i="1"/>
  <c r="AP281" i="1"/>
  <c r="AX281" i="1"/>
  <c r="AS281" i="1"/>
  <c r="AN281" i="1"/>
  <c r="AQ281" i="1"/>
  <c r="AR281" i="1"/>
  <c r="AT281" i="1"/>
  <c r="AU281" i="1"/>
  <c r="AV281" i="1"/>
  <c r="AY281" i="1"/>
  <c r="AZ281" i="1"/>
  <c r="AO273" i="1"/>
  <c r="AW273" i="1"/>
  <c r="AP273" i="1"/>
  <c r="AX273" i="1"/>
  <c r="AS273" i="1"/>
  <c r="AQ273" i="1"/>
  <c r="AR273" i="1"/>
  <c r="AT273" i="1"/>
  <c r="AU273" i="1"/>
  <c r="AV273" i="1"/>
  <c r="AY273" i="1"/>
  <c r="AZ273" i="1"/>
  <c r="AN273" i="1"/>
  <c r="AO265" i="1"/>
  <c r="AW265" i="1"/>
  <c r="AP265" i="1"/>
  <c r="AX265" i="1"/>
  <c r="AS265" i="1"/>
  <c r="AR265" i="1"/>
  <c r="AT265" i="1"/>
  <c r="AU265" i="1"/>
  <c r="AV265" i="1"/>
  <c r="AY265" i="1"/>
  <c r="AZ265" i="1"/>
  <c r="AN265" i="1"/>
  <c r="AQ265" i="1"/>
  <c r="AT257" i="1"/>
  <c r="AU257" i="1"/>
  <c r="AO257" i="1"/>
  <c r="AW257" i="1"/>
  <c r="AP257" i="1"/>
  <c r="AX257" i="1"/>
  <c r="AQ257" i="1"/>
  <c r="AY257" i="1"/>
  <c r="AS257" i="1"/>
  <c r="AN257" i="1"/>
  <c r="AR257" i="1"/>
  <c r="AV257" i="1"/>
  <c r="AZ257" i="1"/>
  <c r="AT249" i="1"/>
  <c r="AU249" i="1"/>
  <c r="AN249" i="1"/>
  <c r="AV249" i="1"/>
  <c r="AO249" i="1"/>
  <c r="AW249" i="1"/>
  <c r="AP249" i="1"/>
  <c r="AX249" i="1"/>
  <c r="AQ249" i="1"/>
  <c r="AY249" i="1"/>
  <c r="AS249" i="1"/>
  <c r="AR249" i="1"/>
  <c r="AZ249" i="1"/>
  <c r="AQ241" i="1"/>
  <c r="AY241" i="1"/>
  <c r="AS241" i="1"/>
  <c r="AU241" i="1"/>
  <c r="AP241" i="1"/>
  <c r="AR241" i="1"/>
  <c r="AT241" i="1"/>
  <c r="AV241" i="1"/>
  <c r="AW241" i="1"/>
  <c r="AX241" i="1"/>
  <c r="AO241" i="1"/>
  <c r="AN241" i="1"/>
  <c r="AZ241" i="1"/>
  <c r="AQ233" i="1"/>
  <c r="AY233" i="1"/>
  <c r="AS233" i="1"/>
  <c r="AU233" i="1"/>
  <c r="AR233" i="1"/>
  <c r="AT233" i="1"/>
  <c r="AV233" i="1"/>
  <c r="AW233" i="1"/>
  <c r="AX233" i="1"/>
  <c r="AN233" i="1"/>
  <c r="AZ233" i="1"/>
  <c r="AP233" i="1"/>
  <c r="AO233" i="1"/>
  <c r="AO225" i="1"/>
  <c r="AW225" i="1"/>
  <c r="AP225" i="1"/>
  <c r="AX225" i="1"/>
  <c r="AQ225" i="1"/>
  <c r="AY225" i="1"/>
  <c r="AR225" i="1"/>
  <c r="AZ225" i="1"/>
  <c r="AS225" i="1"/>
  <c r="AT225" i="1"/>
  <c r="AU225" i="1"/>
  <c r="AV225" i="1"/>
  <c r="AN225" i="1"/>
  <c r="AO217" i="1"/>
  <c r="AW217" i="1"/>
  <c r="AP217" i="1"/>
  <c r="AX217" i="1"/>
  <c r="AQ217" i="1"/>
  <c r="AY217" i="1"/>
  <c r="AR217" i="1"/>
  <c r="AZ217" i="1"/>
  <c r="AS217" i="1"/>
  <c r="AT217" i="1"/>
  <c r="AU217" i="1"/>
  <c r="AN217" i="1"/>
  <c r="AV217" i="1"/>
  <c r="AO209" i="1"/>
  <c r="AW209" i="1"/>
  <c r="AP209" i="1"/>
  <c r="AX209" i="1"/>
  <c r="AQ209" i="1"/>
  <c r="AY209" i="1"/>
  <c r="AR209" i="1"/>
  <c r="AZ209" i="1"/>
  <c r="AS209" i="1"/>
  <c r="AT209" i="1"/>
  <c r="AU209" i="1"/>
  <c r="AN209" i="1"/>
  <c r="AV209" i="1"/>
  <c r="AR201" i="1"/>
  <c r="AZ201" i="1"/>
  <c r="AT201" i="1"/>
  <c r="AU201" i="1"/>
  <c r="AN201" i="1"/>
  <c r="AV201" i="1"/>
  <c r="AX201" i="1"/>
  <c r="AY201" i="1"/>
  <c r="AO201" i="1"/>
  <c r="AP201" i="1"/>
  <c r="AQ201" i="1"/>
  <c r="AS201" i="1"/>
  <c r="AW201" i="1"/>
  <c r="AQ193" i="1"/>
  <c r="AY193" i="1"/>
  <c r="AR193" i="1"/>
  <c r="AZ193" i="1"/>
  <c r="AS193" i="1"/>
  <c r="AT193" i="1"/>
  <c r="AU193" i="1"/>
  <c r="AN193" i="1"/>
  <c r="AV193" i="1"/>
  <c r="AP193" i="1"/>
  <c r="AX193" i="1"/>
  <c r="AW193" i="1"/>
  <c r="AO193" i="1"/>
  <c r="AQ185" i="1"/>
  <c r="AY185" i="1"/>
  <c r="AR185" i="1"/>
  <c r="AZ185" i="1"/>
  <c r="AS185" i="1"/>
  <c r="AT185" i="1"/>
  <c r="AU185" i="1"/>
  <c r="AN185" i="1"/>
  <c r="AV185" i="1"/>
  <c r="AP185" i="1"/>
  <c r="AX185" i="1"/>
  <c r="AO185" i="1"/>
  <c r="AW185" i="1"/>
  <c r="AQ177" i="1"/>
  <c r="AY177" i="1"/>
  <c r="AR177" i="1"/>
  <c r="AZ177" i="1"/>
  <c r="AS177" i="1"/>
  <c r="AT177" i="1"/>
  <c r="AU177" i="1"/>
  <c r="AN177" i="1"/>
  <c r="AV177" i="1"/>
  <c r="AP177" i="1"/>
  <c r="AX177" i="1"/>
  <c r="AO177" i="1"/>
  <c r="AW177" i="1"/>
  <c r="AQ169" i="1"/>
  <c r="AY169" i="1"/>
  <c r="AR169" i="1"/>
  <c r="AZ169" i="1"/>
  <c r="AS169" i="1"/>
  <c r="AT169" i="1"/>
  <c r="AU169" i="1"/>
  <c r="AN169" i="1"/>
  <c r="AV169" i="1"/>
  <c r="AP169" i="1"/>
  <c r="AX169" i="1"/>
  <c r="AO169" i="1"/>
  <c r="AW169" i="1"/>
  <c r="AO161" i="1"/>
  <c r="AW161" i="1"/>
  <c r="AP161" i="1"/>
  <c r="AX161" i="1"/>
  <c r="AQ161" i="1"/>
  <c r="AY161" i="1"/>
  <c r="AR161" i="1"/>
  <c r="AZ161" i="1"/>
  <c r="AS161" i="1"/>
  <c r="AT161" i="1"/>
  <c r="AN161" i="1"/>
  <c r="AU161" i="1"/>
  <c r="AV161" i="1"/>
  <c r="AO153" i="1"/>
  <c r="AW153" i="1"/>
  <c r="AP153" i="1"/>
  <c r="AX153" i="1"/>
  <c r="AQ153" i="1"/>
  <c r="AY153" i="1"/>
  <c r="AR153" i="1"/>
  <c r="AZ153" i="1"/>
  <c r="AS153" i="1"/>
  <c r="AT153" i="1"/>
  <c r="AN153" i="1"/>
  <c r="AU153" i="1"/>
  <c r="AV153" i="1"/>
  <c r="AO145" i="1"/>
  <c r="AW145" i="1"/>
  <c r="AP145" i="1"/>
  <c r="AX145" i="1"/>
  <c r="AQ145" i="1"/>
  <c r="AY145" i="1"/>
  <c r="AR145" i="1"/>
  <c r="AZ145" i="1"/>
  <c r="AS145" i="1"/>
  <c r="AT145" i="1"/>
  <c r="AU145" i="1"/>
  <c r="AV145" i="1"/>
  <c r="AN145" i="1"/>
  <c r="AO137" i="1"/>
  <c r="AW137" i="1"/>
  <c r="AP137" i="1"/>
  <c r="AX137" i="1"/>
  <c r="AQ137" i="1"/>
  <c r="AY137" i="1"/>
  <c r="AR137" i="1"/>
  <c r="AZ137" i="1"/>
  <c r="AS137" i="1"/>
  <c r="AT137" i="1"/>
  <c r="AN137" i="1"/>
  <c r="AV137" i="1"/>
  <c r="AU137" i="1"/>
  <c r="AT129" i="1"/>
  <c r="AN129" i="1"/>
  <c r="AV129" i="1"/>
  <c r="AO129" i="1"/>
  <c r="AW129" i="1"/>
  <c r="AP129" i="1"/>
  <c r="AX129" i="1"/>
  <c r="AQ129" i="1"/>
  <c r="AR129" i="1"/>
  <c r="AS129" i="1"/>
  <c r="AU129" i="1"/>
  <c r="AY129" i="1"/>
  <c r="AZ129" i="1"/>
  <c r="AS121" i="1"/>
  <c r="AT121" i="1"/>
  <c r="AN121" i="1"/>
  <c r="AV121" i="1"/>
  <c r="AO121" i="1"/>
  <c r="AW121" i="1"/>
  <c r="AP121" i="1"/>
  <c r="AX121" i="1"/>
  <c r="AQ121" i="1"/>
  <c r="AR121" i="1"/>
  <c r="AU121" i="1"/>
  <c r="AY121" i="1"/>
  <c r="AZ121" i="1"/>
  <c r="AS113" i="1"/>
  <c r="AT113" i="1"/>
  <c r="AU113" i="1"/>
  <c r="AN113" i="1"/>
  <c r="AV113" i="1"/>
  <c r="AO113" i="1"/>
  <c r="AW113" i="1"/>
  <c r="AP113" i="1"/>
  <c r="AX113" i="1"/>
  <c r="AQ113" i="1"/>
  <c r="AR113" i="1"/>
  <c r="AY113" i="1"/>
  <c r="AZ113" i="1"/>
  <c r="AS105" i="1"/>
  <c r="AT105" i="1"/>
  <c r="AU105" i="1"/>
  <c r="AN105" i="1"/>
  <c r="AV105" i="1"/>
  <c r="AO105" i="1"/>
  <c r="AW105" i="1"/>
  <c r="AP105" i="1"/>
  <c r="AX105" i="1"/>
  <c r="AQ105" i="1"/>
  <c r="AR105" i="1"/>
  <c r="AY105" i="1"/>
  <c r="AZ105" i="1"/>
  <c r="AS97" i="1"/>
  <c r="AT97" i="1"/>
  <c r="AU97" i="1"/>
  <c r="AN97" i="1"/>
  <c r="AV97" i="1"/>
  <c r="AO97" i="1"/>
  <c r="AW97" i="1"/>
  <c r="AP97" i="1"/>
  <c r="AX97" i="1"/>
  <c r="AY97" i="1"/>
  <c r="AZ97" i="1"/>
  <c r="AR97" i="1"/>
  <c r="AQ97" i="1"/>
  <c r="AO89" i="1"/>
  <c r="AW89" i="1"/>
  <c r="AQ89" i="1"/>
  <c r="AY89" i="1"/>
  <c r="AR89" i="1"/>
  <c r="AZ89" i="1"/>
  <c r="AU89" i="1"/>
  <c r="AX89" i="1"/>
  <c r="AN89" i="1"/>
  <c r="AP89" i="1"/>
  <c r="AS89" i="1"/>
  <c r="AT89" i="1"/>
  <c r="AV89" i="1"/>
  <c r="AO81" i="1"/>
  <c r="AW81" i="1"/>
  <c r="AP81" i="1"/>
  <c r="AX81" i="1"/>
  <c r="AQ81" i="1"/>
  <c r="AY81" i="1"/>
  <c r="AR81" i="1"/>
  <c r="AZ81" i="1"/>
  <c r="AU81" i="1"/>
  <c r="AN81" i="1"/>
  <c r="AS81" i="1"/>
  <c r="AT81" i="1"/>
  <c r="AV81" i="1"/>
  <c r="AO73" i="1"/>
  <c r="AW73" i="1"/>
  <c r="AP73" i="1"/>
  <c r="AX73" i="1"/>
  <c r="AQ73" i="1"/>
  <c r="AY73" i="1"/>
  <c r="AR73" i="1"/>
  <c r="AZ73" i="1"/>
  <c r="AU73" i="1"/>
  <c r="AN73" i="1"/>
  <c r="AS73" i="1"/>
  <c r="AT73" i="1"/>
  <c r="AV73" i="1"/>
  <c r="AO65" i="1"/>
  <c r="AW65" i="1"/>
  <c r="AP65" i="1"/>
  <c r="AX65" i="1"/>
  <c r="AQ65" i="1"/>
  <c r="AY65" i="1"/>
  <c r="AR65" i="1"/>
  <c r="AZ65" i="1"/>
  <c r="AU65" i="1"/>
  <c r="AV65" i="1"/>
  <c r="AN65" i="1"/>
  <c r="AS65" i="1"/>
  <c r="AT65" i="1"/>
  <c r="AN57" i="1"/>
  <c r="AV57" i="1"/>
  <c r="AO57" i="1"/>
  <c r="AW57" i="1"/>
  <c r="AP57" i="1"/>
  <c r="AX57" i="1"/>
  <c r="AQ57" i="1"/>
  <c r="AY57" i="1"/>
  <c r="AR57" i="1"/>
  <c r="AZ57" i="1"/>
  <c r="AU57" i="1"/>
  <c r="AS57" i="1"/>
  <c r="AT57" i="1"/>
  <c r="AU49" i="1"/>
  <c r="AN49" i="1"/>
  <c r="AV49" i="1"/>
  <c r="AO49" i="1"/>
  <c r="AW49" i="1"/>
  <c r="AQ49" i="1"/>
  <c r="AY49" i="1"/>
  <c r="AR49" i="1"/>
  <c r="AZ49" i="1"/>
  <c r="AP49" i="1"/>
  <c r="AS49" i="1"/>
  <c r="AT49" i="1"/>
  <c r="AX49" i="1"/>
  <c r="AT41" i="1"/>
  <c r="AU41" i="1"/>
  <c r="AN41" i="1"/>
  <c r="AV41" i="1"/>
  <c r="AO41" i="1"/>
  <c r="AW41" i="1"/>
  <c r="AP41" i="1"/>
  <c r="AX41" i="1"/>
  <c r="AQ41" i="1"/>
  <c r="AY41" i="1"/>
  <c r="AR41" i="1"/>
  <c r="AZ41" i="1"/>
  <c r="AS41" i="1"/>
  <c r="AT33" i="1"/>
  <c r="AU33" i="1"/>
  <c r="AN33" i="1"/>
  <c r="AV33" i="1"/>
  <c r="AO33" i="1"/>
  <c r="AW33" i="1"/>
  <c r="AP33" i="1"/>
  <c r="AX33" i="1"/>
  <c r="AQ33" i="1"/>
  <c r="AY33" i="1"/>
  <c r="AR33" i="1"/>
  <c r="AZ33" i="1"/>
  <c r="AS33" i="1"/>
  <c r="AT25" i="1"/>
  <c r="AU25" i="1"/>
  <c r="AN25" i="1"/>
  <c r="AV25" i="1"/>
  <c r="AO25" i="1"/>
  <c r="AW25" i="1"/>
  <c r="AP25" i="1"/>
  <c r="AX25" i="1"/>
  <c r="AQ25" i="1"/>
  <c r="AY25" i="1"/>
  <c r="AR25" i="1"/>
  <c r="AZ25" i="1"/>
  <c r="AS25" i="1"/>
  <c r="AT17" i="1"/>
  <c r="AU17" i="1"/>
  <c r="AN17" i="1"/>
  <c r="AV17" i="1"/>
  <c r="AO17" i="1"/>
  <c r="AW17" i="1"/>
  <c r="AP17" i="1"/>
  <c r="AX17" i="1"/>
  <c r="AQ17" i="1"/>
  <c r="AY17" i="1"/>
  <c r="AR17" i="1"/>
  <c r="AZ17" i="1"/>
  <c r="AS17" i="1"/>
  <c r="AT9" i="1"/>
  <c r="AU9" i="1"/>
  <c r="AN9" i="1"/>
  <c r="AV9" i="1"/>
  <c r="AO9" i="1"/>
  <c r="AW9" i="1"/>
  <c r="AP9" i="1"/>
  <c r="AX9" i="1"/>
  <c r="AQ9" i="1"/>
  <c r="AY9" i="1"/>
  <c r="AR9" i="1"/>
  <c r="AZ9" i="1"/>
  <c r="AS9" i="1"/>
  <c r="AU1163" i="1"/>
  <c r="AY1143" i="1"/>
  <c r="AS1033" i="1"/>
  <c r="AN994" i="1"/>
  <c r="AZ953" i="1"/>
  <c r="AS1128" i="1"/>
  <c r="AU1128" i="1"/>
  <c r="AO1128" i="1"/>
  <c r="AW1128" i="1"/>
  <c r="AQ1128" i="1"/>
  <c r="AR1128" i="1"/>
  <c r="AT1128" i="1"/>
  <c r="AV1128" i="1"/>
  <c r="AX1128" i="1"/>
  <c r="AY1128" i="1"/>
  <c r="AP1128" i="1"/>
  <c r="AS1120" i="1"/>
  <c r="AU1120" i="1"/>
  <c r="AN1120" i="1"/>
  <c r="AV1120" i="1"/>
  <c r="AO1120" i="1"/>
  <c r="AW1120" i="1"/>
  <c r="AZ1120" i="1"/>
  <c r="AP1120" i="1"/>
  <c r="AQ1120" i="1"/>
  <c r="AR1120" i="1"/>
  <c r="AT1120" i="1"/>
  <c r="AY1120" i="1"/>
  <c r="AQ1112" i="1"/>
  <c r="AY1112" i="1"/>
  <c r="AR1112" i="1"/>
  <c r="AZ1112" i="1"/>
  <c r="AS1112" i="1"/>
  <c r="AT1112" i="1"/>
  <c r="AU1112" i="1"/>
  <c r="AN1112" i="1"/>
  <c r="AV1112" i="1"/>
  <c r="AO1112" i="1"/>
  <c r="AW1112" i="1"/>
  <c r="AX1112" i="1"/>
  <c r="AQ1104" i="1"/>
  <c r="AY1104" i="1"/>
  <c r="AR1104" i="1"/>
  <c r="AZ1104" i="1"/>
  <c r="AS1104" i="1"/>
  <c r="AT1104" i="1"/>
  <c r="AU1104" i="1"/>
  <c r="AN1104" i="1"/>
  <c r="AV1104" i="1"/>
  <c r="AO1104" i="1"/>
  <c r="AW1104" i="1"/>
  <c r="AP1104" i="1"/>
  <c r="AX1104" i="1"/>
  <c r="AQ1096" i="1"/>
  <c r="AY1096" i="1"/>
  <c r="AR1096" i="1"/>
  <c r="AZ1096" i="1"/>
  <c r="AS1096" i="1"/>
  <c r="AT1096" i="1"/>
  <c r="AU1096" i="1"/>
  <c r="AN1096" i="1"/>
  <c r="AV1096" i="1"/>
  <c r="AO1096" i="1"/>
  <c r="AW1096" i="1"/>
  <c r="AP1096" i="1"/>
  <c r="AX1096" i="1"/>
  <c r="AQ1088" i="1"/>
  <c r="AY1088" i="1"/>
  <c r="AR1088" i="1"/>
  <c r="AZ1088" i="1"/>
  <c r="AS1088" i="1"/>
  <c r="AT1088" i="1"/>
  <c r="AU1088" i="1"/>
  <c r="AN1088" i="1"/>
  <c r="AV1088" i="1"/>
  <c r="AO1088" i="1"/>
  <c r="AW1088" i="1"/>
  <c r="AX1088" i="1"/>
  <c r="AP1088" i="1"/>
  <c r="AQ1080" i="1"/>
  <c r="AY1080" i="1"/>
  <c r="AR1080" i="1"/>
  <c r="AZ1080" i="1"/>
  <c r="AS1080" i="1"/>
  <c r="AT1080" i="1"/>
  <c r="AU1080" i="1"/>
  <c r="AN1080" i="1"/>
  <c r="AV1080" i="1"/>
  <c r="AO1080" i="1"/>
  <c r="AW1080" i="1"/>
  <c r="AP1080" i="1"/>
  <c r="AX1080" i="1"/>
  <c r="AQ1072" i="1"/>
  <c r="AY1072" i="1"/>
  <c r="AR1072" i="1"/>
  <c r="AZ1072" i="1"/>
  <c r="AS1072" i="1"/>
  <c r="AT1072" i="1"/>
  <c r="AU1072" i="1"/>
  <c r="AN1072" i="1"/>
  <c r="AV1072" i="1"/>
  <c r="AO1072" i="1"/>
  <c r="AW1072" i="1"/>
  <c r="AP1072" i="1"/>
  <c r="AQ1064" i="1"/>
  <c r="AY1064" i="1"/>
  <c r="AR1064" i="1"/>
  <c r="AZ1064" i="1"/>
  <c r="AS1064" i="1"/>
  <c r="AT1064" i="1"/>
  <c r="AU1064" i="1"/>
  <c r="AN1064" i="1"/>
  <c r="AV1064" i="1"/>
  <c r="AO1064" i="1"/>
  <c r="AW1064" i="1"/>
  <c r="AP1064" i="1"/>
  <c r="AX1064" i="1"/>
  <c r="AQ1056" i="1"/>
  <c r="AY1056" i="1"/>
  <c r="AR1056" i="1"/>
  <c r="AZ1056" i="1"/>
  <c r="AS1056" i="1"/>
  <c r="AT1056" i="1"/>
  <c r="AU1056" i="1"/>
  <c r="AN1056" i="1"/>
  <c r="AV1056" i="1"/>
  <c r="AO1056" i="1"/>
  <c r="AW1056" i="1"/>
  <c r="AP1056" i="1"/>
  <c r="AX1056" i="1"/>
  <c r="AQ1048" i="1"/>
  <c r="AY1048" i="1"/>
  <c r="AR1048" i="1"/>
  <c r="AZ1048" i="1"/>
  <c r="AS1048" i="1"/>
  <c r="AT1048" i="1"/>
  <c r="AU1048" i="1"/>
  <c r="AN1048" i="1"/>
  <c r="AV1048" i="1"/>
  <c r="AO1048" i="1"/>
  <c r="AW1048" i="1"/>
  <c r="AX1048" i="1"/>
  <c r="AQ1040" i="1"/>
  <c r="AY1040" i="1"/>
  <c r="AR1040" i="1"/>
  <c r="AZ1040" i="1"/>
  <c r="AS1040" i="1"/>
  <c r="AT1040" i="1"/>
  <c r="AU1040" i="1"/>
  <c r="AN1040" i="1"/>
  <c r="AV1040" i="1"/>
  <c r="AO1040" i="1"/>
  <c r="AW1040" i="1"/>
  <c r="AP1040" i="1"/>
  <c r="AX1040" i="1"/>
  <c r="AQ1032" i="1"/>
  <c r="AY1032" i="1"/>
  <c r="AR1032" i="1"/>
  <c r="AZ1032" i="1"/>
  <c r="AS1032" i="1"/>
  <c r="AT1032" i="1"/>
  <c r="AU1032" i="1"/>
  <c r="AN1032" i="1"/>
  <c r="AV1032" i="1"/>
  <c r="AO1032" i="1"/>
  <c r="AW1032" i="1"/>
  <c r="AP1032" i="1"/>
  <c r="AX1032" i="1"/>
  <c r="AQ1024" i="1"/>
  <c r="AY1024" i="1"/>
  <c r="AR1024" i="1"/>
  <c r="AZ1024" i="1"/>
  <c r="AS1024" i="1"/>
  <c r="AT1024" i="1"/>
  <c r="AU1024" i="1"/>
  <c r="AN1024" i="1"/>
  <c r="AV1024" i="1"/>
  <c r="AO1024" i="1"/>
  <c r="AW1024" i="1"/>
  <c r="AX1024" i="1"/>
  <c r="AP1024" i="1"/>
  <c r="AQ1016" i="1"/>
  <c r="AY1016" i="1"/>
  <c r="AR1016" i="1"/>
  <c r="AZ1016" i="1"/>
  <c r="AS1016" i="1"/>
  <c r="AT1016" i="1"/>
  <c r="AU1016" i="1"/>
  <c r="AN1016" i="1"/>
  <c r="AV1016" i="1"/>
  <c r="AO1016" i="1"/>
  <c r="AW1016" i="1"/>
  <c r="AP1016" i="1"/>
  <c r="AX1016" i="1"/>
  <c r="AQ1008" i="1"/>
  <c r="AY1008" i="1"/>
  <c r="AR1008" i="1"/>
  <c r="AZ1008" i="1"/>
  <c r="AS1008" i="1"/>
  <c r="AT1008" i="1"/>
  <c r="AU1008" i="1"/>
  <c r="AN1008" i="1"/>
  <c r="AV1008" i="1"/>
  <c r="AO1008" i="1"/>
  <c r="AW1008" i="1"/>
  <c r="AP1008" i="1"/>
  <c r="AQ1000" i="1"/>
  <c r="AY1000" i="1"/>
  <c r="AR1000" i="1"/>
  <c r="AZ1000" i="1"/>
  <c r="AS1000" i="1"/>
  <c r="AT1000" i="1"/>
  <c r="AU1000" i="1"/>
  <c r="AN1000" i="1"/>
  <c r="AV1000" i="1"/>
  <c r="AO1000" i="1"/>
  <c r="AW1000" i="1"/>
  <c r="AP1000" i="1"/>
  <c r="AX1000" i="1"/>
  <c r="AQ992" i="1"/>
  <c r="AY992" i="1"/>
  <c r="AR992" i="1"/>
  <c r="AZ992" i="1"/>
  <c r="AS992" i="1"/>
  <c r="AT992" i="1"/>
  <c r="AU992" i="1"/>
  <c r="AN992" i="1"/>
  <c r="AV992" i="1"/>
  <c r="AO992" i="1"/>
  <c r="AW992" i="1"/>
  <c r="AP992" i="1"/>
  <c r="AX992" i="1"/>
  <c r="AQ984" i="1"/>
  <c r="AY984" i="1"/>
  <c r="AR984" i="1"/>
  <c r="AZ984" i="1"/>
  <c r="AS984" i="1"/>
  <c r="AT984" i="1"/>
  <c r="AU984" i="1"/>
  <c r="AN984" i="1"/>
  <c r="AV984" i="1"/>
  <c r="AO984" i="1"/>
  <c r="AW984" i="1"/>
  <c r="AX984" i="1"/>
  <c r="AQ976" i="1"/>
  <c r="AY976" i="1"/>
  <c r="AR976" i="1"/>
  <c r="AZ976" i="1"/>
  <c r="AS976" i="1"/>
  <c r="AT976" i="1"/>
  <c r="AU976" i="1"/>
  <c r="AN976" i="1"/>
  <c r="AV976" i="1"/>
  <c r="AO976" i="1"/>
  <c r="AW976" i="1"/>
  <c r="AP976" i="1"/>
  <c r="AX976" i="1"/>
  <c r="AQ968" i="1"/>
  <c r="AY968" i="1"/>
  <c r="AR968" i="1"/>
  <c r="AZ968" i="1"/>
  <c r="AS968" i="1"/>
  <c r="AT968" i="1"/>
  <c r="AU968" i="1"/>
  <c r="AN968" i="1"/>
  <c r="AV968" i="1"/>
  <c r="AO968" i="1"/>
  <c r="AW968" i="1"/>
  <c r="AP968" i="1"/>
  <c r="AX968" i="1"/>
  <c r="AQ960" i="1"/>
  <c r="AY960" i="1"/>
  <c r="AR960" i="1"/>
  <c r="AZ960" i="1"/>
  <c r="AS960" i="1"/>
  <c r="AT960" i="1"/>
  <c r="AU960" i="1"/>
  <c r="AN960" i="1"/>
  <c r="AV960" i="1"/>
  <c r="AO960" i="1"/>
  <c r="AW960" i="1"/>
  <c r="AX960" i="1"/>
  <c r="AP960" i="1"/>
  <c r="AT952" i="1"/>
  <c r="AP952" i="1"/>
  <c r="AX952" i="1"/>
  <c r="AS952" i="1"/>
  <c r="AU952" i="1"/>
  <c r="AV952" i="1"/>
  <c r="AW952" i="1"/>
  <c r="AN952" i="1"/>
  <c r="AY952" i="1"/>
  <c r="AO952" i="1"/>
  <c r="AZ952" i="1"/>
  <c r="AQ952" i="1"/>
  <c r="AR952" i="1"/>
  <c r="AR944" i="1"/>
  <c r="AZ944" i="1"/>
  <c r="AT944" i="1"/>
  <c r="AU944" i="1"/>
  <c r="AP944" i="1"/>
  <c r="AX944" i="1"/>
  <c r="AV944" i="1"/>
  <c r="AW944" i="1"/>
  <c r="AY944" i="1"/>
  <c r="AN944" i="1"/>
  <c r="AO944" i="1"/>
  <c r="AQ944" i="1"/>
  <c r="AS944" i="1"/>
  <c r="AQ936" i="1"/>
  <c r="AY936" i="1"/>
  <c r="AR936" i="1"/>
  <c r="AZ936" i="1"/>
  <c r="AT936" i="1"/>
  <c r="AU936" i="1"/>
  <c r="AN936" i="1"/>
  <c r="AV936" i="1"/>
  <c r="AP936" i="1"/>
  <c r="AX936" i="1"/>
  <c r="AO936" i="1"/>
  <c r="AS936" i="1"/>
  <c r="AQ928" i="1"/>
  <c r="AY928" i="1"/>
  <c r="AR928" i="1"/>
  <c r="AZ928" i="1"/>
  <c r="AT928" i="1"/>
  <c r="AU928" i="1"/>
  <c r="AN928" i="1"/>
  <c r="AV928" i="1"/>
  <c r="AP928" i="1"/>
  <c r="AX928" i="1"/>
  <c r="AO928" i="1"/>
  <c r="AS928" i="1"/>
  <c r="AW928" i="1"/>
  <c r="AQ920" i="1"/>
  <c r="AY920" i="1"/>
  <c r="AR920" i="1"/>
  <c r="AZ920" i="1"/>
  <c r="AS920" i="1"/>
  <c r="AT920" i="1"/>
  <c r="AU920" i="1"/>
  <c r="AN920" i="1"/>
  <c r="AV920" i="1"/>
  <c r="AP920" i="1"/>
  <c r="AX920" i="1"/>
  <c r="AO920" i="1"/>
  <c r="AW920" i="1"/>
  <c r="AQ912" i="1"/>
  <c r="AY912" i="1"/>
  <c r="AR912" i="1"/>
  <c r="AZ912" i="1"/>
  <c r="AS912" i="1"/>
  <c r="AT912" i="1"/>
  <c r="AU912" i="1"/>
  <c r="AN912" i="1"/>
  <c r="AV912" i="1"/>
  <c r="AP912" i="1"/>
  <c r="AX912" i="1"/>
  <c r="AW912" i="1"/>
  <c r="AO912" i="1"/>
  <c r="AQ904" i="1"/>
  <c r="AY904" i="1"/>
  <c r="AR904" i="1"/>
  <c r="AZ904" i="1"/>
  <c r="AS904" i="1"/>
  <c r="AT904" i="1"/>
  <c r="AU904" i="1"/>
  <c r="AN904" i="1"/>
  <c r="AV904" i="1"/>
  <c r="AP904" i="1"/>
  <c r="AX904" i="1"/>
  <c r="AO904" i="1"/>
  <c r="AW904" i="1"/>
  <c r="AQ896" i="1"/>
  <c r="AY896" i="1"/>
  <c r="AR896" i="1"/>
  <c r="AZ896" i="1"/>
  <c r="AS896" i="1"/>
  <c r="AT896" i="1"/>
  <c r="AU896" i="1"/>
  <c r="AN896" i="1"/>
  <c r="AV896" i="1"/>
  <c r="AP896" i="1"/>
  <c r="AX896" i="1"/>
  <c r="AO896" i="1"/>
  <c r="AW896" i="1"/>
  <c r="AQ888" i="1"/>
  <c r="AY888" i="1"/>
  <c r="AR888" i="1"/>
  <c r="AZ888" i="1"/>
  <c r="AS888" i="1"/>
  <c r="AT888" i="1"/>
  <c r="AU888" i="1"/>
  <c r="AN888" i="1"/>
  <c r="AV888" i="1"/>
  <c r="AP888" i="1"/>
  <c r="AX888" i="1"/>
  <c r="AO888" i="1"/>
  <c r="AW888" i="1"/>
  <c r="AQ880" i="1"/>
  <c r="AY880" i="1"/>
  <c r="AR880" i="1"/>
  <c r="AZ880" i="1"/>
  <c r="AS880" i="1"/>
  <c r="AT880" i="1"/>
  <c r="AU880" i="1"/>
  <c r="AN880" i="1"/>
  <c r="AV880" i="1"/>
  <c r="AP880" i="1"/>
  <c r="AX880" i="1"/>
  <c r="AO880" i="1"/>
  <c r="AW880" i="1"/>
  <c r="AQ872" i="1"/>
  <c r="AY872" i="1"/>
  <c r="AR872" i="1"/>
  <c r="AZ872" i="1"/>
  <c r="AS872" i="1"/>
  <c r="AT872" i="1"/>
  <c r="AU872" i="1"/>
  <c r="AN872" i="1"/>
  <c r="AV872" i="1"/>
  <c r="AP872" i="1"/>
  <c r="AX872" i="1"/>
  <c r="AO872" i="1"/>
  <c r="AW872" i="1"/>
  <c r="AQ864" i="1"/>
  <c r="AY864" i="1"/>
  <c r="AR864" i="1"/>
  <c r="AZ864" i="1"/>
  <c r="AS864" i="1"/>
  <c r="AT864" i="1"/>
  <c r="AU864" i="1"/>
  <c r="AN864" i="1"/>
  <c r="AV864" i="1"/>
  <c r="AP864" i="1"/>
  <c r="AX864" i="1"/>
  <c r="AO864" i="1"/>
  <c r="AW864" i="1"/>
  <c r="AQ856" i="1"/>
  <c r="AY856" i="1"/>
  <c r="AR856" i="1"/>
  <c r="AZ856" i="1"/>
  <c r="AS856" i="1"/>
  <c r="AT856" i="1"/>
  <c r="AU856" i="1"/>
  <c r="AN856" i="1"/>
  <c r="AV856" i="1"/>
  <c r="AP856" i="1"/>
  <c r="AX856" i="1"/>
  <c r="AO856" i="1"/>
  <c r="AW856" i="1"/>
  <c r="AR848" i="1"/>
  <c r="AZ848" i="1"/>
  <c r="AO848" i="1"/>
  <c r="AX848" i="1"/>
  <c r="AP848" i="1"/>
  <c r="AY848" i="1"/>
  <c r="AQ848" i="1"/>
  <c r="AS848" i="1"/>
  <c r="AT848" i="1"/>
  <c r="AU848" i="1"/>
  <c r="AN848" i="1"/>
  <c r="AW848" i="1"/>
  <c r="AV848" i="1"/>
  <c r="AT840" i="1"/>
  <c r="AU840" i="1"/>
  <c r="AN840" i="1"/>
  <c r="AV840" i="1"/>
  <c r="AO840" i="1"/>
  <c r="AW840" i="1"/>
  <c r="AP840" i="1"/>
  <c r="AX840" i="1"/>
  <c r="AQ840" i="1"/>
  <c r="AY840" i="1"/>
  <c r="AR840" i="1"/>
  <c r="AZ840" i="1"/>
  <c r="AS840" i="1"/>
  <c r="AT832" i="1"/>
  <c r="AU832" i="1"/>
  <c r="AN832" i="1"/>
  <c r="AV832" i="1"/>
  <c r="AO832" i="1"/>
  <c r="AW832" i="1"/>
  <c r="AP832" i="1"/>
  <c r="AX832" i="1"/>
  <c r="AQ832" i="1"/>
  <c r="AY832" i="1"/>
  <c r="AR832" i="1"/>
  <c r="AZ832" i="1"/>
  <c r="AS832" i="1"/>
  <c r="AT824" i="1"/>
  <c r="AU824" i="1"/>
  <c r="AN824" i="1"/>
  <c r="AV824" i="1"/>
  <c r="AO824" i="1"/>
  <c r="AW824" i="1"/>
  <c r="AP824" i="1"/>
  <c r="AX824" i="1"/>
  <c r="AQ824" i="1"/>
  <c r="AY824" i="1"/>
  <c r="AR824" i="1"/>
  <c r="AZ824" i="1"/>
  <c r="AS824" i="1"/>
  <c r="AT816" i="1"/>
  <c r="AU816" i="1"/>
  <c r="AN816" i="1"/>
  <c r="AV816" i="1"/>
  <c r="AO816" i="1"/>
  <c r="AW816" i="1"/>
  <c r="AP816" i="1"/>
  <c r="AX816" i="1"/>
  <c r="AQ816" i="1"/>
  <c r="AY816" i="1"/>
  <c r="AR816" i="1"/>
  <c r="AZ816" i="1"/>
  <c r="AS816" i="1"/>
  <c r="AT808" i="1"/>
  <c r="AU808" i="1"/>
  <c r="AN808" i="1"/>
  <c r="AV808" i="1"/>
  <c r="AO808" i="1"/>
  <c r="AW808" i="1"/>
  <c r="AP808" i="1"/>
  <c r="AX808" i="1"/>
  <c r="AQ808" i="1"/>
  <c r="AY808" i="1"/>
  <c r="AR808" i="1"/>
  <c r="AZ808" i="1"/>
  <c r="AS808" i="1"/>
  <c r="AT800" i="1"/>
  <c r="AU800" i="1"/>
  <c r="AN800" i="1"/>
  <c r="AV800" i="1"/>
  <c r="AO800" i="1"/>
  <c r="AW800" i="1"/>
  <c r="AP800" i="1"/>
  <c r="AX800" i="1"/>
  <c r="AQ800" i="1"/>
  <c r="AY800" i="1"/>
  <c r="AR800" i="1"/>
  <c r="AZ800" i="1"/>
  <c r="AS800" i="1"/>
  <c r="AT792" i="1"/>
  <c r="AU792" i="1"/>
  <c r="AN792" i="1"/>
  <c r="AV792" i="1"/>
  <c r="AO792" i="1"/>
  <c r="AW792" i="1"/>
  <c r="AP792" i="1"/>
  <c r="AX792" i="1"/>
  <c r="AQ792" i="1"/>
  <c r="AY792" i="1"/>
  <c r="AR792" i="1"/>
  <c r="AZ792" i="1"/>
  <c r="AS792" i="1"/>
  <c r="AT784" i="1"/>
  <c r="AU784" i="1"/>
  <c r="AN784" i="1"/>
  <c r="AV784" i="1"/>
  <c r="AO784" i="1"/>
  <c r="AW784" i="1"/>
  <c r="AP784" i="1"/>
  <c r="AX784" i="1"/>
  <c r="AQ784" i="1"/>
  <c r="AY784" i="1"/>
  <c r="AR784" i="1"/>
  <c r="AZ784" i="1"/>
  <c r="AS784" i="1"/>
  <c r="AU776" i="1"/>
  <c r="AO776" i="1"/>
  <c r="AW776" i="1"/>
  <c r="AP776" i="1"/>
  <c r="AX776" i="1"/>
  <c r="AS776" i="1"/>
  <c r="AT776" i="1"/>
  <c r="AV776" i="1"/>
  <c r="AY776" i="1"/>
  <c r="AZ776" i="1"/>
  <c r="AN776" i="1"/>
  <c r="AQ776" i="1"/>
  <c r="AR776" i="1"/>
  <c r="AT768" i="1"/>
  <c r="AU768" i="1"/>
  <c r="AO768" i="1"/>
  <c r="AW768" i="1"/>
  <c r="AP768" i="1"/>
  <c r="AX768" i="1"/>
  <c r="AN768" i="1"/>
  <c r="AQ768" i="1"/>
  <c r="AR768" i="1"/>
  <c r="AS768" i="1"/>
  <c r="AV768" i="1"/>
  <c r="AY768" i="1"/>
  <c r="AZ768" i="1"/>
  <c r="AS760" i="1"/>
  <c r="AT760" i="1"/>
  <c r="AU760" i="1"/>
  <c r="AO760" i="1"/>
  <c r="AW760" i="1"/>
  <c r="AP760" i="1"/>
  <c r="AX760" i="1"/>
  <c r="AQ760" i="1"/>
  <c r="AR760" i="1"/>
  <c r="AV760" i="1"/>
  <c r="AY760" i="1"/>
  <c r="AZ760" i="1"/>
  <c r="AN760" i="1"/>
  <c r="AS752" i="1"/>
  <c r="AT752" i="1"/>
  <c r="AU752" i="1"/>
  <c r="AO752" i="1"/>
  <c r="AW752" i="1"/>
  <c r="AP752" i="1"/>
  <c r="AX752" i="1"/>
  <c r="AN752" i="1"/>
  <c r="AQ752" i="1"/>
  <c r="AR752" i="1"/>
  <c r="AV752" i="1"/>
  <c r="AY752" i="1"/>
  <c r="AZ752" i="1"/>
  <c r="AS744" i="1"/>
  <c r="AT744" i="1"/>
  <c r="AU744" i="1"/>
  <c r="AO744" i="1"/>
  <c r="AW744" i="1"/>
  <c r="AP744" i="1"/>
  <c r="AX744" i="1"/>
  <c r="AN744" i="1"/>
  <c r="AQ744" i="1"/>
  <c r="AR744" i="1"/>
  <c r="AV744" i="1"/>
  <c r="AY744" i="1"/>
  <c r="AZ744" i="1"/>
  <c r="AS736" i="1"/>
  <c r="AT736" i="1"/>
  <c r="AU736" i="1"/>
  <c r="AO736" i="1"/>
  <c r="AW736" i="1"/>
  <c r="AP736" i="1"/>
  <c r="AX736" i="1"/>
  <c r="AN736" i="1"/>
  <c r="AQ736" i="1"/>
  <c r="AR736" i="1"/>
  <c r="AV736" i="1"/>
  <c r="AY736" i="1"/>
  <c r="AZ736" i="1"/>
  <c r="AS728" i="1"/>
  <c r="AT728" i="1"/>
  <c r="AU728" i="1"/>
  <c r="AN728" i="1"/>
  <c r="AV728" i="1"/>
  <c r="AO728" i="1"/>
  <c r="AW728" i="1"/>
  <c r="AP728" i="1"/>
  <c r="AX728" i="1"/>
  <c r="AQ728" i="1"/>
  <c r="AR728" i="1"/>
  <c r="AY728" i="1"/>
  <c r="AZ728" i="1"/>
  <c r="AS720" i="1"/>
  <c r="AT720" i="1"/>
  <c r="AU720" i="1"/>
  <c r="AN720" i="1"/>
  <c r="AV720" i="1"/>
  <c r="AO720" i="1"/>
  <c r="AW720" i="1"/>
  <c r="AP720" i="1"/>
  <c r="AX720" i="1"/>
  <c r="AY720" i="1"/>
  <c r="AZ720" i="1"/>
  <c r="AQ720" i="1"/>
  <c r="AR720" i="1"/>
  <c r="AS712" i="1"/>
  <c r="AT712" i="1"/>
  <c r="AU712" i="1"/>
  <c r="AN712" i="1"/>
  <c r="AV712" i="1"/>
  <c r="AO712" i="1"/>
  <c r="AW712" i="1"/>
  <c r="AP712" i="1"/>
  <c r="AX712" i="1"/>
  <c r="AQ712" i="1"/>
  <c r="AR712" i="1"/>
  <c r="AY712" i="1"/>
  <c r="AZ712" i="1"/>
  <c r="AS704" i="1"/>
  <c r="AT704" i="1"/>
  <c r="AU704" i="1"/>
  <c r="AN704" i="1"/>
  <c r="AV704" i="1"/>
  <c r="AO704" i="1"/>
  <c r="AW704" i="1"/>
  <c r="AP704" i="1"/>
  <c r="AX704" i="1"/>
  <c r="AQ704" i="1"/>
  <c r="AR704" i="1"/>
  <c r="AY704" i="1"/>
  <c r="AZ704" i="1"/>
  <c r="AS696" i="1"/>
  <c r="AT696" i="1"/>
  <c r="AU696" i="1"/>
  <c r="AN696" i="1"/>
  <c r="AV696" i="1"/>
  <c r="AO696" i="1"/>
  <c r="AW696" i="1"/>
  <c r="AP696" i="1"/>
  <c r="AX696" i="1"/>
  <c r="AQ696" i="1"/>
  <c r="AR696" i="1"/>
  <c r="AY696" i="1"/>
  <c r="AZ696" i="1"/>
  <c r="AT688" i="1"/>
  <c r="AN688" i="1"/>
  <c r="AV688" i="1"/>
  <c r="AP688" i="1"/>
  <c r="AX688" i="1"/>
  <c r="AR688" i="1"/>
  <c r="AS688" i="1"/>
  <c r="AU688" i="1"/>
  <c r="AW688" i="1"/>
  <c r="AY688" i="1"/>
  <c r="AZ688" i="1"/>
  <c r="AO688" i="1"/>
  <c r="AQ688" i="1"/>
  <c r="AT680" i="1"/>
  <c r="AN680" i="1"/>
  <c r="AV680" i="1"/>
  <c r="AO680" i="1"/>
  <c r="AW680" i="1"/>
  <c r="AP680" i="1"/>
  <c r="AX680" i="1"/>
  <c r="AQ680" i="1"/>
  <c r="AR680" i="1"/>
  <c r="AS680" i="1"/>
  <c r="AU680" i="1"/>
  <c r="AY680" i="1"/>
  <c r="AZ680" i="1"/>
  <c r="AR672" i="1"/>
  <c r="AZ672" i="1"/>
  <c r="AS672" i="1"/>
  <c r="AT672" i="1"/>
  <c r="AU672" i="1"/>
  <c r="AN672" i="1"/>
  <c r="AV672" i="1"/>
  <c r="AO672" i="1"/>
  <c r="AW672" i="1"/>
  <c r="AP672" i="1"/>
  <c r="AX672" i="1"/>
  <c r="AQ672" i="1"/>
  <c r="AY672" i="1"/>
  <c r="AR664" i="1"/>
  <c r="AZ664" i="1"/>
  <c r="AS664" i="1"/>
  <c r="AT664" i="1"/>
  <c r="AU664" i="1"/>
  <c r="AN664" i="1"/>
  <c r="AV664" i="1"/>
  <c r="AO664" i="1"/>
  <c r="AW664" i="1"/>
  <c r="AP664" i="1"/>
  <c r="AX664" i="1"/>
  <c r="AY664" i="1"/>
  <c r="AQ664" i="1"/>
  <c r="AR656" i="1"/>
  <c r="AZ656" i="1"/>
  <c r="AS656" i="1"/>
  <c r="AT656" i="1"/>
  <c r="AU656" i="1"/>
  <c r="AN656" i="1"/>
  <c r="AV656" i="1"/>
  <c r="AO656" i="1"/>
  <c r="AW656" i="1"/>
  <c r="AP656" i="1"/>
  <c r="AX656" i="1"/>
  <c r="AQ656" i="1"/>
  <c r="AY656" i="1"/>
  <c r="AR648" i="1"/>
  <c r="AZ648" i="1"/>
  <c r="AS648" i="1"/>
  <c r="AT648" i="1"/>
  <c r="AU648" i="1"/>
  <c r="AN648" i="1"/>
  <c r="AV648" i="1"/>
  <c r="AO648" i="1"/>
  <c r="AW648" i="1"/>
  <c r="AP648" i="1"/>
  <c r="AX648" i="1"/>
  <c r="AQ648" i="1"/>
  <c r="AY648" i="1"/>
  <c r="AR640" i="1"/>
  <c r="AZ640" i="1"/>
  <c r="AS640" i="1"/>
  <c r="AT640" i="1"/>
  <c r="AU640" i="1"/>
  <c r="AN640" i="1"/>
  <c r="AV640" i="1"/>
  <c r="AO640" i="1"/>
  <c r="AW640" i="1"/>
  <c r="AP640" i="1"/>
  <c r="AX640" i="1"/>
  <c r="AQ640" i="1"/>
  <c r="AY640" i="1"/>
  <c r="AR632" i="1"/>
  <c r="AZ632" i="1"/>
  <c r="AS632" i="1"/>
  <c r="AT632" i="1"/>
  <c r="AU632" i="1"/>
  <c r="AN632" i="1"/>
  <c r="AV632" i="1"/>
  <c r="AO632" i="1"/>
  <c r="AW632" i="1"/>
  <c r="AP632" i="1"/>
  <c r="AX632" i="1"/>
  <c r="AQ632" i="1"/>
  <c r="AY632" i="1"/>
  <c r="AR624" i="1"/>
  <c r="AZ624" i="1"/>
  <c r="AS624" i="1"/>
  <c r="AT624" i="1"/>
  <c r="AU624" i="1"/>
  <c r="AN624" i="1"/>
  <c r="AV624" i="1"/>
  <c r="AO624" i="1"/>
  <c r="AW624" i="1"/>
  <c r="AP624" i="1"/>
  <c r="AX624" i="1"/>
  <c r="AQ624" i="1"/>
  <c r="AY624" i="1"/>
  <c r="AR616" i="1"/>
  <c r="AZ616" i="1"/>
  <c r="AS616" i="1"/>
  <c r="AT616" i="1"/>
  <c r="AU616" i="1"/>
  <c r="AN616" i="1"/>
  <c r="AV616" i="1"/>
  <c r="AO616" i="1"/>
  <c r="AW616" i="1"/>
  <c r="AP616" i="1"/>
  <c r="AX616" i="1"/>
  <c r="AQ616" i="1"/>
  <c r="AY616" i="1"/>
  <c r="AO608" i="1"/>
  <c r="AW608" i="1"/>
  <c r="AQ608" i="1"/>
  <c r="AY608" i="1"/>
  <c r="AR608" i="1"/>
  <c r="AZ608" i="1"/>
  <c r="AT608" i="1"/>
  <c r="AS608" i="1"/>
  <c r="AU608" i="1"/>
  <c r="AV608" i="1"/>
  <c r="AX608" i="1"/>
  <c r="AN608" i="1"/>
  <c r="AP608" i="1"/>
  <c r="AO600" i="1"/>
  <c r="AW600" i="1"/>
  <c r="AQ600" i="1"/>
  <c r="AY600" i="1"/>
  <c r="AR600" i="1"/>
  <c r="AZ600" i="1"/>
  <c r="AT600" i="1"/>
  <c r="AN600" i="1"/>
  <c r="AP600" i="1"/>
  <c r="AS600" i="1"/>
  <c r="AU600" i="1"/>
  <c r="AV600" i="1"/>
  <c r="AX600" i="1"/>
  <c r="AO592" i="1"/>
  <c r="AW592" i="1"/>
  <c r="AP592" i="1"/>
  <c r="AX592" i="1"/>
  <c r="AQ592" i="1"/>
  <c r="AY592" i="1"/>
  <c r="AR592" i="1"/>
  <c r="AZ592" i="1"/>
  <c r="AT592" i="1"/>
  <c r="AN592" i="1"/>
  <c r="AS592" i="1"/>
  <c r="AU592" i="1"/>
  <c r="AV592" i="1"/>
  <c r="AO584" i="1"/>
  <c r="AW584" i="1"/>
  <c r="AP584" i="1"/>
  <c r="AX584" i="1"/>
  <c r="AQ584" i="1"/>
  <c r="AY584" i="1"/>
  <c r="AR584" i="1"/>
  <c r="AZ584" i="1"/>
  <c r="AS584" i="1"/>
  <c r="AT584" i="1"/>
  <c r="AN584" i="1"/>
  <c r="AU584" i="1"/>
  <c r="AV584" i="1"/>
  <c r="AO576" i="1"/>
  <c r="AW576" i="1"/>
  <c r="AP576" i="1"/>
  <c r="AX576" i="1"/>
  <c r="AQ576" i="1"/>
  <c r="AY576" i="1"/>
  <c r="AR576" i="1"/>
  <c r="AZ576" i="1"/>
  <c r="AS576" i="1"/>
  <c r="AT576" i="1"/>
  <c r="AN576" i="1"/>
  <c r="AU576" i="1"/>
  <c r="AV576" i="1"/>
  <c r="AO568" i="1"/>
  <c r="AW568" i="1"/>
  <c r="AP568" i="1"/>
  <c r="AX568" i="1"/>
  <c r="AQ568" i="1"/>
  <c r="AY568" i="1"/>
  <c r="AR568" i="1"/>
  <c r="AZ568" i="1"/>
  <c r="AS568" i="1"/>
  <c r="AT568" i="1"/>
  <c r="AU568" i="1"/>
  <c r="AN568" i="1"/>
  <c r="AV568" i="1"/>
  <c r="AP560" i="1"/>
  <c r="AX560" i="1"/>
  <c r="AQ560" i="1"/>
  <c r="AT560" i="1"/>
  <c r="AS560" i="1"/>
  <c r="AU560" i="1"/>
  <c r="AV560" i="1"/>
  <c r="AW560" i="1"/>
  <c r="AY560" i="1"/>
  <c r="AN560" i="1"/>
  <c r="AZ560" i="1"/>
  <c r="AO560" i="1"/>
  <c r="AR560" i="1"/>
  <c r="AP552" i="1"/>
  <c r="AX552" i="1"/>
  <c r="AQ552" i="1"/>
  <c r="AY552" i="1"/>
  <c r="AT552" i="1"/>
  <c r="AU552" i="1"/>
  <c r="AV552" i="1"/>
  <c r="AW552" i="1"/>
  <c r="AZ552" i="1"/>
  <c r="AN552" i="1"/>
  <c r="AO552" i="1"/>
  <c r="AR552" i="1"/>
  <c r="AS552" i="1"/>
  <c r="AP544" i="1"/>
  <c r="AX544" i="1"/>
  <c r="AQ544" i="1"/>
  <c r="AY544" i="1"/>
  <c r="AT544" i="1"/>
  <c r="AV544" i="1"/>
  <c r="AW544" i="1"/>
  <c r="AZ544" i="1"/>
  <c r="AN544" i="1"/>
  <c r="AO544" i="1"/>
  <c r="AR544" i="1"/>
  <c r="AS544" i="1"/>
  <c r="AU544" i="1"/>
  <c r="AP536" i="1"/>
  <c r="AX536" i="1"/>
  <c r="AQ536" i="1"/>
  <c r="AY536" i="1"/>
  <c r="AT536" i="1"/>
  <c r="AW536" i="1"/>
  <c r="AZ536" i="1"/>
  <c r="AN536" i="1"/>
  <c r="AO536" i="1"/>
  <c r="AR536" i="1"/>
  <c r="AS536" i="1"/>
  <c r="AU536" i="1"/>
  <c r="AV536" i="1"/>
  <c r="AN528" i="1"/>
  <c r="AV528" i="1"/>
  <c r="AP528" i="1"/>
  <c r="AX528" i="1"/>
  <c r="AQ528" i="1"/>
  <c r="AY528" i="1"/>
  <c r="AT528" i="1"/>
  <c r="AR528" i="1"/>
  <c r="AS528" i="1"/>
  <c r="AU528" i="1"/>
  <c r="AW528" i="1"/>
  <c r="AZ528" i="1"/>
  <c r="AO528" i="1"/>
  <c r="AN520" i="1"/>
  <c r="AV520" i="1"/>
  <c r="AP520" i="1"/>
  <c r="AX520" i="1"/>
  <c r="AQ520" i="1"/>
  <c r="AY520" i="1"/>
  <c r="AT520" i="1"/>
  <c r="AZ520" i="1"/>
  <c r="AO520" i="1"/>
  <c r="AR520" i="1"/>
  <c r="AS520" i="1"/>
  <c r="AU520" i="1"/>
  <c r="AW520" i="1"/>
  <c r="AN512" i="1"/>
  <c r="AV512" i="1"/>
  <c r="AP512" i="1"/>
  <c r="AX512" i="1"/>
  <c r="AQ512" i="1"/>
  <c r="AY512" i="1"/>
  <c r="AT512" i="1"/>
  <c r="AR512" i="1"/>
  <c r="AS512" i="1"/>
  <c r="AU512" i="1"/>
  <c r="AW512" i="1"/>
  <c r="AZ512" i="1"/>
  <c r="AO512" i="1"/>
  <c r="AN504" i="1"/>
  <c r="AV504" i="1"/>
  <c r="AP504" i="1"/>
  <c r="AX504" i="1"/>
  <c r="AQ504" i="1"/>
  <c r="AY504" i="1"/>
  <c r="AT504" i="1"/>
  <c r="AZ504" i="1"/>
  <c r="AO504" i="1"/>
  <c r="AR504" i="1"/>
  <c r="AS504" i="1"/>
  <c r="AU504" i="1"/>
  <c r="AW504" i="1"/>
  <c r="AN496" i="1"/>
  <c r="AV496" i="1"/>
  <c r="AO496" i="1"/>
  <c r="AP496" i="1"/>
  <c r="AX496" i="1"/>
  <c r="AQ496" i="1"/>
  <c r="AY496" i="1"/>
  <c r="AT496" i="1"/>
  <c r="AR496" i="1"/>
  <c r="AS496" i="1"/>
  <c r="AU496" i="1"/>
  <c r="AW496" i="1"/>
  <c r="AZ496" i="1"/>
  <c r="AN488" i="1"/>
  <c r="AV488" i="1"/>
  <c r="AO488" i="1"/>
  <c r="AW488" i="1"/>
  <c r="AP488" i="1"/>
  <c r="AX488" i="1"/>
  <c r="AQ488" i="1"/>
  <c r="AY488" i="1"/>
  <c r="AT488" i="1"/>
  <c r="AR488" i="1"/>
  <c r="AS488" i="1"/>
  <c r="AU488" i="1"/>
  <c r="AZ488" i="1"/>
  <c r="AU480" i="1"/>
  <c r="AQ480" i="1"/>
  <c r="AY480" i="1"/>
  <c r="AT480" i="1"/>
  <c r="AV480" i="1"/>
  <c r="AW480" i="1"/>
  <c r="AN480" i="1"/>
  <c r="AX480" i="1"/>
  <c r="AR480" i="1"/>
  <c r="AO480" i="1"/>
  <c r="AP480" i="1"/>
  <c r="AS480" i="1"/>
  <c r="AZ480" i="1"/>
  <c r="AU472" i="1"/>
  <c r="AN472" i="1"/>
  <c r="AV472" i="1"/>
  <c r="AQ472" i="1"/>
  <c r="AY472" i="1"/>
  <c r="AX472" i="1"/>
  <c r="AZ472" i="1"/>
  <c r="AO472" i="1"/>
  <c r="AP472" i="1"/>
  <c r="AT472" i="1"/>
  <c r="AR472" i="1"/>
  <c r="AS472" i="1"/>
  <c r="AW472" i="1"/>
  <c r="AU464" i="1"/>
  <c r="AN464" i="1"/>
  <c r="AV464" i="1"/>
  <c r="AQ464" i="1"/>
  <c r="AY464" i="1"/>
  <c r="AZ464" i="1"/>
  <c r="AO464" i="1"/>
  <c r="AP464" i="1"/>
  <c r="AR464" i="1"/>
  <c r="AW464" i="1"/>
  <c r="AS464" i="1"/>
  <c r="AT464" i="1"/>
  <c r="AX464" i="1"/>
  <c r="AS456" i="1"/>
  <c r="AU456" i="1"/>
  <c r="AN456" i="1"/>
  <c r="AV456" i="1"/>
  <c r="AQ456" i="1"/>
  <c r="AY456" i="1"/>
  <c r="AT456" i="1"/>
  <c r="AW456" i="1"/>
  <c r="AX456" i="1"/>
  <c r="AZ456" i="1"/>
  <c r="AP456" i="1"/>
  <c r="AO456" i="1"/>
  <c r="AR456" i="1"/>
  <c r="AR448" i="1"/>
  <c r="AZ448" i="1"/>
  <c r="AS448" i="1"/>
  <c r="AT448" i="1"/>
  <c r="AU448" i="1"/>
  <c r="AN448" i="1"/>
  <c r="AV448" i="1"/>
  <c r="AO448" i="1"/>
  <c r="AW448" i="1"/>
  <c r="AQ448" i="1"/>
  <c r="AY448" i="1"/>
  <c r="AP448" i="1"/>
  <c r="AX448" i="1"/>
  <c r="AR440" i="1"/>
  <c r="AZ440" i="1"/>
  <c r="AS440" i="1"/>
  <c r="AT440" i="1"/>
  <c r="AU440" i="1"/>
  <c r="AN440" i="1"/>
  <c r="AV440" i="1"/>
  <c r="AO440" i="1"/>
  <c r="AW440" i="1"/>
  <c r="AQ440" i="1"/>
  <c r="AY440" i="1"/>
  <c r="AP440" i="1"/>
  <c r="AX440" i="1"/>
  <c r="AR432" i="1"/>
  <c r="AZ432" i="1"/>
  <c r="AS432" i="1"/>
  <c r="AT432" i="1"/>
  <c r="AU432" i="1"/>
  <c r="AN432" i="1"/>
  <c r="AV432" i="1"/>
  <c r="AO432" i="1"/>
  <c r="AW432" i="1"/>
  <c r="AQ432" i="1"/>
  <c r="AY432" i="1"/>
  <c r="AP432" i="1"/>
  <c r="AX432" i="1"/>
  <c r="AR424" i="1"/>
  <c r="AZ424" i="1"/>
  <c r="AS424" i="1"/>
  <c r="AT424" i="1"/>
  <c r="AU424" i="1"/>
  <c r="AN424" i="1"/>
  <c r="AV424" i="1"/>
  <c r="AO424" i="1"/>
  <c r="AW424" i="1"/>
  <c r="AQ424" i="1"/>
  <c r="AY424" i="1"/>
  <c r="AP424" i="1"/>
  <c r="AX424" i="1"/>
  <c r="AR416" i="1"/>
  <c r="AZ416" i="1"/>
  <c r="AS416" i="1"/>
  <c r="AT416" i="1"/>
  <c r="AU416" i="1"/>
  <c r="AN416" i="1"/>
  <c r="AV416" i="1"/>
  <c r="AO416" i="1"/>
  <c r="AW416" i="1"/>
  <c r="AQ416" i="1"/>
  <c r="AY416" i="1"/>
  <c r="AX416" i="1"/>
  <c r="AP416" i="1"/>
  <c r="AR408" i="1"/>
  <c r="AZ408" i="1"/>
  <c r="AS408" i="1"/>
  <c r="AT408" i="1"/>
  <c r="AU408" i="1"/>
  <c r="AN408" i="1"/>
  <c r="AV408" i="1"/>
  <c r="AO408" i="1"/>
  <c r="AW408" i="1"/>
  <c r="AQ408" i="1"/>
  <c r="AY408" i="1"/>
  <c r="AP408" i="1"/>
  <c r="AX408" i="1"/>
  <c r="AR400" i="1"/>
  <c r="AZ400" i="1"/>
  <c r="AS400" i="1"/>
  <c r="AT400" i="1"/>
  <c r="AU400" i="1"/>
  <c r="AN400" i="1"/>
  <c r="AV400" i="1"/>
  <c r="AO400" i="1"/>
  <c r="AW400" i="1"/>
  <c r="AQ400" i="1"/>
  <c r="AY400" i="1"/>
  <c r="AX400" i="1"/>
  <c r="AP400" i="1"/>
  <c r="AU392" i="1"/>
  <c r="AO392" i="1"/>
  <c r="AQ392" i="1"/>
  <c r="AR392" i="1"/>
  <c r="AZ392" i="1"/>
  <c r="AS392" i="1"/>
  <c r="AV392" i="1"/>
  <c r="AW392" i="1"/>
  <c r="AX392" i="1"/>
  <c r="AY392" i="1"/>
  <c r="AN392" i="1"/>
  <c r="AT392" i="1"/>
  <c r="AP392" i="1"/>
  <c r="AU384" i="1"/>
  <c r="AO384" i="1"/>
  <c r="AW384" i="1"/>
  <c r="AQ384" i="1"/>
  <c r="AY384" i="1"/>
  <c r="AR384" i="1"/>
  <c r="AZ384" i="1"/>
  <c r="AS384" i="1"/>
  <c r="AT384" i="1"/>
  <c r="AV384" i="1"/>
  <c r="AX384" i="1"/>
  <c r="AP384" i="1"/>
  <c r="AN384" i="1"/>
  <c r="AU376" i="1"/>
  <c r="AO376" i="1"/>
  <c r="AW376" i="1"/>
  <c r="AQ376" i="1"/>
  <c r="AY376" i="1"/>
  <c r="AR376" i="1"/>
  <c r="AZ376" i="1"/>
  <c r="AS376" i="1"/>
  <c r="AP376" i="1"/>
  <c r="AT376" i="1"/>
  <c r="AV376" i="1"/>
  <c r="AX376" i="1"/>
  <c r="AN376" i="1"/>
  <c r="AO368" i="1"/>
  <c r="AW368" i="1"/>
  <c r="AS368" i="1"/>
  <c r="AR368" i="1"/>
  <c r="AT368" i="1"/>
  <c r="AU368" i="1"/>
  <c r="AV368" i="1"/>
  <c r="AX368" i="1"/>
  <c r="AN368" i="1"/>
  <c r="AY368" i="1"/>
  <c r="AP368" i="1"/>
  <c r="AZ368" i="1"/>
  <c r="AQ368" i="1"/>
  <c r="AO360" i="1"/>
  <c r="AW360" i="1"/>
  <c r="AQ360" i="1"/>
  <c r="AY360" i="1"/>
  <c r="AS360" i="1"/>
  <c r="AV360" i="1"/>
  <c r="AX360" i="1"/>
  <c r="AZ360" i="1"/>
  <c r="AN360" i="1"/>
  <c r="AP360" i="1"/>
  <c r="AR360" i="1"/>
  <c r="AT360" i="1"/>
  <c r="AU360" i="1"/>
  <c r="AN352" i="1"/>
  <c r="AV352" i="1"/>
  <c r="AO352" i="1"/>
  <c r="AW352" i="1"/>
  <c r="AP352" i="1"/>
  <c r="AX352" i="1"/>
  <c r="AQ352" i="1"/>
  <c r="AY352" i="1"/>
  <c r="AS352" i="1"/>
  <c r="AR352" i="1"/>
  <c r="AT352" i="1"/>
  <c r="AU352" i="1"/>
  <c r="AZ352" i="1"/>
  <c r="AN344" i="1"/>
  <c r="AV344" i="1"/>
  <c r="AO344" i="1"/>
  <c r="AW344" i="1"/>
  <c r="AP344" i="1"/>
  <c r="AX344" i="1"/>
  <c r="AQ344" i="1"/>
  <c r="AY344" i="1"/>
  <c r="AS344" i="1"/>
  <c r="AR344" i="1"/>
  <c r="AT344" i="1"/>
  <c r="AU344" i="1"/>
  <c r="AZ344" i="1"/>
  <c r="AN336" i="1"/>
  <c r="AV336" i="1"/>
  <c r="AO336" i="1"/>
  <c r="AW336" i="1"/>
  <c r="AP336" i="1"/>
  <c r="AX336" i="1"/>
  <c r="AQ336" i="1"/>
  <c r="AY336" i="1"/>
  <c r="AR336" i="1"/>
  <c r="AZ336" i="1"/>
  <c r="AS336" i="1"/>
  <c r="AT336" i="1"/>
  <c r="AU336" i="1"/>
  <c r="AN328" i="1"/>
  <c r="AV328" i="1"/>
  <c r="AO328" i="1"/>
  <c r="AW328" i="1"/>
  <c r="AP328" i="1"/>
  <c r="AX328" i="1"/>
  <c r="AQ328" i="1"/>
  <c r="AY328" i="1"/>
  <c r="AR328" i="1"/>
  <c r="AZ328" i="1"/>
  <c r="AS328" i="1"/>
  <c r="AU328" i="1"/>
  <c r="AT328" i="1"/>
  <c r="AN320" i="1"/>
  <c r="AV320" i="1"/>
  <c r="AO320" i="1"/>
  <c r="AW320" i="1"/>
  <c r="AP320" i="1"/>
  <c r="AX320" i="1"/>
  <c r="AQ320" i="1"/>
  <c r="AY320" i="1"/>
  <c r="AR320" i="1"/>
  <c r="AZ320" i="1"/>
  <c r="AS320" i="1"/>
  <c r="AT320" i="1"/>
  <c r="AU320" i="1"/>
  <c r="AN312" i="1"/>
  <c r="AV312" i="1"/>
  <c r="AO312" i="1"/>
  <c r="AW312" i="1"/>
  <c r="AP312" i="1"/>
  <c r="AX312" i="1"/>
  <c r="AQ312" i="1"/>
  <c r="AY312" i="1"/>
  <c r="AR312" i="1"/>
  <c r="AZ312" i="1"/>
  <c r="AS312" i="1"/>
  <c r="AT312" i="1"/>
  <c r="AU312" i="1"/>
  <c r="AU304" i="1"/>
  <c r="AN304" i="1"/>
  <c r="AV304" i="1"/>
  <c r="AO304" i="1"/>
  <c r="AW304" i="1"/>
  <c r="AP304" i="1"/>
  <c r="AX304" i="1"/>
  <c r="AQ304" i="1"/>
  <c r="AY304" i="1"/>
  <c r="AR304" i="1"/>
  <c r="AZ304" i="1"/>
  <c r="AS304" i="1"/>
  <c r="AT304" i="1"/>
  <c r="AU296" i="1"/>
  <c r="AN296" i="1"/>
  <c r="AV296" i="1"/>
  <c r="AO296" i="1"/>
  <c r="AW296" i="1"/>
  <c r="AP296" i="1"/>
  <c r="AX296" i="1"/>
  <c r="AQ296" i="1"/>
  <c r="AY296" i="1"/>
  <c r="AR296" i="1"/>
  <c r="AZ296" i="1"/>
  <c r="AS296" i="1"/>
  <c r="AT296" i="1"/>
  <c r="AU288" i="1"/>
  <c r="AN288" i="1"/>
  <c r="AV288" i="1"/>
  <c r="AO288" i="1"/>
  <c r="AW288" i="1"/>
  <c r="AP288" i="1"/>
  <c r="AX288" i="1"/>
  <c r="AQ288" i="1"/>
  <c r="AY288" i="1"/>
  <c r="AR288" i="1"/>
  <c r="AZ288" i="1"/>
  <c r="AS288" i="1"/>
  <c r="AT288" i="1"/>
  <c r="AT280" i="1"/>
  <c r="AU280" i="1"/>
  <c r="AP280" i="1"/>
  <c r="AX280" i="1"/>
  <c r="AO280" i="1"/>
  <c r="AQ280" i="1"/>
  <c r="AR280" i="1"/>
  <c r="AS280" i="1"/>
  <c r="AV280" i="1"/>
  <c r="AW280" i="1"/>
  <c r="AY280" i="1"/>
  <c r="AN280" i="1"/>
  <c r="AZ280" i="1"/>
  <c r="AT272" i="1"/>
  <c r="AU272" i="1"/>
  <c r="AP272" i="1"/>
  <c r="AX272" i="1"/>
  <c r="AQ272" i="1"/>
  <c r="AR272" i="1"/>
  <c r="AS272" i="1"/>
  <c r="AV272" i="1"/>
  <c r="AW272" i="1"/>
  <c r="AY272" i="1"/>
  <c r="AN272" i="1"/>
  <c r="AZ272" i="1"/>
  <c r="AO272" i="1"/>
  <c r="AT264" i="1"/>
  <c r="AU264" i="1"/>
  <c r="AP264" i="1"/>
  <c r="AX264" i="1"/>
  <c r="AR264" i="1"/>
  <c r="AS264" i="1"/>
  <c r="AV264" i="1"/>
  <c r="AW264" i="1"/>
  <c r="AY264" i="1"/>
  <c r="AN264" i="1"/>
  <c r="AZ264" i="1"/>
  <c r="AO264" i="1"/>
  <c r="AQ264" i="1"/>
  <c r="AQ256" i="1"/>
  <c r="AY256" i="1"/>
  <c r="AR256" i="1"/>
  <c r="AZ256" i="1"/>
  <c r="AT256" i="1"/>
  <c r="AU256" i="1"/>
  <c r="AN256" i="1"/>
  <c r="AV256" i="1"/>
  <c r="AP256" i="1"/>
  <c r="AX256" i="1"/>
  <c r="AS256" i="1"/>
  <c r="AW256" i="1"/>
  <c r="AO256" i="1"/>
  <c r="AN248" i="1"/>
  <c r="AP248" i="1"/>
  <c r="AR248" i="1"/>
  <c r="AO248" i="1"/>
  <c r="AY248" i="1"/>
  <c r="AQ248" i="1"/>
  <c r="AZ248" i="1"/>
  <c r="AS248" i="1"/>
  <c r="AT248" i="1"/>
  <c r="AU248" i="1"/>
  <c r="AV248" i="1"/>
  <c r="AX248" i="1"/>
  <c r="AW248" i="1"/>
  <c r="AN240" i="1"/>
  <c r="AV240" i="1"/>
  <c r="AP240" i="1"/>
  <c r="AX240" i="1"/>
  <c r="AR240" i="1"/>
  <c r="AZ240" i="1"/>
  <c r="AQ240" i="1"/>
  <c r="AS240" i="1"/>
  <c r="AT240" i="1"/>
  <c r="AU240" i="1"/>
  <c r="AW240" i="1"/>
  <c r="AY240" i="1"/>
  <c r="AO240" i="1"/>
  <c r="AN232" i="1"/>
  <c r="AV232" i="1"/>
  <c r="AP232" i="1"/>
  <c r="AX232" i="1"/>
  <c r="AR232" i="1"/>
  <c r="AZ232" i="1"/>
  <c r="AS232" i="1"/>
  <c r="AT232" i="1"/>
  <c r="AU232" i="1"/>
  <c r="AW232" i="1"/>
  <c r="AY232" i="1"/>
  <c r="AQ232" i="1"/>
  <c r="AO232" i="1"/>
  <c r="AT224" i="1"/>
  <c r="AU224" i="1"/>
  <c r="AN224" i="1"/>
  <c r="AV224" i="1"/>
  <c r="AO224" i="1"/>
  <c r="AW224" i="1"/>
  <c r="AP224" i="1"/>
  <c r="AX224" i="1"/>
  <c r="AQ224" i="1"/>
  <c r="AY224" i="1"/>
  <c r="AR224" i="1"/>
  <c r="AZ224" i="1"/>
  <c r="AS224" i="1"/>
  <c r="AT216" i="1"/>
  <c r="AU216" i="1"/>
  <c r="AN216" i="1"/>
  <c r="AV216" i="1"/>
  <c r="AO216" i="1"/>
  <c r="AW216" i="1"/>
  <c r="AP216" i="1"/>
  <c r="AX216" i="1"/>
  <c r="AQ216" i="1"/>
  <c r="AY216" i="1"/>
  <c r="AR216" i="1"/>
  <c r="AZ216" i="1"/>
  <c r="AS216" i="1"/>
  <c r="AT208" i="1"/>
  <c r="AU208" i="1"/>
  <c r="AN208" i="1"/>
  <c r="AV208" i="1"/>
  <c r="AO208" i="1"/>
  <c r="AW208" i="1"/>
  <c r="AP208" i="1"/>
  <c r="AX208" i="1"/>
  <c r="AQ208" i="1"/>
  <c r="AY208" i="1"/>
  <c r="AR208" i="1"/>
  <c r="AZ208" i="1"/>
  <c r="AS208" i="1"/>
  <c r="AO200" i="1"/>
  <c r="AW200" i="1"/>
  <c r="AQ200" i="1"/>
  <c r="AY200" i="1"/>
  <c r="AR200" i="1"/>
  <c r="AZ200" i="1"/>
  <c r="AS200" i="1"/>
  <c r="AU200" i="1"/>
  <c r="AV200" i="1"/>
  <c r="AX200" i="1"/>
  <c r="AN200" i="1"/>
  <c r="AP200" i="1"/>
  <c r="AT200" i="1"/>
  <c r="AN192" i="1"/>
  <c r="AV192" i="1"/>
  <c r="AO192" i="1"/>
  <c r="AW192" i="1"/>
  <c r="AP192" i="1"/>
  <c r="AX192" i="1"/>
  <c r="AQ192" i="1"/>
  <c r="AY192" i="1"/>
  <c r="AR192" i="1"/>
  <c r="AZ192" i="1"/>
  <c r="AS192" i="1"/>
  <c r="AU192" i="1"/>
  <c r="AT192" i="1"/>
  <c r="AN184" i="1"/>
  <c r="AV184" i="1"/>
  <c r="AO184" i="1"/>
  <c r="AW184" i="1"/>
  <c r="AP184" i="1"/>
  <c r="AX184" i="1"/>
  <c r="AQ184" i="1"/>
  <c r="AY184" i="1"/>
  <c r="AR184" i="1"/>
  <c r="AZ184" i="1"/>
  <c r="AS184" i="1"/>
  <c r="AU184" i="1"/>
  <c r="AT184" i="1"/>
  <c r="AN176" i="1"/>
  <c r="AV176" i="1"/>
  <c r="AO176" i="1"/>
  <c r="AW176" i="1"/>
  <c r="AP176" i="1"/>
  <c r="AX176" i="1"/>
  <c r="AQ176" i="1"/>
  <c r="AY176" i="1"/>
  <c r="AR176" i="1"/>
  <c r="AZ176" i="1"/>
  <c r="AS176" i="1"/>
  <c r="AU176" i="1"/>
  <c r="AT176" i="1"/>
  <c r="AN168" i="1"/>
  <c r="AV168" i="1"/>
  <c r="AO168" i="1"/>
  <c r="AW168" i="1"/>
  <c r="AP168" i="1"/>
  <c r="AX168" i="1"/>
  <c r="AQ168" i="1"/>
  <c r="AY168" i="1"/>
  <c r="AR168" i="1"/>
  <c r="AZ168" i="1"/>
  <c r="AS168" i="1"/>
  <c r="AU168" i="1"/>
  <c r="AT168" i="1"/>
  <c r="AT160" i="1"/>
  <c r="AU160" i="1"/>
  <c r="AN160" i="1"/>
  <c r="AV160" i="1"/>
  <c r="AO160" i="1"/>
  <c r="AW160" i="1"/>
  <c r="AP160" i="1"/>
  <c r="AX160" i="1"/>
  <c r="AQ160" i="1"/>
  <c r="AY160" i="1"/>
  <c r="AR160" i="1"/>
  <c r="AS160" i="1"/>
  <c r="AZ160" i="1"/>
  <c r="AT152" i="1"/>
  <c r="AU152" i="1"/>
  <c r="AN152" i="1"/>
  <c r="AV152" i="1"/>
  <c r="AO152" i="1"/>
  <c r="AW152" i="1"/>
  <c r="AP152" i="1"/>
  <c r="AX152" i="1"/>
  <c r="AQ152" i="1"/>
  <c r="AY152" i="1"/>
  <c r="AZ152" i="1"/>
  <c r="AS152" i="1"/>
  <c r="AR152" i="1"/>
  <c r="AT144" i="1"/>
  <c r="AU144" i="1"/>
  <c r="AN144" i="1"/>
  <c r="AV144" i="1"/>
  <c r="AO144" i="1"/>
  <c r="AW144" i="1"/>
  <c r="AP144" i="1"/>
  <c r="AX144" i="1"/>
  <c r="AQ144" i="1"/>
  <c r="AY144" i="1"/>
  <c r="AR144" i="1"/>
  <c r="AS144" i="1"/>
  <c r="AZ144" i="1"/>
  <c r="AT136" i="1"/>
  <c r="AU136" i="1"/>
  <c r="AN136" i="1"/>
  <c r="AV136" i="1"/>
  <c r="AO136" i="1"/>
  <c r="AW136" i="1"/>
  <c r="AP136" i="1"/>
  <c r="AX136" i="1"/>
  <c r="AQ136" i="1"/>
  <c r="AY136" i="1"/>
  <c r="AR136" i="1"/>
  <c r="AS136" i="1"/>
  <c r="AZ136" i="1"/>
  <c r="AP128" i="1"/>
  <c r="AX128" i="1"/>
  <c r="AQ128" i="1"/>
  <c r="AY128" i="1"/>
  <c r="AS128" i="1"/>
  <c r="AT128" i="1"/>
  <c r="AU128" i="1"/>
  <c r="AN128" i="1"/>
  <c r="AO128" i="1"/>
  <c r="AR128" i="1"/>
  <c r="AV128" i="1"/>
  <c r="AW128" i="1"/>
  <c r="AZ128" i="1"/>
  <c r="AP120" i="1"/>
  <c r="AX120" i="1"/>
  <c r="AQ120" i="1"/>
  <c r="AY120" i="1"/>
  <c r="AS120" i="1"/>
  <c r="AT120" i="1"/>
  <c r="AU120" i="1"/>
  <c r="AZ120" i="1"/>
  <c r="AN120" i="1"/>
  <c r="AO120" i="1"/>
  <c r="AR120" i="1"/>
  <c r="AV120" i="1"/>
  <c r="AW120" i="1"/>
  <c r="AP112" i="1"/>
  <c r="AX112" i="1"/>
  <c r="AQ112" i="1"/>
  <c r="AY112" i="1"/>
  <c r="AR112" i="1"/>
  <c r="AZ112" i="1"/>
  <c r="AS112" i="1"/>
  <c r="AT112" i="1"/>
  <c r="AU112" i="1"/>
  <c r="AV112" i="1"/>
  <c r="AW112" i="1"/>
  <c r="AN112" i="1"/>
  <c r="AO112" i="1"/>
  <c r="AP104" i="1"/>
  <c r="AX104" i="1"/>
  <c r="AQ104" i="1"/>
  <c r="AY104" i="1"/>
  <c r="AR104" i="1"/>
  <c r="AZ104" i="1"/>
  <c r="AS104" i="1"/>
  <c r="AT104" i="1"/>
  <c r="AU104" i="1"/>
  <c r="AN104" i="1"/>
  <c r="AO104" i="1"/>
  <c r="AV104" i="1"/>
  <c r="AW104" i="1"/>
  <c r="AN96" i="1"/>
  <c r="AV96" i="1"/>
  <c r="AR96" i="1"/>
  <c r="AZ96" i="1"/>
  <c r="AW96" i="1"/>
  <c r="AX96" i="1"/>
  <c r="AO96" i="1"/>
  <c r="AY96" i="1"/>
  <c r="AP96" i="1"/>
  <c r="AQ96" i="1"/>
  <c r="AS96" i="1"/>
  <c r="AT96" i="1"/>
  <c r="AU96" i="1"/>
  <c r="AT88" i="1"/>
  <c r="AN88" i="1"/>
  <c r="AV88" i="1"/>
  <c r="AO88" i="1"/>
  <c r="AW88" i="1"/>
  <c r="AR88" i="1"/>
  <c r="AZ88" i="1"/>
  <c r="AU88" i="1"/>
  <c r="AX88" i="1"/>
  <c r="AY88" i="1"/>
  <c r="AP88" i="1"/>
  <c r="AQ88" i="1"/>
  <c r="AS88" i="1"/>
  <c r="AT80" i="1"/>
  <c r="AU80" i="1"/>
  <c r="AN80" i="1"/>
  <c r="AV80" i="1"/>
  <c r="AO80" i="1"/>
  <c r="AW80" i="1"/>
  <c r="AR80" i="1"/>
  <c r="AZ80" i="1"/>
  <c r="AS80" i="1"/>
  <c r="AX80" i="1"/>
  <c r="AY80" i="1"/>
  <c r="AP80" i="1"/>
  <c r="AQ80" i="1"/>
  <c r="AT72" i="1"/>
  <c r="AU72" i="1"/>
  <c r="AN72" i="1"/>
  <c r="AV72" i="1"/>
  <c r="AO72" i="1"/>
  <c r="AW72" i="1"/>
  <c r="AR72" i="1"/>
  <c r="AZ72" i="1"/>
  <c r="AQ72" i="1"/>
  <c r="AS72" i="1"/>
  <c r="AX72" i="1"/>
  <c r="AY72" i="1"/>
  <c r="AP72" i="1"/>
  <c r="AT64" i="1"/>
  <c r="AU64" i="1"/>
  <c r="AN64" i="1"/>
  <c r="AV64" i="1"/>
  <c r="AO64" i="1"/>
  <c r="AW64" i="1"/>
  <c r="AR64" i="1"/>
  <c r="AZ64" i="1"/>
  <c r="AP64" i="1"/>
  <c r="AQ64" i="1"/>
  <c r="AS64" i="1"/>
  <c r="AX64" i="1"/>
  <c r="AY64" i="1"/>
  <c r="AS56" i="1"/>
  <c r="AT56" i="1"/>
  <c r="AU56" i="1"/>
  <c r="AN56" i="1"/>
  <c r="AV56" i="1"/>
  <c r="AO56" i="1"/>
  <c r="AW56" i="1"/>
  <c r="AR56" i="1"/>
  <c r="AZ56" i="1"/>
  <c r="AP56" i="1"/>
  <c r="AQ56" i="1"/>
  <c r="AX56" i="1"/>
  <c r="AY56" i="1"/>
  <c r="AR48" i="1"/>
  <c r="AZ48" i="1"/>
  <c r="AS48" i="1"/>
  <c r="AT48" i="1"/>
  <c r="AN48" i="1"/>
  <c r="AV48" i="1"/>
  <c r="AO48" i="1"/>
  <c r="AW48" i="1"/>
  <c r="AY48" i="1"/>
  <c r="AP48" i="1"/>
  <c r="AX48" i="1"/>
  <c r="AQ48" i="1"/>
  <c r="AU48" i="1"/>
  <c r="AQ40" i="1"/>
  <c r="AY40" i="1"/>
  <c r="AR40" i="1"/>
  <c r="AZ40" i="1"/>
  <c r="AS40" i="1"/>
  <c r="AT40" i="1"/>
  <c r="AU40" i="1"/>
  <c r="AN40" i="1"/>
  <c r="AV40" i="1"/>
  <c r="AO40" i="1"/>
  <c r="AW40" i="1"/>
  <c r="AP40" i="1"/>
  <c r="AX40" i="1"/>
  <c r="AQ32" i="1"/>
  <c r="AY32" i="1"/>
  <c r="AR32" i="1"/>
  <c r="AZ32" i="1"/>
  <c r="AS32" i="1"/>
  <c r="AT32" i="1"/>
  <c r="AU32" i="1"/>
  <c r="AN32" i="1"/>
  <c r="AV32" i="1"/>
  <c r="AO32" i="1"/>
  <c r="AW32" i="1"/>
  <c r="AX32" i="1"/>
  <c r="AP32" i="1"/>
  <c r="AQ24" i="1"/>
  <c r="AY24" i="1"/>
  <c r="AR24" i="1"/>
  <c r="AZ24" i="1"/>
  <c r="AS24" i="1"/>
  <c r="AT24" i="1"/>
  <c r="AU24" i="1"/>
  <c r="AN24" i="1"/>
  <c r="AV24" i="1"/>
  <c r="AO24" i="1"/>
  <c r="AW24" i="1"/>
  <c r="AP24" i="1"/>
  <c r="AX24" i="1"/>
  <c r="AQ16" i="1"/>
  <c r="AY16" i="1"/>
  <c r="AR16" i="1"/>
  <c r="AZ16" i="1"/>
  <c r="AS16" i="1"/>
  <c r="AT16" i="1"/>
  <c r="AU16" i="1"/>
  <c r="AN16" i="1"/>
  <c r="AV16" i="1"/>
  <c r="AO16" i="1"/>
  <c r="AW16" i="1"/>
  <c r="AP16" i="1"/>
  <c r="AX16" i="1"/>
  <c r="AQ8" i="1"/>
  <c r="AY8" i="1"/>
  <c r="AR8" i="1"/>
  <c r="AZ8" i="1"/>
  <c r="AS8" i="1"/>
  <c r="AT8" i="1"/>
  <c r="AU8" i="1"/>
  <c r="AN8" i="1"/>
  <c r="AV8" i="1"/>
  <c r="AO8" i="1"/>
  <c r="AW8" i="1"/>
  <c r="AP8" i="1"/>
  <c r="AX8" i="1"/>
  <c r="AU1187" i="1"/>
  <c r="AQ1107" i="1"/>
  <c r="AY1067" i="1"/>
  <c r="AY946" i="1"/>
  <c r="AS1191" i="1"/>
  <c r="AT1191" i="1"/>
  <c r="AU1191" i="1"/>
  <c r="AN1191" i="1"/>
  <c r="AV1191" i="1"/>
  <c r="AO1191" i="1"/>
  <c r="AW1191" i="1"/>
  <c r="AP1191" i="1"/>
  <c r="AX1191" i="1"/>
  <c r="AR1191" i="1"/>
  <c r="AZ1191" i="1"/>
  <c r="AS1183" i="1"/>
  <c r="AT1183" i="1"/>
  <c r="AU1183" i="1"/>
  <c r="AN1183" i="1"/>
  <c r="AV1183" i="1"/>
  <c r="AO1183" i="1"/>
  <c r="AW1183" i="1"/>
  <c r="AP1183" i="1"/>
  <c r="AX1183" i="1"/>
  <c r="AR1183" i="1"/>
  <c r="AZ1183" i="1"/>
  <c r="AS1175" i="1"/>
  <c r="AT1175" i="1"/>
  <c r="AU1175" i="1"/>
  <c r="AN1175" i="1"/>
  <c r="AV1175" i="1"/>
  <c r="AO1175" i="1"/>
  <c r="AW1175" i="1"/>
  <c r="AP1175" i="1"/>
  <c r="AX1175" i="1"/>
  <c r="AR1175" i="1"/>
  <c r="AZ1175" i="1"/>
  <c r="AS1167" i="1"/>
  <c r="AT1167" i="1"/>
  <c r="AU1167" i="1"/>
  <c r="AN1167" i="1"/>
  <c r="AV1167" i="1"/>
  <c r="AO1167" i="1"/>
  <c r="AW1167" i="1"/>
  <c r="AP1167" i="1"/>
  <c r="AX1167" i="1"/>
  <c r="AR1167" i="1"/>
  <c r="AZ1167" i="1"/>
  <c r="AS1159" i="1"/>
  <c r="AT1159" i="1"/>
  <c r="AU1159" i="1"/>
  <c r="AN1159" i="1"/>
  <c r="AV1159" i="1"/>
  <c r="AO1159" i="1"/>
  <c r="AW1159" i="1"/>
  <c r="AP1159" i="1"/>
  <c r="AX1159" i="1"/>
  <c r="AR1159" i="1"/>
  <c r="AZ1159" i="1"/>
  <c r="AS1151" i="1"/>
  <c r="AT1151" i="1"/>
  <c r="AU1151" i="1"/>
  <c r="AN1151" i="1"/>
  <c r="AV1151" i="1"/>
  <c r="AO1151" i="1"/>
  <c r="AW1151" i="1"/>
  <c r="AP1151" i="1"/>
  <c r="AX1151" i="1"/>
  <c r="AR1151" i="1"/>
  <c r="AZ1151" i="1"/>
  <c r="AS1143" i="1"/>
  <c r="AT1143" i="1"/>
  <c r="AU1143" i="1"/>
  <c r="AN1143" i="1"/>
  <c r="AV1143" i="1"/>
  <c r="AO1143" i="1"/>
  <c r="AW1143" i="1"/>
  <c r="AP1143" i="1"/>
  <c r="AX1143" i="1"/>
  <c r="AR1143" i="1"/>
  <c r="AZ1143" i="1"/>
  <c r="AT1135" i="1"/>
  <c r="AR1135" i="1"/>
  <c r="AS1135" i="1"/>
  <c r="AU1135" i="1"/>
  <c r="AV1135" i="1"/>
  <c r="AN1135" i="1"/>
  <c r="AW1135" i="1"/>
  <c r="AO1135" i="1"/>
  <c r="AX1135" i="1"/>
  <c r="AQ1135" i="1"/>
  <c r="AZ1135" i="1"/>
  <c r="AP1127" i="1"/>
  <c r="AX1127" i="1"/>
  <c r="AR1127" i="1"/>
  <c r="AZ1127" i="1"/>
  <c r="AT1127" i="1"/>
  <c r="AQ1127" i="1"/>
  <c r="AS1127" i="1"/>
  <c r="AU1127" i="1"/>
  <c r="AV1127" i="1"/>
  <c r="AW1127" i="1"/>
  <c r="AY1127" i="1"/>
  <c r="AO1127" i="1"/>
  <c r="AO1119" i="1"/>
  <c r="AP1119" i="1"/>
  <c r="AX1119" i="1"/>
  <c r="AR1119" i="1"/>
  <c r="AZ1119" i="1"/>
  <c r="AS1119" i="1"/>
  <c r="AT1119" i="1"/>
  <c r="AW1119" i="1"/>
  <c r="AY1119" i="1"/>
  <c r="AN1119" i="1"/>
  <c r="AQ1119" i="1"/>
  <c r="AV1119" i="1"/>
  <c r="AN1111" i="1"/>
  <c r="AV1111" i="1"/>
  <c r="AO1111" i="1"/>
  <c r="AW1111" i="1"/>
  <c r="AP1111" i="1"/>
  <c r="AX1111" i="1"/>
  <c r="AQ1111" i="1"/>
  <c r="AY1111" i="1"/>
  <c r="AR1111" i="1"/>
  <c r="AZ1111" i="1"/>
  <c r="AS1111" i="1"/>
  <c r="AT1111" i="1"/>
  <c r="AU1111" i="1"/>
  <c r="AN1103" i="1"/>
  <c r="AV1103" i="1"/>
  <c r="AO1103" i="1"/>
  <c r="AW1103" i="1"/>
  <c r="AP1103" i="1"/>
  <c r="AX1103" i="1"/>
  <c r="AQ1103" i="1"/>
  <c r="AY1103" i="1"/>
  <c r="AR1103" i="1"/>
  <c r="AZ1103" i="1"/>
  <c r="AS1103" i="1"/>
  <c r="AT1103" i="1"/>
  <c r="AU1103" i="1"/>
  <c r="AN1095" i="1"/>
  <c r="AV1095" i="1"/>
  <c r="AO1095" i="1"/>
  <c r="AW1095" i="1"/>
  <c r="AP1095" i="1"/>
  <c r="AX1095" i="1"/>
  <c r="AQ1095" i="1"/>
  <c r="AY1095" i="1"/>
  <c r="AR1095" i="1"/>
  <c r="AZ1095" i="1"/>
  <c r="AS1095" i="1"/>
  <c r="AT1095" i="1"/>
  <c r="AU1095" i="1"/>
  <c r="AN1087" i="1"/>
  <c r="AV1087" i="1"/>
  <c r="AO1087" i="1"/>
  <c r="AW1087" i="1"/>
  <c r="AP1087" i="1"/>
  <c r="AX1087" i="1"/>
  <c r="AQ1087" i="1"/>
  <c r="AY1087" i="1"/>
  <c r="AR1087" i="1"/>
  <c r="AZ1087" i="1"/>
  <c r="AS1087" i="1"/>
  <c r="AT1087" i="1"/>
  <c r="AN1079" i="1"/>
  <c r="AV1079" i="1"/>
  <c r="AO1079" i="1"/>
  <c r="AW1079" i="1"/>
  <c r="AP1079" i="1"/>
  <c r="AX1079" i="1"/>
  <c r="AQ1079" i="1"/>
  <c r="AY1079" i="1"/>
  <c r="AR1079" i="1"/>
  <c r="AZ1079" i="1"/>
  <c r="AS1079" i="1"/>
  <c r="AT1079" i="1"/>
  <c r="AU1079" i="1"/>
  <c r="AN1071" i="1"/>
  <c r="AV1071" i="1"/>
  <c r="AO1071" i="1"/>
  <c r="AW1071" i="1"/>
  <c r="AP1071" i="1"/>
  <c r="AX1071" i="1"/>
  <c r="AQ1071" i="1"/>
  <c r="AY1071" i="1"/>
  <c r="AR1071" i="1"/>
  <c r="AZ1071" i="1"/>
  <c r="AS1071" i="1"/>
  <c r="AT1071" i="1"/>
  <c r="AU1071" i="1"/>
  <c r="AN1063" i="1"/>
  <c r="AV1063" i="1"/>
  <c r="AO1063" i="1"/>
  <c r="AW1063" i="1"/>
  <c r="AP1063" i="1"/>
  <c r="AX1063" i="1"/>
  <c r="AQ1063" i="1"/>
  <c r="AY1063" i="1"/>
  <c r="AR1063" i="1"/>
  <c r="AZ1063" i="1"/>
  <c r="AS1063" i="1"/>
  <c r="AT1063" i="1"/>
  <c r="AU1063" i="1"/>
  <c r="AN1055" i="1"/>
  <c r="AV1055" i="1"/>
  <c r="AO1055" i="1"/>
  <c r="AW1055" i="1"/>
  <c r="AP1055" i="1"/>
  <c r="AX1055" i="1"/>
  <c r="AQ1055" i="1"/>
  <c r="AY1055" i="1"/>
  <c r="AR1055" i="1"/>
  <c r="AZ1055" i="1"/>
  <c r="AS1055" i="1"/>
  <c r="AT1055" i="1"/>
  <c r="AU1055" i="1"/>
  <c r="AN1047" i="1"/>
  <c r="AV1047" i="1"/>
  <c r="AO1047" i="1"/>
  <c r="AW1047" i="1"/>
  <c r="AP1047" i="1"/>
  <c r="AX1047" i="1"/>
  <c r="AQ1047" i="1"/>
  <c r="AY1047" i="1"/>
  <c r="AR1047" i="1"/>
  <c r="AZ1047" i="1"/>
  <c r="AS1047" i="1"/>
  <c r="AT1047" i="1"/>
  <c r="AU1047" i="1"/>
  <c r="AN1039" i="1"/>
  <c r="AV1039" i="1"/>
  <c r="AO1039" i="1"/>
  <c r="AW1039" i="1"/>
  <c r="AP1039" i="1"/>
  <c r="AX1039" i="1"/>
  <c r="AQ1039" i="1"/>
  <c r="AY1039" i="1"/>
  <c r="AR1039" i="1"/>
  <c r="AZ1039" i="1"/>
  <c r="AS1039" i="1"/>
  <c r="AT1039" i="1"/>
  <c r="AU1039" i="1"/>
  <c r="AN1031" i="1"/>
  <c r="AV1031" i="1"/>
  <c r="AO1031" i="1"/>
  <c r="AW1031" i="1"/>
  <c r="AP1031" i="1"/>
  <c r="AX1031" i="1"/>
  <c r="AQ1031" i="1"/>
  <c r="AY1031" i="1"/>
  <c r="AR1031" i="1"/>
  <c r="AZ1031" i="1"/>
  <c r="AS1031" i="1"/>
  <c r="AT1031" i="1"/>
  <c r="AU1031" i="1"/>
  <c r="AN1023" i="1"/>
  <c r="AV1023" i="1"/>
  <c r="AO1023" i="1"/>
  <c r="AW1023" i="1"/>
  <c r="AP1023" i="1"/>
  <c r="AX1023" i="1"/>
  <c r="AQ1023" i="1"/>
  <c r="AY1023" i="1"/>
  <c r="AR1023" i="1"/>
  <c r="AZ1023" i="1"/>
  <c r="AS1023" i="1"/>
  <c r="AT1023" i="1"/>
  <c r="AN1015" i="1"/>
  <c r="AV1015" i="1"/>
  <c r="AO1015" i="1"/>
  <c r="AW1015" i="1"/>
  <c r="AP1015" i="1"/>
  <c r="AX1015" i="1"/>
  <c r="AQ1015" i="1"/>
  <c r="AY1015" i="1"/>
  <c r="AR1015" i="1"/>
  <c r="AZ1015" i="1"/>
  <c r="AS1015" i="1"/>
  <c r="AT1015" i="1"/>
  <c r="AU1015" i="1"/>
  <c r="AN1007" i="1"/>
  <c r="AV1007" i="1"/>
  <c r="AO1007" i="1"/>
  <c r="AW1007" i="1"/>
  <c r="AP1007" i="1"/>
  <c r="AX1007" i="1"/>
  <c r="AQ1007" i="1"/>
  <c r="AY1007" i="1"/>
  <c r="AR1007" i="1"/>
  <c r="AZ1007" i="1"/>
  <c r="AS1007" i="1"/>
  <c r="AT1007" i="1"/>
  <c r="AU1007" i="1"/>
  <c r="AN999" i="1"/>
  <c r="AV999" i="1"/>
  <c r="AO999" i="1"/>
  <c r="AW999" i="1"/>
  <c r="AP999" i="1"/>
  <c r="AX999" i="1"/>
  <c r="AQ999" i="1"/>
  <c r="AY999" i="1"/>
  <c r="AR999" i="1"/>
  <c r="AZ999" i="1"/>
  <c r="AS999" i="1"/>
  <c r="AT999" i="1"/>
  <c r="AU999" i="1"/>
  <c r="AN991" i="1"/>
  <c r="AV991" i="1"/>
  <c r="AO991" i="1"/>
  <c r="AW991" i="1"/>
  <c r="AP991" i="1"/>
  <c r="AX991" i="1"/>
  <c r="AQ991" i="1"/>
  <c r="AY991" i="1"/>
  <c r="AR991" i="1"/>
  <c r="AZ991" i="1"/>
  <c r="AS991" i="1"/>
  <c r="AT991" i="1"/>
  <c r="AU991" i="1"/>
  <c r="AN983" i="1"/>
  <c r="AV983" i="1"/>
  <c r="AO983" i="1"/>
  <c r="AW983" i="1"/>
  <c r="AP983" i="1"/>
  <c r="AX983" i="1"/>
  <c r="AQ983" i="1"/>
  <c r="AY983" i="1"/>
  <c r="AR983" i="1"/>
  <c r="AZ983" i="1"/>
  <c r="AS983" i="1"/>
  <c r="AT983" i="1"/>
  <c r="AU983" i="1"/>
  <c r="AN975" i="1"/>
  <c r="AV975" i="1"/>
  <c r="AO975" i="1"/>
  <c r="AW975" i="1"/>
  <c r="AP975" i="1"/>
  <c r="AX975" i="1"/>
  <c r="AQ975" i="1"/>
  <c r="AY975" i="1"/>
  <c r="AR975" i="1"/>
  <c r="AZ975" i="1"/>
  <c r="AS975" i="1"/>
  <c r="AT975" i="1"/>
  <c r="AU975" i="1"/>
  <c r="AN967" i="1"/>
  <c r="AV967" i="1"/>
  <c r="AO967" i="1"/>
  <c r="AW967" i="1"/>
  <c r="AP967" i="1"/>
  <c r="AX967" i="1"/>
  <c r="AQ967" i="1"/>
  <c r="AY967" i="1"/>
  <c r="AR967" i="1"/>
  <c r="AZ967" i="1"/>
  <c r="AS967" i="1"/>
  <c r="AT967" i="1"/>
  <c r="AU967" i="1"/>
  <c r="AN959" i="1"/>
  <c r="AV959" i="1"/>
  <c r="AO959" i="1"/>
  <c r="AW959" i="1"/>
  <c r="AP959" i="1"/>
  <c r="AX959" i="1"/>
  <c r="AQ959" i="1"/>
  <c r="AY959" i="1"/>
  <c r="AR959" i="1"/>
  <c r="AZ959" i="1"/>
  <c r="AS959" i="1"/>
  <c r="AT959" i="1"/>
  <c r="AQ951" i="1"/>
  <c r="AY951" i="1"/>
  <c r="AU951" i="1"/>
  <c r="AV951" i="1"/>
  <c r="AW951" i="1"/>
  <c r="AN951" i="1"/>
  <c r="AX951" i="1"/>
  <c r="AO951" i="1"/>
  <c r="AZ951" i="1"/>
  <c r="AP951" i="1"/>
  <c r="AR951" i="1"/>
  <c r="AS951" i="1"/>
  <c r="AT951" i="1"/>
  <c r="AO943" i="1"/>
  <c r="AW943" i="1"/>
  <c r="AQ943" i="1"/>
  <c r="AY943" i="1"/>
  <c r="AR943" i="1"/>
  <c r="AZ943" i="1"/>
  <c r="AU943" i="1"/>
  <c r="AS943" i="1"/>
  <c r="AT943" i="1"/>
  <c r="AV943" i="1"/>
  <c r="AX943" i="1"/>
  <c r="AN943" i="1"/>
  <c r="AP943" i="1"/>
  <c r="AN935" i="1"/>
  <c r="AV935" i="1"/>
  <c r="AO935" i="1"/>
  <c r="AW935" i="1"/>
  <c r="AQ935" i="1"/>
  <c r="AY935" i="1"/>
  <c r="AR935" i="1"/>
  <c r="AZ935" i="1"/>
  <c r="AS935" i="1"/>
  <c r="AU935" i="1"/>
  <c r="AP935" i="1"/>
  <c r="AT935" i="1"/>
  <c r="AX935" i="1"/>
  <c r="AN927" i="1"/>
  <c r="AV927" i="1"/>
  <c r="AO927" i="1"/>
  <c r="AW927" i="1"/>
  <c r="AQ927" i="1"/>
  <c r="AY927" i="1"/>
  <c r="AR927" i="1"/>
  <c r="AZ927" i="1"/>
  <c r="AS927" i="1"/>
  <c r="AU927" i="1"/>
  <c r="AP927" i="1"/>
  <c r="AT927" i="1"/>
  <c r="AX927" i="1"/>
  <c r="AN919" i="1"/>
  <c r="AV919" i="1"/>
  <c r="AO919" i="1"/>
  <c r="AW919" i="1"/>
  <c r="AP919" i="1"/>
  <c r="AX919" i="1"/>
  <c r="AQ919" i="1"/>
  <c r="AY919" i="1"/>
  <c r="AR919" i="1"/>
  <c r="AZ919" i="1"/>
  <c r="AS919" i="1"/>
  <c r="AU919" i="1"/>
  <c r="AT919" i="1"/>
  <c r="AN911" i="1"/>
  <c r="AV911" i="1"/>
  <c r="AO911" i="1"/>
  <c r="AW911" i="1"/>
  <c r="AP911" i="1"/>
  <c r="AX911" i="1"/>
  <c r="AQ911" i="1"/>
  <c r="AY911" i="1"/>
  <c r="AR911" i="1"/>
  <c r="AZ911" i="1"/>
  <c r="AS911" i="1"/>
  <c r="AU911" i="1"/>
  <c r="AT911" i="1"/>
  <c r="AN903" i="1"/>
  <c r="AV903" i="1"/>
  <c r="AO903" i="1"/>
  <c r="AW903" i="1"/>
  <c r="AP903" i="1"/>
  <c r="AX903" i="1"/>
  <c r="AQ903" i="1"/>
  <c r="AY903" i="1"/>
  <c r="AR903" i="1"/>
  <c r="AZ903" i="1"/>
  <c r="AS903" i="1"/>
  <c r="AU903" i="1"/>
  <c r="AT903" i="1"/>
  <c r="AN895" i="1"/>
  <c r="AV895" i="1"/>
  <c r="AO895" i="1"/>
  <c r="AW895" i="1"/>
  <c r="AP895" i="1"/>
  <c r="AX895" i="1"/>
  <c r="AQ895" i="1"/>
  <c r="AY895" i="1"/>
  <c r="AR895" i="1"/>
  <c r="AZ895" i="1"/>
  <c r="AS895" i="1"/>
  <c r="AU895" i="1"/>
  <c r="AT895" i="1"/>
  <c r="AN887" i="1"/>
  <c r="AV887" i="1"/>
  <c r="AO887" i="1"/>
  <c r="AW887" i="1"/>
  <c r="AP887" i="1"/>
  <c r="AX887" i="1"/>
  <c r="AQ887" i="1"/>
  <c r="AY887" i="1"/>
  <c r="AR887" i="1"/>
  <c r="AZ887" i="1"/>
  <c r="AS887" i="1"/>
  <c r="AU887" i="1"/>
  <c r="AT887" i="1"/>
  <c r="AN879" i="1"/>
  <c r="AV879" i="1"/>
  <c r="AO879" i="1"/>
  <c r="AW879" i="1"/>
  <c r="AP879" i="1"/>
  <c r="AX879" i="1"/>
  <c r="AQ879" i="1"/>
  <c r="AY879" i="1"/>
  <c r="AR879" i="1"/>
  <c r="AZ879" i="1"/>
  <c r="AS879" i="1"/>
  <c r="AU879" i="1"/>
  <c r="AT879" i="1"/>
  <c r="AN871" i="1"/>
  <c r="AV871" i="1"/>
  <c r="AO871" i="1"/>
  <c r="AW871" i="1"/>
  <c r="AP871" i="1"/>
  <c r="AX871" i="1"/>
  <c r="AQ871" i="1"/>
  <c r="AY871" i="1"/>
  <c r="AR871" i="1"/>
  <c r="AZ871" i="1"/>
  <c r="AS871" i="1"/>
  <c r="AU871" i="1"/>
  <c r="AT871" i="1"/>
  <c r="AN863" i="1"/>
  <c r="AV863" i="1"/>
  <c r="AO863" i="1"/>
  <c r="AW863" i="1"/>
  <c r="AP863" i="1"/>
  <c r="AX863" i="1"/>
  <c r="AQ863" i="1"/>
  <c r="AY863" i="1"/>
  <c r="AR863" i="1"/>
  <c r="AZ863" i="1"/>
  <c r="AS863" i="1"/>
  <c r="AU863" i="1"/>
  <c r="AT863" i="1"/>
  <c r="AN855" i="1"/>
  <c r="AV855" i="1"/>
  <c r="AO855" i="1"/>
  <c r="AW855" i="1"/>
  <c r="AP855" i="1"/>
  <c r="AX855" i="1"/>
  <c r="AQ855" i="1"/>
  <c r="AY855" i="1"/>
  <c r="AR855" i="1"/>
  <c r="AZ855" i="1"/>
  <c r="AS855" i="1"/>
  <c r="AU855" i="1"/>
  <c r="AT855" i="1"/>
  <c r="AR847" i="1"/>
  <c r="AZ847" i="1"/>
  <c r="AO847" i="1"/>
  <c r="AW847" i="1"/>
  <c r="AQ847" i="1"/>
  <c r="AS847" i="1"/>
  <c r="AT847" i="1"/>
  <c r="AU847" i="1"/>
  <c r="AV847" i="1"/>
  <c r="AX847" i="1"/>
  <c r="AP847" i="1"/>
  <c r="AY847" i="1"/>
  <c r="AN847" i="1"/>
  <c r="AQ839" i="1"/>
  <c r="AY839" i="1"/>
  <c r="AR839" i="1"/>
  <c r="AZ839" i="1"/>
  <c r="AS839" i="1"/>
  <c r="AT839" i="1"/>
  <c r="AU839" i="1"/>
  <c r="AN839" i="1"/>
  <c r="AV839" i="1"/>
  <c r="AO839" i="1"/>
  <c r="AW839" i="1"/>
  <c r="AP839" i="1"/>
  <c r="AX839" i="1"/>
  <c r="AQ831" i="1"/>
  <c r="AY831" i="1"/>
  <c r="AR831" i="1"/>
  <c r="AZ831" i="1"/>
  <c r="AS831" i="1"/>
  <c r="AT831" i="1"/>
  <c r="AU831" i="1"/>
  <c r="AN831" i="1"/>
  <c r="AV831" i="1"/>
  <c r="AO831" i="1"/>
  <c r="AW831" i="1"/>
  <c r="AP831" i="1"/>
  <c r="AX831" i="1"/>
  <c r="AQ823" i="1"/>
  <c r="AY823" i="1"/>
  <c r="AR823" i="1"/>
  <c r="AZ823" i="1"/>
  <c r="AS823" i="1"/>
  <c r="AT823" i="1"/>
  <c r="AU823" i="1"/>
  <c r="AN823" i="1"/>
  <c r="AV823" i="1"/>
  <c r="AO823" i="1"/>
  <c r="AW823" i="1"/>
  <c r="AP823" i="1"/>
  <c r="AX823" i="1"/>
  <c r="AQ815" i="1"/>
  <c r="AY815" i="1"/>
  <c r="AR815" i="1"/>
  <c r="AZ815" i="1"/>
  <c r="AS815" i="1"/>
  <c r="AT815" i="1"/>
  <c r="AU815" i="1"/>
  <c r="AN815" i="1"/>
  <c r="AV815" i="1"/>
  <c r="AO815" i="1"/>
  <c r="AW815" i="1"/>
  <c r="AP815" i="1"/>
  <c r="AX815" i="1"/>
  <c r="AQ807" i="1"/>
  <c r="AY807" i="1"/>
  <c r="AR807" i="1"/>
  <c r="AZ807" i="1"/>
  <c r="AS807" i="1"/>
  <c r="AT807" i="1"/>
  <c r="AU807" i="1"/>
  <c r="AN807" i="1"/>
  <c r="AV807" i="1"/>
  <c r="AO807" i="1"/>
  <c r="AW807" i="1"/>
  <c r="AX807" i="1"/>
  <c r="AP807" i="1"/>
  <c r="AQ799" i="1"/>
  <c r="AY799" i="1"/>
  <c r="AR799" i="1"/>
  <c r="AZ799" i="1"/>
  <c r="AS799" i="1"/>
  <c r="AT799" i="1"/>
  <c r="AU799" i="1"/>
  <c r="AN799" i="1"/>
  <c r="AV799" i="1"/>
  <c r="AO799" i="1"/>
  <c r="AW799" i="1"/>
  <c r="AP799" i="1"/>
  <c r="AX799" i="1"/>
  <c r="AQ791" i="1"/>
  <c r="AY791" i="1"/>
  <c r="AR791" i="1"/>
  <c r="AZ791" i="1"/>
  <c r="AS791" i="1"/>
  <c r="AT791" i="1"/>
  <c r="AU791" i="1"/>
  <c r="AN791" i="1"/>
  <c r="AV791" i="1"/>
  <c r="AO791" i="1"/>
  <c r="AW791" i="1"/>
  <c r="AP791" i="1"/>
  <c r="AX791" i="1"/>
  <c r="AQ783" i="1"/>
  <c r="AY783" i="1"/>
  <c r="AR783" i="1"/>
  <c r="AZ783" i="1"/>
  <c r="AS783" i="1"/>
  <c r="AT783" i="1"/>
  <c r="AU783" i="1"/>
  <c r="AN783" i="1"/>
  <c r="AV783" i="1"/>
  <c r="AO783" i="1"/>
  <c r="AW783" i="1"/>
  <c r="AX783" i="1"/>
  <c r="AP783" i="1"/>
  <c r="AR775" i="1"/>
  <c r="AZ775" i="1"/>
  <c r="AT775" i="1"/>
  <c r="AU775" i="1"/>
  <c r="AS775" i="1"/>
  <c r="AV775" i="1"/>
  <c r="AW775" i="1"/>
  <c r="AX775" i="1"/>
  <c r="AN775" i="1"/>
  <c r="AY775" i="1"/>
  <c r="AO775" i="1"/>
  <c r="AP775" i="1"/>
  <c r="AQ775" i="1"/>
  <c r="AQ767" i="1"/>
  <c r="AY767" i="1"/>
  <c r="AR767" i="1"/>
  <c r="AZ767" i="1"/>
  <c r="AT767" i="1"/>
  <c r="AU767" i="1"/>
  <c r="AN767" i="1"/>
  <c r="AO767" i="1"/>
  <c r="AP767" i="1"/>
  <c r="AS767" i="1"/>
  <c r="AV767" i="1"/>
  <c r="AW767" i="1"/>
  <c r="AX767" i="1"/>
  <c r="AP759" i="1"/>
  <c r="AX759" i="1"/>
  <c r="AQ759" i="1"/>
  <c r="AY759" i="1"/>
  <c r="AR759" i="1"/>
  <c r="AZ759" i="1"/>
  <c r="AT759" i="1"/>
  <c r="AU759" i="1"/>
  <c r="AN759" i="1"/>
  <c r="AO759" i="1"/>
  <c r="AS759" i="1"/>
  <c r="AV759" i="1"/>
  <c r="AW759" i="1"/>
  <c r="AP751" i="1"/>
  <c r="AX751" i="1"/>
  <c r="AQ751" i="1"/>
  <c r="AY751" i="1"/>
  <c r="AR751" i="1"/>
  <c r="AZ751" i="1"/>
  <c r="AT751" i="1"/>
  <c r="AU751" i="1"/>
  <c r="AN751" i="1"/>
  <c r="AO751" i="1"/>
  <c r="AS751" i="1"/>
  <c r="AV751" i="1"/>
  <c r="AW751" i="1"/>
  <c r="AP743" i="1"/>
  <c r="AX743" i="1"/>
  <c r="AQ743" i="1"/>
  <c r="AY743" i="1"/>
  <c r="AR743" i="1"/>
  <c r="AZ743" i="1"/>
  <c r="AT743" i="1"/>
  <c r="AU743" i="1"/>
  <c r="AW743" i="1"/>
  <c r="AN743" i="1"/>
  <c r="AO743" i="1"/>
  <c r="AS743" i="1"/>
  <c r="AV743" i="1"/>
  <c r="AP735" i="1"/>
  <c r="AX735" i="1"/>
  <c r="AQ735" i="1"/>
  <c r="AY735" i="1"/>
  <c r="AR735" i="1"/>
  <c r="AZ735" i="1"/>
  <c r="AT735" i="1"/>
  <c r="AU735" i="1"/>
  <c r="AV735" i="1"/>
  <c r="AW735" i="1"/>
  <c r="AN735" i="1"/>
  <c r="AO735" i="1"/>
  <c r="AS735" i="1"/>
  <c r="AP727" i="1"/>
  <c r="AX727" i="1"/>
  <c r="AQ727" i="1"/>
  <c r="AY727" i="1"/>
  <c r="AR727" i="1"/>
  <c r="AZ727" i="1"/>
  <c r="AS727" i="1"/>
  <c r="AT727" i="1"/>
  <c r="AU727" i="1"/>
  <c r="AN727" i="1"/>
  <c r="AO727" i="1"/>
  <c r="AV727" i="1"/>
  <c r="AW727" i="1"/>
  <c r="AP719" i="1"/>
  <c r="AX719" i="1"/>
  <c r="AQ719" i="1"/>
  <c r="AY719" i="1"/>
  <c r="AR719" i="1"/>
  <c r="AZ719" i="1"/>
  <c r="AS719" i="1"/>
  <c r="AT719" i="1"/>
  <c r="AU719" i="1"/>
  <c r="AN719" i="1"/>
  <c r="AO719" i="1"/>
  <c r="AV719" i="1"/>
  <c r="AW719" i="1"/>
  <c r="AP711" i="1"/>
  <c r="AX711" i="1"/>
  <c r="AQ711" i="1"/>
  <c r="AY711" i="1"/>
  <c r="AR711" i="1"/>
  <c r="AZ711" i="1"/>
  <c r="AS711" i="1"/>
  <c r="AT711" i="1"/>
  <c r="AU711" i="1"/>
  <c r="AN711" i="1"/>
  <c r="AO711" i="1"/>
  <c r="AV711" i="1"/>
  <c r="AW711" i="1"/>
  <c r="AP703" i="1"/>
  <c r="AX703" i="1"/>
  <c r="AQ703" i="1"/>
  <c r="AY703" i="1"/>
  <c r="AR703" i="1"/>
  <c r="AZ703" i="1"/>
  <c r="AS703" i="1"/>
  <c r="AT703" i="1"/>
  <c r="AU703" i="1"/>
  <c r="AV703" i="1"/>
  <c r="AW703" i="1"/>
  <c r="AN703" i="1"/>
  <c r="AO703" i="1"/>
  <c r="AQ695" i="1"/>
  <c r="AO695" i="1"/>
  <c r="AX695" i="1"/>
  <c r="AP695" i="1"/>
  <c r="AY695" i="1"/>
  <c r="AR695" i="1"/>
  <c r="AZ695" i="1"/>
  <c r="AS695" i="1"/>
  <c r="AT695" i="1"/>
  <c r="AU695" i="1"/>
  <c r="AN695" i="1"/>
  <c r="AV695" i="1"/>
  <c r="AW695" i="1"/>
  <c r="AQ687" i="1"/>
  <c r="AY687" i="1"/>
  <c r="AS687" i="1"/>
  <c r="AU687" i="1"/>
  <c r="AR687" i="1"/>
  <c r="AT687" i="1"/>
  <c r="AV687" i="1"/>
  <c r="AW687" i="1"/>
  <c r="AX687" i="1"/>
  <c r="AN687" i="1"/>
  <c r="AZ687" i="1"/>
  <c r="AO687" i="1"/>
  <c r="AP687" i="1"/>
  <c r="AQ679" i="1"/>
  <c r="AY679" i="1"/>
  <c r="AS679" i="1"/>
  <c r="AT679" i="1"/>
  <c r="AU679" i="1"/>
  <c r="AZ679" i="1"/>
  <c r="AN679" i="1"/>
  <c r="AO679" i="1"/>
  <c r="AP679" i="1"/>
  <c r="AR679" i="1"/>
  <c r="AV679" i="1"/>
  <c r="AW679" i="1"/>
  <c r="AX679" i="1"/>
  <c r="AO671" i="1"/>
  <c r="AW671" i="1"/>
  <c r="AP671" i="1"/>
  <c r="AX671" i="1"/>
  <c r="AQ671" i="1"/>
  <c r="AY671" i="1"/>
  <c r="AR671" i="1"/>
  <c r="AZ671" i="1"/>
  <c r="AS671" i="1"/>
  <c r="AT671" i="1"/>
  <c r="AU671" i="1"/>
  <c r="AN671" i="1"/>
  <c r="AV671" i="1"/>
  <c r="AO663" i="1"/>
  <c r="AW663" i="1"/>
  <c r="AP663" i="1"/>
  <c r="AX663" i="1"/>
  <c r="AQ663" i="1"/>
  <c r="AY663" i="1"/>
  <c r="AR663" i="1"/>
  <c r="AZ663" i="1"/>
  <c r="AS663" i="1"/>
  <c r="AT663" i="1"/>
  <c r="AU663" i="1"/>
  <c r="AN663" i="1"/>
  <c r="AV663" i="1"/>
  <c r="AO655" i="1"/>
  <c r="AW655" i="1"/>
  <c r="AP655" i="1"/>
  <c r="AX655" i="1"/>
  <c r="AQ655" i="1"/>
  <c r="AY655" i="1"/>
  <c r="AR655" i="1"/>
  <c r="AZ655" i="1"/>
  <c r="AS655" i="1"/>
  <c r="AT655" i="1"/>
  <c r="AU655" i="1"/>
  <c r="AN655" i="1"/>
  <c r="AV655" i="1"/>
  <c r="AO647" i="1"/>
  <c r="AW647" i="1"/>
  <c r="AP647" i="1"/>
  <c r="AX647" i="1"/>
  <c r="AQ647" i="1"/>
  <c r="AY647" i="1"/>
  <c r="AR647" i="1"/>
  <c r="AZ647" i="1"/>
  <c r="AS647" i="1"/>
  <c r="AT647" i="1"/>
  <c r="AU647" i="1"/>
  <c r="AN647" i="1"/>
  <c r="AV647" i="1"/>
  <c r="AO639" i="1"/>
  <c r="AW639" i="1"/>
  <c r="AP639" i="1"/>
  <c r="AX639" i="1"/>
  <c r="AQ639" i="1"/>
  <c r="AY639" i="1"/>
  <c r="AR639" i="1"/>
  <c r="AZ639" i="1"/>
  <c r="AS639" i="1"/>
  <c r="AT639" i="1"/>
  <c r="AU639" i="1"/>
  <c r="AN639" i="1"/>
  <c r="AV639" i="1"/>
  <c r="AO631" i="1"/>
  <c r="AW631" i="1"/>
  <c r="AP631" i="1"/>
  <c r="AX631" i="1"/>
  <c r="AQ631" i="1"/>
  <c r="AY631" i="1"/>
  <c r="AR631" i="1"/>
  <c r="AZ631" i="1"/>
  <c r="AS631" i="1"/>
  <c r="AT631" i="1"/>
  <c r="AU631" i="1"/>
  <c r="AN631" i="1"/>
  <c r="AV631" i="1"/>
  <c r="AO623" i="1"/>
  <c r="AW623" i="1"/>
  <c r="AP623" i="1"/>
  <c r="AX623" i="1"/>
  <c r="AQ623" i="1"/>
  <c r="AY623" i="1"/>
  <c r="AR623" i="1"/>
  <c r="AZ623" i="1"/>
  <c r="AS623" i="1"/>
  <c r="AT623" i="1"/>
  <c r="AU623" i="1"/>
  <c r="AN623" i="1"/>
  <c r="AV623" i="1"/>
  <c r="AN615" i="1"/>
  <c r="AO615" i="1"/>
  <c r="AW615" i="1"/>
  <c r="AP615" i="1"/>
  <c r="AX615" i="1"/>
  <c r="AQ615" i="1"/>
  <c r="AY615" i="1"/>
  <c r="AR615" i="1"/>
  <c r="AZ615" i="1"/>
  <c r="AS615" i="1"/>
  <c r="AT615" i="1"/>
  <c r="AU615" i="1"/>
  <c r="AV615" i="1"/>
  <c r="AT607" i="1"/>
  <c r="AN607" i="1"/>
  <c r="AV607" i="1"/>
  <c r="AO607" i="1"/>
  <c r="AW607" i="1"/>
  <c r="AQ607" i="1"/>
  <c r="AY607" i="1"/>
  <c r="AP607" i="1"/>
  <c r="AR607" i="1"/>
  <c r="AS607" i="1"/>
  <c r="AU607" i="1"/>
  <c r="AX607" i="1"/>
  <c r="AZ607" i="1"/>
  <c r="AT599" i="1"/>
  <c r="AN599" i="1"/>
  <c r="AV599" i="1"/>
  <c r="AO599" i="1"/>
  <c r="AW599" i="1"/>
  <c r="AQ599" i="1"/>
  <c r="AY599" i="1"/>
  <c r="AX599" i="1"/>
  <c r="AZ599" i="1"/>
  <c r="AP599" i="1"/>
  <c r="AR599" i="1"/>
  <c r="AS599" i="1"/>
  <c r="AU599" i="1"/>
  <c r="AT591" i="1"/>
  <c r="AU591" i="1"/>
  <c r="AN591" i="1"/>
  <c r="AV591" i="1"/>
  <c r="AO591" i="1"/>
  <c r="AW591" i="1"/>
  <c r="AQ591" i="1"/>
  <c r="AY591" i="1"/>
  <c r="AP591" i="1"/>
  <c r="AR591" i="1"/>
  <c r="AS591" i="1"/>
  <c r="AX591" i="1"/>
  <c r="AZ591" i="1"/>
  <c r="AT583" i="1"/>
  <c r="AU583" i="1"/>
  <c r="AN583" i="1"/>
  <c r="AV583" i="1"/>
  <c r="AO583" i="1"/>
  <c r="AW583" i="1"/>
  <c r="AP583" i="1"/>
  <c r="AX583" i="1"/>
  <c r="AQ583" i="1"/>
  <c r="AY583" i="1"/>
  <c r="AS583" i="1"/>
  <c r="AZ583" i="1"/>
  <c r="AR583" i="1"/>
  <c r="AT575" i="1"/>
  <c r="AU575" i="1"/>
  <c r="AN575" i="1"/>
  <c r="AV575" i="1"/>
  <c r="AO575" i="1"/>
  <c r="AW575" i="1"/>
  <c r="AP575" i="1"/>
  <c r="AX575" i="1"/>
  <c r="AQ575" i="1"/>
  <c r="AY575" i="1"/>
  <c r="AR575" i="1"/>
  <c r="AS575" i="1"/>
  <c r="AZ575" i="1"/>
  <c r="AT567" i="1"/>
  <c r="AU567" i="1"/>
  <c r="AN567" i="1"/>
  <c r="AV567" i="1"/>
  <c r="AO567" i="1"/>
  <c r="AW567" i="1"/>
  <c r="AP567" i="1"/>
  <c r="AX567" i="1"/>
  <c r="AQ567" i="1"/>
  <c r="AY567" i="1"/>
  <c r="AR567" i="1"/>
  <c r="AZ567" i="1"/>
  <c r="AS567" i="1"/>
  <c r="AU559" i="1"/>
  <c r="AN559" i="1"/>
  <c r="AV559" i="1"/>
  <c r="AQ559" i="1"/>
  <c r="AY559" i="1"/>
  <c r="AS559" i="1"/>
  <c r="AT559" i="1"/>
  <c r="AW559" i="1"/>
  <c r="AX559" i="1"/>
  <c r="AZ559" i="1"/>
  <c r="AO559" i="1"/>
  <c r="AP559" i="1"/>
  <c r="AR559" i="1"/>
  <c r="AU551" i="1"/>
  <c r="AN551" i="1"/>
  <c r="AV551" i="1"/>
  <c r="AQ551" i="1"/>
  <c r="AY551" i="1"/>
  <c r="AT551" i="1"/>
  <c r="AW551" i="1"/>
  <c r="AX551" i="1"/>
  <c r="AZ551" i="1"/>
  <c r="AO551" i="1"/>
  <c r="AP551" i="1"/>
  <c r="AR551" i="1"/>
  <c r="AS551" i="1"/>
  <c r="AU543" i="1"/>
  <c r="AN543" i="1"/>
  <c r="AV543" i="1"/>
  <c r="AQ543" i="1"/>
  <c r="AY543" i="1"/>
  <c r="AW543" i="1"/>
  <c r="AX543" i="1"/>
  <c r="AZ543" i="1"/>
  <c r="AO543" i="1"/>
  <c r="AP543" i="1"/>
  <c r="AR543" i="1"/>
  <c r="AS543" i="1"/>
  <c r="AT543" i="1"/>
  <c r="AU535" i="1"/>
  <c r="AN535" i="1"/>
  <c r="AV535" i="1"/>
  <c r="AQ535" i="1"/>
  <c r="AY535" i="1"/>
  <c r="AX535" i="1"/>
  <c r="AZ535" i="1"/>
  <c r="AO535" i="1"/>
  <c r="AP535" i="1"/>
  <c r="AR535" i="1"/>
  <c r="AS535" i="1"/>
  <c r="AT535" i="1"/>
  <c r="AW535" i="1"/>
  <c r="AS527" i="1"/>
  <c r="AU527" i="1"/>
  <c r="AN527" i="1"/>
  <c r="AV527" i="1"/>
  <c r="AQ527" i="1"/>
  <c r="AY527" i="1"/>
  <c r="AO527" i="1"/>
  <c r="AP527" i="1"/>
  <c r="AR527" i="1"/>
  <c r="AT527" i="1"/>
  <c r="AW527" i="1"/>
  <c r="AX527" i="1"/>
  <c r="AZ527" i="1"/>
  <c r="AS519" i="1"/>
  <c r="AU519" i="1"/>
  <c r="AN519" i="1"/>
  <c r="AV519" i="1"/>
  <c r="AQ519" i="1"/>
  <c r="AY519" i="1"/>
  <c r="AW519" i="1"/>
  <c r="AX519" i="1"/>
  <c r="AZ519" i="1"/>
  <c r="AO519" i="1"/>
  <c r="AP519" i="1"/>
  <c r="AR519" i="1"/>
  <c r="AT519" i="1"/>
  <c r="AS511" i="1"/>
  <c r="AU511" i="1"/>
  <c r="AN511" i="1"/>
  <c r="AV511" i="1"/>
  <c r="AQ511" i="1"/>
  <c r="AY511" i="1"/>
  <c r="AO511" i="1"/>
  <c r="AP511" i="1"/>
  <c r="AR511" i="1"/>
  <c r="AT511" i="1"/>
  <c r="AW511" i="1"/>
  <c r="AX511" i="1"/>
  <c r="AZ511" i="1"/>
  <c r="AS503" i="1"/>
  <c r="AU503" i="1"/>
  <c r="AN503" i="1"/>
  <c r="AV503" i="1"/>
  <c r="AQ503" i="1"/>
  <c r="AY503" i="1"/>
  <c r="AW503" i="1"/>
  <c r="AX503" i="1"/>
  <c r="AZ503" i="1"/>
  <c r="AO503" i="1"/>
  <c r="AP503" i="1"/>
  <c r="AR503" i="1"/>
  <c r="AT503" i="1"/>
  <c r="AS495" i="1"/>
  <c r="AT495" i="1"/>
  <c r="AU495" i="1"/>
  <c r="AN495" i="1"/>
  <c r="AV495" i="1"/>
  <c r="AQ495" i="1"/>
  <c r="AY495" i="1"/>
  <c r="AO495" i="1"/>
  <c r="AP495" i="1"/>
  <c r="AR495" i="1"/>
  <c r="AW495" i="1"/>
  <c r="AX495" i="1"/>
  <c r="AZ495" i="1"/>
  <c r="AS487" i="1"/>
  <c r="AT487" i="1"/>
  <c r="AU487" i="1"/>
  <c r="AN487" i="1"/>
  <c r="AV487" i="1"/>
  <c r="AQ487" i="1"/>
  <c r="AY487" i="1"/>
  <c r="AZ487" i="1"/>
  <c r="AO487" i="1"/>
  <c r="AP487" i="1"/>
  <c r="AR487" i="1"/>
  <c r="AW487" i="1"/>
  <c r="AX487" i="1"/>
  <c r="AR479" i="1"/>
  <c r="AZ479" i="1"/>
  <c r="AS479" i="1"/>
  <c r="AN479" i="1"/>
  <c r="AV479" i="1"/>
  <c r="AW479" i="1"/>
  <c r="AX479" i="1"/>
  <c r="AY479" i="1"/>
  <c r="AO479" i="1"/>
  <c r="AT479" i="1"/>
  <c r="AP479" i="1"/>
  <c r="AQ479" i="1"/>
  <c r="AU479" i="1"/>
  <c r="AR471" i="1"/>
  <c r="AZ471" i="1"/>
  <c r="AS471" i="1"/>
  <c r="AN471" i="1"/>
  <c r="AV471" i="1"/>
  <c r="AX471" i="1"/>
  <c r="AY471" i="1"/>
  <c r="AO471" i="1"/>
  <c r="AP471" i="1"/>
  <c r="AU471" i="1"/>
  <c r="AQ471" i="1"/>
  <c r="AT471" i="1"/>
  <c r="AW471" i="1"/>
  <c r="AP463" i="1"/>
  <c r="AX463" i="1"/>
  <c r="AR463" i="1"/>
  <c r="AZ463" i="1"/>
  <c r="AS463" i="1"/>
  <c r="AN463" i="1"/>
  <c r="AV463" i="1"/>
  <c r="AY463" i="1"/>
  <c r="AO463" i="1"/>
  <c r="AU463" i="1"/>
  <c r="AQ463" i="1"/>
  <c r="AT463" i="1"/>
  <c r="AW463" i="1"/>
  <c r="AP455" i="1"/>
  <c r="AX455" i="1"/>
  <c r="AR455" i="1"/>
  <c r="AZ455" i="1"/>
  <c r="AS455" i="1"/>
  <c r="AN455" i="1"/>
  <c r="AV455" i="1"/>
  <c r="AQ455" i="1"/>
  <c r="AT455" i="1"/>
  <c r="AU455" i="1"/>
  <c r="AW455" i="1"/>
  <c r="AO455" i="1"/>
  <c r="AY455" i="1"/>
  <c r="AO447" i="1"/>
  <c r="AW447" i="1"/>
  <c r="AP447" i="1"/>
  <c r="AX447" i="1"/>
  <c r="AQ447" i="1"/>
  <c r="AY447" i="1"/>
  <c r="AR447" i="1"/>
  <c r="AZ447" i="1"/>
  <c r="AS447" i="1"/>
  <c r="AT447" i="1"/>
  <c r="AN447" i="1"/>
  <c r="AV447" i="1"/>
  <c r="AU447" i="1"/>
  <c r="AO439" i="1"/>
  <c r="AW439" i="1"/>
  <c r="AP439" i="1"/>
  <c r="AX439" i="1"/>
  <c r="AQ439" i="1"/>
  <c r="AY439" i="1"/>
  <c r="AR439" i="1"/>
  <c r="AZ439" i="1"/>
  <c r="AS439" i="1"/>
  <c r="AT439" i="1"/>
  <c r="AN439" i="1"/>
  <c r="AV439" i="1"/>
  <c r="AU439" i="1"/>
  <c r="AO431" i="1"/>
  <c r="AW431" i="1"/>
  <c r="AP431" i="1"/>
  <c r="AX431" i="1"/>
  <c r="AQ431" i="1"/>
  <c r="AY431" i="1"/>
  <c r="AR431" i="1"/>
  <c r="AZ431" i="1"/>
  <c r="AS431" i="1"/>
  <c r="AT431" i="1"/>
  <c r="AN431" i="1"/>
  <c r="AV431" i="1"/>
  <c r="AU431" i="1"/>
  <c r="AO423" i="1"/>
  <c r="AW423" i="1"/>
  <c r="AP423" i="1"/>
  <c r="AX423" i="1"/>
  <c r="AQ423" i="1"/>
  <c r="AY423" i="1"/>
  <c r="AR423" i="1"/>
  <c r="AZ423" i="1"/>
  <c r="AS423" i="1"/>
  <c r="AT423" i="1"/>
  <c r="AN423" i="1"/>
  <c r="AV423" i="1"/>
  <c r="AU423" i="1"/>
  <c r="AO415" i="1"/>
  <c r="AW415" i="1"/>
  <c r="AP415" i="1"/>
  <c r="AX415" i="1"/>
  <c r="AQ415" i="1"/>
  <c r="AY415" i="1"/>
  <c r="AR415" i="1"/>
  <c r="AZ415" i="1"/>
  <c r="AS415" i="1"/>
  <c r="AT415" i="1"/>
  <c r="AN415" i="1"/>
  <c r="AV415" i="1"/>
  <c r="AU415" i="1"/>
  <c r="AO407" i="1"/>
  <c r="AW407" i="1"/>
  <c r="AP407" i="1"/>
  <c r="AX407" i="1"/>
  <c r="AQ407" i="1"/>
  <c r="AY407" i="1"/>
  <c r="AR407" i="1"/>
  <c r="AZ407" i="1"/>
  <c r="AS407" i="1"/>
  <c r="AT407" i="1"/>
  <c r="AN407" i="1"/>
  <c r="AV407" i="1"/>
  <c r="AU407" i="1"/>
  <c r="AO399" i="1"/>
  <c r="AW399" i="1"/>
  <c r="AP399" i="1"/>
  <c r="AX399" i="1"/>
  <c r="AQ399" i="1"/>
  <c r="AY399" i="1"/>
  <c r="AR399" i="1"/>
  <c r="AZ399" i="1"/>
  <c r="AS399" i="1"/>
  <c r="AT399" i="1"/>
  <c r="AN399" i="1"/>
  <c r="AV399" i="1"/>
  <c r="AU399" i="1"/>
  <c r="AR391" i="1"/>
  <c r="AZ391" i="1"/>
  <c r="AT391" i="1"/>
  <c r="AN391" i="1"/>
  <c r="AV391" i="1"/>
  <c r="AO391" i="1"/>
  <c r="AW391" i="1"/>
  <c r="AP391" i="1"/>
  <c r="AX391" i="1"/>
  <c r="AQ391" i="1"/>
  <c r="AS391" i="1"/>
  <c r="AU391" i="1"/>
  <c r="AY391" i="1"/>
  <c r="AR383" i="1"/>
  <c r="AZ383" i="1"/>
  <c r="AT383" i="1"/>
  <c r="AN383" i="1"/>
  <c r="AV383" i="1"/>
  <c r="AO383" i="1"/>
  <c r="AW383" i="1"/>
  <c r="AP383" i="1"/>
  <c r="AX383" i="1"/>
  <c r="AQ383" i="1"/>
  <c r="AS383" i="1"/>
  <c r="AU383" i="1"/>
  <c r="AY383" i="1"/>
  <c r="AR375" i="1"/>
  <c r="AZ375" i="1"/>
  <c r="AT375" i="1"/>
  <c r="AN375" i="1"/>
  <c r="AV375" i="1"/>
  <c r="AO375" i="1"/>
  <c r="AW375" i="1"/>
  <c r="AP375" i="1"/>
  <c r="AX375" i="1"/>
  <c r="AQ375" i="1"/>
  <c r="AS375" i="1"/>
  <c r="AU375" i="1"/>
  <c r="AY375" i="1"/>
  <c r="AT367" i="1"/>
  <c r="AN367" i="1"/>
  <c r="AP367" i="1"/>
  <c r="AX367" i="1"/>
  <c r="AU367" i="1"/>
  <c r="AV367" i="1"/>
  <c r="AW367" i="1"/>
  <c r="AY367" i="1"/>
  <c r="AO367" i="1"/>
  <c r="AZ367" i="1"/>
  <c r="AQ367" i="1"/>
  <c r="AR367" i="1"/>
  <c r="AS367" i="1"/>
  <c r="AT359" i="1"/>
  <c r="AN359" i="1"/>
  <c r="AV359" i="1"/>
  <c r="AP359" i="1"/>
  <c r="AX359" i="1"/>
  <c r="AW359" i="1"/>
  <c r="AY359" i="1"/>
  <c r="AZ359" i="1"/>
  <c r="AO359" i="1"/>
  <c r="AQ359" i="1"/>
  <c r="AR359" i="1"/>
  <c r="AS359" i="1"/>
  <c r="AU359" i="1"/>
  <c r="AS351" i="1"/>
  <c r="AT351" i="1"/>
  <c r="AU351" i="1"/>
  <c r="AN351" i="1"/>
  <c r="AV351" i="1"/>
  <c r="AP351" i="1"/>
  <c r="AX351" i="1"/>
  <c r="AZ351" i="1"/>
  <c r="AO351" i="1"/>
  <c r="AQ351" i="1"/>
  <c r="AR351" i="1"/>
  <c r="AW351" i="1"/>
  <c r="AY351" i="1"/>
  <c r="AS343" i="1"/>
  <c r="AT343" i="1"/>
  <c r="AU343" i="1"/>
  <c r="AN343" i="1"/>
  <c r="AV343" i="1"/>
  <c r="AP343" i="1"/>
  <c r="AX343" i="1"/>
  <c r="AY343" i="1"/>
  <c r="AZ343" i="1"/>
  <c r="AO343" i="1"/>
  <c r="AQ343" i="1"/>
  <c r="AR343" i="1"/>
  <c r="AW343" i="1"/>
  <c r="AS335" i="1"/>
  <c r="AT335" i="1"/>
  <c r="AU335" i="1"/>
  <c r="AN335" i="1"/>
  <c r="AV335" i="1"/>
  <c r="AO335" i="1"/>
  <c r="AW335" i="1"/>
  <c r="AP335" i="1"/>
  <c r="AX335" i="1"/>
  <c r="AZ335" i="1"/>
  <c r="AQ335" i="1"/>
  <c r="AR335" i="1"/>
  <c r="AY335" i="1"/>
  <c r="AS327" i="1"/>
  <c r="AT327" i="1"/>
  <c r="AU327" i="1"/>
  <c r="AN327" i="1"/>
  <c r="AV327" i="1"/>
  <c r="AO327" i="1"/>
  <c r="AW327" i="1"/>
  <c r="AP327" i="1"/>
  <c r="AX327" i="1"/>
  <c r="AQ327" i="1"/>
  <c r="AR327" i="1"/>
  <c r="AY327" i="1"/>
  <c r="AZ327" i="1"/>
  <c r="AS319" i="1"/>
  <c r="AT319" i="1"/>
  <c r="AU319" i="1"/>
  <c r="AN319" i="1"/>
  <c r="AV319" i="1"/>
  <c r="AO319" i="1"/>
  <c r="AW319" i="1"/>
  <c r="AP319" i="1"/>
  <c r="AX319" i="1"/>
  <c r="AQ319" i="1"/>
  <c r="AR319" i="1"/>
  <c r="AY319" i="1"/>
  <c r="AZ319" i="1"/>
  <c r="AS311" i="1"/>
  <c r="AT311" i="1"/>
  <c r="AU311" i="1"/>
  <c r="AN311" i="1"/>
  <c r="AV311" i="1"/>
  <c r="AO311" i="1"/>
  <c r="AW311" i="1"/>
  <c r="AP311" i="1"/>
  <c r="AX311" i="1"/>
  <c r="AR311" i="1"/>
  <c r="AY311" i="1"/>
  <c r="AZ311" i="1"/>
  <c r="AQ311" i="1"/>
  <c r="AR303" i="1"/>
  <c r="AZ303" i="1"/>
  <c r="AS303" i="1"/>
  <c r="AT303" i="1"/>
  <c r="AU303" i="1"/>
  <c r="AN303" i="1"/>
  <c r="AV303" i="1"/>
  <c r="AO303" i="1"/>
  <c r="AW303" i="1"/>
  <c r="AP303" i="1"/>
  <c r="AX303" i="1"/>
  <c r="AQ303" i="1"/>
  <c r="AY303" i="1"/>
  <c r="AR295" i="1"/>
  <c r="AZ295" i="1"/>
  <c r="AS295" i="1"/>
  <c r="AT295" i="1"/>
  <c r="AU295" i="1"/>
  <c r="AN295" i="1"/>
  <c r="AV295" i="1"/>
  <c r="AO295" i="1"/>
  <c r="AW295" i="1"/>
  <c r="AP295" i="1"/>
  <c r="AX295" i="1"/>
  <c r="AQ295" i="1"/>
  <c r="AY295" i="1"/>
  <c r="AR287" i="1"/>
  <c r="AZ287" i="1"/>
  <c r="AS287" i="1"/>
  <c r="AT287" i="1"/>
  <c r="AU287" i="1"/>
  <c r="AN287" i="1"/>
  <c r="AV287" i="1"/>
  <c r="AO287" i="1"/>
  <c r="AW287" i="1"/>
  <c r="AP287" i="1"/>
  <c r="AX287" i="1"/>
  <c r="AQ287" i="1"/>
  <c r="AY287" i="1"/>
  <c r="AQ279" i="1"/>
  <c r="AY279" i="1"/>
  <c r="AR279" i="1"/>
  <c r="AZ279" i="1"/>
  <c r="AU279" i="1"/>
  <c r="AO279" i="1"/>
  <c r="AP279" i="1"/>
  <c r="AS279" i="1"/>
  <c r="AT279" i="1"/>
  <c r="AV279" i="1"/>
  <c r="AW279" i="1"/>
  <c r="AX279" i="1"/>
  <c r="AN279" i="1"/>
  <c r="AQ271" i="1"/>
  <c r="AY271" i="1"/>
  <c r="AR271" i="1"/>
  <c r="AZ271" i="1"/>
  <c r="AU271" i="1"/>
  <c r="AP271" i="1"/>
  <c r="AS271" i="1"/>
  <c r="AT271" i="1"/>
  <c r="AV271" i="1"/>
  <c r="AW271" i="1"/>
  <c r="AX271" i="1"/>
  <c r="AN271" i="1"/>
  <c r="AO271" i="1"/>
  <c r="AQ263" i="1"/>
  <c r="AY263" i="1"/>
  <c r="AR263" i="1"/>
  <c r="AZ263" i="1"/>
  <c r="AU263" i="1"/>
  <c r="AS263" i="1"/>
  <c r="AT263" i="1"/>
  <c r="AV263" i="1"/>
  <c r="AW263" i="1"/>
  <c r="AX263" i="1"/>
  <c r="AN263" i="1"/>
  <c r="AO263" i="1"/>
  <c r="AP263" i="1"/>
  <c r="AN255" i="1"/>
  <c r="AV255" i="1"/>
  <c r="AO255" i="1"/>
  <c r="AW255" i="1"/>
  <c r="AP255" i="1"/>
  <c r="AQ255" i="1"/>
  <c r="AY255" i="1"/>
  <c r="AR255" i="1"/>
  <c r="AZ255" i="1"/>
  <c r="AS255" i="1"/>
  <c r="AU255" i="1"/>
  <c r="AT255" i="1"/>
  <c r="AX255" i="1"/>
  <c r="AS247" i="1"/>
  <c r="AU247" i="1"/>
  <c r="AO247" i="1"/>
  <c r="AW247" i="1"/>
  <c r="AP247" i="1"/>
  <c r="AQ247" i="1"/>
  <c r="AR247" i="1"/>
  <c r="AT247" i="1"/>
  <c r="AV247" i="1"/>
  <c r="AX247" i="1"/>
  <c r="AN247" i="1"/>
  <c r="AZ247" i="1"/>
  <c r="AY247" i="1"/>
  <c r="AS239" i="1"/>
  <c r="AU239" i="1"/>
  <c r="AO239" i="1"/>
  <c r="AW239" i="1"/>
  <c r="AQ239" i="1"/>
  <c r="AR239" i="1"/>
  <c r="AT239" i="1"/>
  <c r="AV239" i="1"/>
  <c r="AX239" i="1"/>
  <c r="AY239" i="1"/>
  <c r="AP239" i="1"/>
  <c r="AN239" i="1"/>
  <c r="AZ239" i="1"/>
  <c r="AS231" i="1"/>
  <c r="AU231" i="1"/>
  <c r="AO231" i="1"/>
  <c r="AW231" i="1"/>
  <c r="AR231" i="1"/>
  <c r="AT231" i="1"/>
  <c r="AV231" i="1"/>
  <c r="AX231" i="1"/>
  <c r="AY231" i="1"/>
  <c r="AN231" i="1"/>
  <c r="AZ231" i="1"/>
  <c r="AQ231" i="1"/>
  <c r="AP231" i="1"/>
  <c r="AQ223" i="1"/>
  <c r="AY223" i="1"/>
  <c r="AR223" i="1"/>
  <c r="AZ223" i="1"/>
  <c r="AS223" i="1"/>
  <c r="AT223" i="1"/>
  <c r="AU223" i="1"/>
  <c r="AN223" i="1"/>
  <c r="AV223" i="1"/>
  <c r="AO223" i="1"/>
  <c r="AW223" i="1"/>
  <c r="AP223" i="1"/>
  <c r="AX223" i="1"/>
  <c r="AQ215" i="1"/>
  <c r="AY215" i="1"/>
  <c r="AR215" i="1"/>
  <c r="AZ215" i="1"/>
  <c r="AS215" i="1"/>
  <c r="AT215" i="1"/>
  <c r="AU215" i="1"/>
  <c r="AN215" i="1"/>
  <c r="AV215" i="1"/>
  <c r="AO215" i="1"/>
  <c r="AW215" i="1"/>
  <c r="AX215" i="1"/>
  <c r="AP215" i="1"/>
  <c r="AQ207" i="1"/>
  <c r="AY207" i="1"/>
  <c r="AR207" i="1"/>
  <c r="AZ207" i="1"/>
  <c r="AS207" i="1"/>
  <c r="AT207" i="1"/>
  <c r="AU207" i="1"/>
  <c r="AN207" i="1"/>
  <c r="AV207" i="1"/>
  <c r="AO207" i="1"/>
  <c r="AW207" i="1"/>
  <c r="AP207" i="1"/>
  <c r="AX207" i="1"/>
  <c r="AT199" i="1"/>
  <c r="AN199" i="1"/>
  <c r="AV199" i="1"/>
  <c r="AO199" i="1"/>
  <c r="AW199" i="1"/>
  <c r="AP199" i="1"/>
  <c r="AX199" i="1"/>
  <c r="AR199" i="1"/>
  <c r="AS199" i="1"/>
  <c r="AU199" i="1"/>
  <c r="AY199" i="1"/>
  <c r="AZ199" i="1"/>
  <c r="AQ199" i="1"/>
  <c r="AS191" i="1"/>
  <c r="AT191" i="1"/>
  <c r="AU191" i="1"/>
  <c r="AN191" i="1"/>
  <c r="AV191" i="1"/>
  <c r="AO191" i="1"/>
  <c r="AW191" i="1"/>
  <c r="AP191" i="1"/>
  <c r="AX191" i="1"/>
  <c r="AR191" i="1"/>
  <c r="AZ191" i="1"/>
  <c r="AQ191" i="1"/>
  <c r="AY191" i="1"/>
  <c r="AS183" i="1"/>
  <c r="AT183" i="1"/>
  <c r="AU183" i="1"/>
  <c r="AN183" i="1"/>
  <c r="AV183" i="1"/>
  <c r="AO183" i="1"/>
  <c r="AW183" i="1"/>
  <c r="AP183" i="1"/>
  <c r="AX183" i="1"/>
  <c r="AR183" i="1"/>
  <c r="AZ183" i="1"/>
  <c r="AY183" i="1"/>
  <c r="AQ183" i="1"/>
  <c r="AS175" i="1"/>
  <c r="AT175" i="1"/>
  <c r="AU175" i="1"/>
  <c r="AN175" i="1"/>
  <c r="AV175" i="1"/>
  <c r="AO175" i="1"/>
  <c r="AW175" i="1"/>
  <c r="AP175" i="1"/>
  <c r="AX175" i="1"/>
  <c r="AR175" i="1"/>
  <c r="AZ175" i="1"/>
  <c r="AQ175" i="1"/>
  <c r="AY175" i="1"/>
  <c r="AR167" i="1"/>
  <c r="AZ167" i="1"/>
  <c r="AS167" i="1"/>
  <c r="AN167" i="1"/>
  <c r="AV167" i="1"/>
  <c r="AO167" i="1"/>
  <c r="AP167" i="1"/>
  <c r="AQ167" i="1"/>
  <c r="AT167" i="1"/>
  <c r="AU167" i="1"/>
  <c r="AW167" i="1"/>
  <c r="AY167" i="1"/>
  <c r="AX167" i="1"/>
  <c r="AQ159" i="1"/>
  <c r="AY159" i="1"/>
  <c r="AR159" i="1"/>
  <c r="AZ159" i="1"/>
  <c r="AS159" i="1"/>
  <c r="AT159" i="1"/>
  <c r="AU159" i="1"/>
  <c r="AN159" i="1"/>
  <c r="AV159" i="1"/>
  <c r="AO159" i="1"/>
  <c r="AP159" i="1"/>
  <c r="AX159" i="1"/>
  <c r="AW159" i="1"/>
  <c r="AQ151" i="1"/>
  <c r="AY151" i="1"/>
  <c r="AR151" i="1"/>
  <c r="AZ151" i="1"/>
  <c r="AS151" i="1"/>
  <c r="AT151" i="1"/>
  <c r="AU151" i="1"/>
  <c r="AN151" i="1"/>
  <c r="AV151" i="1"/>
  <c r="AO151" i="1"/>
  <c r="AP151" i="1"/>
  <c r="AW151" i="1"/>
  <c r="AX151" i="1"/>
  <c r="AQ143" i="1"/>
  <c r="AY143" i="1"/>
  <c r="AR143" i="1"/>
  <c r="AZ143" i="1"/>
  <c r="AS143" i="1"/>
  <c r="AT143" i="1"/>
  <c r="AU143" i="1"/>
  <c r="AN143" i="1"/>
  <c r="AV143" i="1"/>
  <c r="AO143" i="1"/>
  <c r="AP143" i="1"/>
  <c r="AW143" i="1"/>
  <c r="AX143" i="1"/>
  <c r="AQ135" i="1"/>
  <c r="AY135" i="1"/>
  <c r="AR135" i="1"/>
  <c r="AZ135" i="1"/>
  <c r="AS135" i="1"/>
  <c r="AT135" i="1"/>
  <c r="AU135" i="1"/>
  <c r="AN135" i="1"/>
  <c r="AV135" i="1"/>
  <c r="AW135" i="1"/>
  <c r="AX135" i="1"/>
  <c r="AP135" i="1"/>
  <c r="AO135" i="1"/>
  <c r="AU127" i="1"/>
  <c r="AN127" i="1"/>
  <c r="AV127" i="1"/>
  <c r="AP127" i="1"/>
  <c r="AX127" i="1"/>
  <c r="AQ127" i="1"/>
  <c r="AY127" i="1"/>
  <c r="AR127" i="1"/>
  <c r="AZ127" i="1"/>
  <c r="AT127" i="1"/>
  <c r="AW127" i="1"/>
  <c r="AO127" i="1"/>
  <c r="AS127" i="1"/>
  <c r="AU119" i="1"/>
  <c r="AN119" i="1"/>
  <c r="AV119" i="1"/>
  <c r="AP119" i="1"/>
  <c r="AX119" i="1"/>
  <c r="AQ119" i="1"/>
  <c r="AY119" i="1"/>
  <c r="AR119" i="1"/>
  <c r="AZ119" i="1"/>
  <c r="AS119" i="1"/>
  <c r="AT119" i="1"/>
  <c r="AW119" i="1"/>
  <c r="AO119" i="1"/>
  <c r="AU111" i="1"/>
  <c r="AN111" i="1"/>
  <c r="AV111" i="1"/>
  <c r="AO111" i="1"/>
  <c r="AW111" i="1"/>
  <c r="AP111" i="1"/>
  <c r="AX111" i="1"/>
  <c r="AQ111" i="1"/>
  <c r="AY111" i="1"/>
  <c r="AR111" i="1"/>
  <c r="AZ111" i="1"/>
  <c r="AS111" i="1"/>
  <c r="AT111" i="1"/>
  <c r="AU103" i="1"/>
  <c r="AN103" i="1"/>
  <c r="AV103" i="1"/>
  <c r="AO103" i="1"/>
  <c r="AW103" i="1"/>
  <c r="AP103" i="1"/>
  <c r="AX103" i="1"/>
  <c r="AQ103" i="1"/>
  <c r="AY103" i="1"/>
  <c r="AR103" i="1"/>
  <c r="AZ103" i="1"/>
  <c r="AS103" i="1"/>
  <c r="AT103" i="1"/>
  <c r="AS95" i="1"/>
  <c r="AO95" i="1"/>
  <c r="AW95" i="1"/>
  <c r="AN95" i="1"/>
  <c r="AY95" i="1"/>
  <c r="AP95" i="1"/>
  <c r="AZ95" i="1"/>
  <c r="AQ95" i="1"/>
  <c r="AR95" i="1"/>
  <c r="AT95" i="1"/>
  <c r="AU95" i="1"/>
  <c r="AV95" i="1"/>
  <c r="AX95" i="1"/>
  <c r="AQ87" i="1"/>
  <c r="AY87" i="1"/>
  <c r="AR87" i="1"/>
  <c r="AZ87" i="1"/>
  <c r="AS87" i="1"/>
  <c r="AT87" i="1"/>
  <c r="AO87" i="1"/>
  <c r="AW87" i="1"/>
  <c r="AN87" i="1"/>
  <c r="AP87" i="1"/>
  <c r="AU87" i="1"/>
  <c r="AV87" i="1"/>
  <c r="AX87" i="1"/>
  <c r="AQ79" i="1"/>
  <c r="AY79" i="1"/>
  <c r="AR79" i="1"/>
  <c r="AZ79" i="1"/>
  <c r="AS79" i="1"/>
  <c r="AT79" i="1"/>
  <c r="AO79" i="1"/>
  <c r="AW79" i="1"/>
  <c r="AN79" i="1"/>
  <c r="AP79" i="1"/>
  <c r="AU79" i="1"/>
  <c r="AV79" i="1"/>
  <c r="AX79" i="1"/>
  <c r="AQ71" i="1"/>
  <c r="AY71" i="1"/>
  <c r="AR71" i="1"/>
  <c r="AZ71" i="1"/>
  <c r="AS71" i="1"/>
  <c r="AT71" i="1"/>
  <c r="AO71" i="1"/>
  <c r="AW71" i="1"/>
  <c r="AN71" i="1"/>
  <c r="AP71" i="1"/>
  <c r="AU71" i="1"/>
  <c r="AV71" i="1"/>
  <c r="AX71" i="1"/>
  <c r="AQ63" i="1"/>
  <c r="AY63" i="1"/>
  <c r="AR63" i="1"/>
  <c r="AZ63" i="1"/>
  <c r="AS63" i="1"/>
  <c r="AT63" i="1"/>
  <c r="AO63" i="1"/>
  <c r="AW63" i="1"/>
  <c r="AN63" i="1"/>
  <c r="AP63" i="1"/>
  <c r="AU63" i="1"/>
  <c r="AV63" i="1"/>
  <c r="AX63" i="1"/>
  <c r="AP55" i="1"/>
  <c r="AX55" i="1"/>
  <c r="AQ55" i="1"/>
  <c r="AY55" i="1"/>
  <c r="AR55" i="1"/>
  <c r="AZ55" i="1"/>
  <c r="AS55" i="1"/>
  <c r="AT55" i="1"/>
  <c r="AO55" i="1"/>
  <c r="AW55" i="1"/>
  <c r="AN55" i="1"/>
  <c r="AU55" i="1"/>
  <c r="AV55" i="1"/>
  <c r="AO47" i="1"/>
  <c r="AW47" i="1"/>
  <c r="AP47" i="1"/>
  <c r="AX47" i="1"/>
  <c r="AQ47" i="1"/>
  <c r="AY47" i="1"/>
  <c r="AS47" i="1"/>
  <c r="AT47" i="1"/>
  <c r="AR47" i="1"/>
  <c r="AU47" i="1"/>
  <c r="AV47" i="1"/>
  <c r="AZ47" i="1"/>
  <c r="AN47" i="1"/>
  <c r="AN39" i="1"/>
  <c r="AV39" i="1"/>
  <c r="AO39" i="1"/>
  <c r="AW39" i="1"/>
  <c r="AP39" i="1"/>
  <c r="AX39" i="1"/>
  <c r="AQ39" i="1"/>
  <c r="AY39" i="1"/>
  <c r="AR39" i="1"/>
  <c r="AZ39" i="1"/>
  <c r="AS39" i="1"/>
  <c r="AT39" i="1"/>
  <c r="AU39" i="1"/>
  <c r="AN31" i="1"/>
  <c r="AV31" i="1"/>
  <c r="AO31" i="1"/>
  <c r="AW31" i="1"/>
  <c r="AP31" i="1"/>
  <c r="AX31" i="1"/>
  <c r="AQ31" i="1"/>
  <c r="AY31" i="1"/>
  <c r="AR31" i="1"/>
  <c r="AZ31" i="1"/>
  <c r="AS31" i="1"/>
  <c r="AT31" i="1"/>
  <c r="AU31" i="1"/>
  <c r="AN23" i="1"/>
  <c r="AV23" i="1"/>
  <c r="AO23" i="1"/>
  <c r="AW23" i="1"/>
  <c r="AP23" i="1"/>
  <c r="AX23" i="1"/>
  <c r="AQ23" i="1"/>
  <c r="AY23" i="1"/>
  <c r="AR23" i="1"/>
  <c r="AZ23" i="1"/>
  <c r="AS23" i="1"/>
  <c r="AT23" i="1"/>
  <c r="AU23" i="1"/>
  <c r="AN15" i="1"/>
  <c r="AV15" i="1"/>
  <c r="AO15" i="1"/>
  <c r="AW15" i="1"/>
  <c r="AP15" i="1"/>
  <c r="AX15" i="1"/>
  <c r="AQ15" i="1"/>
  <c r="AY15" i="1"/>
  <c r="AR15" i="1"/>
  <c r="AZ15" i="1"/>
  <c r="AS15" i="1"/>
  <c r="AT15" i="1"/>
  <c r="AU15" i="1"/>
  <c r="AN7" i="1"/>
  <c r="AV7" i="1"/>
  <c r="AO7" i="1"/>
  <c r="AW7" i="1"/>
  <c r="AP7" i="1"/>
  <c r="AX7" i="1"/>
  <c r="AQ7" i="1"/>
  <c r="AY7" i="1"/>
  <c r="AR7" i="1"/>
  <c r="AZ7" i="1"/>
  <c r="AS7" i="1"/>
  <c r="AT7" i="1"/>
  <c r="AU7" i="1"/>
  <c r="AY1191" i="1"/>
  <c r="AQ1167" i="1"/>
  <c r="AU1147" i="1"/>
  <c r="AU1131" i="1"/>
  <c r="AU1023" i="1"/>
  <c r="AP984" i="1"/>
  <c r="AW936" i="1"/>
  <c r="AU1126" i="1"/>
  <c r="AO1126" i="1"/>
  <c r="AW1126" i="1"/>
  <c r="AQ1126" i="1"/>
  <c r="AY1126" i="1"/>
  <c r="AR1126" i="1"/>
  <c r="AS1126" i="1"/>
  <c r="AT1126" i="1"/>
  <c r="AV1126" i="1"/>
  <c r="AX1126" i="1"/>
  <c r="AZ1126" i="1"/>
  <c r="AP1126" i="1"/>
  <c r="AS1118" i="1"/>
  <c r="AT1118" i="1"/>
  <c r="AU1118" i="1"/>
  <c r="AO1118" i="1"/>
  <c r="AW1118" i="1"/>
  <c r="AP1118" i="1"/>
  <c r="AX1118" i="1"/>
  <c r="AQ1118" i="1"/>
  <c r="AY1118" i="1"/>
  <c r="AN1118" i="1"/>
  <c r="AR1118" i="1"/>
  <c r="AV1118" i="1"/>
  <c r="AZ1118" i="1"/>
  <c r="AS1110" i="1"/>
  <c r="AT1110" i="1"/>
  <c r="AU1110" i="1"/>
  <c r="AN1110" i="1"/>
  <c r="AV1110" i="1"/>
  <c r="AO1110" i="1"/>
  <c r="AW1110" i="1"/>
  <c r="AP1110" i="1"/>
  <c r="AX1110" i="1"/>
  <c r="AQ1110" i="1"/>
  <c r="AY1110" i="1"/>
  <c r="AR1110" i="1"/>
  <c r="AZ1110" i="1"/>
  <c r="AS1102" i="1"/>
  <c r="AT1102" i="1"/>
  <c r="AU1102" i="1"/>
  <c r="AN1102" i="1"/>
  <c r="AV1102" i="1"/>
  <c r="AO1102" i="1"/>
  <c r="AW1102" i="1"/>
  <c r="AP1102" i="1"/>
  <c r="AX1102" i="1"/>
  <c r="AQ1102" i="1"/>
  <c r="AY1102" i="1"/>
  <c r="AZ1102" i="1"/>
  <c r="AS1094" i="1"/>
  <c r="AT1094" i="1"/>
  <c r="AU1094" i="1"/>
  <c r="AN1094" i="1"/>
  <c r="AV1094" i="1"/>
  <c r="AO1094" i="1"/>
  <c r="AW1094" i="1"/>
  <c r="AP1094" i="1"/>
  <c r="AX1094" i="1"/>
  <c r="AQ1094" i="1"/>
  <c r="AY1094" i="1"/>
  <c r="AR1094" i="1"/>
  <c r="AZ1094" i="1"/>
  <c r="AS1086" i="1"/>
  <c r="AT1086" i="1"/>
  <c r="AU1086" i="1"/>
  <c r="AN1086" i="1"/>
  <c r="AV1086" i="1"/>
  <c r="AO1086" i="1"/>
  <c r="AW1086" i="1"/>
  <c r="AP1086" i="1"/>
  <c r="AX1086" i="1"/>
  <c r="AQ1086" i="1"/>
  <c r="AY1086" i="1"/>
  <c r="AR1086" i="1"/>
  <c r="AZ1086" i="1"/>
  <c r="AS1078" i="1"/>
  <c r="AT1078" i="1"/>
  <c r="AU1078" i="1"/>
  <c r="AN1078" i="1"/>
  <c r="AV1078" i="1"/>
  <c r="AO1078" i="1"/>
  <c r="AW1078" i="1"/>
  <c r="AP1078" i="1"/>
  <c r="AX1078" i="1"/>
  <c r="AQ1078" i="1"/>
  <c r="AY1078" i="1"/>
  <c r="AZ1078" i="1"/>
  <c r="AR1078" i="1"/>
  <c r="AS1070" i="1"/>
  <c r="AT1070" i="1"/>
  <c r="AU1070" i="1"/>
  <c r="AN1070" i="1"/>
  <c r="AV1070" i="1"/>
  <c r="AO1070" i="1"/>
  <c r="AW1070" i="1"/>
  <c r="AP1070" i="1"/>
  <c r="AX1070" i="1"/>
  <c r="AQ1070" i="1"/>
  <c r="AY1070" i="1"/>
  <c r="AR1070" i="1"/>
  <c r="AZ1070" i="1"/>
  <c r="AS1062" i="1"/>
  <c r="AT1062" i="1"/>
  <c r="AU1062" i="1"/>
  <c r="AN1062" i="1"/>
  <c r="AV1062" i="1"/>
  <c r="AO1062" i="1"/>
  <c r="AW1062" i="1"/>
  <c r="AP1062" i="1"/>
  <c r="AX1062" i="1"/>
  <c r="AQ1062" i="1"/>
  <c r="AY1062" i="1"/>
  <c r="AR1062" i="1"/>
  <c r="AS1054" i="1"/>
  <c r="AT1054" i="1"/>
  <c r="AU1054" i="1"/>
  <c r="AN1054" i="1"/>
  <c r="AV1054" i="1"/>
  <c r="AO1054" i="1"/>
  <c r="AW1054" i="1"/>
  <c r="AP1054" i="1"/>
  <c r="AX1054" i="1"/>
  <c r="AQ1054" i="1"/>
  <c r="AY1054" i="1"/>
  <c r="AR1054" i="1"/>
  <c r="AZ1054" i="1"/>
  <c r="AS1046" i="1"/>
  <c r="AT1046" i="1"/>
  <c r="AU1046" i="1"/>
  <c r="AN1046" i="1"/>
  <c r="AV1046" i="1"/>
  <c r="AO1046" i="1"/>
  <c r="AW1046" i="1"/>
  <c r="AP1046" i="1"/>
  <c r="AX1046" i="1"/>
  <c r="AQ1046" i="1"/>
  <c r="AY1046" i="1"/>
  <c r="AR1046" i="1"/>
  <c r="AZ1046" i="1"/>
  <c r="AS1038" i="1"/>
  <c r="AT1038" i="1"/>
  <c r="AU1038" i="1"/>
  <c r="AN1038" i="1"/>
  <c r="AV1038" i="1"/>
  <c r="AO1038" i="1"/>
  <c r="AW1038" i="1"/>
  <c r="AP1038" i="1"/>
  <c r="AX1038" i="1"/>
  <c r="AQ1038" i="1"/>
  <c r="AY1038" i="1"/>
  <c r="AZ1038" i="1"/>
  <c r="AS1030" i="1"/>
  <c r="AT1030" i="1"/>
  <c r="AU1030" i="1"/>
  <c r="AN1030" i="1"/>
  <c r="AV1030" i="1"/>
  <c r="AO1030" i="1"/>
  <c r="AW1030" i="1"/>
  <c r="AP1030" i="1"/>
  <c r="AX1030" i="1"/>
  <c r="AQ1030" i="1"/>
  <c r="AY1030" i="1"/>
  <c r="AR1030" i="1"/>
  <c r="AZ1030" i="1"/>
  <c r="AS1022" i="1"/>
  <c r="AT1022" i="1"/>
  <c r="AU1022" i="1"/>
  <c r="AN1022" i="1"/>
  <c r="AV1022" i="1"/>
  <c r="AO1022" i="1"/>
  <c r="AW1022" i="1"/>
  <c r="AP1022" i="1"/>
  <c r="AX1022" i="1"/>
  <c r="AQ1022" i="1"/>
  <c r="AY1022" i="1"/>
  <c r="AR1022" i="1"/>
  <c r="AZ1022" i="1"/>
  <c r="AS1014" i="1"/>
  <c r="AT1014" i="1"/>
  <c r="AU1014" i="1"/>
  <c r="AN1014" i="1"/>
  <c r="AV1014" i="1"/>
  <c r="AO1014" i="1"/>
  <c r="AW1014" i="1"/>
  <c r="AP1014" i="1"/>
  <c r="AX1014" i="1"/>
  <c r="AQ1014" i="1"/>
  <c r="AY1014" i="1"/>
  <c r="AZ1014" i="1"/>
  <c r="AR1014" i="1"/>
  <c r="AS1006" i="1"/>
  <c r="AT1006" i="1"/>
  <c r="AU1006" i="1"/>
  <c r="AN1006" i="1"/>
  <c r="AV1006" i="1"/>
  <c r="AO1006" i="1"/>
  <c r="AW1006" i="1"/>
  <c r="AP1006" i="1"/>
  <c r="AX1006" i="1"/>
  <c r="AQ1006" i="1"/>
  <c r="AY1006" i="1"/>
  <c r="AR1006" i="1"/>
  <c r="AZ1006" i="1"/>
  <c r="AS998" i="1"/>
  <c r="AT998" i="1"/>
  <c r="AU998" i="1"/>
  <c r="AN998" i="1"/>
  <c r="AV998" i="1"/>
  <c r="AO998" i="1"/>
  <c r="AW998" i="1"/>
  <c r="AP998" i="1"/>
  <c r="AX998" i="1"/>
  <c r="AQ998" i="1"/>
  <c r="AY998" i="1"/>
  <c r="AR998" i="1"/>
  <c r="AS990" i="1"/>
  <c r="AT990" i="1"/>
  <c r="AU990" i="1"/>
  <c r="AN990" i="1"/>
  <c r="AV990" i="1"/>
  <c r="AO990" i="1"/>
  <c r="AW990" i="1"/>
  <c r="AP990" i="1"/>
  <c r="AX990" i="1"/>
  <c r="AQ990" i="1"/>
  <c r="AY990" i="1"/>
  <c r="AR990" i="1"/>
  <c r="AZ990" i="1"/>
  <c r="AS982" i="1"/>
  <c r="AT982" i="1"/>
  <c r="AU982" i="1"/>
  <c r="AN982" i="1"/>
  <c r="AV982" i="1"/>
  <c r="AO982" i="1"/>
  <c r="AW982" i="1"/>
  <c r="AP982" i="1"/>
  <c r="AX982" i="1"/>
  <c r="AQ982" i="1"/>
  <c r="AY982" i="1"/>
  <c r="AR982" i="1"/>
  <c r="AZ982" i="1"/>
  <c r="AS974" i="1"/>
  <c r="AT974" i="1"/>
  <c r="AU974" i="1"/>
  <c r="AN974" i="1"/>
  <c r="AV974" i="1"/>
  <c r="AO974" i="1"/>
  <c r="AW974" i="1"/>
  <c r="AP974" i="1"/>
  <c r="AX974" i="1"/>
  <c r="AQ974" i="1"/>
  <c r="AY974" i="1"/>
  <c r="AZ974" i="1"/>
  <c r="AS966" i="1"/>
  <c r="AT966" i="1"/>
  <c r="AU966" i="1"/>
  <c r="AN966" i="1"/>
  <c r="AV966" i="1"/>
  <c r="AO966" i="1"/>
  <c r="AW966" i="1"/>
  <c r="AP966" i="1"/>
  <c r="AX966" i="1"/>
  <c r="AQ966" i="1"/>
  <c r="AY966" i="1"/>
  <c r="AR966" i="1"/>
  <c r="AZ966" i="1"/>
  <c r="AS958" i="1"/>
  <c r="AT958" i="1"/>
  <c r="AU958" i="1"/>
  <c r="AN958" i="1"/>
  <c r="AV958" i="1"/>
  <c r="AO958" i="1"/>
  <c r="AW958" i="1"/>
  <c r="AP958" i="1"/>
  <c r="AX958" i="1"/>
  <c r="AQ958" i="1"/>
  <c r="AY958" i="1"/>
  <c r="AR958" i="1"/>
  <c r="AZ958" i="1"/>
  <c r="AN950" i="1"/>
  <c r="AV950" i="1"/>
  <c r="AR950" i="1"/>
  <c r="AZ950" i="1"/>
  <c r="AX950" i="1"/>
  <c r="AO950" i="1"/>
  <c r="AY950" i="1"/>
  <c r="AP950" i="1"/>
  <c r="AQ950" i="1"/>
  <c r="AS950" i="1"/>
  <c r="AT950" i="1"/>
  <c r="AU950" i="1"/>
  <c r="AW950" i="1"/>
  <c r="AT942" i="1"/>
  <c r="AN942" i="1"/>
  <c r="AV942" i="1"/>
  <c r="AO942" i="1"/>
  <c r="AW942" i="1"/>
  <c r="AR942" i="1"/>
  <c r="AZ942" i="1"/>
  <c r="AP942" i="1"/>
  <c r="AQ942" i="1"/>
  <c r="AS942" i="1"/>
  <c r="AU942" i="1"/>
  <c r="AX942" i="1"/>
  <c r="AY942" i="1"/>
  <c r="AS934" i="1"/>
  <c r="AT934" i="1"/>
  <c r="AN934" i="1"/>
  <c r="AV934" i="1"/>
  <c r="AO934" i="1"/>
  <c r="AW934" i="1"/>
  <c r="AP934" i="1"/>
  <c r="AX934" i="1"/>
  <c r="AR934" i="1"/>
  <c r="AZ934" i="1"/>
  <c r="AU934" i="1"/>
  <c r="AY934" i="1"/>
  <c r="AQ934" i="1"/>
  <c r="AS926" i="1"/>
  <c r="AT926" i="1"/>
  <c r="AU926" i="1"/>
  <c r="AN926" i="1"/>
  <c r="AV926" i="1"/>
  <c r="AO926" i="1"/>
  <c r="AW926" i="1"/>
  <c r="AP926" i="1"/>
  <c r="AX926" i="1"/>
  <c r="AR926" i="1"/>
  <c r="AZ926" i="1"/>
  <c r="AQ926" i="1"/>
  <c r="AY926" i="1"/>
  <c r="AS918" i="1"/>
  <c r="AT918" i="1"/>
  <c r="AU918" i="1"/>
  <c r="AN918" i="1"/>
  <c r="AV918" i="1"/>
  <c r="AO918" i="1"/>
  <c r="AW918" i="1"/>
  <c r="AP918" i="1"/>
  <c r="AX918" i="1"/>
  <c r="AR918" i="1"/>
  <c r="AZ918" i="1"/>
  <c r="AQ918" i="1"/>
  <c r="AY918" i="1"/>
  <c r="AS910" i="1"/>
  <c r="AT910" i="1"/>
  <c r="AU910" i="1"/>
  <c r="AN910" i="1"/>
  <c r="AV910" i="1"/>
  <c r="AO910" i="1"/>
  <c r="AW910" i="1"/>
  <c r="AP910" i="1"/>
  <c r="AX910" i="1"/>
  <c r="AR910" i="1"/>
  <c r="AZ910" i="1"/>
  <c r="AQ910" i="1"/>
  <c r="AY910" i="1"/>
  <c r="AS902" i="1"/>
  <c r="AT902" i="1"/>
  <c r="AU902" i="1"/>
  <c r="AN902" i="1"/>
  <c r="AV902" i="1"/>
  <c r="AO902" i="1"/>
  <c r="AW902" i="1"/>
  <c r="AP902" i="1"/>
  <c r="AX902" i="1"/>
  <c r="AR902" i="1"/>
  <c r="AZ902" i="1"/>
  <c r="AY902" i="1"/>
  <c r="AQ902" i="1"/>
  <c r="AS894" i="1"/>
  <c r="AT894" i="1"/>
  <c r="AU894" i="1"/>
  <c r="AN894" i="1"/>
  <c r="AV894" i="1"/>
  <c r="AO894" i="1"/>
  <c r="AW894" i="1"/>
  <c r="AP894" i="1"/>
  <c r="AX894" i="1"/>
  <c r="AR894" i="1"/>
  <c r="AZ894" i="1"/>
  <c r="AQ894" i="1"/>
  <c r="AY894" i="1"/>
  <c r="AS886" i="1"/>
  <c r="AT886" i="1"/>
  <c r="AU886" i="1"/>
  <c r="AN886" i="1"/>
  <c r="AV886" i="1"/>
  <c r="AO886" i="1"/>
  <c r="AW886" i="1"/>
  <c r="AP886" i="1"/>
  <c r="AX886" i="1"/>
  <c r="AR886" i="1"/>
  <c r="AZ886" i="1"/>
  <c r="AQ886" i="1"/>
  <c r="AY886" i="1"/>
  <c r="AS878" i="1"/>
  <c r="AT878" i="1"/>
  <c r="AU878" i="1"/>
  <c r="AN878" i="1"/>
  <c r="AV878" i="1"/>
  <c r="AO878" i="1"/>
  <c r="AW878" i="1"/>
  <c r="AP878" i="1"/>
  <c r="AX878" i="1"/>
  <c r="AR878" i="1"/>
  <c r="AZ878" i="1"/>
  <c r="AQ878" i="1"/>
  <c r="AY878" i="1"/>
  <c r="AS870" i="1"/>
  <c r="AT870" i="1"/>
  <c r="AU870" i="1"/>
  <c r="AN870" i="1"/>
  <c r="AV870" i="1"/>
  <c r="AO870" i="1"/>
  <c r="AW870" i="1"/>
  <c r="AP870" i="1"/>
  <c r="AX870" i="1"/>
  <c r="AR870" i="1"/>
  <c r="AZ870" i="1"/>
  <c r="AQ870" i="1"/>
  <c r="AY870" i="1"/>
  <c r="AS862" i="1"/>
  <c r="AT862" i="1"/>
  <c r="AU862" i="1"/>
  <c r="AN862" i="1"/>
  <c r="AV862" i="1"/>
  <c r="AO862" i="1"/>
  <c r="AW862" i="1"/>
  <c r="AP862" i="1"/>
  <c r="AX862" i="1"/>
  <c r="AR862" i="1"/>
  <c r="AZ862" i="1"/>
  <c r="AQ862" i="1"/>
  <c r="AY862" i="1"/>
  <c r="AS854" i="1"/>
  <c r="AT854" i="1"/>
  <c r="AU854" i="1"/>
  <c r="AN854" i="1"/>
  <c r="AV854" i="1"/>
  <c r="AO854" i="1"/>
  <c r="AW854" i="1"/>
  <c r="AP854" i="1"/>
  <c r="AX854" i="1"/>
  <c r="AR854" i="1"/>
  <c r="AZ854" i="1"/>
  <c r="AQ854" i="1"/>
  <c r="AY854" i="1"/>
  <c r="AO846" i="1"/>
  <c r="AW846" i="1"/>
  <c r="AQ846" i="1"/>
  <c r="AY846" i="1"/>
  <c r="AT846" i="1"/>
  <c r="AR846" i="1"/>
  <c r="AS846" i="1"/>
  <c r="AU846" i="1"/>
  <c r="AV846" i="1"/>
  <c r="AX846" i="1"/>
  <c r="AZ846" i="1"/>
  <c r="AP846" i="1"/>
  <c r="AN846" i="1"/>
  <c r="AN838" i="1"/>
  <c r="AV838" i="1"/>
  <c r="AO838" i="1"/>
  <c r="AW838" i="1"/>
  <c r="AP838" i="1"/>
  <c r="AX838" i="1"/>
  <c r="AQ838" i="1"/>
  <c r="AY838" i="1"/>
  <c r="AR838" i="1"/>
  <c r="AZ838" i="1"/>
  <c r="AS838" i="1"/>
  <c r="AT838" i="1"/>
  <c r="AU838" i="1"/>
  <c r="AN830" i="1"/>
  <c r="AV830" i="1"/>
  <c r="AO830" i="1"/>
  <c r="AW830" i="1"/>
  <c r="AP830" i="1"/>
  <c r="AX830" i="1"/>
  <c r="AQ830" i="1"/>
  <c r="AY830" i="1"/>
  <c r="AR830" i="1"/>
  <c r="AZ830" i="1"/>
  <c r="AS830" i="1"/>
  <c r="AT830" i="1"/>
  <c r="AU830" i="1"/>
  <c r="AN822" i="1"/>
  <c r="AV822" i="1"/>
  <c r="AO822" i="1"/>
  <c r="AW822" i="1"/>
  <c r="AP822" i="1"/>
  <c r="AX822" i="1"/>
  <c r="AQ822" i="1"/>
  <c r="AY822" i="1"/>
  <c r="AR822" i="1"/>
  <c r="AZ822" i="1"/>
  <c r="AS822" i="1"/>
  <c r="AT822" i="1"/>
  <c r="AU822" i="1"/>
  <c r="AN814" i="1"/>
  <c r="AV814" i="1"/>
  <c r="AO814" i="1"/>
  <c r="AW814" i="1"/>
  <c r="AP814" i="1"/>
  <c r="AX814" i="1"/>
  <c r="AQ814" i="1"/>
  <c r="AY814" i="1"/>
  <c r="AR814" i="1"/>
  <c r="AZ814" i="1"/>
  <c r="AS814" i="1"/>
  <c r="AT814" i="1"/>
  <c r="AU814" i="1"/>
  <c r="AN806" i="1"/>
  <c r="AV806" i="1"/>
  <c r="AO806" i="1"/>
  <c r="AW806" i="1"/>
  <c r="AP806" i="1"/>
  <c r="AX806" i="1"/>
  <c r="AQ806" i="1"/>
  <c r="AY806" i="1"/>
  <c r="AR806" i="1"/>
  <c r="AZ806" i="1"/>
  <c r="AS806" i="1"/>
  <c r="AT806" i="1"/>
  <c r="AU806" i="1"/>
  <c r="AN798" i="1"/>
  <c r="AV798" i="1"/>
  <c r="AO798" i="1"/>
  <c r="AW798" i="1"/>
  <c r="AP798" i="1"/>
  <c r="AX798" i="1"/>
  <c r="AQ798" i="1"/>
  <c r="AY798" i="1"/>
  <c r="AR798" i="1"/>
  <c r="AZ798" i="1"/>
  <c r="AS798" i="1"/>
  <c r="AT798" i="1"/>
  <c r="AU798" i="1"/>
  <c r="AN790" i="1"/>
  <c r="AV790" i="1"/>
  <c r="AO790" i="1"/>
  <c r="AW790" i="1"/>
  <c r="AP790" i="1"/>
  <c r="AX790" i="1"/>
  <c r="AQ790" i="1"/>
  <c r="AY790" i="1"/>
  <c r="AR790" i="1"/>
  <c r="AZ790" i="1"/>
  <c r="AS790" i="1"/>
  <c r="AT790" i="1"/>
  <c r="AU790" i="1"/>
  <c r="AN782" i="1"/>
  <c r="AV782" i="1"/>
  <c r="AO782" i="1"/>
  <c r="AW782" i="1"/>
  <c r="AP782" i="1"/>
  <c r="AX782" i="1"/>
  <c r="AQ782" i="1"/>
  <c r="AY782" i="1"/>
  <c r="AR782" i="1"/>
  <c r="AZ782" i="1"/>
  <c r="AS782" i="1"/>
  <c r="AT782" i="1"/>
  <c r="AU782" i="1"/>
  <c r="AO774" i="1"/>
  <c r="AW774" i="1"/>
  <c r="AQ774" i="1"/>
  <c r="AY774" i="1"/>
  <c r="AR774" i="1"/>
  <c r="AZ774" i="1"/>
  <c r="AT774" i="1"/>
  <c r="AU774" i="1"/>
  <c r="AV774" i="1"/>
  <c r="AX774" i="1"/>
  <c r="AN774" i="1"/>
  <c r="AP774" i="1"/>
  <c r="AS774" i="1"/>
  <c r="AN766" i="1"/>
  <c r="AV766" i="1"/>
  <c r="AO766" i="1"/>
  <c r="AW766" i="1"/>
  <c r="AQ766" i="1"/>
  <c r="AY766" i="1"/>
  <c r="AR766" i="1"/>
  <c r="AZ766" i="1"/>
  <c r="AX766" i="1"/>
  <c r="AP766" i="1"/>
  <c r="AS766" i="1"/>
  <c r="AT766" i="1"/>
  <c r="AU766" i="1"/>
  <c r="AU758" i="1"/>
  <c r="AN758" i="1"/>
  <c r="AV758" i="1"/>
  <c r="AO758" i="1"/>
  <c r="AW758" i="1"/>
  <c r="AQ758" i="1"/>
  <c r="AY758" i="1"/>
  <c r="AR758" i="1"/>
  <c r="AZ758" i="1"/>
  <c r="AT758" i="1"/>
  <c r="AX758" i="1"/>
  <c r="AP758" i="1"/>
  <c r="AS758" i="1"/>
  <c r="AU750" i="1"/>
  <c r="AN750" i="1"/>
  <c r="AV750" i="1"/>
  <c r="AO750" i="1"/>
  <c r="AW750" i="1"/>
  <c r="AQ750" i="1"/>
  <c r="AY750" i="1"/>
  <c r="AR750" i="1"/>
  <c r="AZ750" i="1"/>
  <c r="AS750" i="1"/>
  <c r="AT750" i="1"/>
  <c r="AX750" i="1"/>
  <c r="AP750" i="1"/>
  <c r="AU742" i="1"/>
  <c r="AN742" i="1"/>
  <c r="AV742" i="1"/>
  <c r="AO742" i="1"/>
  <c r="AW742" i="1"/>
  <c r="AQ742" i="1"/>
  <c r="AY742" i="1"/>
  <c r="AR742" i="1"/>
  <c r="AZ742" i="1"/>
  <c r="AP742" i="1"/>
  <c r="AS742" i="1"/>
  <c r="AT742" i="1"/>
  <c r="AX742" i="1"/>
  <c r="AU734" i="1"/>
  <c r="AN734" i="1"/>
  <c r="AV734" i="1"/>
  <c r="AO734" i="1"/>
  <c r="AW734" i="1"/>
  <c r="AQ734" i="1"/>
  <c r="AY734" i="1"/>
  <c r="AR734" i="1"/>
  <c r="AZ734" i="1"/>
  <c r="AP734" i="1"/>
  <c r="AS734" i="1"/>
  <c r="AT734" i="1"/>
  <c r="AX734" i="1"/>
  <c r="AU726" i="1"/>
  <c r="AN726" i="1"/>
  <c r="AV726" i="1"/>
  <c r="AO726" i="1"/>
  <c r="AW726" i="1"/>
  <c r="AP726" i="1"/>
  <c r="AX726" i="1"/>
  <c r="AQ726" i="1"/>
  <c r="AY726" i="1"/>
  <c r="AR726" i="1"/>
  <c r="AZ726" i="1"/>
  <c r="AS726" i="1"/>
  <c r="AT726" i="1"/>
  <c r="AU718" i="1"/>
  <c r="AN718" i="1"/>
  <c r="AV718" i="1"/>
  <c r="AO718" i="1"/>
  <c r="AW718" i="1"/>
  <c r="AP718" i="1"/>
  <c r="AX718" i="1"/>
  <c r="AQ718" i="1"/>
  <c r="AY718" i="1"/>
  <c r="AR718" i="1"/>
  <c r="AZ718" i="1"/>
  <c r="AS718" i="1"/>
  <c r="AT718" i="1"/>
  <c r="AU710" i="1"/>
  <c r="AN710" i="1"/>
  <c r="AV710" i="1"/>
  <c r="AO710" i="1"/>
  <c r="AW710" i="1"/>
  <c r="AP710" i="1"/>
  <c r="AX710" i="1"/>
  <c r="AQ710" i="1"/>
  <c r="AY710" i="1"/>
  <c r="AR710" i="1"/>
  <c r="AZ710" i="1"/>
  <c r="AS710" i="1"/>
  <c r="AT710" i="1"/>
  <c r="AU702" i="1"/>
  <c r="AN702" i="1"/>
  <c r="AV702" i="1"/>
  <c r="AO702" i="1"/>
  <c r="AW702" i="1"/>
  <c r="AP702" i="1"/>
  <c r="AX702" i="1"/>
  <c r="AQ702" i="1"/>
  <c r="AY702" i="1"/>
  <c r="AR702" i="1"/>
  <c r="AZ702" i="1"/>
  <c r="AS702" i="1"/>
  <c r="AT702" i="1"/>
  <c r="AN694" i="1"/>
  <c r="AV694" i="1"/>
  <c r="AR694" i="1"/>
  <c r="AZ694" i="1"/>
  <c r="AQ694" i="1"/>
  <c r="AS694" i="1"/>
  <c r="AT694" i="1"/>
  <c r="AU694" i="1"/>
  <c r="AW694" i="1"/>
  <c r="AX694" i="1"/>
  <c r="AO694" i="1"/>
  <c r="AP694" i="1"/>
  <c r="AY694" i="1"/>
  <c r="AN686" i="1"/>
  <c r="AV686" i="1"/>
  <c r="AP686" i="1"/>
  <c r="AX686" i="1"/>
  <c r="AQ686" i="1"/>
  <c r="AY686" i="1"/>
  <c r="AR686" i="1"/>
  <c r="AZ686" i="1"/>
  <c r="AO686" i="1"/>
  <c r="AS686" i="1"/>
  <c r="AT686" i="1"/>
  <c r="AU686" i="1"/>
  <c r="AW686" i="1"/>
  <c r="AU678" i="1"/>
  <c r="AN678" i="1"/>
  <c r="AV678" i="1"/>
  <c r="AP678" i="1"/>
  <c r="AX678" i="1"/>
  <c r="AQ678" i="1"/>
  <c r="AY678" i="1"/>
  <c r="AR678" i="1"/>
  <c r="AZ678" i="1"/>
  <c r="AW678" i="1"/>
  <c r="AO678" i="1"/>
  <c r="AS678" i="1"/>
  <c r="AT678" i="1"/>
  <c r="AT670" i="1"/>
  <c r="AU670" i="1"/>
  <c r="AN670" i="1"/>
  <c r="AV670" i="1"/>
  <c r="AO670" i="1"/>
  <c r="AW670" i="1"/>
  <c r="AP670" i="1"/>
  <c r="AX670" i="1"/>
  <c r="AQ670" i="1"/>
  <c r="AY670" i="1"/>
  <c r="AR670" i="1"/>
  <c r="AZ670" i="1"/>
  <c r="AS670" i="1"/>
  <c r="AT662" i="1"/>
  <c r="AU662" i="1"/>
  <c r="AN662" i="1"/>
  <c r="AV662" i="1"/>
  <c r="AO662" i="1"/>
  <c r="AW662" i="1"/>
  <c r="AP662" i="1"/>
  <c r="AX662" i="1"/>
  <c r="AQ662" i="1"/>
  <c r="AY662" i="1"/>
  <c r="AR662" i="1"/>
  <c r="AZ662" i="1"/>
  <c r="AS662" i="1"/>
  <c r="AT654" i="1"/>
  <c r="AU654" i="1"/>
  <c r="AN654" i="1"/>
  <c r="AV654" i="1"/>
  <c r="AO654" i="1"/>
  <c r="AW654" i="1"/>
  <c r="AP654" i="1"/>
  <c r="AX654" i="1"/>
  <c r="AQ654" i="1"/>
  <c r="AY654" i="1"/>
  <c r="AR654" i="1"/>
  <c r="AZ654" i="1"/>
  <c r="AS654" i="1"/>
  <c r="AT646" i="1"/>
  <c r="AU646" i="1"/>
  <c r="AN646" i="1"/>
  <c r="AV646" i="1"/>
  <c r="AO646" i="1"/>
  <c r="AW646" i="1"/>
  <c r="AP646" i="1"/>
  <c r="AX646" i="1"/>
  <c r="AQ646" i="1"/>
  <c r="AY646" i="1"/>
  <c r="AR646" i="1"/>
  <c r="AZ646" i="1"/>
  <c r="AS646" i="1"/>
  <c r="AT638" i="1"/>
  <c r="AU638" i="1"/>
  <c r="AN638" i="1"/>
  <c r="AV638" i="1"/>
  <c r="AO638" i="1"/>
  <c r="AW638" i="1"/>
  <c r="AP638" i="1"/>
  <c r="AX638" i="1"/>
  <c r="AQ638" i="1"/>
  <c r="AY638" i="1"/>
  <c r="AR638" i="1"/>
  <c r="AZ638" i="1"/>
  <c r="AS638" i="1"/>
  <c r="AT630" i="1"/>
  <c r="AU630" i="1"/>
  <c r="AN630" i="1"/>
  <c r="AV630" i="1"/>
  <c r="AO630" i="1"/>
  <c r="AW630" i="1"/>
  <c r="AP630" i="1"/>
  <c r="AX630" i="1"/>
  <c r="AQ630" i="1"/>
  <c r="AY630" i="1"/>
  <c r="AR630" i="1"/>
  <c r="AZ630" i="1"/>
  <c r="AS630" i="1"/>
  <c r="AT622" i="1"/>
  <c r="AU622" i="1"/>
  <c r="AN622" i="1"/>
  <c r="AV622" i="1"/>
  <c r="AO622" i="1"/>
  <c r="AW622" i="1"/>
  <c r="AP622" i="1"/>
  <c r="AX622" i="1"/>
  <c r="AQ622" i="1"/>
  <c r="AY622" i="1"/>
  <c r="AR622" i="1"/>
  <c r="AZ622" i="1"/>
  <c r="AS622" i="1"/>
  <c r="AS614" i="1"/>
  <c r="AT614" i="1"/>
  <c r="AN614" i="1"/>
  <c r="AV614" i="1"/>
  <c r="AO614" i="1"/>
  <c r="AZ614" i="1"/>
  <c r="AP614" i="1"/>
  <c r="AQ614" i="1"/>
  <c r="AR614" i="1"/>
  <c r="AU614" i="1"/>
  <c r="AW614" i="1"/>
  <c r="AX614" i="1"/>
  <c r="AY614" i="1"/>
  <c r="AQ606" i="1"/>
  <c r="AY606" i="1"/>
  <c r="AS606" i="1"/>
  <c r="AT606" i="1"/>
  <c r="AN606" i="1"/>
  <c r="AV606" i="1"/>
  <c r="AO606" i="1"/>
  <c r="AP606" i="1"/>
  <c r="AR606" i="1"/>
  <c r="AU606" i="1"/>
  <c r="AW606" i="1"/>
  <c r="AX606" i="1"/>
  <c r="AZ606" i="1"/>
  <c r="AQ598" i="1"/>
  <c r="AY598" i="1"/>
  <c r="AS598" i="1"/>
  <c r="AT598" i="1"/>
  <c r="AN598" i="1"/>
  <c r="AV598" i="1"/>
  <c r="AU598" i="1"/>
  <c r="AW598" i="1"/>
  <c r="AX598" i="1"/>
  <c r="AZ598" i="1"/>
  <c r="AO598" i="1"/>
  <c r="AP598" i="1"/>
  <c r="AR598" i="1"/>
  <c r="AQ590" i="1"/>
  <c r="AY590" i="1"/>
  <c r="AR590" i="1"/>
  <c r="AZ590" i="1"/>
  <c r="AS590" i="1"/>
  <c r="AT590" i="1"/>
  <c r="AN590" i="1"/>
  <c r="AV590" i="1"/>
  <c r="AU590" i="1"/>
  <c r="AW590" i="1"/>
  <c r="AX590" i="1"/>
  <c r="AO590" i="1"/>
  <c r="AP590" i="1"/>
  <c r="AQ582" i="1"/>
  <c r="AY582" i="1"/>
  <c r="AR582" i="1"/>
  <c r="AZ582" i="1"/>
  <c r="AS582" i="1"/>
  <c r="AT582" i="1"/>
  <c r="AU582" i="1"/>
  <c r="AN582" i="1"/>
  <c r="AV582" i="1"/>
  <c r="AO582" i="1"/>
  <c r="AP582" i="1"/>
  <c r="AW582" i="1"/>
  <c r="AX582" i="1"/>
  <c r="AQ574" i="1"/>
  <c r="AY574" i="1"/>
  <c r="AR574" i="1"/>
  <c r="AZ574" i="1"/>
  <c r="AS574" i="1"/>
  <c r="AT574" i="1"/>
  <c r="AU574" i="1"/>
  <c r="AN574" i="1"/>
  <c r="AV574" i="1"/>
  <c r="AO574" i="1"/>
  <c r="AP574" i="1"/>
  <c r="AW574" i="1"/>
  <c r="AX574" i="1"/>
  <c r="AQ566" i="1"/>
  <c r="AY566" i="1"/>
  <c r="AR566" i="1"/>
  <c r="AZ566" i="1"/>
  <c r="AS566" i="1"/>
  <c r="AT566" i="1"/>
  <c r="AU566" i="1"/>
  <c r="AN566" i="1"/>
  <c r="AV566" i="1"/>
  <c r="AO566" i="1"/>
  <c r="AW566" i="1"/>
  <c r="AP566" i="1"/>
  <c r="AX566" i="1"/>
  <c r="AR558" i="1"/>
  <c r="AZ558" i="1"/>
  <c r="AS558" i="1"/>
  <c r="AN558" i="1"/>
  <c r="AV558" i="1"/>
  <c r="AT558" i="1"/>
  <c r="AU558" i="1"/>
  <c r="AW558" i="1"/>
  <c r="AX558" i="1"/>
  <c r="AY558" i="1"/>
  <c r="AO558" i="1"/>
  <c r="AP558" i="1"/>
  <c r="AQ558" i="1"/>
  <c r="AR550" i="1"/>
  <c r="AZ550" i="1"/>
  <c r="AS550" i="1"/>
  <c r="AN550" i="1"/>
  <c r="AV550" i="1"/>
  <c r="AU550" i="1"/>
  <c r="AW550" i="1"/>
  <c r="AX550" i="1"/>
  <c r="AY550" i="1"/>
  <c r="AO550" i="1"/>
  <c r="AP550" i="1"/>
  <c r="AQ550" i="1"/>
  <c r="AT550" i="1"/>
  <c r="AR542" i="1"/>
  <c r="AZ542" i="1"/>
  <c r="AS542" i="1"/>
  <c r="AN542" i="1"/>
  <c r="AV542" i="1"/>
  <c r="AW542" i="1"/>
  <c r="AX542" i="1"/>
  <c r="AY542" i="1"/>
  <c r="AO542" i="1"/>
  <c r="AP542" i="1"/>
  <c r="AQ542" i="1"/>
  <c r="AT542" i="1"/>
  <c r="AU542" i="1"/>
  <c r="AR534" i="1"/>
  <c r="AZ534" i="1"/>
  <c r="AS534" i="1"/>
  <c r="AN534" i="1"/>
  <c r="AV534" i="1"/>
  <c r="AX534" i="1"/>
  <c r="AY534" i="1"/>
  <c r="AO534" i="1"/>
  <c r="AP534" i="1"/>
  <c r="AQ534" i="1"/>
  <c r="AT534" i="1"/>
  <c r="AU534" i="1"/>
  <c r="AW534" i="1"/>
  <c r="AP526" i="1"/>
  <c r="AX526" i="1"/>
  <c r="AR526" i="1"/>
  <c r="AZ526" i="1"/>
  <c r="AS526" i="1"/>
  <c r="AN526" i="1"/>
  <c r="AV526" i="1"/>
  <c r="AO526" i="1"/>
  <c r="AQ526" i="1"/>
  <c r="AT526" i="1"/>
  <c r="AU526" i="1"/>
  <c r="AW526" i="1"/>
  <c r="AY526" i="1"/>
  <c r="AP518" i="1"/>
  <c r="AX518" i="1"/>
  <c r="AR518" i="1"/>
  <c r="AZ518" i="1"/>
  <c r="AS518" i="1"/>
  <c r="AN518" i="1"/>
  <c r="AV518" i="1"/>
  <c r="AT518" i="1"/>
  <c r="AU518" i="1"/>
  <c r="AW518" i="1"/>
  <c r="AY518" i="1"/>
  <c r="AO518" i="1"/>
  <c r="AQ518" i="1"/>
  <c r="AP510" i="1"/>
  <c r="AX510" i="1"/>
  <c r="AR510" i="1"/>
  <c r="AZ510" i="1"/>
  <c r="AS510" i="1"/>
  <c r="AN510" i="1"/>
  <c r="AV510" i="1"/>
  <c r="AO510" i="1"/>
  <c r="AQ510" i="1"/>
  <c r="AT510" i="1"/>
  <c r="AU510" i="1"/>
  <c r="AW510" i="1"/>
  <c r="AY510" i="1"/>
  <c r="AP502" i="1"/>
  <c r="AX502" i="1"/>
  <c r="AR502" i="1"/>
  <c r="AZ502" i="1"/>
  <c r="AS502" i="1"/>
  <c r="AN502" i="1"/>
  <c r="AV502" i="1"/>
  <c r="AT502" i="1"/>
  <c r="AU502" i="1"/>
  <c r="AW502" i="1"/>
  <c r="AY502" i="1"/>
  <c r="AO502" i="1"/>
  <c r="AQ502" i="1"/>
  <c r="AP494" i="1"/>
  <c r="AX494" i="1"/>
  <c r="AQ494" i="1"/>
  <c r="AY494" i="1"/>
  <c r="AR494" i="1"/>
  <c r="AZ494" i="1"/>
  <c r="AS494" i="1"/>
  <c r="AN494" i="1"/>
  <c r="AV494" i="1"/>
  <c r="AU494" i="1"/>
  <c r="AW494" i="1"/>
  <c r="AO494" i="1"/>
  <c r="AT494" i="1"/>
  <c r="AP486" i="1"/>
  <c r="AX486" i="1"/>
  <c r="AQ486" i="1"/>
  <c r="AY486" i="1"/>
  <c r="AR486" i="1"/>
  <c r="AZ486" i="1"/>
  <c r="AS486" i="1"/>
  <c r="AN486" i="1"/>
  <c r="AV486" i="1"/>
  <c r="AT486" i="1"/>
  <c r="AU486" i="1"/>
  <c r="AW486" i="1"/>
  <c r="AO486" i="1"/>
  <c r="AO478" i="1"/>
  <c r="AW478" i="1"/>
  <c r="AP478" i="1"/>
  <c r="AX478" i="1"/>
  <c r="AS478" i="1"/>
  <c r="AV478" i="1"/>
  <c r="AY478" i="1"/>
  <c r="AZ478" i="1"/>
  <c r="AN478" i="1"/>
  <c r="AT478" i="1"/>
  <c r="AQ478" i="1"/>
  <c r="AR478" i="1"/>
  <c r="AU478" i="1"/>
  <c r="AO470" i="1"/>
  <c r="AW470" i="1"/>
  <c r="AP470" i="1"/>
  <c r="AX470" i="1"/>
  <c r="AS470" i="1"/>
  <c r="AY470" i="1"/>
  <c r="AZ470" i="1"/>
  <c r="AN470" i="1"/>
  <c r="AQ470" i="1"/>
  <c r="AU470" i="1"/>
  <c r="AR470" i="1"/>
  <c r="AT470" i="1"/>
  <c r="AV470" i="1"/>
  <c r="AU462" i="1"/>
  <c r="AO462" i="1"/>
  <c r="AW462" i="1"/>
  <c r="AP462" i="1"/>
  <c r="AX462" i="1"/>
  <c r="AS462" i="1"/>
  <c r="AV462" i="1"/>
  <c r="AY462" i="1"/>
  <c r="AZ462" i="1"/>
  <c r="AR462" i="1"/>
  <c r="AN462" i="1"/>
  <c r="AQ462" i="1"/>
  <c r="AT462" i="1"/>
  <c r="AU454" i="1"/>
  <c r="AO454" i="1"/>
  <c r="AW454" i="1"/>
  <c r="AP454" i="1"/>
  <c r="AX454" i="1"/>
  <c r="AQ454" i="1"/>
  <c r="AS454" i="1"/>
  <c r="AN454" i="1"/>
  <c r="AR454" i="1"/>
  <c r="AT454" i="1"/>
  <c r="AZ454" i="1"/>
  <c r="AV454" i="1"/>
  <c r="AY454" i="1"/>
  <c r="AT446" i="1"/>
  <c r="AU446" i="1"/>
  <c r="AN446" i="1"/>
  <c r="AV446" i="1"/>
  <c r="AO446" i="1"/>
  <c r="AW446" i="1"/>
  <c r="AP446" i="1"/>
  <c r="AX446" i="1"/>
  <c r="AQ446" i="1"/>
  <c r="AY446" i="1"/>
  <c r="AS446" i="1"/>
  <c r="AR446" i="1"/>
  <c r="AZ446" i="1"/>
  <c r="AT438" i="1"/>
  <c r="AU438" i="1"/>
  <c r="AN438" i="1"/>
  <c r="AV438" i="1"/>
  <c r="AO438" i="1"/>
  <c r="AW438" i="1"/>
  <c r="AP438" i="1"/>
  <c r="AX438" i="1"/>
  <c r="AQ438" i="1"/>
  <c r="AY438" i="1"/>
  <c r="AS438" i="1"/>
  <c r="AR438" i="1"/>
  <c r="AZ438" i="1"/>
  <c r="AT430" i="1"/>
  <c r="AU430" i="1"/>
  <c r="AN430" i="1"/>
  <c r="AV430" i="1"/>
  <c r="AO430" i="1"/>
  <c r="AW430" i="1"/>
  <c r="AP430" i="1"/>
  <c r="AX430" i="1"/>
  <c r="AQ430" i="1"/>
  <c r="AY430" i="1"/>
  <c r="AS430" i="1"/>
  <c r="AR430" i="1"/>
  <c r="AZ430" i="1"/>
  <c r="AT422" i="1"/>
  <c r="AU422" i="1"/>
  <c r="AN422" i="1"/>
  <c r="AV422" i="1"/>
  <c r="AO422" i="1"/>
  <c r="AW422" i="1"/>
  <c r="AP422" i="1"/>
  <c r="AX422" i="1"/>
  <c r="AQ422" i="1"/>
  <c r="AY422" i="1"/>
  <c r="AS422" i="1"/>
  <c r="AR422" i="1"/>
  <c r="AZ422" i="1"/>
  <c r="AT414" i="1"/>
  <c r="AU414" i="1"/>
  <c r="AN414" i="1"/>
  <c r="AV414" i="1"/>
  <c r="AO414" i="1"/>
  <c r="AW414" i="1"/>
  <c r="AP414" i="1"/>
  <c r="AX414" i="1"/>
  <c r="AQ414" i="1"/>
  <c r="AY414" i="1"/>
  <c r="AS414" i="1"/>
  <c r="AR414" i="1"/>
  <c r="AZ414" i="1"/>
  <c r="AT406" i="1"/>
  <c r="AU406" i="1"/>
  <c r="AN406" i="1"/>
  <c r="AV406" i="1"/>
  <c r="AO406" i="1"/>
  <c r="AW406" i="1"/>
  <c r="AP406" i="1"/>
  <c r="AX406" i="1"/>
  <c r="AQ406" i="1"/>
  <c r="AY406" i="1"/>
  <c r="AS406" i="1"/>
  <c r="AZ406" i="1"/>
  <c r="AR406" i="1"/>
  <c r="AT398" i="1"/>
  <c r="AU398" i="1"/>
  <c r="AN398" i="1"/>
  <c r="AV398" i="1"/>
  <c r="AO398" i="1"/>
  <c r="AW398" i="1"/>
  <c r="AP398" i="1"/>
  <c r="AX398" i="1"/>
  <c r="AQ398" i="1"/>
  <c r="AY398" i="1"/>
  <c r="AS398" i="1"/>
  <c r="AR398" i="1"/>
  <c r="AZ398" i="1"/>
  <c r="AO390" i="1"/>
  <c r="AW390" i="1"/>
  <c r="AQ390" i="1"/>
  <c r="AY390" i="1"/>
  <c r="AS390" i="1"/>
  <c r="AT390" i="1"/>
  <c r="AU390" i="1"/>
  <c r="AZ390" i="1"/>
  <c r="AN390" i="1"/>
  <c r="AP390" i="1"/>
  <c r="AR390" i="1"/>
  <c r="AX390" i="1"/>
  <c r="AV390" i="1"/>
  <c r="AO382" i="1"/>
  <c r="AW382" i="1"/>
  <c r="AQ382" i="1"/>
  <c r="AY382" i="1"/>
  <c r="AS382" i="1"/>
  <c r="AT382" i="1"/>
  <c r="AU382" i="1"/>
  <c r="AX382" i="1"/>
  <c r="AZ382" i="1"/>
  <c r="AN382" i="1"/>
  <c r="AP382" i="1"/>
  <c r="AV382" i="1"/>
  <c r="AR382" i="1"/>
  <c r="AO374" i="1"/>
  <c r="AW374" i="1"/>
  <c r="AQ374" i="1"/>
  <c r="AY374" i="1"/>
  <c r="AS374" i="1"/>
  <c r="AT374" i="1"/>
  <c r="AU374" i="1"/>
  <c r="AV374" i="1"/>
  <c r="AX374" i="1"/>
  <c r="AZ374" i="1"/>
  <c r="AN374" i="1"/>
  <c r="AR374" i="1"/>
  <c r="AP374" i="1"/>
  <c r="AQ366" i="1"/>
  <c r="AY366" i="1"/>
  <c r="AS366" i="1"/>
  <c r="AU366" i="1"/>
  <c r="AV366" i="1"/>
  <c r="AW366" i="1"/>
  <c r="AX366" i="1"/>
  <c r="AN366" i="1"/>
  <c r="AZ366" i="1"/>
  <c r="AO366" i="1"/>
  <c r="AP366" i="1"/>
  <c r="AR366" i="1"/>
  <c r="AT366" i="1"/>
  <c r="AQ358" i="1"/>
  <c r="AY358" i="1"/>
  <c r="AS358" i="1"/>
  <c r="AU358" i="1"/>
  <c r="AW358" i="1"/>
  <c r="AX358" i="1"/>
  <c r="AN358" i="1"/>
  <c r="AZ358" i="1"/>
  <c r="AO358" i="1"/>
  <c r="AP358" i="1"/>
  <c r="AR358" i="1"/>
  <c r="AT358" i="1"/>
  <c r="AV358" i="1"/>
  <c r="AP350" i="1"/>
  <c r="AX350" i="1"/>
  <c r="AQ350" i="1"/>
  <c r="AY350" i="1"/>
  <c r="AR350" i="1"/>
  <c r="AZ350" i="1"/>
  <c r="AS350" i="1"/>
  <c r="AU350" i="1"/>
  <c r="AT350" i="1"/>
  <c r="AV350" i="1"/>
  <c r="AW350" i="1"/>
  <c r="AN350" i="1"/>
  <c r="AO350" i="1"/>
  <c r="AP342" i="1"/>
  <c r="AX342" i="1"/>
  <c r="AQ342" i="1"/>
  <c r="AY342" i="1"/>
  <c r="AR342" i="1"/>
  <c r="AZ342" i="1"/>
  <c r="AS342" i="1"/>
  <c r="AU342" i="1"/>
  <c r="AO342" i="1"/>
  <c r="AT342" i="1"/>
  <c r="AV342" i="1"/>
  <c r="AW342" i="1"/>
  <c r="AN342" i="1"/>
  <c r="AP334" i="1"/>
  <c r="AX334" i="1"/>
  <c r="AQ334" i="1"/>
  <c r="AY334" i="1"/>
  <c r="AR334" i="1"/>
  <c r="AZ334" i="1"/>
  <c r="AS334" i="1"/>
  <c r="AT334" i="1"/>
  <c r="AU334" i="1"/>
  <c r="AN334" i="1"/>
  <c r="AO334" i="1"/>
  <c r="AV334" i="1"/>
  <c r="AW334" i="1"/>
  <c r="AP326" i="1"/>
  <c r="AX326" i="1"/>
  <c r="AQ326" i="1"/>
  <c r="AY326" i="1"/>
  <c r="AR326" i="1"/>
  <c r="AZ326" i="1"/>
  <c r="AS326" i="1"/>
  <c r="AT326" i="1"/>
  <c r="AU326" i="1"/>
  <c r="AO326" i="1"/>
  <c r="AV326" i="1"/>
  <c r="AW326" i="1"/>
  <c r="AN326" i="1"/>
  <c r="AP318" i="1"/>
  <c r="AX318" i="1"/>
  <c r="AQ318" i="1"/>
  <c r="AY318" i="1"/>
  <c r="AR318" i="1"/>
  <c r="AZ318" i="1"/>
  <c r="AS318" i="1"/>
  <c r="AT318" i="1"/>
  <c r="AU318" i="1"/>
  <c r="AW318" i="1"/>
  <c r="AN318" i="1"/>
  <c r="AO318" i="1"/>
  <c r="AV318" i="1"/>
  <c r="AP310" i="1"/>
  <c r="AX310" i="1"/>
  <c r="AQ310" i="1"/>
  <c r="AY310" i="1"/>
  <c r="AR310" i="1"/>
  <c r="AZ310" i="1"/>
  <c r="AS310" i="1"/>
  <c r="AT310" i="1"/>
  <c r="AU310" i="1"/>
  <c r="AN310" i="1"/>
  <c r="AO310" i="1"/>
  <c r="AV310" i="1"/>
  <c r="AW310" i="1"/>
  <c r="AO302" i="1"/>
  <c r="AW302" i="1"/>
  <c r="AP302" i="1"/>
  <c r="AX302" i="1"/>
  <c r="AQ302" i="1"/>
  <c r="AY302" i="1"/>
  <c r="AR302" i="1"/>
  <c r="AZ302" i="1"/>
  <c r="AS302" i="1"/>
  <c r="AT302" i="1"/>
  <c r="AU302" i="1"/>
  <c r="AN302" i="1"/>
  <c r="AV302" i="1"/>
  <c r="AO294" i="1"/>
  <c r="AW294" i="1"/>
  <c r="AP294" i="1"/>
  <c r="AX294" i="1"/>
  <c r="AQ294" i="1"/>
  <c r="AY294" i="1"/>
  <c r="AR294" i="1"/>
  <c r="AZ294" i="1"/>
  <c r="AS294" i="1"/>
  <c r="AT294" i="1"/>
  <c r="AU294" i="1"/>
  <c r="AV294" i="1"/>
  <c r="AN294" i="1"/>
  <c r="AO286" i="1"/>
  <c r="AW286" i="1"/>
  <c r="AP286" i="1"/>
  <c r="AX286" i="1"/>
  <c r="AQ286" i="1"/>
  <c r="AY286" i="1"/>
  <c r="AR286" i="1"/>
  <c r="AZ286" i="1"/>
  <c r="AS286" i="1"/>
  <c r="AT286" i="1"/>
  <c r="AU286" i="1"/>
  <c r="AN286" i="1"/>
  <c r="AV286" i="1"/>
  <c r="AN278" i="1"/>
  <c r="AV278" i="1"/>
  <c r="AO278" i="1"/>
  <c r="AW278" i="1"/>
  <c r="AR278" i="1"/>
  <c r="AZ278" i="1"/>
  <c r="AP278" i="1"/>
  <c r="AQ278" i="1"/>
  <c r="AS278" i="1"/>
  <c r="AT278" i="1"/>
  <c r="AU278" i="1"/>
  <c r="AX278" i="1"/>
  <c r="AY278" i="1"/>
  <c r="AN270" i="1"/>
  <c r="AV270" i="1"/>
  <c r="AO270" i="1"/>
  <c r="AW270" i="1"/>
  <c r="AR270" i="1"/>
  <c r="AZ270" i="1"/>
  <c r="AQ270" i="1"/>
  <c r="AS270" i="1"/>
  <c r="AT270" i="1"/>
  <c r="AU270" i="1"/>
  <c r="AX270" i="1"/>
  <c r="AY270" i="1"/>
  <c r="AP270" i="1"/>
  <c r="AN262" i="1"/>
  <c r="AV262" i="1"/>
  <c r="AO262" i="1"/>
  <c r="AW262" i="1"/>
  <c r="AR262" i="1"/>
  <c r="AZ262" i="1"/>
  <c r="AS262" i="1"/>
  <c r="AT262" i="1"/>
  <c r="AU262" i="1"/>
  <c r="AX262" i="1"/>
  <c r="AY262" i="1"/>
  <c r="AP262" i="1"/>
  <c r="AQ262" i="1"/>
  <c r="AS254" i="1"/>
  <c r="AT254" i="1"/>
  <c r="AU254" i="1"/>
  <c r="AN254" i="1"/>
  <c r="AV254" i="1"/>
  <c r="AO254" i="1"/>
  <c r="AW254" i="1"/>
  <c r="AP254" i="1"/>
  <c r="AX254" i="1"/>
  <c r="AR254" i="1"/>
  <c r="AZ254" i="1"/>
  <c r="AQ254" i="1"/>
  <c r="AY254" i="1"/>
  <c r="AP246" i="1"/>
  <c r="AX246" i="1"/>
  <c r="AR246" i="1"/>
  <c r="AZ246" i="1"/>
  <c r="AT246" i="1"/>
  <c r="AO246" i="1"/>
  <c r="AQ246" i="1"/>
  <c r="AS246" i="1"/>
  <c r="AU246" i="1"/>
  <c r="AV246" i="1"/>
  <c r="AW246" i="1"/>
  <c r="AN246" i="1"/>
  <c r="AY246" i="1"/>
  <c r="AP238" i="1"/>
  <c r="AX238" i="1"/>
  <c r="AR238" i="1"/>
  <c r="AZ238" i="1"/>
  <c r="AT238" i="1"/>
  <c r="AQ238" i="1"/>
  <c r="AS238" i="1"/>
  <c r="AU238" i="1"/>
  <c r="AV238" i="1"/>
  <c r="AW238" i="1"/>
  <c r="AY238" i="1"/>
  <c r="AO238" i="1"/>
  <c r="AN238" i="1"/>
  <c r="AO230" i="1"/>
  <c r="AP230" i="1"/>
  <c r="AX230" i="1"/>
  <c r="AR230" i="1"/>
  <c r="AZ230" i="1"/>
  <c r="AT230" i="1"/>
  <c r="AS230" i="1"/>
  <c r="AU230" i="1"/>
  <c r="AV230" i="1"/>
  <c r="AW230" i="1"/>
  <c r="AY230" i="1"/>
  <c r="AQ230" i="1"/>
  <c r="AN230" i="1"/>
  <c r="AN222" i="1"/>
  <c r="AV222" i="1"/>
  <c r="AO222" i="1"/>
  <c r="AW222" i="1"/>
  <c r="AP222" i="1"/>
  <c r="AX222" i="1"/>
  <c r="AQ222" i="1"/>
  <c r="AY222" i="1"/>
  <c r="AR222" i="1"/>
  <c r="AZ222" i="1"/>
  <c r="AS222" i="1"/>
  <c r="AT222" i="1"/>
  <c r="AU222" i="1"/>
  <c r="AN214" i="1"/>
  <c r="AV214" i="1"/>
  <c r="AO214" i="1"/>
  <c r="AW214" i="1"/>
  <c r="AP214" i="1"/>
  <c r="AX214" i="1"/>
  <c r="AQ214" i="1"/>
  <c r="AY214" i="1"/>
  <c r="AR214" i="1"/>
  <c r="AZ214" i="1"/>
  <c r="AS214" i="1"/>
  <c r="AT214" i="1"/>
  <c r="AU214" i="1"/>
  <c r="AQ206" i="1"/>
  <c r="AS206" i="1"/>
  <c r="AT206" i="1"/>
  <c r="AV206" i="1"/>
  <c r="AW206" i="1"/>
  <c r="AX206" i="1"/>
  <c r="AN206" i="1"/>
  <c r="AY206" i="1"/>
  <c r="AO206" i="1"/>
  <c r="AZ206" i="1"/>
  <c r="AP206" i="1"/>
  <c r="AR206" i="1"/>
  <c r="AU206" i="1"/>
  <c r="AQ198" i="1"/>
  <c r="AY198" i="1"/>
  <c r="AS198" i="1"/>
  <c r="AT198" i="1"/>
  <c r="AU198" i="1"/>
  <c r="AO198" i="1"/>
  <c r="AW198" i="1"/>
  <c r="AN198" i="1"/>
  <c r="AP198" i="1"/>
  <c r="AR198" i="1"/>
  <c r="AV198" i="1"/>
  <c r="AX198" i="1"/>
  <c r="AZ198" i="1"/>
  <c r="AP190" i="1"/>
  <c r="AX190" i="1"/>
  <c r="AQ190" i="1"/>
  <c r="AY190" i="1"/>
  <c r="AR190" i="1"/>
  <c r="AZ190" i="1"/>
  <c r="AS190" i="1"/>
  <c r="AT190" i="1"/>
  <c r="AU190" i="1"/>
  <c r="AO190" i="1"/>
  <c r="AW190" i="1"/>
  <c r="AN190" i="1"/>
  <c r="AV190" i="1"/>
  <c r="AP182" i="1"/>
  <c r="AX182" i="1"/>
  <c r="AQ182" i="1"/>
  <c r="AY182" i="1"/>
  <c r="AR182" i="1"/>
  <c r="AZ182" i="1"/>
  <c r="AS182" i="1"/>
  <c r="AT182" i="1"/>
  <c r="AU182" i="1"/>
  <c r="AO182" i="1"/>
  <c r="AW182" i="1"/>
  <c r="AN182" i="1"/>
  <c r="AV182" i="1"/>
  <c r="AP174" i="1"/>
  <c r="AX174" i="1"/>
  <c r="AQ174" i="1"/>
  <c r="AY174" i="1"/>
  <c r="AR174" i="1"/>
  <c r="AZ174" i="1"/>
  <c r="AS174" i="1"/>
  <c r="AT174" i="1"/>
  <c r="AU174" i="1"/>
  <c r="AO174" i="1"/>
  <c r="AW174" i="1"/>
  <c r="AN174" i="1"/>
  <c r="AV174" i="1"/>
  <c r="AO166" i="1"/>
  <c r="AW166" i="1"/>
  <c r="AP166" i="1"/>
  <c r="AX166" i="1"/>
  <c r="AQ166" i="1"/>
  <c r="AY166" i="1"/>
  <c r="AS166" i="1"/>
  <c r="AN166" i="1"/>
  <c r="AR166" i="1"/>
  <c r="AT166" i="1"/>
  <c r="AU166" i="1"/>
  <c r="AZ166" i="1"/>
  <c r="AV166" i="1"/>
  <c r="AN158" i="1"/>
  <c r="AV158" i="1"/>
  <c r="AO158" i="1"/>
  <c r="AW158" i="1"/>
  <c r="AP158" i="1"/>
  <c r="AX158" i="1"/>
  <c r="AQ158" i="1"/>
  <c r="AY158" i="1"/>
  <c r="AR158" i="1"/>
  <c r="AZ158" i="1"/>
  <c r="AS158" i="1"/>
  <c r="AT158" i="1"/>
  <c r="AU158" i="1"/>
  <c r="AN150" i="1"/>
  <c r="AV150" i="1"/>
  <c r="AO150" i="1"/>
  <c r="AW150" i="1"/>
  <c r="AP150" i="1"/>
  <c r="AX150" i="1"/>
  <c r="AQ150" i="1"/>
  <c r="AY150" i="1"/>
  <c r="AR150" i="1"/>
  <c r="AZ150" i="1"/>
  <c r="AS150" i="1"/>
  <c r="AT150" i="1"/>
  <c r="AU150" i="1"/>
  <c r="AN142" i="1"/>
  <c r="AV142" i="1"/>
  <c r="AO142" i="1"/>
  <c r="AW142" i="1"/>
  <c r="AP142" i="1"/>
  <c r="AX142" i="1"/>
  <c r="AQ142" i="1"/>
  <c r="AY142" i="1"/>
  <c r="AR142" i="1"/>
  <c r="AZ142" i="1"/>
  <c r="AS142" i="1"/>
  <c r="AU142" i="1"/>
  <c r="AT142" i="1"/>
  <c r="AN134" i="1"/>
  <c r="AV134" i="1"/>
  <c r="AO134" i="1"/>
  <c r="AW134" i="1"/>
  <c r="AP134" i="1"/>
  <c r="AX134" i="1"/>
  <c r="AQ134" i="1"/>
  <c r="AY134" i="1"/>
  <c r="AR134" i="1"/>
  <c r="AZ134" i="1"/>
  <c r="AS134" i="1"/>
  <c r="AT134" i="1"/>
  <c r="AU134" i="1"/>
  <c r="AR126" i="1"/>
  <c r="AZ126" i="1"/>
  <c r="AS126" i="1"/>
  <c r="AU126" i="1"/>
  <c r="AN126" i="1"/>
  <c r="AV126" i="1"/>
  <c r="AO126" i="1"/>
  <c r="AW126" i="1"/>
  <c r="AP126" i="1"/>
  <c r="AQ126" i="1"/>
  <c r="AT126" i="1"/>
  <c r="AX126" i="1"/>
  <c r="AY126" i="1"/>
  <c r="AR118" i="1"/>
  <c r="AZ118" i="1"/>
  <c r="AS118" i="1"/>
  <c r="AU118" i="1"/>
  <c r="AN118" i="1"/>
  <c r="AV118" i="1"/>
  <c r="AO118" i="1"/>
  <c r="AW118" i="1"/>
  <c r="AP118" i="1"/>
  <c r="AQ118" i="1"/>
  <c r="AT118" i="1"/>
  <c r="AX118" i="1"/>
  <c r="AY118" i="1"/>
  <c r="AR110" i="1"/>
  <c r="AZ110" i="1"/>
  <c r="AS110" i="1"/>
  <c r="AT110" i="1"/>
  <c r="AU110" i="1"/>
  <c r="AN110" i="1"/>
  <c r="AV110" i="1"/>
  <c r="AO110" i="1"/>
  <c r="AW110" i="1"/>
  <c r="AP110" i="1"/>
  <c r="AQ110" i="1"/>
  <c r="AX110" i="1"/>
  <c r="AY110" i="1"/>
  <c r="AR102" i="1"/>
  <c r="AZ102" i="1"/>
  <c r="AS102" i="1"/>
  <c r="AT102" i="1"/>
  <c r="AU102" i="1"/>
  <c r="AN102" i="1"/>
  <c r="AV102" i="1"/>
  <c r="AO102" i="1"/>
  <c r="AW102" i="1"/>
  <c r="AX102" i="1"/>
  <c r="AY102" i="1"/>
  <c r="AP102" i="1"/>
  <c r="AQ102" i="1"/>
  <c r="AP94" i="1"/>
  <c r="AX94" i="1"/>
  <c r="AQ94" i="1"/>
  <c r="AY94" i="1"/>
  <c r="AT94" i="1"/>
  <c r="AN94" i="1"/>
  <c r="AO94" i="1"/>
  <c r="AR94" i="1"/>
  <c r="AS94" i="1"/>
  <c r="AU94" i="1"/>
  <c r="AV94" i="1"/>
  <c r="AW94" i="1"/>
  <c r="AZ94" i="1"/>
  <c r="AN86" i="1"/>
  <c r="AV86" i="1"/>
  <c r="AO86" i="1"/>
  <c r="AW86" i="1"/>
  <c r="AP86" i="1"/>
  <c r="AX86" i="1"/>
  <c r="AQ86" i="1"/>
  <c r="AY86" i="1"/>
  <c r="AT86" i="1"/>
  <c r="AR86" i="1"/>
  <c r="AS86" i="1"/>
  <c r="AU86" i="1"/>
  <c r="AZ86" i="1"/>
  <c r="AN78" i="1"/>
  <c r="AV78" i="1"/>
  <c r="AO78" i="1"/>
  <c r="AW78" i="1"/>
  <c r="AP78" i="1"/>
  <c r="AX78" i="1"/>
  <c r="AQ78" i="1"/>
  <c r="AY78" i="1"/>
  <c r="AT78" i="1"/>
  <c r="AZ78" i="1"/>
  <c r="AR78" i="1"/>
  <c r="AS78" i="1"/>
  <c r="AU78" i="1"/>
  <c r="AN70" i="1"/>
  <c r="AV70" i="1"/>
  <c r="AO70" i="1"/>
  <c r="AW70" i="1"/>
  <c r="AP70" i="1"/>
  <c r="AX70" i="1"/>
  <c r="AQ70" i="1"/>
  <c r="AY70" i="1"/>
  <c r="AT70" i="1"/>
  <c r="AU70" i="1"/>
  <c r="AZ70" i="1"/>
  <c r="AR70" i="1"/>
  <c r="AS70" i="1"/>
  <c r="AU62" i="1"/>
  <c r="AN62" i="1"/>
  <c r="AV62" i="1"/>
  <c r="AO62" i="1"/>
  <c r="AW62" i="1"/>
  <c r="AP62" i="1"/>
  <c r="AX62" i="1"/>
  <c r="AQ62" i="1"/>
  <c r="AY62" i="1"/>
  <c r="AT62" i="1"/>
  <c r="AR62" i="1"/>
  <c r="AS62" i="1"/>
  <c r="AZ62" i="1"/>
  <c r="AT54" i="1"/>
  <c r="AN54" i="1"/>
  <c r="AQ54" i="1"/>
  <c r="AU54" i="1"/>
  <c r="AV54" i="1"/>
  <c r="AW54" i="1"/>
  <c r="AX54" i="1"/>
  <c r="AO54" i="1"/>
  <c r="AY54" i="1"/>
  <c r="AS54" i="1"/>
  <c r="AZ54" i="1"/>
  <c r="AP54" i="1"/>
  <c r="AR54" i="1"/>
  <c r="AT46" i="1"/>
  <c r="AU46" i="1"/>
  <c r="AN46" i="1"/>
  <c r="AV46" i="1"/>
  <c r="AP46" i="1"/>
  <c r="AX46" i="1"/>
  <c r="AQ46" i="1"/>
  <c r="AY46" i="1"/>
  <c r="AO46" i="1"/>
  <c r="AR46" i="1"/>
  <c r="AS46" i="1"/>
  <c r="AW46" i="1"/>
  <c r="AZ46" i="1"/>
  <c r="AS38" i="1"/>
  <c r="AT38" i="1"/>
  <c r="AU38" i="1"/>
  <c r="AN38" i="1"/>
  <c r="AV38" i="1"/>
  <c r="AO38" i="1"/>
  <c r="AW38" i="1"/>
  <c r="AP38" i="1"/>
  <c r="AX38" i="1"/>
  <c r="AQ38" i="1"/>
  <c r="AY38" i="1"/>
  <c r="AR38" i="1"/>
  <c r="AZ38" i="1"/>
  <c r="AS30" i="1"/>
  <c r="AT30" i="1"/>
  <c r="AU30" i="1"/>
  <c r="AN30" i="1"/>
  <c r="AV30" i="1"/>
  <c r="AO30" i="1"/>
  <c r="AW30" i="1"/>
  <c r="AP30" i="1"/>
  <c r="AX30" i="1"/>
  <c r="AQ30" i="1"/>
  <c r="AY30" i="1"/>
  <c r="AR30" i="1"/>
  <c r="AZ30" i="1"/>
  <c r="AS22" i="1"/>
  <c r="AT22" i="1"/>
  <c r="AU22" i="1"/>
  <c r="AN22" i="1"/>
  <c r="AV22" i="1"/>
  <c r="AO22" i="1"/>
  <c r="AW22" i="1"/>
  <c r="AP22" i="1"/>
  <c r="AX22" i="1"/>
  <c r="AQ22" i="1"/>
  <c r="AY22" i="1"/>
  <c r="AZ22" i="1"/>
  <c r="AR22" i="1"/>
  <c r="AS14" i="1"/>
  <c r="AT14" i="1"/>
  <c r="AU14" i="1"/>
  <c r="AN14" i="1"/>
  <c r="AV14" i="1"/>
  <c r="AO14" i="1"/>
  <c r="AW14" i="1"/>
  <c r="AP14" i="1"/>
  <c r="AX14" i="1"/>
  <c r="AQ14" i="1"/>
  <c r="AY14" i="1"/>
  <c r="AR14" i="1"/>
  <c r="AZ14" i="1"/>
  <c r="AS6" i="1"/>
  <c r="AT6" i="1"/>
  <c r="AU6" i="1"/>
  <c r="AN6" i="1"/>
  <c r="AV6" i="1"/>
  <c r="AO6" i="1"/>
  <c r="AW6" i="1"/>
  <c r="AP6" i="1"/>
  <c r="AX6" i="1"/>
  <c r="AQ6" i="1"/>
  <c r="AY6" i="1"/>
  <c r="AR6" i="1"/>
  <c r="AZ6" i="1"/>
  <c r="AQ1191" i="1"/>
  <c r="AU1171" i="1"/>
  <c r="AY1151" i="1"/>
  <c r="AO1123" i="1"/>
  <c r="AN1058" i="1"/>
  <c r="AV1018" i="1"/>
  <c r="AQ979" i="1"/>
  <c r="AP907" i="1"/>
  <c r="AP1117" i="1"/>
  <c r="AX1117" i="1"/>
  <c r="AQ1117" i="1"/>
  <c r="AY1117" i="1"/>
  <c r="AR1117" i="1"/>
  <c r="AZ1117" i="1"/>
  <c r="AS1117" i="1"/>
  <c r="AT1117" i="1"/>
  <c r="AU1117" i="1"/>
  <c r="AN1117" i="1"/>
  <c r="AV1117" i="1"/>
  <c r="AW1117" i="1"/>
  <c r="AP1109" i="1"/>
  <c r="AX1109" i="1"/>
  <c r="AQ1109" i="1"/>
  <c r="AY1109" i="1"/>
  <c r="AR1109" i="1"/>
  <c r="AZ1109" i="1"/>
  <c r="AS1109" i="1"/>
  <c r="AT1109" i="1"/>
  <c r="AU1109" i="1"/>
  <c r="AN1109" i="1"/>
  <c r="AV1109" i="1"/>
  <c r="AO1109" i="1"/>
  <c r="AW1109" i="1"/>
  <c r="AP1101" i="1"/>
  <c r="AX1101" i="1"/>
  <c r="AQ1101" i="1"/>
  <c r="AY1101" i="1"/>
  <c r="AR1101" i="1"/>
  <c r="AZ1101" i="1"/>
  <c r="AS1101" i="1"/>
  <c r="AT1101" i="1"/>
  <c r="AU1101" i="1"/>
  <c r="AN1101" i="1"/>
  <c r="AV1101" i="1"/>
  <c r="AO1101" i="1"/>
  <c r="AW1101" i="1"/>
  <c r="AP1093" i="1"/>
  <c r="AX1093" i="1"/>
  <c r="AQ1093" i="1"/>
  <c r="AY1093" i="1"/>
  <c r="AR1093" i="1"/>
  <c r="AZ1093" i="1"/>
  <c r="AS1093" i="1"/>
  <c r="AT1093" i="1"/>
  <c r="AU1093" i="1"/>
  <c r="AN1093" i="1"/>
  <c r="AV1093" i="1"/>
  <c r="AW1093" i="1"/>
  <c r="AO1093" i="1"/>
  <c r="AP1085" i="1"/>
  <c r="AX1085" i="1"/>
  <c r="AQ1085" i="1"/>
  <c r="AY1085" i="1"/>
  <c r="AR1085" i="1"/>
  <c r="AZ1085" i="1"/>
  <c r="AS1085" i="1"/>
  <c r="AT1085" i="1"/>
  <c r="AU1085" i="1"/>
  <c r="AN1085" i="1"/>
  <c r="AV1085" i="1"/>
  <c r="AO1085" i="1"/>
  <c r="AW1085" i="1"/>
  <c r="AP1077" i="1"/>
  <c r="AX1077" i="1"/>
  <c r="AQ1077" i="1"/>
  <c r="AY1077" i="1"/>
  <c r="AR1077" i="1"/>
  <c r="AZ1077" i="1"/>
  <c r="AS1077" i="1"/>
  <c r="AT1077" i="1"/>
  <c r="AU1077" i="1"/>
  <c r="AN1077" i="1"/>
  <c r="AV1077" i="1"/>
  <c r="AO1077" i="1"/>
  <c r="AP1069" i="1"/>
  <c r="AX1069" i="1"/>
  <c r="AQ1069" i="1"/>
  <c r="AY1069" i="1"/>
  <c r="AR1069" i="1"/>
  <c r="AZ1069" i="1"/>
  <c r="AS1069" i="1"/>
  <c r="AT1069" i="1"/>
  <c r="AU1069" i="1"/>
  <c r="AN1069" i="1"/>
  <c r="AV1069" i="1"/>
  <c r="AO1069" i="1"/>
  <c r="AW1069" i="1"/>
  <c r="AP1061" i="1"/>
  <c r="AX1061" i="1"/>
  <c r="AQ1061" i="1"/>
  <c r="AY1061" i="1"/>
  <c r="AR1061" i="1"/>
  <c r="AZ1061" i="1"/>
  <c r="AS1061" i="1"/>
  <c r="AT1061" i="1"/>
  <c r="AU1061" i="1"/>
  <c r="AN1061" i="1"/>
  <c r="AV1061" i="1"/>
  <c r="AO1061" i="1"/>
  <c r="AW1061" i="1"/>
  <c r="AP1053" i="1"/>
  <c r="AX1053" i="1"/>
  <c r="AQ1053" i="1"/>
  <c r="AY1053" i="1"/>
  <c r="AR1053" i="1"/>
  <c r="AZ1053" i="1"/>
  <c r="AS1053" i="1"/>
  <c r="AT1053" i="1"/>
  <c r="AU1053" i="1"/>
  <c r="AN1053" i="1"/>
  <c r="AV1053" i="1"/>
  <c r="AW1053" i="1"/>
  <c r="AP1045" i="1"/>
  <c r="AX1045" i="1"/>
  <c r="AQ1045" i="1"/>
  <c r="AY1045" i="1"/>
  <c r="AR1045" i="1"/>
  <c r="AZ1045" i="1"/>
  <c r="AS1045" i="1"/>
  <c r="AT1045" i="1"/>
  <c r="AU1045" i="1"/>
  <c r="AN1045" i="1"/>
  <c r="AV1045" i="1"/>
  <c r="AO1045" i="1"/>
  <c r="AW1045" i="1"/>
  <c r="AP1037" i="1"/>
  <c r="AX1037" i="1"/>
  <c r="AQ1037" i="1"/>
  <c r="AY1037" i="1"/>
  <c r="AR1037" i="1"/>
  <c r="AZ1037" i="1"/>
  <c r="AS1037" i="1"/>
  <c r="AT1037" i="1"/>
  <c r="AU1037" i="1"/>
  <c r="AN1037" i="1"/>
  <c r="AV1037" i="1"/>
  <c r="AO1037" i="1"/>
  <c r="AW1037" i="1"/>
  <c r="AP1029" i="1"/>
  <c r="AX1029" i="1"/>
  <c r="AQ1029" i="1"/>
  <c r="AY1029" i="1"/>
  <c r="AR1029" i="1"/>
  <c r="AZ1029" i="1"/>
  <c r="AS1029" i="1"/>
  <c r="AT1029" i="1"/>
  <c r="AU1029" i="1"/>
  <c r="AN1029" i="1"/>
  <c r="AV1029" i="1"/>
  <c r="AW1029" i="1"/>
  <c r="AO1029" i="1"/>
  <c r="AP1021" i="1"/>
  <c r="AX1021" i="1"/>
  <c r="AQ1021" i="1"/>
  <c r="AY1021" i="1"/>
  <c r="AR1021" i="1"/>
  <c r="AZ1021" i="1"/>
  <c r="AS1021" i="1"/>
  <c r="AT1021" i="1"/>
  <c r="AU1021" i="1"/>
  <c r="AN1021" i="1"/>
  <c r="AV1021" i="1"/>
  <c r="AO1021" i="1"/>
  <c r="AW1021" i="1"/>
  <c r="AP1013" i="1"/>
  <c r="AX1013" i="1"/>
  <c r="AQ1013" i="1"/>
  <c r="AY1013" i="1"/>
  <c r="AR1013" i="1"/>
  <c r="AZ1013" i="1"/>
  <c r="AS1013" i="1"/>
  <c r="AT1013" i="1"/>
  <c r="AU1013" i="1"/>
  <c r="AN1013" i="1"/>
  <c r="AV1013" i="1"/>
  <c r="AO1013" i="1"/>
  <c r="AP1005" i="1"/>
  <c r="AX1005" i="1"/>
  <c r="AQ1005" i="1"/>
  <c r="AY1005" i="1"/>
  <c r="AR1005" i="1"/>
  <c r="AZ1005" i="1"/>
  <c r="AS1005" i="1"/>
  <c r="AT1005" i="1"/>
  <c r="AU1005" i="1"/>
  <c r="AN1005" i="1"/>
  <c r="AV1005" i="1"/>
  <c r="AO1005" i="1"/>
  <c r="AW1005" i="1"/>
  <c r="AP997" i="1"/>
  <c r="AX997" i="1"/>
  <c r="AQ997" i="1"/>
  <c r="AY997" i="1"/>
  <c r="AR997" i="1"/>
  <c r="AZ997" i="1"/>
  <c r="AS997" i="1"/>
  <c r="AT997" i="1"/>
  <c r="AU997" i="1"/>
  <c r="AN997" i="1"/>
  <c r="AV997" i="1"/>
  <c r="AO997" i="1"/>
  <c r="AW997" i="1"/>
  <c r="AP989" i="1"/>
  <c r="AX989" i="1"/>
  <c r="AQ989" i="1"/>
  <c r="AY989" i="1"/>
  <c r="AR989" i="1"/>
  <c r="AZ989" i="1"/>
  <c r="AS989" i="1"/>
  <c r="AT989" i="1"/>
  <c r="AU989" i="1"/>
  <c r="AN989" i="1"/>
  <c r="AV989" i="1"/>
  <c r="AW989" i="1"/>
  <c r="AP981" i="1"/>
  <c r="AX981" i="1"/>
  <c r="AQ981" i="1"/>
  <c r="AY981" i="1"/>
  <c r="AR981" i="1"/>
  <c r="AZ981" i="1"/>
  <c r="AS981" i="1"/>
  <c r="AT981" i="1"/>
  <c r="AU981" i="1"/>
  <c r="AN981" i="1"/>
  <c r="AV981" i="1"/>
  <c r="AO981" i="1"/>
  <c r="AW981" i="1"/>
  <c r="AP973" i="1"/>
  <c r="AX973" i="1"/>
  <c r="AQ973" i="1"/>
  <c r="AY973" i="1"/>
  <c r="AR973" i="1"/>
  <c r="AZ973" i="1"/>
  <c r="AS973" i="1"/>
  <c r="AT973" i="1"/>
  <c r="AU973" i="1"/>
  <c r="AN973" i="1"/>
  <c r="AV973" i="1"/>
  <c r="AO973" i="1"/>
  <c r="AW973" i="1"/>
  <c r="AP965" i="1"/>
  <c r="AX965" i="1"/>
  <c r="AQ965" i="1"/>
  <c r="AY965" i="1"/>
  <c r="AR965" i="1"/>
  <c r="AZ965" i="1"/>
  <c r="AS965" i="1"/>
  <c r="AT965" i="1"/>
  <c r="AU965" i="1"/>
  <c r="AN965" i="1"/>
  <c r="AV965" i="1"/>
  <c r="AW965" i="1"/>
  <c r="AO965" i="1"/>
  <c r="AP957" i="1"/>
  <c r="AX957" i="1"/>
  <c r="AQ957" i="1"/>
  <c r="AY957" i="1"/>
  <c r="AR957" i="1"/>
  <c r="AZ957" i="1"/>
  <c r="AS957" i="1"/>
  <c r="AT957" i="1"/>
  <c r="AU957" i="1"/>
  <c r="AN957" i="1"/>
  <c r="AV957" i="1"/>
  <c r="AO957" i="1"/>
  <c r="AW957" i="1"/>
  <c r="AS949" i="1"/>
  <c r="AO949" i="1"/>
  <c r="AW949" i="1"/>
  <c r="AP949" i="1"/>
  <c r="AZ949" i="1"/>
  <c r="AQ949" i="1"/>
  <c r="AR949" i="1"/>
  <c r="AT949" i="1"/>
  <c r="AU949" i="1"/>
  <c r="AV949" i="1"/>
  <c r="AX949" i="1"/>
  <c r="AN949" i="1"/>
  <c r="AY949" i="1"/>
  <c r="AQ941" i="1"/>
  <c r="AY941" i="1"/>
  <c r="AS941" i="1"/>
  <c r="AT941" i="1"/>
  <c r="AO941" i="1"/>
  <c r="AW941" i="1"/>
  <c r="AN941" i="1"/>
  <c r="AP941" i="1"/>
  <c r="AR941" i="1"/>
  <c r="AU941" i="1"/>
  <c r="AV941" i="1"/>
  <c r="AX941" i="1"/>
  <c r="AZ941" i="1"/>
  <c r="AP933" i="1"/>
  <c r="AX933" i="1"/>
  <c r="AQ933" i="1"/>
  <c r="AY933" i="1"/>
  <c r="AS933" i="1"/>
  <c r="AT933" i="1"/>
  <c r="AU933" i="1"/>
  <c r="AO933" i="1"/>
  <c r="AW933" i="1"/>
  <c r="AN933" i="1"/>
  <c r="AR933" i="1"/>
  <c r="AV933" i="1"/>
  <c r="AZ933" i="1"/>
  <c r="AP925" i="1"/>
  <c r="AX925" i="1"/>
  <c r="AQ925" i="1"/>
  <c r="AY925" i="1"/>
  <c r="AR925" i="1"/>
  <c r="AZ925" i="1"/>
  <c r="AS925" i="1"/>
  <c r="AT925" i="1"/>
  <c r="AU925" i="1"/>
  <c r="AO925" i="1"/>
  <c r="AW925" i="1"/>
  <c r="AN925" i="1"/>
  <c r="AV925" i="1"/>
  <c r="AP917" i="1"/>
  <c r="AX917" i="1"/>
  <c r="AQ917" i="1"/>
  <c r="AY917" i="1"/>
  <c r="AR917" i="1"/>
  <c r="AZ917" i="1"/>
  <c r="AS917" i="1"/>
  <c r="AT917" i="1"/>
  <c r="AU917" i="1"/>
  <c r="AO917" i="1"/>
  <c r="AW917" i="1"/>
  <c r="AV917" i="1"/>
  <c r="AN917" i="1"/>
  <c r="AP909" i="1"/>
  <c r="AX909" i="1"/>
  <c r="AQ909" i="1"/>
  <c r="AY909" i="1"/>
  <c r="AR909" i="1"/>
  <c r="AZ909" i="1"/>
  <c r="AS909" i="1"/>
  <c r="AT909" i="1"/>
  <c r="AU909" i="1"/>
  <c r="AO909" i="1"/>
  <c r="AW909" i="1"/>
  <c r="AN909" i="1"/>
  <c r="AV909" i="1"/>
  <c r="AP901" i="1"/>
  <c r="AX901" i="1"/>
  <c r="AQ901" i="1"/>
  <c r="AY901" i="1"/>
  <c r="AR901" i="1"/>
  <c r="AZ901" i="1"/>
  <c r="AS901" i="1"/>
  <c r="AT901" i="1"/>
  <c r="AU901" i="1"/>
  <c r="AO901" i="1"/>
  <c r="AW901" i="1"/>
  <c r="AN901" i="1"/>
  <c r="AV901" i="1"/>
  <c r="AP893" i="1"/>
  <c r="AX893" i="1"/>
  <c r="AQ893" i="1"/>
  <c r="AY893" i="1"/>
  <c r="AR893" i="1"/>
  <c r="AZ893" i="1"/>
  <c r="AS893" i="1"/>
  <c r="AT893" i="1"/>
  <c r="AU893" i="1"/>
  <c r="AO893" i="1"/>
  <c r="AW893" i="1"/>
  <c r="AN893" i="1"/>
  <c r="AV893" i="1"/>
  <c r="AP885" i="1"/>
  <c r="AX885" i="1"/>
  <c r="AQ885" i="1"/>
  <c r="AY885" i="1"/>
  <c r="AR885" i="1"/>
  <c r="AZ885" i="1"/>
  <c r="AS885" i="1"/>
  <c r="AT885" i="1"/>
  <c r="AU885" i="1"/>
  <c r="AO885" i="1"/>
  <c r="AW885" i="1"/>
  <c r="AN885" i="1"/>
  <c r="AV885" i="1"/>
  <c r="AP877" i="1"/>
  <c r="AX877" i="1"/>
  <c r="AQ877" i="1"/>
  <c r="AY877" i="1"/>
  <c r="AR877" i="1"/>
  <c r="AZ877" i="1"/>
  <c r="AS877" i="1"/>
  <c r="AT877" i="1"/>
  <c r="AU877" i="1"/>
  <c r="AO877" i="1"/>
  <c r="AW877" i="1"/>
  <c r="AN877" i="1"/>
  <c r="AV877" i="1"/>
  <c r="AP869" i="1"/>
  <c r="AX869" i="1"/>
  <c r="AQ869" i="1"/>
  <c r="AY869" i="1"/>
  <c r="AR869" i="1"/>
  <c r="AZ869" i="1"/>
  <c r="AS869" i="1"/>
  <c r="AT869" i="1"/>
  <c r="AU869" i="1"/>
  <c r="AO869" i="1"/>
  <c r="AW869" i="1"/>
  <c r="AN869" i="1"/>
  <c r="AV869" i="1"/>
  <c r="AP861" i="1"/>
  <c r="AX861" i="1"/>
  <c r="AQ861" i="1"/>
  <c r="AY861" i="1"/>
  <c r="AR861" i="1"/>
  <c r="AZ861" i="1"/>
  <c r="AS861" i="1"/>
  <c r="AT861" i="1"/>
  <c r="AU861" i="1"/>
  <c r="AO861" i="1"/>
  <c r="AW861" i="1"/>
  <c r="AN861" i="1"/>
  <c r="AV861" i="1"/>
  <c r="AQ853" i="1"/>
  <c r="AY853" i="1"/>
  <c r="AN853" i="1"/>
  <c r="AW853" i="1"/>
  <c r="AO853" i="1"/>
  <c r="AX853" i="1"/>
  <c r="AP853" i="1"/>
  <c r="AZ853" i="1"/>
  <c r="AR853" i="1"/>
  <c r="AS853" i="1"/>
  <c r="AT853" i="1"/>
  <c r="AV853" i="1"/>
  <c r="AU853" i="1"/>
  <c r="AT845" i="1"/>
  <c r="AN845" i="1"/>
  <c r="AV845" i="1"/>
  <c r="AQ845" i="1"/>
  <c r="AY845" i="1"/>
  <c r="AR845" i="1"/>
  <c r="AS845" i="1"/>
  <c r="AU845" i="1"/>
  <c r="AW845" i="1"/>
  <c r="AX845" i="1"/>
  <c r="AZ845" i="1"/>
  <c r="AP845" i="1"/>
  <c r="AO845" i="1"/>
  <c r="AS837" i="1"/>
  <c r="AT837" i="1"/>
  <c r="AU837" i="1"/>
  <c r="AN837" i="1"/>
  <c r="AV837" i="1"/>
  <c r="AO837" i="1"/>
  <c r="AW837" i="1"/>
  <c r="AP837" i="1"/>
  <c r="AX837" i="1"/>
  <c r="AQ837" i="1"/>
  <c r="AY837" i="1"/>
  <c r="AZ837" i="1"/>
  <c r="AR837" i="1"/>
  <c r="AS829" i="1"/>
  <c r="AT829" i="1"/>
  <c r="AU829" i="1"/>
  <c r="AN829" i="1"/>
  <c r="AV829" i="1"/>
  <c r="AO829" i="1"/>
  <c r="AW829" i="1"/>
  <c r="AP829" i="1"/>
  <c r="AX829" i="1"/>
  <c r="AQ829" i="1"/>
  <c r="AY829" i="1"/>
  <c r="AR829" i="1"/>
  <c r="AZ829" i="1"/>
  <c r="AS821" i="1"/>
  <c r="AT821" i="1"/>
  <c r="AU821" i="1"/>
  <c r="AN821" i="1"/>
  <c r="AV821" i="1"/>
  <c r="AO821" i="1"/>
  <c r="AW821" i="1"/>
  <c r="AP821" i="1"/>
  <c r="AX821" i="1"/>
  <c r="AQ821" i="1"/>
  <c r="AY821" i="1"/>
  <c r="AR821" i="1"/>
  <c r="AZ821" i="1"/>
  <c r="AS813" i="1"/>
  <c r="AT813" i="1"/>
  <c r="AU813" i="1"/>
  <c r="AN813" i="1"/>
  <c r="AV813" i="1"/>
  <c r="AO813" i="1"/>
  <c r="AW813" i="1"/>
  <c r="AP813" i="1"/>
  <c r="AX813" i="1"/>
  <c r="AQ813" i="1"/>
  <c r="AY813" i="1"/>
  <c r="AR813" i="1"/>
  <c r="AZ813" i="1"/>
  <c r="AS805" i="1"/>
  <c r="AT805" i="1"/>
  <c r="AU805" i="1"/>
  <c r="AN805" i="1"/>
  <c r="AV805" i="1"/>
  <c r="AO805" i="1"/>
  <c r="AW805" i="1"/>
  <c r="AP805" i="1"/>
  <c r="AX805" i="1"/>
  <c r="AQ805" i="1"/>
  <c r="AY805" i="1"/>
  <c r="AR805" i="1"/>
  <c r="AZ805" i="1"/>
  <c r="AS797" i="1"/>
  <c r="AT797" i="1"/>
  <c r="AU797" i="1"/>
  <c r="AN797" i="1"/>
  <c r="AV797" i="1"/>
  <c r="AO797" i="1"/>
  <c r="AW797" i="1"/>
  <c r="AP797" i="1"/>
  <c r="AX797" i="1"/>
  <c r="AQ797" i="1"/>
  <c r="AY797" i="1"/>
  <c r="AZ797" i="1"/>
  <c r="AR797" i="1"/>
  <c r="AS789" i="1"/>
  <c r="AT789" i="1"/>
  <c r="AU789" i="1"/>
  <c r="AN789" i="1"/>
  <c r="AV789" i="1"/>
  <c r="AO789" i="1"/>
  <c r="AW789" i="1"/>
  <c r="AP789" i="1"/>
  <c r="AX789" i="1"/>
  <c r="AQ789" i="1"/>
  <c r="AY789" i="1"/>
  <c r="AR789" i="1"/>
  <c r="AZ789" i="1"/>
  <c r="AS781" i="1"/>
  <c r="AT781" i="1"/>
  <c r="AU781" i="1"/>
  <c r="AN781" i="1"/>
  <c r="AV781" i="1"/>
  <c r="AO781" i="1"/>
  <c r="AW781" i="1"/>
  <c r="AP781" i="1"/>
  <c r="AX781" i="1"/>
  <c r="AQ781" i="1"/>
  <c r="AY781" i="1"/>
  <c r="AR781" i="1"/>
  <c r="AZ781" i="1"/>
  <c r="AT773" i="1"/>
  <c r="AN773" i="1"/>
  <c r="AV773" i="1"/>
  <c r="AO773" i="1"/>
  <c r="AW773" i="1"/>
  <c r="AS773" i="1"/>
  <c r="AU773" i="1"/>
  <c r="AX773" i="1"/>
  <c r="AY773" i="1"/>
  <c r="AZ773" i="1"/>
  <c r="AP773" i="1"/>
  <c r="AQ773" i="1"/>
  <c r="AR773" i="1"/>
  <c r="AS765" i="1"/>
  <c r="AT765" i="1"/>
  <c r="AN765" i="1"/>
  <c r="AV765" i="1"/>
  <c r="AO765" i="1"/>
  <c r="AW765" i="1"/>
  <c r="AU765" i="1"/>
  <c r="AX765" i="1"/>
  <c r="AY765" i="1"/>
  <c r="AZ765" i="1"/>
  <c r="AP765" i="1"/>
  <c r="AQ765" i="1"/>
  <c r="AR765" i="1"/>
  <c r="AR757" i="1"/>
  <c r="AZ757" i="1"/>
  <c r="AS757" i="1"/>
  <c r="AT757" i="1"/>
  <c r="AN757" i="1"/>
  <c r="AV757" i="1"/>
  <c r="AO757" i="1"/>
  <c r="AW757" i="1"/>
  <c r="AP757" i="1"/>
  <c r="AQ757" i="1"/>
  <c r="AU757" i="1"/>
  <c r="AX757" i="1"/>
  <c r="AY757" i="1"/>
  <c r="AR749" i="1"/>
  <c r="AZ749" i="1"/>
  <c r="AS749" i="1"/>
  <c r="AT749" i="1"/>
  <c r="AN749" i="1"/>
  <c r="AV749" i="1"/>
  <c r="AO749" i="1"/>
  <c r="AW749" i="1"/>
  <c r="AP749" i="1"/>
  <c r="AQ749" i="1"/>
  <c r="AU749" i="1"/>
  <c r="AX749" i="1"/>
  <c r="AY749" i="1"/>
  <c r="AR741" i="1"/>
  <c r="AZ741" i="1"/>
  <c r="AS741" i="1"/>
  <c r="AT741" i="1"/>
  <c r="AN741" i="1"/>
  <c r="AV741" i="1"/>
  <c r="AO741" i="1"/>
  <c r="AW741" i="1"/>
  <c r="AP741" i="1"/>
  <c r="AQ741" i="1"/>
  <c r="AU741" i="1"/>
  <c r="AX741" i="1"/>
  <c r="AY741" i="1"/>
  <c r="AR733" i="1"/>
  <c r="AZ733" i="1"/>
  <c r="AS733" i="1"/>
  <c r="AT733" i="1"/>
  <c r="AN733" i="1"/>
  <c r="AV733" i="1"/>
  <c r="AO733" i="1"/>
  <c r="AW733" i="1"/>
  <c r="AY733" i="1"/>
  <c r="AP733" i="1"/>
  <c r="AQ733" i="1"/>
  <c r="AU733" i="1"/>
  <c r="AX733" i="1"/>
  <c r="AR725" i="1"/>
  <c r="AZ725" i="1"/>
  <c r="AS725" i="1"/>
  <c r="AT725" i="1"/>
  <c r="AU725" i="1"/>
  <c r="AN725" i="1"/>
  <c r="AV725" i="1"/>
  <c r="AO725" i="1"/>
  <c r="AW725" i="1"/>
  <c r="AX725" i="1"/>
  <c r="AY725" i="1"/>
  <c r="AP725" i="1"/>
  <c r="AQ725" i="1"/>
  <c r="AR717" i="1"/>
  <c r="AZ717" i="1"/>
  <c r="AS717" i="1"/>
  <c r="AT717" i="1"/>
  <c r="AU717" i="1"/>
  <c r="AN717" i="1"/>
  <c r="AV717" i="1"/>
  <c r="AO717" i="1"/>
  <c r="AW717" i="1"/>
  <c r="AP717" i="1"/>
  <c r="AQ717" i="1"/>
  <c r="AX717" i="1"/>
  <c r="AY717" i="1"/>
  <c r="AR709" i="1"/>
  <c r="AZ709" i="1"/>
  <c r="AS709" i="1"/>
  <c r="AT709" i="1"/>
  <c r="AU709" i="1"/>
  <c r="AN709" i="1"/>
  <c r="AV709" i="1"/>
  <c r="AO709" i="1"/>
  <c r="AW709" i="1"/>
  <c r="AP709" i="1"/>
  <c r="AQ709" i="1"/>
  <c r="AX709" i="1"/>
  <c r="AY709" i="1"/>
  <c r="AR701" i="1"/>
  <c r="AZ701" i="1"/>
  <c r="AS701" i="1"/>
  <c r="AT701" i="1"/>
  <c r="AU701" i="1"/>
  <c r="AN701" i="1"/>
  <c r="AV701" i="1"/>
  <c r="AO701" i="1"/>
  <c r="AW701" i="1"/>
  <c r="AP701" i="1"/>
  <c r="AQ701" i="1"/>
  <c r="AX701" i="1"/>
  <c r="AY701" i="1"/>
  <c r="AS693" i="1"/>
  <c r="AO693" i="1"/>
  <c r="AW693" i="1"/>
  <c r="AT693" i="1"/>
  <c r="AU693" i="1"/>
  <c r="AV693" i="1"/>
  <c r="AX693" i="1"/>
  <c r="AN693" i="1"/>
  <c r="AY693" i="1"/>
  <c r="AP693" i="1"/>
  <c r="AZ693" i="1"/>
  <c r="AQ693" i="1"/>
  <c r="AR693" i="1"/>
  <c r="AS685" i="1"/>
  <c r="AU685" i="1"/>
  <c r="AN685" i="1"/>
  <c r="AV685" i="1"/>
  <c r="AO685" i="1"/>
  <c r="AW685" i="1"/>
  <c r="AP685" i="1"/>
  <c r="AQ685" i="1"/>
  <c r="AR685" i="1"/>
  <c r="AT685" i="1"/>
  <c r="AX685" i="1"/>
  <c r="AY685" i="1"/>
  <c r="AZ685" i="1"/>
  <c r="AR677" i="1"/>
  <c r="AZ677" i="1"/>
  <c r="AS677" i="1"/>
  <c r="AU677" i="1"/>
  <c r="AN677" i="1"/>
  <c r="AV677" i="1"/>
  <c r="AO677" i="1"/>
  <c r="AW677" i="1"/>
  <c r="AP677" i="1"/>
  <c r="AQ677" i="1"/>
  <c r="AT677" i="1"/>
  <c r="AX677" i="1"/>
  <c r="AY677" i="1"/>
  <c r="AQ669" i="1"/>
  <c r="AY669" i="1"/>
  <c r="AR669" i="1"/>
  <c r="AZ669" i="1"/>
  <c r="AS669" i="1"/>
  <c r="AT669" i="1"/>
  <c r="AU669" i="1"/>
  <c r="AN669" i="1"/>
  <c r="AV669" i="1"/>
  <c r="AO669" i="1"/>
  <c r="AW669" i="1"/>
  <c r="AX669" i="1"/>
  <c r="AP669" i="1"/>
  <c r="AQ661" i="1"/>
  <c r="AY661" i="1"/>
  <c r="AR661" i="1"/>
  <c r="AZ661" i="1"/>
  <c r="AS661" i="1"/>
  <c r="AT661" i="1"/>
  <c r="AU661" i="1"/>
  <c r="AN661" i="1"/>
  <c r="AV661" i="1"/>
  <c r="AO661" i="1"/>
  <c r="AW661" i="1"/>
  <c r="AP661" i="1"/>
  <c r="AX661" i="1"/>
  <c r="AQ653" i="1"/>
  <c r="AY653" i="1"/>
  <c r="AR653" i="1"/>
  <c r="AZ653" i="1"/>
  <c r="AS653" i="1"/>
  <c r="AT653" i="1"/>
  <c r="AU653" i="1"/>
  <c r="AN653" i="1"/>
  <c r="AV653" i="1"/>
  <c r="AO653" i="1"/>
  <c r="AW653" i="1"/>
  <c r="AP653" i="1"/>
  <c r="AX653" i="1"/>
  <c r="AQ645" i="1"/>
  <c r="AY645" i="1"/>
  <c r="AR645" i="1"/>
  <c r="AZ645" i="1"/>
  <c r="AS645" i="1"/>
  <c r="AT645" i="1"/>
  <c r="AU645" i="1"/>
  <c r="AN645" i="1"/>
  <c r="AV645" i="1"/>
  <c r="AO645" i="1"/>
  <c r="AW645" i="1"/>
  <c r="AP645" i="1"/>
  <c r="AX645" i="1"/>
  <c r="AQ637" i="1"/>
  <c r="AY637" i="1"/>
  <c r="AR637" i="1"/>
  <c r="AZ637" i="1"/>
  <c r="AS637" i="1"/>
  <c r="AT637" i="1"/>
  <c r="AU637" i="1"/>
  <c r="AN637" i="1"/>
  <c r="AV637" i="1"/>
  <c r="AO637" i="1"/>
  <c r="AW637" i="1"/>
  <c r="AP637" i="1"/>
  <c r="AX637" i="1"/>
  <c r="AQ629" i="1"/>
  <c r="AY629" i="1"/>
  <c r="AR629" i="1"/>
  <c r="AZ629" i="1"/>
  <c r="AS629" i="1"/>
  <c r="AT629" i="1"/>
  <c r="AU629" i="1"/>
  <c r="AN629" i="1"/>
  <c r="AV629" i="1"/>
  <c r="AO629" i="1"/>
  <c r="AW629" i="1"/>
  <c r="AP629" i="1"/>
  <c r="AX629" i="1"/>
  <c r="AQ621" i="1"/>
  <c r="AY621" i="1"/>
  <c r="AR621" i="1"/>
  <c r="AZ621" i="1"/>
  <c r="AS621" i="1"/>
  <c r="AT621" i="1"/>
  <c r="AU621" i="1"/>
  <c r="AN621" i="1"/>
  <c r="AV621" i="1"/>
  <c r="AO621" i="1"/>
  <c r="AW621" i="1"/>
  <c r="AP621" i="1"/>
  <c r="AX621" i="1"/>
  <c r="AP613" i="1"/>
  <c r="AX613" i="1"/>
  <c r="AQ613" i="1"/>
  <c r="AY613" i="1"/>
  <c r="AS613" i="1"/>
  <c r="AN613" i="1"/>
  <c r="AO613" i="1"/>
  <c r="AR613" i="1"/>
  <c r="AT613" i="1"/>
  <c r="AU613" i="1"/>
  <c r="AV613" i="1"/>
  <c r="AW613" i="1"/>
  <c r="AZ613" i="1"/>
  <c r="AN605" i="1"/>
  <c r="AV605" i="1"/>
  <c r="AP605" i="1"/>
  <c r="AX605" i="1"/>
  <c r="AQ605" i="1"/>
  <c r="AY605" i="1"/>
  <c r="AS605" i="1"/>
  <c r="AZ605" i="1"/>
  <c r="AO605" i="1"/>
  <c r="AR605" i="1"/>
  <c r="AT605" i="1"/>
  <c r="AU605" i="1"/>
  <c r="AW605" i="1"/>
  <c r="AN597" i="1"/>
  <c r="AV597" i="1"/>
  <c r="AP597" i="1"/>
  <c r="AX597" i="1"/>
  <c r="AQ597" i="1"/>
  <c r="AY597" i="1"/>
  <c r="AS597" i="1"/>
  <c r="AR597" i="1"/>
  <c r="AT597" i="1"/>
  <c r="AU597" i="1"/>
  <c r="AW597" i="1"/>
  <c r="AZ597" i="1"/>
  <c r="AO597" i="1"/>
  <c r="AN589" i="1"/>
  <c r="AV589" i="1"/>
  <c r="AO589" i="1"/>
  <c r="AW589" i="1"/>
  <c r="AP589" i="1"/>
  <c r="AX589" i="1"/>
  <c r="AQ589" i="1"/>
  <c r="AY589" i="1"/>
  <c r="AR589" i="1"/>
  <c r="AS589" i="1"/>
  <c r="AT589" i="1"/>
  <c r="AU589" i="1"/>
  <c r="AZ589" i="1"/>
  <c r="AN581" i="1"/>
  <c r="AV581" i="1"/>
  <c r="AO581" i="1"/>
  <c r="AW581" i="1"/>
  <c r="AP581" i="1"/>
  <c r="AX581" i="1"/>
  <c r="AQ581" i="1"/>
  <c r="AY581" i="1"/>
  <c r="AR581" i="1"/>
  <c r="AZ581" i="1"/>
  <c r="AS581" i="1"/>
  <c r="AT581" i="1"/>
  <c r="AU581" i="1"/>
  <c r="AN573" i="1"/>
  <c r="AV573" i="1"/>
  <c r="AO573" i="1"/>
  <c r="AW573" i="1"/>
  <c r="AP573" i="1"/>
  <c r="AX573" i="1"/>
  <c r="AQ573" i="1"/>
  <c r="AY573" i="1"/>
  <c r="AR573" i="1"/>
  <c r="AZ573" i="1"/>
  <c r="AS573" i="1"/>
  <c r="AU573" i="1"/>
  <c r="AT573" i="1"/>
  <c r="AN565" i="1"/>
  <c r="AV565" i="1"/>
  <c r="AO565" i="1"/>
  <c r="AW565" i="1"/>
  <c r="AP565" i="1"/>
  <c r="AX565" i="1"/>
  <c r="AQ565" i="1"/>
  <c r="AY565" i="1"/>
  <c r="AR565" i="1"/>
  <c r="AZ565" i="1"/>
  <c r="AS565" i="1"/>
  <c r="AT565" i="1"/>
  <c r="AU565" i="1"/>
  <c r="AO557" i="1"/>
  <c r="AW557" i="1"/>
  <c r="AP557" i="1"/>
  <c r="AX557" i="1"/>
  <c r="AS557" i="1"/>
  <c r="AT557" i="1"/>
  <c r="AU557" i="1"/>
  <c r="AV557" i="1"/>
  <c r="AY557" i="1"/>
  <c r="AZ557" i="1"/>
  <c r="AN557" i="1"/>
  <c r="AQ557" i="1"/>
  <c r="AR557" i="1"/>
  <c r="AO549" i="1"/>
  <c r="AW549" i="1"/>
  <c r="AP549" i="1"/>
  <c r="AX549" i="1"/>
  <c r="AS549" i="1"/>
  <c r="AU549" i="1"/>
  <c r="AV549" i="1"/>
  <c r="AY549" i="1"/>
  <c r="AZ549" i="1"/>
  <c r="AN549" i="1"/>
  <c r="AQ549" i="1"/>
  <c r="AR549" i="1"/>
  <c r="AT549" i="1"/>
  <c r="AO541" i="1"/>
  <c r="AW541" i="1"/>
  <c r="AP541" i="1"/>
  <c r="AX541" i="1"/>
  <c r="AS541" i="1"/>
  <c r="AV541" i="1"/>
  <c r="AY541" i="1"/>
  <c r="AZ541" i="1"/>
  <c r="AN541" i="1"/>
  <c r="AQ541" i="1"/>
  <c r="AR541" i="1"/>
  <c r="AT541" i="1"/>
  <c r="AU541" i="1"/>
  <c r="AO533" i="1"/>
  <c r="AW533" i="1"/>
  <c r="AP533" i="1"/>
  <c r="AX533" i="1"/>
  <c r="AS533" i="1"/>
  <c r="AY533" i="1"/>
  <c r="AZ533" i="1"/>
  <c r="AN533" i="1"/>
  <c r="AQ533" i="1"/>
  <c r="AR533" i="1"/>
  <c r="AT533" i="1"/>
  <c r="AU533" i="1"/>
  <c r="AV533" i="1"/>
  <c r="AU525" i="1"/>
  <c r="AO525" i="1"/>
  <c r="AW525" i="1"/>
  <c r="AP525" i="1"/>
  <c r="AX525" i="1"/>
  <c r="AS525" i="1"/>
  <c r="AY525" i="1"/>
  <c r="AZ525" i="1"/>
  <c r="AN525" i="1"/>
  <c r="AQ525" i="1"/>
  <c r="AR525" i="1"/>
  <c r="AT525" i="1"/>
  <c r="AV525" i="1"/>
  <c r="AU517" i="1"/>
  <c r="AO517" i="1"/>
  <c r="AW517" i="1"/>
  <c r="AP517" i="1"/>
  <c r="AX517" i="1"/>
  <c r="AS517" i="1"/>
  <c r="AQ517" i="1"/>
  <c r="AR517" i="1"/>
  <c r="AT517" i="1"/>
  <c r="AV517" i="1"/>
  <c r="AY517" i="1"/>
  <c r="AZ517" i="1"/>
  <c r="AN517" i="1"/>
  <c r="AU509" i="1"/>
  <c r="AO509" i="1"/>
  <c r="AW509" i="1"/>
  <c r="AP509" i="1"/>
  <c r="AX509" i="1"/>
  <c r="AS509" i="1"/>
  <c r="AY509" i="1"/>
  <c r="AZ509" i="1"/>
  <c r="AN509" i="1"/>
  <c r="AQ509" i="1"/>
  <c r="AR509" i="1"/>
  <c r="AT509" i="1"/>
  <c r="AV509" i="1"/>
  <c r="AU501" i="1"/>
  <c r="AO501" i="1"/>
  <c r="AW501" i="1"/>
  <c r="AP501" i="1"/>
  <c r="AX501" i="1"/>
  <c r="AS501" i="1"/>
  <c r="AQ501" i="1"/>
  <c r="AR501" i="1"/>
  <c r="AT501" i="1"/>
  <c r="AV501" i="1"/>
  <c r="AY501" i="1"/>
  <c r="AZ501" i="1"/>
  <c r="AN501" i="1"/>
  <c r="AU493" i="1"/>
  <c r="AN493" i="1"/>
  <c r="AV493" i="1"/>
  <c r="AO493" i="1"/>
  <c r="AW493" i="1"/>
  <c r="AP493" i="1"/>
  <c r="AX493" i="1"/>
  <c r="AS493" i="1"/>
  <c r="AQ493" i="1"/>
  <c r="AR493" i="1"/>
  <c r="AT493" i="1"/>
  <c r="AY493" i="1"/>
  <c r="AZ493" i="1"/>
  <c r="AT485" i="1"/>
  <c r="AP485" i="1"/>
  <c r="AX485" i="1"/>
  <c r="AS485" i="1"/>
  <c r="AU485" i="1"/>
  <c r="AV485" i="1"/>
  <c r="AW485" i="1"/>
  <c r="AQ485" i="1"/>
  <c r="AN485" i="1"/>
  <c r="AO485" i="1"/>
  <c r="AR485" i="1"/>
  <c r="AY485" i="1"/>
  <c r="AZ485" i="1"/>
  <c r="AT477" i="1"/>
  <c r="AU477" i="1"/>
  <c r="AP477" i="1"/>
  <c r="AX477" i="1"/>
  <c r="AW477" i="1"/>
  <c r="AY477" i="1"/>
  <c r="AN477" i="1"/>
  <c r="AZ477" i="1"/>
  <c r="AO477" i="1"/>
  <c r="AS477" i="1"/>
  <c r="AR477" i="1"/>
  <c r="AV477" i="1"/>
  <c r="AQ477" i="1"/>
  <c r="AT469" i="1"/>
  <c r="AU469" i="1"/>
  <c r="AP469" i="1"/>
  <c r="AX469" i="1"/>
  <c r="AY469" i="1"/>
  <c r="AN469" i="1"/>
  <c r="AZ469" i="1"/>
  <c r="AO469" i="1"/>
  <c r="AQ469" i="1"/>
  <c r="AV469" i="1"/>
  <c r="AS469" i="1"/>
  <c r="AW469" i="1"/>
  <c r="AR469" i="1"/>
  <c r="AR461" i="1"/>
  <c r="AZ461" i="1"/>
  <c r="AT461" i="1"/>
  <c r="AU461" i="1"/>
  <c r="AP461" i="1"/>
  <c r="AX461" i="1"/>
  <c r="AS461" i="1"/>
  <c r="AV461" i="1"/>
  <c r="AW461" i="1"/>
  <c r="AY461" i="1"/>
  <c r="AO461" i="1"/>
  <c r="AN461" i="1"/>
  <c r="AQ461" i="1"/>
  <c r="AR453" i="1"/>
  <c r="AZ453" i="1"/>
  <c r="AT453" i="1"/>
  <c r="AU453" i="1"/>
  <c r="AN453" i="1"/>
  <c r="AV453" i="1"/>
  <c r="AP453" i="1"/>
  <c r="AX453" i="1"/>
  <c r="AY453" i="1"/>
  <c r="AS453" i="1"/>
  <c r="AO453" i="1"/>
  <c r="AQ453" i="1"/>
  <c r="AW453" i="1"/>
  <c r="AQ445" i="1"/>
  <c r="AY445" i="1"/>
  <c r="AR445" i="1"/>
  <c r="AZ445" i="1"/>
  <c r="AS445" i="1"/>
  <c r="AT445" i="1"/>
  <c r="AU445" i="1"/>
  <c r="AN445" i="1"/>
  <c r="AV445" i="1"/>
  <c r="AP445" i="1"/>
  <c r="AX445" i="1"/>
  <c r="AO445" i="1"/>
  <c r="AW445" i="1"/>
  <c r="AQ437" i="1"/>
  <c r="AY437" i="1"/>
  <c r="AR437" i="1"/>
  <c r="AZ437" i="1"/>
  <c r="AS437" i="1"/>
  <c r="AT437" i="1"/>
  <c r="AU437" i="1"/>
  <c r="AN437" i="1"/>
  <c r="AV437" i="1"/>
  <c r="AP437" i="1"/>
  <c r="AX437" i="1"/>
  <c r="AO437" i="1"/>
  <c r="AW437" i="1"/>
  <c r="AQ429" i="1"/>
  <c r="AY429" i="1"/>
  <c r="AR429" i="1"/>
  <c r="AZ429" i="1"/>
  <c r="AS429" i="1"/>
  <c r="AT429" i="1"/>
  <c r="AU429" i="1"/>
  <c r="AN429" i="1"/>
  <c r="AV429" i="1"/>
  <c r="AP429" i="1"/>
  <c r="AX429" i="1"/>
  <c r="AO429" i="1"/>
  <c r="AW429" i="1"/>
  <c r="AQ421" i="1"/>
  <c r="AY421" i="1"/>
  <c r="AR421" i="1"/>
  <c r="AZ421" i="1"/>
  <c r="AS421" i="1"/>
  <c r="AT421" i="1"/>
  <c r="AU421" i="1"/>
  <c r="AN421" i="1"/>
  <c r="AV421" i="1"/>
  <c r="AP421" i="1"/>
  <c r="AX421" i="1"/>
  <c r="AW421" i="1"/>
  <c r="AO421" i="1"/>
  <c r="AQ413" i="1"/>
  <c r="AY413" i="1"/>
  <c r="AR413" i="1"/>
  <c r="AZ413" i="1"/>
  <c r="AS413" i="1"/>
  <c r="AT413" i="1"/>
  <c r="AU413" i="1"/>
  <c r="AN413" i="1"/>
  <c r="AV413" i="1"/>
  <c r="AP413" i="1"/>
  <c r="AX413" i="1"/>
  <c r="AO413" i="1"/>
  <c r="AW413" i="1"/>
  <c r="AQ405" i="1"/>
  <c r="AY405" i="1"/>
  <c r="AR405" i="1"/>
  <c r="AZ405" i="1"/>
  <c r="AS405" i="1"/>
  <c r="AT405" i="1"/>
  <c r="AU405" i="1"/>
  <c r="AN405" i="1"/>
  <c r="AV405" i="1"/>
  <c r="AP405" i="1"/>
  <c r="AX405" i="1"/>
  <c r="AW405" i="1"/>
  <c r="AO405" i="1"/>
  <c r="AQ397" i="1"/>
  <c r="AY397" i="1"/>
  <c r="AR397" i="1"/>
  <c r="AZ397" i="1"/>
  <c r="AS397" i="1"/>
  <c r="AT397" i="1"/>
  <c r="AU397" i="1"/>
  <c r="AN397" i="1"/>
  <c r="AV397" i="1"/>
  <c r="AP397" i="1"/>
  <c r="AX397" i="1"/>
  <c r="AO397" i="1"/>
  <c r="AW397" i="1"/>
  <c r="AT389" i="1"/>
  <c r="AN389" i="1"/>
  <c r="AV389" i="1"/>
  <c r="AP389" i="1"/>
  <c r="AX389" i="1"/>
  <c r="AQ389" i="1"/>
  <c r="AY389" i="1"/>
  <c r="AR389" i="1"/>
  <c r="AZ389" i="1"/>
  <c r="AS389" i="1"/>
  <c r="AU389" i="1"/>
  <c r="AW389" i="1"/>
  <c r="AO389" i="1"/>
  <c r="AT381" i="1"/>
  <c r="AN381" i="1"/>
  <c r="AV381" i="1"/>
  <c r="AP381" i="1"/>
  <c r="AX381" i="1"/>
  <c r="AQ381" i="1"/>
  <c r="AY381" i="1"/>
  <c r="AR381" i="1"/>
  <c r="AZ381" i="1"/>
  <c r="AO381" i="1"/>
  <c r="AS381" i="1"/>
  <c r="AU381" i="1"/>
  <c r="AW381" i="1"/>
  <c r="AT373" i="1"/>
  <c r="AN373" i="1"/>
  <c r="AV373" i="1"/>
  <c r="AP373" i="1"/>
  <c r="AX373" i="1"/>
  <c r="AQ373" i="1"/>
  <c r="AY373" i="1"/>
  <c r="AR373" i="1"/>
  <c r="AZ373" i="1"/>
  <c r="AO373" i="1"/>
  <c r="AS373" i="1"/>
  <c r="AU373" i="1"/>
  <c r="AW373" i="1"/>
  <c r="AN365" i="1"/>
  <c r="AV365" i="1"/>
  <c r="AP365" i="1"/>
  <c r="AX365" i="1"/>
  <c r="AR365" i="1"/>
  <c r="AZ365" i="1"/>
  <c r="AU365" i="1"/>
  <c r="AW365" i="1"/>
  <c r="AY365" i="1"/>
  <c r="AO365" i="1"/>
  <c r="AQ365" i="1"/>
  <c r="AS365" i="1"/>
  <c r="AT365" i="1"/>
  <c r="AN357" i="1"/>
  <c r="AV357" i="1"/>
  <c r="AP357" i="1"/>
  <c r="AX357" i="1"/>
  <c r="AR357" i="1"/>
  <c r="AZ357" i="1"/>
  <c r="AW357" i="1"/>
  <c r="AY357" i="1"/>
  <c r="AO357" i="1"/>
  <c r="AQ357" i="1"/>
  <c r="AS357" i="1"/>
  <c r="AT357" i="1"/>
  <c r="AU357" i="1"/>
  <c r="AU349" i="1"/>
  <c r="AN349" i="1"/>
  <c r="AV349" i="1"/>
  <c r="AO349" i="1"/>
  <c r="AW349" i="1"/>
  <c r="AP349" i="1"/>
  <c r="AX349" i="1"/>
  <c r="AR349" i="1"/>
  <c r="AZ349" i="1"/>
  <c r="AQ349" i="1"/>
  <c r="AS349" i="1"/>
  <c r="AT349" i="1"/>
  <c r="AY349" i="1"/>
  <c r="AU341" i="1"/>
  <c r="AN341" i="1"/>
  <c r="AV341" i="1"/>
  <c r="AO341" i="1"/>
  <c r="AW341" i="1"/>
  <c r="AP341" i="1"/>
  <c r="AX341" i="1"/>
  <c r="AR341" i="1"/>
  <c r="AZ341" i="1"/>
  <c r="AQ341" i="1"/>
  <c r="AS341" i="1"/>
  <c r="AT341" i="1"/>
  <c r="AY341" i="1"/>
  <c r="AU333" i="1"/>
  <c r="AN333" i="1"/>
  <c r="AV333" i="1"/>
  <c r="AO333" i="1"/>
  <c r="AW333" i="1"/>
  <c r="AP333" i="1"/>
  <c r="AX333" i="1"/>
  <c r="AQ333" i="1"/>
  <c r="AY333" i="1"/>
  <c r="AR333" i="1"/>
  <c r="AZ333" i="1"/>
  <c r="AT333" i="1"/>
  <c r="AS333" i="1"/>
  <c r="AU325" i="1"/>
  <c r="AN325" i="1"/>
  <c r="AV325" i="1"/>
  <c r="AO325" i="1"/>
  <c r="AW325" i="1"/>
  <c r="AP325" i="1"/>
  <c r="AX325" i="1"/>
  <c r="AQ325" i="1"/>
  <c r="AY325" i="1"/>
  <c r="AR325" i="1"/>
  <c r="AZ325" i="1"/>
  <c r="AS325" i="1"/>
  <c r="AT325" i="1"/>
  <c r="AU317" i="1"/>
  <c r="AN317" i="1"/>
  <c r="AV317" i="1"/>
  <c r="AO317" i="1"/>
  <c r="AW317" i="1"/>
  <c r="AP317" i="1"/>
  <c r="AX317" i="1"/>
  <c r="AQ317" i="1"/>
  <c r="AY317" i="1"/>
  <c r="AR317" i="1"/>
  <c r="AZ317" i="1"/>
  <c r="AS317" i="1"/>
  <c r="AT317" i="1"/>
  <c r="AU309" i="1"/>
  <c r="AN309" i="1"/>
  <c r="AV309" i="1"/>
  <c r="AO309" i="1"/>
  <c r="AW309" i="1"/>
  <c r="AP309" i="1"/>
  <c r="AX309" i="1"/>
  <c r="AQ309" i="1"/>
  <c r="AY309" i="1"/>
  <c r="AR309" i="1"/>
  <c r="AZ309" i="1"/>
  <c r="AS309" i="1"/>
  <c r="AT309" i="1"/>
  <c r="AT301" i="1"/>
  <c r="AU301" i="1"/>
  <c r="AN301" i="1"/>
  <c r="AV301" i="1"/>
  <c r="AO301" i="1"/>
  <c r="AW301" i="1"/>
  <c r="AP301" i="1"/>
  <c r="AX301" i="1"/>
  <c r="AQ301" i="1"/>
  <c r="AY301" i="1"/>
  <c r="AR301" i="1"/>
  <c r="AZ301" i="1"/>
  <c r="AS301" i="1"/>
  <c r="AT293" i="1"/>
  <c r="AU293" i="1"/>
  <c r="AN293" i="1"/>
  <c r="AV293" i="1"/>
  <c r="AO293" i="1"/>
  <c r="AW293" i="1"/>
  <c r="AP293" i="1"/>
  <c r="AX293" i="1"/>
  <c r="AQ293" i="1"/>
  <c r="AY293" i="1"/>
  <c r="AR293" i="1"/>
  <c r="AZ293" i="1"/>
  <c r="AS293" i="1"/>
  <c r="AT285" i="1"/>
  <c r="AU285" i="1"/>
  <c r="AN285" i="1"/>
  <c r="AV285" i="1"/>
  <c r="AO285" i="1"/>
  <c r="AW285" i="1"/>
  <c r="AP285" i="1"/>
  <c r="AX285" i="1"/>
  <c r="AQ285" i="1"/>
  <c r="AY285" i="1"/>
  <c r="AR285" i="1"/>
  <c r="AZ285" i="1"/>
  <c r="AS285" i="1"/>
  <c r="AS277" i="1"/>
  <c r="AT277" i="1"/>
  <c r="AO277" i="1"/>
  <c r="AW277" i="1"/>
  <c r="AP277" i="1"/>
  <c r="AQ277" i="1"/>
  <c r="AR277" i="1"/>
  <c r="AU277" i="1"/>
  <c r="AV277" i="1"/>
  <c r="AX277" i="1"/>
  <c r="AY277" i="1"/>
  <c r="AN277" i="1"/>
  <c r="AZ277" i="1"/>
  <c r="AS269" i="1"/>
  <c r="AT269" i="1"/>
  <c r="AO269" i="1"/>
  <c r="AW269" i="1"/>
  <c r="AQ269" i="1"/>
  <c r="AR269" i="1"/>
  <c r="AU269" i="1"/>
  <c r="AV269" i="1"/>
  <c r="AX269" i="1"/>
  <c r="AY269" i="1"/>
  <c r="AN269" i="1"/>
  <c r="AZ269" i="1"/>
  <c r="AP269" i="1"/>
  <c r="AS261" i="1"/>
  <c r="AT261" i="1"/>
  <c r="AO261" i="1"/>
  <c r="AW261" i="1"/>
  <c r="AR261" i="1"/>
  <c r="AU261" i="1"/>
  <c r="AV261" i="1"/>
  <c r="AX261" i="1"/>
  <c r="AY261" i="1"/>
  <c r="AN261" i="1"/>
  <c r="AZ261" i="1"/>
  <c r="AP261" i="1"/>
  <c r="AQ261" i="1"/>
  <c r="AP253" i="1"/>
  <c r="AX253" i="1"/>
  <c r="AQ253" i="1"/>
  <c r="AY253" i="1"/>
  <c r="AR253" i="1"/>
  <c r="AZ253" i="1"/>
  <c r="AS253" i="1"/>
  <c r="AT253" i="1"/>
  <c r="AU253" i="1"/>
  <c r="AO253" i="1"/>
  <c r="AW253" i="1"/>
  <c r="AN253" i="1"/>
  <c r="AV253" i="1"/>
  <c r="AU245" i="1"/>
  <c r="AO245" i="1"/>
  <c r="AW245" i="1"/>
  <c r="AQ245" i="1"/>
  <c r="AY245" i="1"/>
  <c r="AP245" i="1"/>
  <c r="AR245" i="1"/>
  <c r="AS245" i="1"/>
  <c r="AT245" i="1"/>
  <c r="AV245" i="1"/>
  <c r="AX245" i="1"/>
  <c r="AN245" i="1"/>
  <c r="AZ245" i="1"/>
  <c r="AU237" i="1"/>
  <c r="AO237" i="1"/>
  <c r="AW237" i="1"/>
  <c r="AQ237" i="1"/>
  <c r="AY237" i="1"/>
  <c r="AR237" i="1"/>
  <c r="AS237" i="1"/>
  <c r="AT237" i="1"/>
  <c r="AV237" i="1"/>
  <c r="AX237" i="1"/>
  <c r="AZ237" i="1"/>
  <c r="AP237" i="1"/>
  <c r="AN237" i="1"/>
  <c r="AT229" i="1"/>
  <c r="AU229" i="1"/>
  <c r="AN229" i="1"/>
  <c r="AV229" i="1"/>
  <c r="AO229" i="1"/>
  <c r="AW229" i="1"/>
  <c r="AQ229" i="1"/>
  <c r="AY229" i="1"/>
  <c r="AP229" i="1"/>
  <c r="AR229" i="1"/>
  <c r="AS229" i="1"/>
  <c r="AX229" i="1"/>
  <c r="AZ229" i="1"/>
  <c r="AS221" i="1"/>
  <c r="AT221" i="1"/>
  <c r="AU221" i="1"/>
  <c r="AN221" i="1"/>
  <c r="AV221" i="1"/>
  <c r="AO221" i="1"/>
  <c r="AW221" i="1"/>
  <c r="AP221" i="1"/>
  <c r="AX221" i="1"/>
  <c r="AQ221" i="1"/>
  <c r="AY221" i="1"/>
  <c r="AR221" i="1"/>
  <c r="AZ221" i="1"/>
  <c r="AS213" i="1"/>
  <c r="AT213" i="1"/>
  <c r="AU213" i="1"/>
  <c r="AN213" i="1"/>
  <c r="AV213" i="1"/>
  <c r="AO213" i="1"/>
  <c r="AW213" i="1"/>
  <c r="AP213" i="1"/>
  <c r="AX213" i="1"/>
  <c r="AQ213" i="1"/>
  <c r="AY213" i="1"/>
  <c r="AR213" i="1"/>
  <c r="AZ213" i="1"/>
  <c r="AN205" i="1"/>
  <c r="AV205" i="1"/>
  <c r="AP205" i="1"/>
  <c r="AX205" i="1"/>
  <c r="AQ205" i="1"/>
  <c r="AY205" i="1"/>
  <c r="AR205" i="1"/>
  <c r="AZ205" i="1"/>
  <c r="AT205" i="1"/>
  <c r="AU205" i="1"/>
  <c r="AW205" i="1"/>
  <c r="AO205" i="1"/>
  <c r="AS205" i="1"/>
  <c r="AN197" i="1"/>
  <c r="AV197" i="1"/>
  <c r="AP197" i="1"/>
  <c r="AX197" i="1"/>
  <c r="AQ197" i="1"/>
  <c r="AY197" i="1"/>
  <c r="AR197" i="1"/>
  <c r="AZ197" i="1"/>
  <c r="AT197" i="1"/>
  <c r="AW197" i="1"/>
  <c r="AO197" i="1"/>
  <c r="AS197" i="1"/>
  <c r="AU197" i="1"/>
  <c r="AU189" i="1"/>
  <c r="AN189" i="1"/>
  <c r="AV189" i="1"/>
  <c r="AO189" i="1"/>
  <c r="AW189" i="1"/>
  <c r="AP189" i="1"/>
  <c r="AX189" i="1"/>
  <c r="AQ189" i="1"/>
  <c r="AY189" i="1"/>
  <c r="AR189" i="1"/>
  <c r="AZ189" i="1"/>
  <c r="AT189" i="1"/>
  <c r="AS189" i="1"/>
  <c r="AU181" i="1"/>
  <c r="AN181" i="1"/>
  <c r="AV181" i="1"/>
  <c r="AO181" i="1"/>
  <c r="AW181" i="1"/>
  <c r="AP181" i="1"/>
  <c r="AX181" i="1"/>
  <c r="AQ181" i="1"/>
  <c r="AY181" i="1"/>
  <c r="AR181" i="1"/>
  <c r="AZ181" i="1"/>
  <c r="AT181" i="1"/>
  <c r="AS181" i="1"/>
  <c r="AU173" i="1"/>
  <c r="AN173" i="1"/>
  <c r="AV173" i="1"/>
  <c r="AO173" i="1"/>
  <c r="AW173" i="1"/>
  <c r="AP173" i="1"/>
  <c r="AX173" i="1"/>
  <c r="AQ173" i="1"/>
  <c r="AY173" i="1"/>
  <c r="AR173" i="1"/>
  <c r="AZ173" i="1"/>
  <c r="AT173" i="1"/>
  <c r="AS173" i="1"/>
  <c r="AT165" i="1"/>
  <c r="AU165" i="1"/>
  <c r="AN165" i="1"/>
  <c r="AV165" i="1"/>
  <c r="AO165" i="1"/>
  <c r="AP165" i="1"/>
  <c r="AX165" i="1"/>
  <c r="AY165" i="1"/>
  <c r="AZ165" i="1"/>
  <c r="AQ165" i="1"/>
  <c r="AR165" i="1"/>
  <c r="AW165" i="1"/>
  <c r="AS165" i="1"/>
  <c r="AS157" i="1"/>
  <c r="AT157" i="1"/>
  <c r="AU157" i="1"/>
  <c r="AN157" i="1"/>
  <c r="AV157" i="1"/>
  <c r="AO157" i="1"/>
  <c r="AW157" i="1"/>
  <c r="AP157" i="1"/>
  <c r="AX157" i="1"/>
  <c r="AY157" i="1"/>
  <c r="AZ157" i="1"/>
  <c r="AR157" i="1"/>
  <c r="AQ157" i="1"/>
  <c r="AS149" i="1"/>
  <c r="AT149" i="1"/>
  <c r="AU149" i="1"/>
  <c r="AN149" i="1"/>
  <c r="AV149" i="1"/>
  <c r="AO149" i="1"/>
  <c r="AW149" i="1"/>
  <c r="AP149" i="1"/>
  <c r="AX149" i="1"/>
  <c r="AQ149" i="1"/>
  <c r="AR149" i="1"/>
  <c r="AZ149" i="1"/>
  <c r="AY149" i="1"/>
  <c r="AS141" i="1"/>
  <c r="AT141" i="1"/>
  <c r="AU141" i="1"/>
  <c r="AN141" i="1"/>
  <c r="AV141" i="1"/>
  <c r="AO141" i="1"/>
  <c r="AW141" i="1"/>
  <c r="AP141" i="1"/>
  <c r="AX141" i="1"/>
  <c r="AQ141" i="1"/>
  <c r="AR141" i="1"/>
  <c r="AY141" i="1"/>
  <c r="AZ141" i="1"/>
  <c r="AS133" i="1"/>
  <c r="AT133" i="1"/>
  <c r="AU133" i="1"/>
  <c r="AN133" i="1"/>
  <c r="AV133" i="1"/>
  <c r="AO133" i="1"/>
  <c r="AW133" i="1"/>
  <c r="AP133" i="1"/>
  <c r="AX133" i="1"/>
  <c r="AQ133" i="1"/>
  <c r="AR133" i="1"/>
  <c r="AY133" i="1"/>
  <c r="AZ133" i="1"/>
  <c r="AO125" i="1"/>
  <c r="AW125" i="1"/>
  <c r="AP125" i="1"/>
  <c r="AX125" i="1"/>
  <c r="AR125" i="1"/>
  <c r="AZ125" i="1"/>
  <c r="AS125" i="1"/>
  <c r="AT125" i="1"/>
  <c r="AY125" i="1"/>
  <c r="AN125" i="1"/>
  <c r="AQ125" i="1"/>
  <c r="AU125" i="1"/>
  <c r="AV125" i="1"/>
  <c r="AO117" i="1"/>
  <c r="AW117" i="1"/>
  <c r="AP117" i="1"/>
  <c r="AX117" i="1"/>
  <c r="AQ117" i="1"/>
  <c r="AY117" i="1"/>
  <c r="AR117" i="1"/>
  <c r="AZ117" i="1"/>
  <c r="AS117" i="1"/>
  <c r="AT117" i="1"/>
  <c r="AU117" i="1"/>
  <c r="AV117" i="1"/>
  <c r="AN117" i="1"/>
  <c r="AO109" i="1"/>
  <c r="AW109" i="1"/>
  <c r="AP109" i="1"/>
  <c r="AX109" i="1"/>
  <c r="AQ109" i="1"/>
  <c r="AY109" i="1"/>
  <c r="AR109" i="1"/>
  <c r="AZ109" i="1"/>
  <c r="AS109" i="1"/>
  <c r="AT109" i="1"/>
  <c r="AN109" i="1"/>
  <c r="AU109" i="1"/>
  <c r="AV109" i="1"/>
  <c r="AO101" i="1"/>
  <c r="AW101" i="1"/>
  <c r="AP101" i="1"/>
  <c r="AX101" i="1"/>
  <c r="AQ101" i="1"/>
  <c r="AY101" i="1"/>
  <c r="AR101" i="1"/>
  <c r="AZ101" i="1"/>
  <c r="AS101" i="1"/>
  <c r="AT101" i="1"/>
  <c r="AN101" i="1"/>
  <c r="AU101" i="1"/>
  <c r="AV101" i="1"/>
  <c r="AU93" i="1"/>
  <c r="AN93" i="1"/>
  <c r="AV93" i="1"/>
  <c r="AQ93" i="1"/>
  <c r="AY93" i="1"/>
  <c r="AO93" i="1"/>
  <c r="AP93" i="1"/>
  <c r="AR93" i="1"/>
  <c r="AS93" i="1"/>
  <c r="AT93" i="1"/>
  <c r="AW93" i="1"/>
  <c r="AX93" i="1"/>
  <c r="AZ93" i="1"/>
  <c r="AS85" i="1"/>
  <c r="AT85" i="1"/>
  <c r="AU85" i="1"/>
  <c r="AN85" i="1"/>
  <c r="AV85" i="1"/>
  <c r="AQ85" i="1"/>
  <c r="AY85" i="1"/>
  <c r="AR85" i="1"/>
  <c r="AW85" i="1"/>
  <c r="AX85" i="1"/>
  <c r="AZ85" i="1"/>
  <c r="AO85" i="1"/>
  <c r="AP85" i="1"/>
  <c r="AS77" i="1"/>
  <c r="AT77" i="1"/>
  <c r="AU77" i="1"/>
  <c r="AN77" i="1"/>
  <c r="AV77" i="1"/>
  <c r="AQ77" i="1"/>
  <c r="AY77" i="1"/>
  <c r="AP77" i="1"/>
  <c r="AR77" i="1"/>
  <c r="AW77" i="1"/>
  <c r="AX77" i="1"/>
  <c r="AZ77" i="1"/>
  <c r="AO77" i="1"/>
  <c r="AS69" i="1"/>
  <c r="AT69" i="1"/>
  <c r="AU69" i="1"/>
  <c r="AN69" i="1"/>
  <c r="AV69" i="1"/>
  <c r="AQ69" i="1"/>
  <c r="AY69" i="1"/>
  <c r="AO69" i="1"/>
  <c r="AP69" i="1"/>
  <c r="AR69" i="1"/>
  <c r="AW69" i="1"/>
  <c r="AX69" i="1"/>
  <c r="AZ69" i="1"/>
  <c r="AR61" i="1"/>
  <c r="AZ61" i="1"/>
  <c r="AS61" i="1"/>
  <c r="AT61" i="1"/>
  <c r="AU61" i="1"/>
  <c r="AN61" i="1"/>
  <c r="AV61" i="1"/>
  <c r="AQ61" i="1"/>
  <c r="AY61" i="1"/>
  <c r="AO61" i="1"/>
  <c r="AP61" i="1"/>
  <c r="AW61" i="1"/>
  <c r="AX61" i="1"/>
  <c r="AQ53" i="1"/>
  <c r="AY53" i="1"/>
  <c r="AS53" i="1"/>
  <c r="AU53" i="1"/>
  <c r="AN53" i="1"/>
  <c r="AV53" i="1"/>
  <c r="AT53" i="1"/>
  <c r="AW53" i="1"/>
  <c r="AX53" i="1"/>
  <c r="AZ53" i="1"/>
  <c r="AR53" i="1"/>
  <c r="AO53" i="1"/>
  <c r="AP53" i="1"/>
  <c r="AQ45" i="1"/>
  <c r="AY45" i="1"/>
  <c r="AR45" i="1"/>
  <c r="AZ45" i="1"/>
  <c r="AS45" i="1"/>
  <c r="AU45" i="1"/>
  <c r="AN45" i="1"/>
  <c r="AV45" i="1"/>
  <c r="AW45" i="1"/>
  <c r="AX45" i="1"/>
  <c r="AT45" i="1"/>
  <c r="AO45" i="1"/>
  <c r="AP45" i="1"/>
  <c r="AP37" i="1"/>
  <c r="AX37" i="1"/>
  <c r="AQ37" i="1"/>
  <c r="AY37" i="1"/>
  <c r="AR37" i="1"/>
  <c r="AZ37" i="1"/>
  <c r="AS37" i="1"/>
  <c r="AT37" i="1"/>
  <c r="AU37" i="1"/>
  <c r="AN37" i="1"/>
  <c r="AV37" i="1"/>
  <c r="AW37" i="1"/>
  <c r="AO37" i="1"/>
  <c r="AP29" i="1"/>
  <c r="AX29" i="1"/>
  <c r="AQ29" i="1"/>
  <c r="AY29" i="1"/>
  <c r="AR29" i="1"/>
  <c r="AZ29" i="1"/>
  <c r="AS29" i="1"/>
  <c r="AT29" i="1"/>
  <c r="AU29" i="1"/>
  <c r="AN29" i="1"/>
  <c r="AV29" i="1"/>
  <c r="AO29" i="1"/>
  <c r="AW29" i="1"/>
  <c r="AP21" i="1"/>
  <c r="AX21" i="1"/>
  <c r="AQ21" i="1"/>
  <c r="AY21" i="1"/>
  <c r="AR21" i="1"/>
  <c r="AZ21" i="1"/>
  <c r="AS21" i="1"/>
  <c r="AT21" i="1"/>
  <c r="AU21" i="1"/>
  <c r="AN21" i="1"/>
  <c r="AV21" i="1"/>
  <c r="AO21" i="1"/>
  <c r="AW21" i="1"/>
  <c r="AP13" i="1"/>
  <c r="AX13" i="1"/>
  <c r="AQ13" i="1"/>
  <c r="AY13" i="1"/>
  <c r="AR13" i="1"/>
  <c r="AZ13" i="1"/>
  <c r="AS13" i="1"/>
  <c r="AT13" i="1"/>
  <c r="AU13" i="1"/>
  <c r="AN13" i="1"/>
  <c r="AV13" i="1"/>
  <c r="AO13" i="1"/>
  <c r="AW13" i="1"/>
  <c r="AP5" i="1"/>
  <c r="AX5" i="1"/>
  <c r="AQ5" i="1"/>
  <c r="AY5" i="1"/>
  <c r="AR5" i="1"/>
  <c r="AZ5" i="1"/>
  <c r="AS5" i="1"/>
  <c r="AT5" i="1"/>
  <c r="AU5" i="1"/>
  <c r="AN5" i="1"/>
  <c r="AV5" i="1"/>
  <c r="AO5" i="1"/>
  <c r="AW5" i="1"/>
  <c r="AU1195" i="1"/>
  <c r="AY1175" i="1"/>
  <c r="AQ1151" i="1"/>
  <c r="AY1135" i="1"/>
  <c r="AO1053" i="1"/>
  <c r="AW1013" i="1"/>
  <c r="AR974" i="1"/>
  <c r="AX867" i="1"/>
  <c r="AA1443" i="1"/>
  <c r="AI1443" i="1"/>
  <c r="AB1443" i="1"/>
  <c r="AJ1443" i="1"/>
  <c r="AC1443" i="1"/>
  <c r="AK1443" i="1"/>
  <c r="AF1443" i="1"/>
  <c r="AD1443" i="1"/>
  <c r="AE1443" i="1"/>
  <c r="AA1435" i="1"/>
  <c r="AI1435" i="1"/>
  <c r="AB1435" i="1"/>
  <c r="AJ1435" i="1"/>
  <c r="AC1435" i="1"/>
  <c r="AK1435" i="1"/>
  <c r="AG1435" i="1"/>
  <c r="AD1435" i="1"/>
  <c r="AF1435" i="1"/>
  <c r="AE1435" i="1"/>
  <c r="AA1427" i="1"/>
  <c r="AI1427" i="1"/>
  <c r="AG1427" i="1"/>
  <c r="AB1427" i="1"/>
  <c r="AJ1427" i="1"/>
  <c r="AC1427" i="1"/>
  <c r="AK1427" i="1"/>
  <c r="AF1427" i="1"/>
  <c r="AD1427" i="1"/>
  <c r="AE1427" i="1"/>
  <c r="AA1419" i="1"/>
  <c r="AI1419" i="1"/>
  <c r="AB1419" i="1"/>
  <c r="AJ1419" i="1"/>
  <c r="AC1419" i="1"/>
  <c r="AK1419" i="1"/>
  <c r="AD1419" i="1"/>
  <c r="AF1419" i="1"/>
  <c r="AG1419" i="1"/>
  <c r="AE1419" i="1"/>
  <c r="AA1411" i="1"/>
  <c r="AI1411" i="1"/>
  <c r="AG1411" i="1"/>
  <c r="AB1411" i="1"/>
  <c r="AJ1411" i="1"/>
  <c r="AC1411" i="1"/>
  <c r="AK1411" i="1"/>
  <c r="AD1411" i="1"/>
  <c r="AE1411" i="1"/>
  <c r="AF1411" i="1"/>
  <c r="AA1403" i="1"/>
  <c r="AI1403" i="1"/>
  <c r="AB1403" i="1"/>
  <c r="AJ1403" i="1"/>
  <c r="AC1403" i="1"/>
  <c r="AK1403" i="1"/>
  <c r="AG1403" i="1"/>
  <c r="AD1403" i="1"/>
  <c r="AE1403" i="1"/>
  <c r="AF1403" i="1"/>
  <c r="AA1395" i="1"/>
  <c r="AI1395" i="1"/>
  <c r="AB1395" i="1"/>
  <c r="AJ1395" i="1"/>
  <c r="AC1395" i="1"/>
  <c r="AK1395" i="1"/>
  <c r="AG1395" i="1"/>
  <c r="AD1395" i="1"/>
  <c r="AE1395" i="1"/>
  <c r="AF1395" i="1"/>
  <c r="AA1387" i="1"/>
  <c r="AI1387" i="1"/>
  <c r="AG1387" i="1"/>
  <c r="AB1387" i="1"/>
  <c r="AJ1387" i="1"/>
  <c r="AC1387" i="1"/>
  <c r="AK1387" i="1"/>
  <c r="AD1387" i="1"/>
  <c r="AE1387" i="1"/>
  <c r="AF1387" i="1"/>
  <c r="AA1379" i="1"/>
  <c r="AI1379" i="1"/>
  <c r="AB1379" i="1"/>
  <c r="AJ1379" i="1"/>
  <c r="AC1379" i="1"/>
  <c r="AK1379" i="1"/>
  <c r="AG1379" i="1"/>
  <c r="AD1379" i="1"/>
  <c r="AE1379" i="1"/>
  <c r="AF1379" i="1"/>
  <c r="AA1371" i="1"/>
  <c r="AI1371" i="1"/>
  <c r="AB1371" i="1"/>
  <c r="AJ1371" i="1"/>
  <c r="AC1371" i="1"/>
  <c r="AK1371" i="1"/>
  <c r="AD1371" i="1"/>
  <c r="AG1371" i="1"/>
  <c r="AE1371" i="1"/>
  <c r="AF1371" i="1"/>
  <c r="AA1363" i="1"/>
  <c r="AI1363" i="1"/>
  <c r="AB1363" i="1"/>
  <c r="AJ1363" i="1"/>
  <c r="AC1363" i="1"/>
  <c r="AK1363" i="1"/>
  <c r="AD1363" i="1"/>
  <c r="AE1363" i="1"/>
  <c r="AG1363" i="1"/>
  <c r="AF1363" i="1"/>
  <c r="AA1355" i="1"/>
  <c r="AI1355" i="1"/>
  <c r="AB1355" i="1"/>
  <c r="AJ1355" i="1"/>
  <c r="AC1355" i="1"/>
  <c r="AK1355" i="1"/>
  <c r="AG1355" i="1"/>
  <c r="AD1355" i="1"/>
  <c r="AE1355" i="1"/>
  <c r="AF1355" i="1"/>
  <c r="AA1347" i="1"/>
  <c r="AI1347" i="1"/>
  <c r="AB1347" i="1"/>
  <c r="AJ1347" i="1"/>
  <c r="AC1347" i="1"/>
  <c r="AK1347" i="1"/>
  <c r="AG1347" i="1"/>
  <c r="AD1347" i="1"/>
  <c r="AE1347" i="1"/>
  <c r="AF1347" i="1"/>
  <c r="AA1339" i="1"/>
  <c r="AI1339" i="1"/>
  <c r="AB1339" i="1"/>
  <c r="AJ1339" i="1"/>
  <c r="AC1339" i="1"/>
  <c r="AK1339" i="1"/>
  <c r="AG1339" i="1"/>
  <c r="AD1339" i="1"/>
  <c r="AE1339" i="1"/>
  <c r="AF1339" i="1"/>
  <c r="AA1331" i="1"/>
  <c r="AI1331" i="1"/>
  <c r="AG1331" i="1"/>
  <c r="AB1331" i="1"/>
  <c r="AJ1331" i="1"/>
  <c r="AC1331" i="1"/>
  <c r="AK1331" i="1"/>
  <c r="AD1331" i="1"/>
  <c r="AE1331" i="1"/>
  <c r="AF1331" i="1"/>
  <c r="AA1323" i="1"/>
  <c r="AI1323" i="1"/>
  <c r="AB1323" i="1"/>
  <c r="AJ1323" i="1"/>
  <c r="AC1323" i="1"/>
  <c r="AK1323" i="1"/>
  <c r="AD1323" i="1"/>
  <c r="AE1323" i="1"/>
  <c r="AF1323" i="1"/>
  <c r="AG1323" i="1"/>
  <c r="AA1315" i="1"/>
  <c r="AI1315" i="1"/>
  <c r="AG1315" i="1"/>
  <c r="AB1315" i="1"/>
  <c r="AJ1315" i="1"/>
  <c r="AC1315" i="1"/>
  <c r="AK1315" i="1"/>
  <c r="AD1315" i="1"/>
  <c r="AE1315" i="1"/>
  <c r="AF1315" i="1"/>
  <c r="AA1307" i="1"/>
  <c r="AI1307" i="1"/>
  <c r="AB1307" i="1"/>
  <c r="AJ1307" i="1"/>
  <c r="AG1307" i="1"/>
  <c r="AC1307" i="1"/>
  <c r="AK1307" i="1"/>
  <c r="AD1307" i="1"/>
  <c r="AE1307" i="1"/>
  <c r="AF1307" i="1"/>
  <c r="AA1299" i="1"/>
  <c r="AI1299" i="1"/>
  <c r="AG1299" i="1"/>
  <c r="AB1299" i="1"/>
  <c r="AJ1299" i="1"/>
  <c r="AC1299" i="1"/>
  <c r="AK1299" i="1"/>
  <c r="AD1299" i="1"/>
  <c r="AE1299" i="1"/>
  <c r="AF1299" i="1"/>
  <c r="AA1291" i="1"/>
  <c r="AI1291" i="1"/>
  <c r="AB1291" i="1"/>
  <c r="AJ1291" i="1"/>
  <c r="AC1291" i="1"/>
  <c r="AK1291" i="1"/>
  <c r="AG1291" i="1"/>
  <c r="AD1291" i="1"/>
  <c r="AE1291" i="1"/>
  <c r="AF1291" i="1"/>
  <c r="AA1283" i="1"/>
  <c r="AI1283" i="1"/>
  <c r="AG1283" i="1"/>
  <c r="AB1283" i="1"/>
  <c r="AJ1283" i="1"/>
  <c r="AC1283" i="1"/>
  <c r="AK1283" i="1"/>
  <c r="AD1283" i="1"/>
  <c r="AE1283" i="1"/>
  <c r="AF1283" i="1"/>
  <c r="AA1275" i="1"/>
  <c r="AI1275" i="1"/>
  <c r="AB1275" i="1"/>
  <c r="AJ1275" i="1"/>
  <c r="AC1275" i="1"/>
  <c r="AK1275" i="1"/>
  <c r="AD1275" i="1"/>
  <c r="AE1275" i="1"/>
  <c r="AG1275" i="1"/>
  <c r="AF1275" i="1"/>
  <c r="AA1267" i="1"/>
  <c r="AI1267" i="1"/>
  <c r="AB1267" i="1"/>
  <c r="AJ1267" i="1"/>
  <c r="AC1267" i="1"/>
  <c r="AK1267" i="1"/>
  <c r="AD1267" i="1"/>
  <c r="AG1267" i="1"/>
  <c r="AE1267" i="1"/>
  <c r="AF1267" i="1"/>
  <c r="AA1259" i="1"/>
  <c r="AI1259" i="1"/>
  <c r="AB1259" i="1"/>
  <c r="AJ1259" i="1"/>
  <c r="AG1259" i="1"/>
  <c r="AC1259" i="1"/>
  <c r="AK1259" i="1"/>
  <c r="AD1259" i="1"/>
  <c r="AE1259" i="1"/>
  <c r="AF1259" i="1"/>
  <c r="AA1251" i="1"/>
  <c r="AI1251" i="1"/>
  <c r="AB1251" i="1"/>
  <c r="AJ1251" i="1"/>
  <c r="AC1251" i="1"/>
  <c r="AK1251" i="1"/>
  <c r="AD1251" i="1"/>
  <c r="AG1251" i="1"/>
  <c r="AE1251" i="1"/>
  <c r="AF1251" i="1"/>
  <c r="AA1243" i="1"/>
  <c r="AI1243" i="1"/>
  <c r="AB1243" i="1"/>
  <c r="AJ1243" i="1"/>
  <c r="AG1243" i="1"/>
  <c r="AC1243" i="1"/>
  <c r="AK1243" i="1"/>
  <c r="AD1243" i="1"/>
  <c r="AE1243" i="1"/>
  <c r="AF1243" i="1"/>
  <c r="AA1235" i="1"/>
  <c r="AI1235" i="1"/>
  <c r="AB1235" i="1"/>
  <c r="AJ1235" i="1"/>
  <c r="AC1235" i="1"/>
  <c r="AK1235" i="1"/>
  <c r="AD1235" i="1"/>
  <c r="AG1235" i="1"/>
  <c r="AE1235" i="1"/>
  <c r="AF1235" i="1"/>
  <c r="AA1227" i="1"/>
  <c r="AI1227" i="1"/>
  <c r="AB1227" i="1"/>
  <c r="AJ1227" i="1"/>
  <c r="AC1227" i="1"/>
  <c r="AK1227" i="1"/>
  <c r="AD1227" i="1"/>
  <c r="AE1227" i="1"/>
  <c r="AG1227" i="1"/>
  <c r="AF1227" i="1"/>
  <c r="AA1219" i="1"/>
  <c r="AI1219" i="1"/>
  <c r="AB1219" i="1"/>
  <c r="AJ1219" i="1"/>
  <c r="AG1219" i="1"/>
  <c r="AC1219" i="1"/>
  <c r="AK1219" i="1"/>
  <c r="AD1219" i="1"/>
  <c r="AE1219" i="1"/>
  <c r="AF1219" i="1"/>
  <c r="AA1211" i="1"/>
  <c r="AI1211" i="1"/>
  <c r="AB1211" i="1"/>
  <c r="AJ1211" i="1"/>
  <c r="AC1211" i="1"/>
  <c r="AK1211" i="1"/>
  <c r="AD1211" i="1"/>
  <c r="AE1211" i="1"/>
  <c r="AF1211" i="1"/>
  <c r="AG1211" i="1"/>
  <c r="AA1203" i="1"/>
  <c r="AI1203" i="1"/>
  <c r="AB1203" i="1"/>
  <c r="AJ1203" i="1"/>
  <c r="AG1203" i="1"/>
  <c r="AC1203" i="1"/>
  <c r="AK1203" i="1"/>
  <c r="AD1203" i="1"/>
  <c r="AE1203" i="1"/>
  <c r="AF1203" i="1"/>
  <c r="AA1195" i="1"/>
  <c r="AI1195" i="1"/>
  <c r="AB1195" i="1"/>
  <c r="AJ1195" i="1"/>
  <c r="AC1195" i="1"/>
  <c r="AK1195" i="1"/>
  <c r="AD1195" i="1"/>
  <c r="AG1195" i="1"/>
  <c r="AE1195" i="1"/>
  <c r="AF1195" i="1"/>
  <c r="AA1187" i="1"/>
  <c r="AI1187" i="1"/>
  <c r="AB1187" i="1"/>
  <c r="AJ1187" i="1"/>
  <c r="AC1187" i="1"/>
  <c r="AK1187" i="1"/>
  <c r="AD1187" i="1"/>
  <c r="AE1187" i="1"/>
  <c r="AG1187" i="1"/>
  <c r="AF1187" i="1"/>
  <c r="AA1179" i="1"/>
  <c r="AI1179" i="1"/>
  <c r="AB1179" i="1"/>
  <c r="AJ1179" i="1"/>
  <c r="AG1179" i="1"/>
  <c r="AC1179" i="1"/>
  <c r="AK1179" i="1"/>
  <c r="AD1179" i="1"/>
  <c r="AE1179" i="1"/>
  <c r="AF1179" i="1"/>
  <c r="AA1171" i="1"/>
  <c r="AI1171" i="1"/>
  <c r="AB1171" i="1"/>
  <c r="AJ1171" i="1"/>
  <c r="AC1171" i="1"/>
  <c r="AK1171" i="1"/>
  <c r="AG1171" i="1"/>
  <c r="AD1171" i="1"/>
  <c r="AE1171" i="1"/>
  <c r="AF1171" i="1"/>
  <c r="AA1163" i="1"/>
  <c r="AI1163" i="1"/>
  <c r="AB1163" i="1"/>
  <c r="AJ1163" i="1"/>
  <c r="AC1163" i="1"/>
  <c r="AK1163" i="1"/>
  <c r="AD1163" i="1"/>
  <c r="AE1163" i="1"/>
  <c r="AF1163" i="1"/>
  <c r="AG1163" i="1"/>
  <c r="AA1155" i="1"/>
  <c r="AI1155" i="1"/>
  <c r="AB1155" i="1"/>
  <c r="AJ1155" i="1"/>
  <c r="AC1155" i="1"/>
  <c r="AK1155" i="1"/>
  <c r="AD1155" i="1"/>
  <c r="AG1155" i="1"/>
  <c r="AE1155" i="1"/>
  <c r="AF1155" i="1"/>
  <c r="AA1147" i="1"/>
  <c r="AI1147" i="1"/>
  <c r="AB1147" i="1"/>
  <c r="AJ1147" i="1"/>
  <c r="AC1147" i="1"/>
  <c r="AK1147" i="1"/>
  <c r="AG1147" i="1"/>
  <c r="AD1147" i="1"/>
  <c r="AE1147" i="1"/>
  <c r="AF1147" i="1"/>
  <c r="Z1139" i="1"/>
  <c r="AB1139" i="1"/>
  <c r="AI1139" i="1"/>
  <c r="AA1139" i="1"/>
  <c r="AJ1139" i="1"/>
  <c r="AC1139" i="1"/>
  <c r="AK1139" i="1"/>
  <c r="AD1139" i="1"/>
  <c r="AE1139" i="1"/>
  <c r="AG1139" i="1"/>
  <c r="AF1139" i="1"/>
  <c r="Z1131" i="1"/>
  <c r="AH1131" i="1"/>
  <c r="AB1131" i="1"/>
  <c r="AJ1131" i="1"/>
  <c r="AC1131" i="1"/>
  <c r="AD1131" i="1"/>
  <c r="AE1131" i="1"/>
  <c r="AF1131" i="1"/>
  <c r="AK1131" i="1"/>
  <c r="AG1131" i="1"/>
  <c r="AI1131" i="1"/>
  <c r="AF1123" i="1"/>
  <c r="AG1123" i="1"/>
  <c r="Z1123" i="1"/>
  <c r="AH1123" i="1"/>
  <c r="AA1123" i="1"/>
  <c r="AI1123" i="1"/>
  <c r="AB1123" i="1"/>
  <c r="AJ1123" i="1"/>
  <c r="AC1123" i="1"/>
  <c r="AD1123" i="1"/>
  <c r="AE1123" i="1"/>
  <c r="AK1123" i="1"/>
  <c r="AF1115" i="1"/>
  <c r="AG1115" i="1"/>
  <c r="Z1115" i="1"/>
  <c r="AH1115" i="1"/>
  <c r="AA1115" i="1"/>
  <c r="AI1115" i="1"/>
  <c r="AB1115" i="1"/>
  <c r="AJ1115" i="1"/>
  <c r="AC1115" i="1"/>
  <c r="AD1115" i="1"/>
  <c r="AE1115" i="1"/>
  <c r="AK1115" i="1"/>
  <c r="AF1107" i="1"/>
  <c r="AG1107" i="1"/>
  <c r="Z1107" i="1"/>
  <c r="AH1107" i="1"/>
  <c r="AA1107" i="1"/>
  <c r="AI1107" i="1"/>
  <c r="AB1107" i="1"/>
  <c r="AJ1107" i="1"/>
  <c r="AD1107" i="1"/>
  <c r="AE1107" i="1"/>
  <c r="AK1107" i="1"/>
  <c r="AF1099" i="1"/>
  <c r="AG1099" i="1"/>
  <c r="Z1099" i="1"/>
  <c r="AH1099" i="1"/>
  <c r="AA1099" i="1"/>
  <c r="AI1099" i="1"/>
  <c r="AB1099" i="1"/>
  <c r="AJ1099" i="1"/>
  <c r="AE1099" i="1"/>
  <c r="AK1099" i="1"/>
  <c r="AC1099" i="1"/>
  <c r="AF1091" i="1"/>
  <c r="AG1091" i="1"/>
  <c r="Z1091" i="1"/>
  <c r="AH1091" i="1"/>
  <c r="AA1091" i="1"/>
  <c r="AI1091" i="1"/>
  <c r="AB1091" i="1"/>
  <c r="AJ1091" i="1"/>
  <c r="AK1091" i="1"/>
  <c r="AD1091" i="1"/>
  <c r="AC1091" i="1"/>
  <c r="AF1083" i="1"/>
  <c r="AG1083" i="1"/>
  <c r="Z1083" i="1"/>
  <c r="AH1083" i="1"/>
  <c r="AA1083" i="1"/>
  <c r="AI1083" i="1"/>
  <c r="AB1083" i="1"/>
  <c r="AJ1083" i="1"/>
  <c r="AC1083" i="1"/>
  <c r="AD1083" i="1"/>
  <c r="AE1083" i="1"/>
  <c r="AF1075" i="1"/>
  <c r="AG1075" i="1"/>
  <c r="Z1075" i="1"/>
  <c r="AH1075" i="1"/>
  <c r="AA1075" i="1"/>
  <c r="AI1075" i="1"/>
  <c r="AB1075" i="1"/>
  <c r="AJ1075" i="1"/>
  <c r="AC1075" i="1"/>
  <c r="AD1075" i="1"/>
  <c r="AE1075" i="1"/>
  <c r="AK1075" i="1"/>
  <c r="AF1067" i="1"/>
  <c r="AG1067" i="1"/>
  <c r="Z1067" i="1"/>
  <c r="AH1067" i="1"/>
  <c r="AA1067" i="1"/>
  <c r="AI1067" i="1"/>
  <c r="AB1067" i="1"/>
  <c r="AJ1067" i="1"/>
  <c r="AC1067" i="1"/>
  <c r="AD1067" i="1"/>
  <c r="AE1067" i="1"/>
  <c r="AK1067" i="1"/>
  <c r="AF1059" i="1"/>
  <c r="AG1059" i="1"/>
  <c r="Z1059" i="1"/>
  <c r="AH1059" i="1"/>
  <c r="AA1059" i="1"/>
  <c r="AI1059" i="1"/>
  <c r="AB1059" i="1"/>
  <c r="AJ1059" i="1"/>
  <c r="AC1059" i="1"/>
  <c r="AD1059" i="1"/>
  <c r="AE1059" i="1"/>
  <c r="AK1059" i="1"/>
  <c r="AF1051" i="1"/>
  <c r="AG1051" i="1"/>
  <c r="Z1051" i="1"/>
  <c r="AH1051" i="1"/>
  <c r="AA1051" i="1"/>
  <c r="AI1051" i="1"/>
  <c r="AB1051" i="1"/>
  <c r="AJ1051" i="1"/>
  <c r="AC1051" i="1"/>
  <c r="AD1051" i="1"/>
  <c r="AE1051" i="1"/>
  <c r="AK1051" i="1"/>
  <c r="AE1043" i="1"/>
  <c r="AF1043" i="1"/>
  <c r="AG1043" i="1"/>
  <c r="Z1043" i="1"/>
  <c r="AH1043" i="1"/>
  <c r="AA1043" i="1"/>
  <c r="AI1043" i="1"/>
  <c r="AB1043" i="1"/>
  <c r="AJ1043" i="1"/>
  <c r="AC1043" i="1"/>
  <c r="AD1043" i="1"/>
  <c r="AK1043" i="1"/>
  <c r="AE1035" i="1"/>
  <c r="AF1035" i="1"/>
  <c r="AG1035" i="1"/>
  <c r="Z1035" i="1"/>
  <c r="AH1035" i="1"/>
  <c r="AA1035" i="1"/>
  <c r="AI1035" i="1"/>
  <c r="AB1035" i="1"/>
  <c r="AJ1035" i="1"/>
  <c r="AC1035" i="1"/>
  <c r="AD1035" i="1"/>
  <c r="AK1035" i="1"/>
  <c r="AE1027" i="1"/>
  <c r="AF1027" i="1"/>
  <c r="AG1027" i="1"/>
  <c r="Z1027" i="1"/>
  <c r="AH1027" i="1"/>
  <c r="AA1027" i="1"/>
  <c r="AI1027" i="1"/>
  <c r="AB1027" i="1"/>
  <c r="AJ1027" i="1"/>
  <c r="AK1027" i="1"/>
  <c r="AC1027" i="1"/>
  <c r="AD1027" i="1"/>
  <c r="AA1019" i="1"/>
  <c r="AI1019" i="1"/>
  <c r="AE1019" i="1"/>
  <c r="AB1019" i="1"/>
  <c r="AC1019" i="1"/>
  <c r="AD1019" i="1"/>
  <c r="AF1019" i="1"/>
  <c r="AG1019" i="1"/>
  <c r="AH1019" i="1"/>
  <c r="AJ1019" i="1"/>
  <c r="AK1019" i="1"/>
  <c r="AA1011" i="1"/>
  <c r="AI1011" i="1"/>
  <c r="AE1011" i="1"/>
  <c r="AD1011" i="1"/>
  <c r="AF1011" i="1"/>
  <c r="AG1011" i="1"/>
  <c r="AH1011" i="1"/>
  <c r="AJ1011" i="1"/>
  <c r="Z1011" i="1"/>
  <c r="AK1011" i="1"/>
  <c r="AB1011" i="1"/>
  <c r="AC1011" i="1"/>
  <c r="AC1003" i="1"/>
  <c r="AK1003" i="1"/>
  <c r="AH1003" i="1"/>
  <c r="AD1003" i="1"/>
  <c r="AF1003" i="1"/>
  <c r="AG1003" i="1"/>
  <c r="AI1003" i="1"/>
  <c r="AJ1003" i="1"/>
  <c r="Z1003" i="1"/>
  <c r="AA1003" i="1"/>
  <c r="AB1003" i="1"/>
  <c r="AG995" i="1"/>
  <c r="AC995" i="1"/>
  <c r="AK995" i="1"/>
  <c r="AA995" i="1"/>
  <c r="AF995" i="1"/>
  <c r="AB995" i="1"/>
  <c r="AD995" i="1"/>
  <c r="AE995" i="1"/>
  <c r="AH995" i="1"/>
  <c r="AI995" i="1"/>
  <c r="AJ995" i="1"/>
  <c r="Z995" i="1"/>
  <c r="AG987" i="1"/>
  <c r="AC987" i="1"/>
  <c r="AK987" i="1"/>
  <c r="AD987" i="1"/>
  <c r="AI987" i="1"/>
  <c r="Z987" i="1"/>
  <c r="AA987" i="1"/>
  <c r="AB987" i="1"/>
  <c r="AE987" i="1"/>
  <c r="AF987" i="1"/>
  <c r="AH987" i="1"/>
  <c r="AJ987" i="1"/>
  <c r="AG979" i="1"/>
  <c r="AC979" i="1"/>
  <c r="AK979" i="1"/>
  <c r="AF979" i="1"/>
  <c r="AA979" i="1"/>
  <c r="AH979" i="1"/>
  <c r="AI979" i="1"/>
  <c r="AJ979" i="1"/>
  <c r="Z979" i="1"/>
  <c r="AB979" i="1"/>
  <c r="AD979" i="1"/>
  <c r="AE979" i="1"/>
  <c r="AG971" i="1"/>
  <c r="Z971" i="1"/>
  <c r="AH971" i="1"/>
  <c r="AC971" i="1"/>
  <c r="AK971" i="1"/>
  <c r="AF971" i="1"/>
  <c r="AA971" i="1"/>
  <c r="AB971" i="1"/>
  <c r="AD971" i="1"/>
  <c r="AE971" i="1"/>
  <c r="AI971" i="1"/>
  <c r="AJ971" i="1"/>
  <c r="AG963" i="1"/>
  <c r="Z963" i="1"/>
  <c r="AH963" i="1"/>
  <c r="AC963" i="1"/>
  <c r="AK963" i="1"/>
  <c r="AE963" i="1"/>
  <c r="AF963" i="1"/>
  <c r="AI963" i="1"/>
  <c r="AJ963" i="1"/>
  <c r="AA963" i="1"/>
  <c r="AB963" i="1"/>
  <c r="AG955" i="1"/>
  <c r="Z955" i="1"/>
  <c r="AH955" i="1"/>
  <c r="AC955" i="1"/>
  <c r="AK955" i="1"/>
  <c r="AD955" i="1"/>
  <c r="AJ955" i="1"/>
  <c r="AA955" i="1"/>
  <c r="AB955" i="1"/>
  <c r="AE955" i="1"/>
  <c r="AF955" i="1"/>
  <c r="AI955" i="1"/>
  <c r="AG947" i="1"/>
  <c r="Z947" i="1"/>
  <c r="AH947" i="1"/>
  <c r="AC947" i="1"/>
  <c r="AK947" i="1"/>
  <c r="AB947" i="1"/>
  <c r="AI947" i="1"/>
  <c r="AD947" i="1"/>
  <c r="AE947" i="1"/>
  <c r="AF947" i="1"/>
  <c r="AJ947" i="1"/>
  <c r="AA947" i="1"/>
  <c r="AG939" i="1"/>
  <c r="Z939" i="1"/>
  <c r="AH939" i="1"/>
  <c r="AC939" i="1"/>
  <c r="AK939" i="1"/>
  <c r="AA939" i="1"/>
  <c r="AF939" i="1"/>
  <c r="AJ939" i="1"/>
  <c r="AB939" i="1"/>
  <c r="AD939" i="1"/>
  <c r="AE939" i="1"/>
  <c r="AG931" i="1"/>
  <c r="Z931" i="1"/>
  <c r="AH931" i="1"/>
  <c r="AC931" i="1"/>
  <c r="AK931" i="1"/>
  <c r="AE931" i="1"/>
  <c r="AA931" i="1"/>
  <c r="AB931" i="1"/>
  <c r="AD931" i="1"/>
  <c r="AF931" i="1"/>
  <c r="AI931" i="1"/>
  <c r="AJ931" i="1"/>
  <c r="AG923" i="1"/>
  <c r="Z923" i="1"/>
  <c r="AH923" i="1"/>
  <c r="AA923" i="1"/>
  <c r="AI923" i="1"/>
  <c r="AC923" i="1"/>
  <c r="AK923" i="1"/>
  <c r="AJ923" i="1"/>
  <c r="AB923" i="1"/>
  <c r="AE923" i="1"/>
  <c r="AF923" i="1"/>
  <c r="AD923" i="1"/>
  <c r="AG915" i="1"/>
  <c r="Z915" i="1"/>
  <c r="AH915" i="1"/>
  <c r="AA915" i="1"/>
  <c r="AI915" i="1"/>
  <c r="AC915" i="1"/>
  <c r="AK915" i="1"/>
  <c r="AB915" i="1"/>
  <c r="AJ915" i="1"/>
  <c r="AF915" i="1"/>
  <c r="AD915" i="1"/>
  <c r="AG907" i="1"/>
  <c r="Z907" i="1"/>
  <c r="AH907" i="1"/>
  <c r="AA907" i="1"/>
  <c r="AI907" i="1"/>
  <c r="AC907" i="1"/>
  <c r="AK907" i="1"/>
  <c r="AJ907" i="1"/>
  <c r="AB907" i="1"/>
  <c r="AD907" i="1"/>
  <c r="AE907" i="1"/>
  <c r="AF907" i="1"/>
  <c r="AG899" i="1"/>
  <c r="Z899" i="1"/>
  <c r="AH899" i="1"/>
  <c r="AA899" i="1"/>
  <c r="AI899" i="1"/>
  <c r="AC899" i="1"/>
  <c r="AK899" i="1"/>
  <c r="AB899" i="1"/>
  <c r="AJ899" i="1"/>
  <c r="AD899" i="1"/>
  <c r="AE899" i="1"/>
  <c r="AF899" i="1"/>
  <c r="AG891" i="1"/>
  <c r="Z891" i="1"/>
  <c r="AH891" i="1"/>
  <c r="AA891" i="1"/>
  <c r="AI891" i="1"/>
  <c r="AC891" i="1"/>
  <c r="AK891" i="1"/>
  <c r="AJ891" i="1"/>
  <c r="AB891" i="1"/>
  <c r="AD891" i="1"/>
  <c r="AE891" i="1"/>
  <c r="AF891" i="1"/>
  <c r="AG883" i="1"/>
  <c r="Z883" i="1"/>
  <c r="AH883" i="1"/>
  <c r="AA883" i="1"/>
  <c r="AI883" i="1"/>
  <c r="AC883" i="1"/>
  <c r="AK883" i="1"/>
  <c r="AB883" i="1"/>
  <c r="AD883" i="1"/>
  <c r="AE883" i="1"/>
  <c r="AJ883" i="1"/>
  <c r="AF883" i="1"/>
  <c r="AG875" i="1"/>
  <c r="Z875" i="1"/>
  <c r="AH875" i="1"/>
  <c r="AA875" i="1"/>
  <c r="AI875" i="1"/>
  <c r="AC875" i="1"/>
  <c r="AK875" i="1"/>
  <c r="AJ875" i="1"/>
  <c r="AB875" i="1"/>
  <c r="AD875" i="1"/>
  <c r="AE875" i="1"/>
  <c r="AF875" i="1"/>
  <c r="AG867" i="1"/>
  <c r="Z867" i="1"/>
  <c r="AH867" i="1"/>
  <c r="AA867" i="1"/>
  <c r="AI867" i="1"/>
  <c r="AC867" i="1"/>
  <c r="AK867" i="1"/>
  <c r="AB867" i="1"/>
  <c r="AD867" i="1"/>
  <c r="AE867" i="1"/>
  <c r="AJ867" i="1"/>
  <c r="AF867" i="1"/>
  <c r="AG859" i="1"/>
  <c r="Z859" i="1"/>
  <c r="AH859" i="1"/>
  <c r="AA859" i="1"/>
  <c r="AI859" i="1"/>
  <c r="AC859" i="1"/>
  <c r="AK859" i="1"/>
  <c r="AJ859" i="1"/>
  <c r="AB859" i="1"/>
  <c r="AD859" i="1"/>
  <c r="AE859" i="1"/>
  <c r="AF859" i="1"/>
  <c r="AG851" i="1"/>
  <c r="Z851" i="1"/>
  <c r="AH851" i="1"/>
  <c r="AA851" i="1"/>
  <c r="AI851" i="1"/>
  <c r="AC851" i="1"/>
  <c r="AK851" i="1"/>
  <c r="AB851" i="1"/>
  <c r="AD851" i="1"/>
  <c r="AE851" i="1"/>
  <c r="AJ851" i="1"/>
  <c r="AF851" i="1"/>
  <c r="AG843" i="1"/>
  <c r="Z843" i="1"/>
  <c r="AH843" i="1"/>
  <c r="AA843" i="1"/>
  <c r="AI843" i="1"/>
  <c r="AC843" i="1"/>
  <c r="AK843" i="1"/>
  <c r="AJ843" i="1"/>
  <c r="AB843" i="1"/>
  <c r="AD843" i="1"/>
  <c r="AE843" i="1"/>
  <c r="AG835" i="1"/>
  <c r="Z835" i="1"/>
  <c r="AH835" i="1"/>
  <c r="AA835" i="1"/>
  <c r="AI835" i="1"/>
  <c r="AC835" i="1"/>
  <c r="AK835" i="1"/>
  <c r="AB835" i="1"/>
  <c r="AD835" i="1"/>
  <c r="AE835" i="1"/>
  <c r="AF835" i="1"/>
  <c r="AJ835" i="1"/>
  <c r="AG827" i="1"/>
  <c r="Z827" i="1"/>
  <c r="AH827" i="1"/>
  <c r="AA827" i="1"/>
  <c r="AI827" i="1"/>
  <c r="AC827" i="1"/>
  <c r="AK827" i="1"/>
  <c r="AJ827" i="1"/>
  <c r="AB827" i="1"/>
  <c r="AD827" i="1"/>
  <c r="AE827" i="1"/>
  <c r="AF827" i="1"/>
  <c r="AG819" i="1"/>
  <c r="Z819" i="1"/>
  <c r="AH819" i="1"/>
  <c r="AA819" i="1"/>
  <c r="AI819" i="1"/>
  <c r="AC819" i="1"/>
  <c r="AK819" i="1"/>
  <c r="AB819" i="1"/>
  <c r="AD819" i="1"/>
  <c r="AE819" i="1"/>
  <c r="AF819" i="1"/>
  <c r="AJ819" i="1"/>
  <c r="AG811" i="1"/>
  <c r="Z811" i="1"/>
  <c r="AH811" i="1"/>
  <c r="AA811" i="1"/>
  <c r="AI811" i="1"/>
  <c r="AC811" i="1"/>
  <c r="AK811" i="1"/>
  <c r="AJ811" i="1"/>
  <c r="AB811" i="1"/>
  <c r="AD811" i="1"/>
  <c r="AE811" i="1"/>
  <c r="AF811" i="1"/>
  <c r="AG803" i="1"/>
  <c r="Z803" i="1"/>
  <c r="AH803" i="1"/>
  <c r="AA803" i="1"/>
  <c r="AI803" i="1"/>
  <c r="AC803" i="1"/>
  <c r="AK803" i="1"/>
  <c r="AB803" i="1"/>
  <c r="AD803" i="1"/>
  <c r="AE803" i="1"/>
  <c r="AF803" i="1"/>
  <c r="AJ803" i="1"/>
  <c r="AG795" i="1"/>
  <c r="Z795" i="1"/>
  <c r="AH795" i="1"/>
  <c r="AA795" i="1"/>
  <c r="AI795" i="1"/>
  <c r="AC795" i="1"/>
  <c r="AK795" i="1"/>
  <c r="AJ795" i="1"/>
  <c r="AB795" i="1"/>
  <c r="AD795" i="1"/>
  <c r="AE795" i="1"/>
  <c r="AF795" i="1"/>
  <c r="AG787" i="1"/>
  <c r="Z787" i="1"/>
  <c r="AH787" i="1"/>
  <c r="AA787" i="1"/>
  <c r="AI787" i="1"/>
  <c r="AC787" i="1"/>
  <c r="AK787" i="1"/>
  <c r="AB787" i="1"/>
  <c r="AD787" i="1"/>
  <c r="AE787" i="1"/>
  <c r="AF787" i="1"/>
  <c r="AJ787" i="1"/>
  <c r="AG779" i="1"/>
  <c r="Z779" i="1"/>
  <c r="AH779" i="1"/>
  <c r="AA779" i="1"/>
  <c r="AI779" i="1"/>
  <c r="AC779" i="1"/>
  <c r="AK779" i="1"/>
  <c r="AF779" i="1"/>
  <c r="AJ779" i="1"/>
  <c r="AB779" i="1"/>
  <c r="AD779" i="1"/>
  <c r="AE779" i="1"/>
  <c r="AG771" i="1"/>
  <c r="Z771" i="1"/>
  <c r="AH771" i="1"/>
  <c r="AA771" i="1"/>
  <c r="AI771" i="1"/>
  <c r="AC771" i="1"/>
  <c r="AK771" i="1"/>
  <c r="AB771" i="1"/>
  <c r="AD771" i="1"/>
  <c r="AE771" i="1"/>
  <c r="AF771" i="1"/>
  <c r="AJ771" i="1"/>
  <c r="AG763" i="1"/>
  <c r="Z763" i="1"/>
  <c r="AH763" i="1"/>
  <c r="AA763" i="1"/>
  <c r="AI763" i="1"/>
  <c r="AC763" i="1"/>
  <c r="AK763" i="1"/>
  <c r="AF763" i="1"/>
  <c r="AJ763" i="1"/>
  <c r="AB763" i="1"/>
  <c r="AD763" i="1"/>
  <c r="AE763" i="1"/>
  <c r="AG755" i="1"/>
  <c r="Z755" i="1"/>
  <c r="AH755" i="1"/>
  <c r="AA755" i="1"/>
  <c r="AI755" i="1"/>
  <c r="AC755" i="1"/>
  <c r="AK755" i="1"/>
  <c r="AB755" i="1"/>
  <c r="AD755" i="1"/>
  <c r="AE755" i="1"/>
  <c r="AF755" i="1"/>
  <c r="AJ755" i="1"/>
  <c r="AG747" i="1"/>
  <c r="Z747" i="1"/>
  <c r="AH747" i="1"/>
  <c r="AA747" i="1"/>
  <c r="AI747" i="1"/>
  <c r="AC747" i="1"/>
  <c r="AK747" i="1"/>
  <c r="AF747" i="1"/>
  <c r="AJ747" i="1"/>
  <c r="AB747" i="1"/>
  <c r="AD747" i="1"/>
  <c r="AE747" i="1"/>
  <c r="AG739" i="1"/>
  <c r="Z739" i="1"/>
  <c r="AH739" i="1"/>
  <c r="AA739" i="1"/>
  <c r="AI739" i="1"/>
  <c r="AC739" i="1"/>
  <c r="AK739" i="1"/>
  <c r="AB739" i="1"/>
  <c r="AD739" i="1"/>
  <c r="AE739" i="1"/>
  <c r="AF739" i="1"/>
  <c r="AJ739" i="1"/>
  <c r="AG731" i="1"/>
  <c r="Z731" i="1"/>
  <c r="AH731" i="1"/>
  <c r="AA731" i="1"/>
  <c r="AI731" i="1"/>
  <c r="AC731" i="1"/>
  <c r="AK731" i="1"/>
  <c r="AF731" i="1"/>
  <c r="AJ731" i="1"/>
  <c r="AB731" i="1"/>
  <c r="AD731" i="1"/>
  <c r="AE731" i="1"/>
  <c r="AG723" i="1"/>
  <c r="Z723" i="1"/>
  <c r="AH723" i="1"/>
  <c r="AA723" i="1"/>
  <c r="AI723" i="1"/>
  <c r="AC723" i="1"/>
  <c r="AK723" i="1"/>
  <c r="AB723" i="1"/>
  <c r="AD723" i="1"/>
  <c r="AE723" i="1"/>
  <c r="AF723" i="1"/>
  <c r="AJ723" i="1"/>
  <c r="AG715" i="1"/>
  <c r="Z715" i="1"/>
  <c r="AH715" i="1"/>
  <c r="AA715" i="1"/>
  <c r="AI715" i="1"/>
  <c r="AC715" i="1"/>
  <c r="AK715" i="1"/>
  <c r="AF715" i="1"/>
  <c r="AJ715" i="1"/>
  <c r="AB715" i="1"/>
  <c r="AD715" i="1"/>
  <c r="AE715" i="1"/>
  <c r="AG707" i="1"/>
  <c r="Z707" i="1"/>
  <c r="AH707" i="1"/>
  <c r="AA707" i="1"/>
  <c r="AI707" i="1"/>
  <c r="AC707" i="1"/>
  <c r="AK707" i="1"/>
  <c r="AB707" i="1"/>
  <c r="AD707" i="1"/>
  <c r="AE707" i="1"/>
  <c r="AF707" i="1"/>
  <c r="AJ707" i="1"/>
  <c r="AG699" i="1"/>
  <c r="Z699" i="1"/>
  <c r="AH699" i="1"/>
  <c r="AA699" i="1"/>
  <c r="AI699" i="1"/>
  <c r="AB699" i="1"/>
  <c r="AJ699" i="1"/>
  <c r="AC699" i="1"/>
  <c r="AK699" i="1"/>
  <c r="AE699" i="1"/>
  <c r="AF699" i="1"/>
  <c r="AD699" i="1"/>
  <c r="AG691" i="1"/>
  <c r="Z691" i="1"/>
  <c r="AH691" i="1"/>
  <c r="AA691" i="1"/>
  <c r="AI691" i="1"/>
  <c r="AB691" i="1"/>
  <c r="AJ691" i="1"/>
  <c r="AC691" i="1"/>
  <c r="AK691" i="1"/>
  <c r="AF691" i="1"/>
  <c r="AD691" i="1"/>
  <c r="AE691" i="1"/>
  <c r="AD683" i="1"/>
  <c r="AG683" i="1"/>
  <c r="AH683" i="1"/>
  <c r="Z683" i="1"/>
  <c r="AI683" i="1"/>
  <c r="AA683" i="1"/>
  <c r="AJ683" i="1"/>
  <c r="AB683" i="1"/>
  <c r="AK683" i="1"/>
  <c r="AC683" i="1"/>
  <c r="AE683" i="1"/>
  <c r="AF683" i="1"/>
  <c r="AC675" i="1"/>
  <c r="AK675" i="1"/>
  <c r="AD675" i="1"/>
  <c r="AA675" i="1"/>
  <c r="AB675" i="1"/>
  <c r="AE675" i="1"/>
  <c r="AF675" i="1"/>
  <c r="AG675" i="1"/>
  <c r="AI675" i="1"/>
  <c r="AJ675" i="1"/>
  <c r="Z675" i="1"/>
  <c r="AH675" i="1"/>
  <c r="AC667" i="1"/>
  <c r="AK667" i="1"/>
  <c r="AD667" i="1"/>
  <c r="AE667" i="1"/>
  <c r="AF667" i="1"/>
  <c r="AG667" i="1"/>
  <c r="AH667" i="1"/>
  <c r="AI667" i="1"/>
  <c r="AB667" i="1"/>
  <c r="AJ667" i="1"/>
  <c r="Z667" i="1"/>
  <c r="AA667" i="1"/>
  <c r="AC659" i="1"/>
  <c r="AK659" i="1"/>
  <c r="AD659" i="1"/>
  <c r="AE659" i="1"/>
  <c r="AG659" i="1"/>
  <c r="AH659" i="1"/>
  <c r="AI659" i="1"/>
  <c r="AJ659" i="1"/>
  <c r="Z659" i="1"/>
  <c r="AA659" i="1"/>
  <c r="AB659" i="1"/>
  <c r="AF659" i="1"/>
  <c r="AC651" i="1"/>
  <c r="AK651" i="1"/>
  <c r="AD651" i="1"/>
  <c r="AE651" i="1"/>
  <c r="AF651" i="1"/>
  <c r="AG651" i="1"/>
  <c r="AH651" i="1"/>
  <c r="AI651" i="1"/>
  <c r="AJ651" i="1"/>
  <c r="Z651" i="1"/>
  <c r="AA651" i="1"/>
  <c r="AB651" i="1"/>
  <c r="AC643" i="1"/>
  <c r="AK643" i="1"/>
  <c r="AD643" i="1"/>
  <c r="AE643" i="1"/>
  <c r="AB643" i="1"/>
  <c r="AF643" i="1"/>
  <c r="AG643" i="1"/>
  <c r="AH643" i="1"/>
  <c r="AI643" i="1"/>
  <c r="AJ643" i="1"/>
  <c r="Z643" i="1"/>
  <c r="AA643" i="1"/>
  <c r="AC635" i="1"/>
  <c r="AK635" i="1"/>
  <c r="AD635" i="1"/>
  <c r="AE635" i="1"/>
  <c r="AA635" i="1"/>
  <c r="AB635" i="1"/>
  <c r="AF635" i="1"/>
  <c r="AG635" i="1"/>
  <c r="AH635" i="1"/>
  <c r="AI635" i="1"/>
  <c r="Z635" i="1"/>
  <c r="AJ635" i="1"/>
  <c r="AC627" i="1"/>
  <c r="AK627" i="1"/>
  <c r="AD627" i="1"/>
  <c r="AE627" i="1"/>
  <c r="Z627" i="1"/>
  <c r="AA627" i="1"/>
  <c r="AB627" i="1"/>
  <c r="AF627" i="1"/>
  <c r="AG627" i="1"/>
  <c r="AH627" i="1"/>
  <c r="AI627" i="1"/>
  <c r="AJ627" i="1"/>
  <c r="AC619" i="1"/>
  <c r="AK619" i="1"/>
  <c r="AD619" i="1"/>
  <c r="AE619" i="1"/>
  <c r="AJ619" i="1"/>
  <c r="Z619" i="1"/>
  <c r="AA619" i="1"/>
  <c r="AB619" i="1"/>
  <c r="AF619" i="1"/>
  <c r="AG619" i="1"/>
  <c r="AH619" i="1"/>
  <c r="AI619" i="1"/>
  <c r="AC611" i="1"/>
  <c r="AK611" i="1"/>
  <c r="AD611" i="1"/>
  <c r="AE611" i="1"/>
  <c r="AI611" i="1"/>
  <c r="AJ611" i="1"/>
  <c r="Z611" i="1"/>
  <c r="AA611" i="1"/>
  <c r="AB611" i="1"/>
  <c r="AF611" i="1"/>
  <c r="AG611" i="1"/>
  <c r="AH611" i="1"/>
  <c r="AC603" i="1"/>
  <c r="AK603" i="1"/>
  <c r="AD603" i="1"/>
  <c r="AE603" i="1"/>
  <c r="AH603" i="1"/>
  <c r="AI603" i="1"/>
  <c r="AJ603" i="1"/>
  <c r="Z603" i="1"/>
  <c r="AA603" i="1"/>
  <c r="AB603" i="1"/>
  <c r="AF603" i="1"/>
  <c r="AG603" i="1"/>
  <c r="AC595" i="1"/>
  <c r="AK595" i="1"/>
  <c r="AD595" i="1"/>
  <c r="AE595" i="1"/>
  <c r="AG595" i="1"/>
  <c r="AH595" i="1"/>
  <c r="AI595" i="1"/>
  <c r="AJ595" i="1"/>
  <c r="Z595" i="1"/>
  <c r="AA595" i="1"/>
  <c r="AB595" i="1"/>
  <c r="AF595" i="1"/>
  <c r="AB587" i="1"/>
  <c r="AJ587" i="1"/>
  <c r="AC587" i="1"/>
  <c r="AK587" i="1"/>
  <c r="AD587" i="1"/>
  <c r="AI587" i="1"/>
  <c r="Z587" i="1"/>
  <c r="AA587" i="1"/>
  <c r="AE587" i="1"/>
  <c r="AF587" i="1"/>
  <c r="AG587" i="1"/>
  <c r="AH587" i="1"/>
  <c r="AB579" i="1"/>
  <c r="AJ579" i="1"/>
  <c r="AC579" i="1"/>
  <c r="AK579" i="1"/>
  <c r="AD579" i="1"/>
  <c r="AH579" i="1"/>
  <c r="AI579" i="1"/>
  <c r="AE579" i="1"/>
  <c r="AF579" i="1"/>
  <c r="AG579" i="1"/>
  <c r="Z579" i="1"/>
  <c r="AA579" i="1"/>
  <c r="AB571" i="1"/>
  <c r="AJ571" i="1"/>
  <c r="AC571" i="1"/>
  <c r="AK571" i="1"/>
  <c r="AD571" i="1"/>
  <c r="AG571" i="1"/>
  <c r="AH571" i="1"/>
  <c r="AI571" i="1"/>
  <c r="AF571" i="1"/>
  <c r="Z571" i="1"/>
  <c r="AA571" i="1"/>
  <c r="AE571" i="1"/>
  <c r="AB563" i="1"/>
  <c r="AJ563" i="1"/>
  <c r="AC563" i="1"/>
  <c r="AK563" i="1"/>
  <c r="AD563" i="1"/>
  <c r="AF563" i="1"/>
  <c r="AG563" i="1"/>
  <c r="AH563" i="1"/>
  <c r="Z563" i="1"/>
  <c r="AA563" i="1"/>
  <c r="AE563" i="1"/>
  <c r="AI563" i="1"/>
  <c r="AB555" i="1"/>
  <c r="AJ555" i="1"/>
  <c r="AC555" i="1"/>
  <c r="AK555" i="1"/>
  <c r="AD555" i="1"/>
  <c r="AE555" i="1"/>
  <c r="AF555" i="1"/>
  <c r="AG555" i="1"/>
  <c r="Z555" i="1"/>
  <c r="AA555" i="1"/>
  <c r="AH555" i="1"/>
  <c r="AI555" i="1"/>
  <c r="AB547" i="1"/>
  <c r="AJ547" i="1"/>
  <c r="AC547" i="1"/>
  <c r="AK547" i="1"/>
  <c r="AD547" i="1"/>
  <c r="AA547" i="1"/>
  <c r="AE547" i="1"/>
  <c r="AF547" i="1"/>
  <c r="Z547" i="1"/>
  <c r="AG547" i="1"/>
  <c r="AH547" i="1"/>
  <c r="AI547" i="1"/>
  <c r="AB539" i="1"/>
  <c r="AJ539" i="1"/>
  <c r="AC539" i="1"/>
  <c r="AK539" i="1"/>
  <c r="AD539" i="1"/>
  <c r="Z539" i="1"/>
  <c r="AA539" i="1"/>
  <c r="AE539" i="1"/>
  <c r="AF539" i="1"/>
  <c r="AG539" i="1"/>
  <c r="AH539" i="1"/>
  <c r="AI539" i="1"/>
  <c r="AB531" i="1"/>
  <c r="AJ531" i="1"/>
  <c r="AC531" i="1"/>
  <c r="AK531" i="1"/>
  <c r="AD531" i="1"/>
  <c r="Z531" i="1"/>
  <c r="AA531" i="1"/>
  <c r="AF531" i="1"/>
  <c r="AG531" i="1"/>
  <c r="AH531" i="1"/>
  <c r="AI531" i="1"/>
  <c r="AE531" i="1"/>
  <c r="AB523" i="1"/>
  <c r="AJ523" i="1"/>
  <c r="AC523" i="1"/>
  <c r="AK523" i="1"/>
  <c r="AD523" i="1"/>
  <c r="AI523" i="1"/>
  <c r="Z523" i="1"/>
  <c r="AA523" i="1"/>
  <c r="AG523" i="1"/>
  <c r="AH523" i="1"/>
  <c r="AE523" i="1"/>
  <c r="AF523" i="1"/>
  <c r="AB515" i="1"/>
  <c r="AJ515" i="1"/>
  <c r="AC515" i="1"/>
  <c r="AK515" i="1"/>
  <c r="AD515" i="1"/>
  <c r="AH515" i="1"/>
  <c r="AI515" i="1"/>
  <c r="Z515" i="1"/>
  <c r="AF515" i="1"/>
  <c r="AG515" i="1"/>
  <c r="AA515" i="1"/>
  <c r="AE515" i="1"/>
  <c r="AB507" i="1"/>
  <c r="AJ507" i="1"/>
  <c r="AC507" i="1"/>
  <c r="AK507" i="1"/>
  <c r="AD507" i="1"/>
  <c r="AG507" i="1"/>
  <c r="AH507" i="1"/>
  <c r="AI507" i="1"/>
  <c r="AE507" i="1"/>
  <c r="AF507" i="1"/>
  <c r="Z507" i="1"/>
  <c r="AA507" i="1"/>
  <c r="AA499" i="1"/>
  <c r="AI499" i="1"/>
  <c r="AB499" i="1"/>
  <c r="AJ499" i="1"/>
  <c r="AG499" i="1"/>
  <c r="AH499" i="1"/>
  <c r="AK499" i="1"/>
  <c r="AC499" i="1"/>
  <c r="AD499" i="1"/>
  <c r="AE499" i="1"/>
  <c r="AF499" i="1"/>
  <c r="Z499" i="1"/>
  <c r="AA491" i="1"/>
  <c r="AI491" i="1"/>
  <c r="AB491" i="1"/>
  <c r="AJ491" i="1"/>
  <c r="AK491" i="1"/>
  <c r="Z491" i="1"/>
  <c r="AC491" i="1"/>
  <c r="AG491" i="1"/>
  <c r="AH491" i="1"/>
  <c r="AD491" i="1"/>
  <c r="AE491" i="1"/>
  <c r="AF491" i="1"/>
  <c r="AA483" i="1"/>
  <c r="AI483" i="1"/>
  <c r="AB483" i="1"/>
  <c r="AJ483" i="1"/>
  <c r="AC483" i="1"/>
  <c r="AD483" i="1"/>
  <c r="AE483" i="1"/>
  <c r="Z483" i="1"/>
  <c r="AF483" i="1"/>
  <c r="AK483" i="1"/>
  <c r="AG483" i="1"/>
  <c r="AH483" i="1"/>
  <c r="AA475" i="1"/>
  <c r="AI475" i="1"/>
  <c r="AB475" i="1"/>
  <c r="AJ475" i="1"/>
  <c r="AE475" i="1"/>
  <c r="AF475" i="1"/>
  <c r="AG475" i="1"/>
  <c r="AD475" i="1"/>
  <c r="AH475" i="1"/>
  <c r="AK475" i="1"/>
  <c r="Z475" i="1"/>
  <c r="AC475" i="1"/>
  <c r="AA467" i="1"/>
  <c r="AI467" i="1"/>
  <c r="AB467" i="1"/>
  <c r="AJ467" i="1"/>
  <c r="AG467" i="1"/>
  <c r="AH467" i="1"/>
  <c r="AK467" i="1"/>
  <c r="Z467" i="1"/>
  <c r="AC467" i="1"/>
  <c r="AD467" i="1"/>
  <c r="AE467" i="1"/>
  <c r="AF467" i="1"/>
  <c r="AA459" i="1"/>
  <c r="AI459" i="1"/>
  <c r="AB459" i="1"/>
  <c r="AJ459" i="1"/>
  <c r="AK459" i="1"/>
  <c r="Z459" i="1"/>
  <c r="AC459" i="1"/>
  <c r="AD459" i="1"/>
  <c r="AE459" i="1"/>
  <c r="AF459" i="1"/>
  <c r="AG459" i="1"/>
  <c r="AH459" i="1"/>
  <c r="AA451" i="1"/>
  <c r="AI451" i="1"/>
  <c r="AB451" i="1"/>
  <c r="AJ451" i="1"/>
  <c r="AC451" i="1"/>
  <c r="AD451" i="1"/>
  <c r="AE451" i="1"/>
  <c r="AH451" i="1"/>
  <c r="AK451" i="1"/>
  <c r="AF451" i="1"/>
  <c r="AG451" i="1"/>
  <c r="Z451" i="1"/>
  <c r="AA443" i="1"/>
  <c r="AI443" i="1"/>
  <c r="AB443" i="1"/>
  <c r="AJ443" i="1"/>
  <c r="AC443" i="1"/>
  <c r="AK443" i="1"/>
  <c r="AD443" i="1"/>
  <c r="AE443" i="1"/>
  <c r="AF443" i="1"/>
  <c r="Z443" i="1"/>
  <c r="AG443" i="1"/>
  <c r="AH443" i="1"/>
  <c r="AA435" i="1"/>
  <c r="AI435" i="1"/>
  <c r="AB435" i="1"/>
  <c r="AJ435" i="1"/>
  <c r="AC435" i="1"/>
  <c r="AK435" i="1"/>
  <c r="Z435" i="1"/>
  <c r="AD435" i="1"/>
  <c r="AE435" i="1"/>
  <c r="AF435" i="1"/>
  <c r="AG435" i="1"/>
  <c r="AH435" i="1"/>
  <c r="AA427" i="1"/>
  <c r="AI427" i="1"/>
  <c r="AB427" i="1"/>
  <c r="AJ427" i="1"/>
  <c r="AC427" i="1"/>
  <c r="AK427" i="1"/>
  <c r="Z427" i="1"/>
  <c r="AD427" i="1"/>
  <c r="AE427" i="1"/>
  <c r="AF427" i="1"/>
  <c r="AG427" i="1"/>
  <c r="AH427" i="1"/>
  <c r="AA419" i="1"/>
  <c r="AI419" i="1"/>
  <c r="AB419" i="1"/>
  <c r="AJ419" i="1"/>
  <c r="AC419" i="1"/>
  <c r="AK419" i="1"/>
  <c r="Z419" i="1"/>
  <c r="AD419" i="1"/>
  <c r="AE419" i="1"/>
  <c r="AH419" i="1"/>
  <c r="AF419" i="1"/>
  <c r="AG419" i="1"/>
  <c r="AA411" i="1"/>
  <c r="AI411" i="1"/>
  <c r="AB411" i="1"/>
  <c r="AJ411" i="1"/>
  <c r="AC411" i="1"/>
  <c r="AK411" i="1"/>
  <c r="AH411" i="1"/>
  <c r="Z411" i="1"/>
  <c r="AD411" i="1"/>
  <c r="AE411" i="1"/>
  <c r="AF411" i="1"/>
  <c r="AG411" i="1"/>
  <c r="AA403" i="1"/>
  <c r="AI403" i="1"/>
  <c r="AB403" i="1"/>
  <c r="AJ403" i="1"/>
  <c r="AC403" i="1"/>
  <c r="AK403" i="1"/>
  <c r="AG403" i="1"/>
  <c r="AH403" i="1"/>
  <c r="Z403" i="1"/>
  <c r="AF403" i="1"/>
  <c r="AD403" i="1"/>
  <c r="AE403" i="1"/>
  <c r="AA395" i="1"/>
  <c r="AI395" i="1"/>
  <c r="AB395" i="1"/>
  <c r="AJ395" i="1"/>
  <c r="AC395" i="1"/>
  <c r="AK395" i="1"/>
  <c r="AF395" i="1"/>
  <c r="AG395" i="1"/>
  <c r="AH395" i="1"/>
  <c r="Z395" i="1"/>
  <c r="AD395" i="1"/>
  <c r="AE395" i="1"/>
  <c r="AA387" i="1"/>
  <c r="AI387" i="1"/>
  <c r="AB387" i="1"/>
  <c r="AJ387" i="1"/>
  <c r="AC387" i="1"/>
  <c r="AK387" i="1"/>
  <c r="AE387" i="1"/>
  <c r="AF387" i="1"/>
  <c r="AG387" i="1"/>
  <c r="AH387" i="1"/>
  <c r="AD387" i="1"/>
  <c r="Z387" i="1"/>
  <c r="AA379" i="1"/>
  <c r="AI379" i="1"/>
  <c r="AB379" i="1"/>
  <c r="AJ379" i="1"/>
  <c r="AC379" i="1"/>
  <c r="AK379" i="1"/>
  <c r="AD379" i="1"/>
  <c r="AE379" i="1"/>
  <c r="AF379" i="1"/>
  <c r="AG379" i="1"/>
  <c r="AH379" i="1"/>
  <c r="Z379" i="1"/>
  <c r="AA371" i="1"/>
  <c r="AI371" i="1"/>
  <c r="AB371" i="1"/>
  <c r="AJ371" i="1"/>
  <c r="AC371" i="1"/>
  <c r="AK371" i="1"/>
  <c r="Z371" i="1"/>
  <c r="AD371" i="1"/>
  <c r="AE371" i="1"/>
  <c r="AF371" i="1"/>
  <c r="AG371" i="1"/>
  <c r="AH371" i="1"/>
  <c r="AA363" i="1"/>
  <c r="AI363" i="1"/>
  <c r="AB363" i="1"/>
  <c r="AJ363" i="1"/>
  <c r="AC363" i="1"/>
  <c r="AK363" i="1"/>
  <c r="Z363" i="1"/>
  <c r="AD363" i="1"/>
  <c r="AE363" i="1"/>
  <c r="AF363" i="1"/>
  <c r="AG363" i="1"/>
  <c r="AH363" i="1"/>
  <c r="AA355" i="1"/>
  <c r="AI355" i="1"/>
  <c r="AB355" i="1"/>
  <c r="AJ355" i="1"/>
  <c r="AC355" i="1"/>
  <c r="AK355" i="1"/>
  <c r="Z355" i="1"/>
  <c r="AD355" i="1"/>
  <c r="AE355" i="1"/>
  <c r="AF355" i="1"/>
  <c r="AG355" i="1"/>
  <c r="AH355" i="1"/>
  <c r="AF347" i="1"/>
  <c r="Z347" i="1"/>
  <c r="AI347" i="1"/>
  <c r="AA347" i="1"/>
  <c r="AJ347" i="1"/>
  <c r="AB347" i="1"/>
  <c r="AK347" i="1"/>
  <c r="AH347" i="1"/>
  <c r="AC347" i="1"/>
  <c r="AD347" i="1"/>
  <c r="AE347" i="1"/>
  <c r="AG347" i="1"/>
  <c r="AD339" i="1"/>
  <c r="AF339" i="1"/>
  <c r="AG339" i="1"/>
  <c r="AC339" i="1"/>
  <c r="AE339" i="1"/>
  <c r="AH339" i="1"/>
  <c r="AA339" i="1"/>
  <c r="AB339" i="1"/>
  <c r="AI339" i="1"/>
  <c r="AJ339" i="1"/>
  <c r="Z339" i="1"/>
  <c r="AK339" i="1"/>
  <c r="AC331" i="1"/>
  <c r="AK331" i="1"/>
  <c r="AD331" i="1"/>
  <c r="AE331" i="1"/>
  <c r="AF331" i="1"/>
  <c r="AG331" i="1"/>
  <c r="Z331" i="1"/>
  <c r="AA331" i="1"/>
  <c r="AB331" i="1"/>
  <c r="AH331" i="1"/>
  <c r="AI331" i="1"/>
  <c r="AJ331" i="1"/>
  <c r="AC323" i="1"/>
  <c r="AK323" i="1"/>
  <c r="AD323" i="1"/>
  <c r="AE323" i="1"/>
  <c r="AF323" i="1"/>
  <c r="AG323" i="1"/>
  <c r="Z323" i="1"/>
  <c r="AA323" i="1"/>
  <c r="AB323" i="1"/>
  <c r="AH323" i="1"/>
  <c r="AI323" i="1"/>
  <c r="AJ323" i="1"/>
  <c r="AC315" i="1"/>
  <c r="AK315" i="1"/>
  <c r="AD315" i="1"/>
  <c r="AE315" i="1"/>
  <c r="AF315" i="1"/>
  <c r="AG315" i="1"/>
  <c r="AA315" i="1"/>
  <c r="AB315" i="1"/>
  <c r="AH315" i="1"/>
  <c r="AI315" i="1"/>
  <c r="AJ315" i="1"/>
  <c r="Z315" i="1"/>
  <c r="AB307" i="1"/>
  <c r="AJ307" i="1"/>
  <c r="AC307" i="1"/>
  <c r="AK307" i="1"/>
  <c r="AD307" i="1"/>
  <c r="AE307" i="1"/>
  <c r="AF307" i="1"/>
  <c r="AG307" i="1"/>
  <c r="Z307" i="1"/>
  <c r="AA307" i="1"/>
  <c r="AH307" i="1"/>
  <c r="AI307" i="1"/>
  <c r="AB299" i="1"/>
  <c r="AJ299" i="1"/>
  <c r="AC299" i="1"/>
  <c r="AK299" i="1"/>
  <c r="AD299" i="1"/>
  <c r="AE299" i="1"/>
  <c r="AF299" i="1"/>
  <c r="AG299" i="1"/>
  <c r="Z299" i="1"/>
  <c r="AA299" i="1"/>
  <c r="AH299" i="1"/>
  <c r="AI299" i="1"/>
  <c r="Z291" i="1"/>
  <c r="AH291" i="1"/>
  <c r="AA291" i="1"/>
  <c r="AI291" i="1"/>
  <c r="AB291" i="1"/>
  <c r="AJ291" i="1"/>
  <c r="AC291" i="1"/>
  <c r="AK291" i="1"/>
  <c r="AD291" i="1"/>
  <c r="AE291" i="1"/>
  <c r="AF291" i="1"/>
  <c r="AG291" i="1"/>
  <c r="AC283" i="1"/>
  <c r="AK283" i="1"/>
  <c r="AD283" i="1"/>
  <c r="AE283" i="1"/>
  <c r="AF283" i="1"/>
  <c r="AG283" i="1"/>
  <c r="Z283" i="1"/>
  <c r="AH283" i="1"/>
  <c r="AA283" i="1"/>
  <c r="AB283" i="1"/>
  <c r="AI283" i="1"/>
  <c r="AJ283" i="1"/>
  <c r="AF275" i="1"/>
  <c r="AG275" i="1"/>
  <c r="Z275" i="1"/>
  <c r="AH275" i="1"/>
  <c r="AA275" i="1"/>
  <c r="AI275" i="1"/>
  <c r="AB275" i="1"/>
  <c r="AJ275" i="1"/>
  <c r="AC275" i="1"/>
  <c r="AK275" i="1"/>
  <c r="AD275" i="1"/>
  <c r="AE275" i="1"/>
  <c r="AA267" i="1"/>
  <c r="AI267" i="1"/>
  <c r="AB267" i="1"/>
  <c r="AJ267" i="1"/>
  <c r="AC267" i="1"/>
  <c r="AK267" i="1"/>
  <c r="AD267" i="1"/>
  <c r="AE267" i="1"/>
  <c r="AF267" i="1"/>
  <c r="AG267" i="1"/>
  <c r="AH267" i="1"/>
  <c r="Z267" i="1"/>
  <c r="AB259" i="1"/>
  <c r="AJ259" i="1"/>
  <c r="AC259" i="1"/>
  <c r="AK259" i="1"/>
  <c r="AD259" i="1"/>
  <c r="AE259" i="1"/>
  <c r="AF259" i="1"/>
  <c r="AG259" i="1"/>
  <c r="Z259" i="1"/>
  <c r="AA259" i="1"/>
  <c r="AH259" i="1"/>
  <c r="AI259" i="1"/>
  <c r="AA251" i="1"/>
  <c r="AI251" i="1"/>
  <c r="AB251" i="1"/>
  <c r="AJ251" i="1"/>
  <c r="AC251" i="1"/>
  <c r="AK251" i="1"/>
  <c r="AD251" i="1"/>
  <c r="AE251" i="1"/>
  <c r="AF251" i="1"/>
  <c r="AG251" i="1"/>
  <c r="AH251" i="1"/>
  <c r="Z251" i="1"/>
  <c r="Z243" i="1"/>
  <c r="AH243" i="1"/>
  <c r="AA243" i="1"/>
  <c r="AI243" i="1"/>
  <c r="AB243" i="1"/>
  <c r="AJ243" i="1"/>
  <c r="AC243" i="1"/>
  <c r="AK243" i="1"/>
  <c r="AD243" i="1"/>
  <c r="AE243" i="1"/>
  <c r="AF243" i="1"/>
  <c r="AG243" i="1"/>
  <c r="AG235" i="1"/>
  <c r="Z235" i="1"/>
  <c r="AH235" i="1"/>
  <c r="AA235" i="1"/>
  <c r="AI235" i="1"/>
  <c r="AB235" i="1"/>
  <c r="AJ235" i="1"/>
  <c r="AC235" i="1"/>
  <c r="AK235" i="1"/>
  <c r="AD235" i="1"/>
  <c r="AE235" i="1"/>
  <c r="AF235" i="1"/>
  <c r="AF227" i="1"/>
  <c r="AG227" i="1"/>
  <c r="Z227" i="1"/>
  <c r="AH227" i="1"/>
  <c r="AA227" i="1"/>
  <c r="AI227" i="1"/>
  <c r="AB227" i="1"/>
  <c r="AJ227" i="1"/>
  <c r="AC227" i="1"/>
  <c r="AK227" i="1"/>
  <c r="AD227" i="1"/>
  <c r="AE227" i="1"/>
  <c r="AE219" i="1"/>
  <c r="AF219" i="1"/>
  <c r="AG219" i="1"/>
  <c r="Z219" i="1"/>
  <c r="AH219" i="1"/>
  <c r="AA219" i="1"/>
  <c r="AI219" i="1"/>
  <c r="AB219" i="1"/>
  <c r="AJ219" i="1"/>
  <c r="AC219" i="1"/>
  <c r="AD219" i="1"/>
  <c r="AK219" i="1"/>
  <c r="AD211" i="1"/>
  <c r="AE211" i="1"/>
  <c r="AF211" i="1"/>
  <c r="AG211" i="1"/>
  <c r="Z211" i="1"/>
  <c r="AH211" i="1"/>
  <c r="AA211" i="1"/>
  <c r="AI211" i="1"/>
  <c r="AB211" i="1"/>
  <c r="AC211" i="1"/>
  <c r="AJ211" i="1"/>
  <c r="AK211" i="1"/>
  <c r="AC203" i="1"/>
  <c r="AK203" i="1"/>
  <c r="AD203" i="1"/>
  <c r="AE203" i="1"/>
  <c r="AF203" i="1"/>
  <c r="AG203" i="1"/>
  <c r="Z203" i="1"/>
  <c r="AH203" i="1"/>
  <c r="AA203" i="1"/>
  <c r="AB203" i="1"/>
  <c r="AI203" i="1"/>
  <c r="AJ203" i="1"/>
  <c r="Z195" i="1"/>
  <c r="AH195" i="1"/>
  <c r="AA195" i="1"/>
  <c r="AI195" i="1"/>
  <c r="AB195" i="1"/>
  <c r="AJ195" i="1"/>
  <c r="AC195" i="1"/>
  <c r="AK195" i="1"/>
  <c r="AD195" i="1"/>
  <c r="AE195" i="1"/>
  <c r="AF195" i="1"/>
  <c r="AG195" i="1"/>
  <c r="AE187" i="1"/>
  <c r="AF187" i="1"/>
  <c r="AG187" i="1"/>
  <c r="Z187" i="1"/>
  <c r="AH187" i="1"/>
  <c r="AA187" i="1"/>
  <c r="AI187" i="1"/>
  <c r="AB187" i="1"/>
  <c r="AJ187" i="1"/>
  <c r="AC187" i="1"/>
  <c r="AD187" i="1"/>
  <c r="AK187" i="1"/>
  <c r="AC179" i="1"/>
  <c r="AK179" i="1"/>
  <c r="AD179" i="1"/>
  <c r="AE179" i="1"/>
  <c r="AF179" i="1"/>
  <c r="AG179" i="1"/>
  <c r="Z179" i="1"/>
  <c r="AH179" i="1"/>
  <c r="AI179" i="1"/>
  <c r="AJ179" i="1"/>
  <c r="AA179" i="1"/>
  <c r="AB179" i="1"/>
  <c r="AA171" i="1"/>
  <c r="AI171" i="1"/>
  <c r="AB171" i="1"/>
  <c r="AJ171" i="1"/>
  <c r="AC171" i="1"/>
  <c r="AK171" i="1"/>
  <c r="AD171" i="1"/>
  <c r="AE171" i="1"/>
  <c r="AF171" i="1"/>
  <c r="Z171" i="1"/>
  <c r="AG171" i="1"/>
  <c r="AH171" i="1"/>
  <c r="AF163" i="1"/>
  <c r="AG163" i="1"/>
  <c r="Z163" i="1"/>
  <c r="AH163" i="1"/>
  <c r="AA163" i="1"/>
  <c r="AI163" i="1"/>
  <c r="AB163" i="1"/>
  <c r="AJ163" i="1"/>
  <c r="AC163" i="1"/>
  <c r="AK163" i="1"/>
  <c r="AD163" i="1"/>
  <c r="AE163" i="1"/>
  <c r="AC155" i="1"/>
  <c r="AK155" i="1"/>
  <c r="AD155" i="1"/>
  <c r="AE155" i="1"/>
  <c r="AF155" i="1"/>
  <c r="AG155" i="1"/>
  <c r="Z155" i="1"/>
  <c r="AH155" i="1"/>
  <c r="AA155" i="1"/>
  <c r="AB155" i="1"/>
  <c r="AI155" i="1"/>
  <c r="AJ155" i="1"/>
  <c r="AA147" i="1"/>
  <c r="AI147" i="1"/>
  <c r="AB147" i="1"/>
  <c r="AJ147" i="1"/>
  <c r="AC147" i="1"/>
  <c r="AK147" i="1"/>
  <c r="AD147" i="1"/>
  <c r="AE147" i="1"/>
  <c r="AF147" i="1"/>
  <c r="Z147" i="1"/>
  <c r="AG147" i="1"/>
  <c r="AH147" i="1"/>
  <c r="AG139" i="1"/>
  <c r="Z139" i="1"/>
  <c r="AH139" i="1"/>
  <c r="AA139" i="1"/>
  <c r="AI139" i="1"/>
  <c r="AB139" i="1"/>
  <c r="AJ139" i="1"/>
  <c r="AC139" i="1"/>
  <c r="AK139" i="1"/>
  <c r="AD139" i="1"/>
  <c r="AE139" i="1"/>
  <c r="AF139" i="1"/>
  <c r="AD131" i="1"/>
  <c r="AE131" i="1"/>
  <c r="AF131" i="1"/>
  <c r="AG131" i="1"/>
  <c r="Z131" i="1"/>
  <c r="AH131" i="1"/>
  <c r="AA131" i="1"/>
  <c r="AI131" i="1"/>
  <c r="AB131" i="1"/>
  <c r="AC131" i="1"/>
  <c r="AJ131" i="1"/>
  <c r="AK131" i="1"/>
  <c r="AA123" i="1"/>
  <c r="AI123" i="1"/>
  <c r="AB123" i="1"/>
  <c r="AJ123" i="1"/>
  <c r="AC123" i="1"/>
  <c r="AK123" i="1"/>
  <c r="AD123" i="1"/>
  <c r="AE123" i="1"/>
  <c r="AF123" i="1"/>
  <c r="AG123" i="1"/>
  <c r="AH123" i="1"/>
  <c r="Z123" i="1"/>
  <c r="AG115" i="1"/>
  <c r="Z115" i="1"/>
  <c r="AH115" i="1"/>
  <c r="AA115" i="1"/>
  <c r="AI115" i="1"/>
  <c r="AB115" i="1"/>
  <c r="AJ115" i="1"/>
  <c r="AC115" i="1"/>
  <c r="AK115" i="1"/>
  <c r="AD115" i="1"/>
  <c r="AE115" i="1"/>
  <c r="AF115" i="1"/>
  <c r="AE107" i="1"/>
  <c r="AF107" i="1"/>
  <c r="AG107" i="1"/>
  <c r="Z107" i="1"/>
  <c r="AH107" i="1"/>
  <c r="AA107" i="1"/>
  <c r="AI107" i="1"/>
  <c r="AB107" i="1"/>
  <c r="AJ107" i="1"/>
  <c r="AC107" i="1"/>
  <c r="AD107" i="1"/>
  <c r="AK107" i="1"/>
  <c r="AB99" i="1"/>
  <c r="AJ99" i="1"/>
  <c r="AC99" i="1"/>
  <c r="AK99" i="1"/>
  <c r="AD99" i="1"/>
  <c r="AE99" i="1"/>
  <c r="AF99" i="1"/>
  <c r="AG99" i="1"/>
  <c r="Z99" i="1"/>
  <c r="AA99" i="1"/>
  <c r="AH99" i="1"/>
  <c r="AI99" i="1"/>
  <c r="AG91" i="1"/>
  <c r="Z91" i="1"/>
  <c r="AH91" i="1"/>
  <c r="AA91" i="1"/>
  <c r="AI91" i="1"/>
  <c r="AB91" i="1"/>
  <c r="AJ91" i="1"/>
  <c r="AC91" i="1"/>
  <c r="AK91" i="1"/>
  <c r="AD91" i="1"/>
  <c r="AE91" i="1"/>
  <c r="AF91" i="1"/>
  <c r="AE83" i="1"/>
  <c r="AF83" i="1"/>
  <c r="AG83" i="1"/>
  <c r="Z83" i="1"/>
  <c r="AH83" i="1"/>
  <c r="AA83" i="1"/>
  <c r="AI83" i="1"/>
  <c r="AB83" i="1"/>
  <c r="AJ83" i="1"/>
  <c r="AK83" i="1"/>
  <c r="AC83" i="1"/>
  <c r="AD83" i="1"/>
  <c r="AC75" i="1"/>
  <c r="AK75" i="1"/>
  <c r="AD75" i="1"/>
  <c r="AE75" i="1"/>
  <c r="AF75" i="1"/>
  <c r="AG75" i="1"/>
  <c r="Z75" i="1"/>
  <c r="AH75" i="1"/>
  <c r="AA75" i="1"/>
  <c r="AB75" i="1"/>
  <c r="AI75" i="1"/>
  <c r="AJ75" i="1"/>
  <c r="Z67" i="1"/>
  <c r="AH67" i="1"/>
  <c r="AA67" i="1"/>
  <c r="AI67" i="1"/>
  <c r="AB67" i="1"/>
  <c r="AJ67" i="1"/>
  <c r="AC67" i="1"/>
  <c r="AK67" i="1"/>
  <c r="AD67" i="1"/>
  <c r="AE67" i="1"/>
  <c r="AF67" i="1"/>
  <c r="AG67" i="1"/>
  <c r="AE59" i="1"/>
  <c r="AF59" i="1"/>
  <c r="AG59" i="1"/>
  <c r="Z59" i="1"/>
  <c r="AH59" i="1"/>
  <c r="AA59" i="1"/>
  <c r="AI59" i="1"/>
  <c r="AB59" i="1"/>
  <c r="AJ59" i="1"/>
  <c r="AC59" i="1"/>
  <c r="AD59" i="1"/>
  <c r="AK59" i="1"/>
  <c r="AC51" i="1"/>
  <c r="AK51" i="1"/>
  <c r="AD51" i="1"/>
  <c r="AE51" i="1"/>
  <c r="AF51" i="1"/>
  <c r="AG51" i="1"/>
  <c r="Z51" i="1"/>
  <c r="AH51" i="1"/>
  <c r="AA51" i="1"/>
  <c r="AB51" i="1"/>
  <c r="AI51" i="1"/>
  <c r="AJ51" i="1"/>
  <c r="AA43" i="1"/>
  <c r="AI43" i="1"/>
  <c r="AB43" i="1"/>
  <c r="AJ43" i="1"/>
  <c r="AC43" i="1"/>
  <c r="AK43" i="1"/>
  <c r="AD43" i="1"/>
  <c r="AE43" i="1"/>
  <c r="AF43" i="1"/>
  <c r="Z43" i="1"/>
  <c r="AG43" i="1"/>
  <c r="AH43" i="1"/>
  <c r="AF35" i="1"/>
  <c r="AG35" i="1"/>
  <c r="Z35" i="1"/>
  <c r="AH35" i="1"/>
  <c r="AA35" i="1"/>
  <c r="AI35" i="1"/>
  <c r="AB35" i="1"/>
  <c r="AJ35" i="1"/>
  <c r="AC35" i="1"/>
  <c r="AK35" i="1"/>
  <c r="AD35" i="1"/>
  <c r="AE35" i="1"/>
  <c r="AC27" i="1"/>
  <c r="AK27" i="1"/>
  <c r="AD27" i="1"/>
  <c r="AE27" i="1"/>
  <c r="AF27" i="1"/>
  <c r="AG27" i="1"/>
  <c r="Z27" i="1"/>
  <c r="AH27" i="1"/>
  <c r="AI27" i="1"/>
  <c r="AJ27" i="1"/>
  <c r="AA27" i="1"/>
  <c r="AB27" i="1"/>
  <c r="AA19" i="1"/>
  <c r="AI19" i="1"/>
  <c r="AB19" i="1"/>
  <c r="AJ19" i="1"/>
  <c r="AC19" i="1"/>
  <c r="AK19" i="1"/>
  <c r="AD19" i="1"/>
  <c r="AE19" i="1"/>
  <c r="AF19" i="1"/>
  <c r="Z19" i="1"/>
  <c r="AG19" i="1"/>
  <c r="AH19" i="1"/>
  <c r="AG11" i="1"/>
  <c r="Z11" i="1"/>
  <c r="AH11" i="1"/>
  <c r="AA11" i="1"/>
  <c r="AI11" i="1"/>
  <c r="AB11" i="1"/>
  <c r="AJ11" i="1"/>
  <c r="AC11" i="1"/>
  <c r="AK11" i="1"/>
  <c r="AD11" i="1"/>
  <c r="AE11" i="1"/>
  <c r="AF11" i="1"/>
  <c r="AH1411" i="1"/>
  <c r="Z1387" i="1"/>
  <c r="AH1347" i="1"/>
  <c r="Z1323" i="1"/>
  <c r="AH1283" i="1"/>
  <c r="Z1259" i="1"/>
  <c r="AH1219" i="1"/>
  <c r="Z1195" i="1"/>
  <c r="AH1155" i="1"/>
  <c r="AD1099" i="1"/>
  <c r="Z1371" i="1"/>
  <c r="AH1331" i="1"/>
  <c r="Z1307" i="1"/>
  <c r="AH1267" i="1"/>
  <c r="Z1243" i="1"/>
  <c r="AH1203" i="1"/>
  <c r="Z1179" i="1"/>
  <c r="AH1139" i="1"/>
  <c r="AK1083" i="1"/>
  <c r="AH1395" i="1"/>
  <c r="AH1419" i="1"/>
  <c r="Z1395" i="1"/>
  <c r="AH1355" i="1"/>
  <c r="Z1331" i="1"/>
  <c r="AH1291" i="1"/>
  <c r="Z1267" i="1"/>
  <c r="AH1227" i="1"/>
  <c r="Z1203" i="1"/>
  <c r="AH1163" i="1"/>
  <c r="Z1435" i="1"/>
  <c r="AH1443" i="1"/>
  <c r="AG1443" i="1"/>
  <c r="Z1419" i="1"/>
  <c r="AH1379" i="1"/>
  <c r="Z1355" i="1"/>
  <c r="AH1315" i="1"/>
  <c r="Z1291" i="1"/>
  <c r="AH1251" i="1"/>
  <c r="Z1227" i="1"/>
  <c r="AH1187" i="1"/>
  <c r="Z1163" i="1"/>
  <c r="AD963" i="1"/>
  <c r="Z1443" i="1"/>
  <c r="AH1403" i="1"/>
  <c r="Z1379" i="1"/>
  <c r="AH1339" i="1"/>
  <c r="Z1315" i="1"/>
  <c r="AH1275" i="1"/>
  <c r="Z1251" i="1"/>
  <c r="AH1211" i="1"/>
  <c r="Z1187" i="1"/>
  <c r="AH1147" i="1"/>
  <c r="AI939" i="1"/>
  <c r="AB1114" i="1"/>
  <c r="AJ1114" i="1"/>
  <c r="AC1114" i="1"/>
  <c r="AK1114" i="1"/>
  <c r="AD1114" i="1"/>
  <c r="AE1114" i="1"/>
  <c r="AF1114" i="1"/>
  <c r="AB1082" i="1"/>
  <c r="AJ1082" i="1"/>
  <c r="AC1082" i="1"/>
  <c r="AK1082" i="1"/>
  <c r="AD1082" i="1"/>
  <c r="AE1082" i="1"/>
  <c r="AF1082" i="1"/>
  <c r="AB1050" i="1"/>
  <c r="AJ1050" i="1"/>
  <c r="AC1050" i="1"/>
  <c r="AK1050" i="1"/>
  <c r="AD1050" i="1"/>
  <c r="AE1050" i="1"/>
  <c r="AF1050" i="1"/>
  <c r="AE1018" i="1"/>
  <c r="AA1018" i="1"/>
  <c r="AI1018" i="1"/>
  <c r="AC1018" i="1"/>
  <c r="AD1018" i="1"/>
  <c r="AF1018" i="1"/>
  <c r="AG1018" i="1"/>
  <c r="AH1018" i="1"/>
  <c r="AJ1018" i="1"/>
  <c r="AC986" i="1"/>
  <c r="AK986" i="1"/>
  <c r="AG986" i="1"/>
  <c r="AE986" i="1"/>
  <c r="Z986" i="1"/>
  <c r="AJ986" i="1"/>
  <c r="AI986" i="1"/>
  <c r="AA986" i="1"/>
  <c r="AB986" i="1"/>
  <c r="AD986" i="1"/>
  <c r="AC954" i="1"/>
  <c r="AK954" i="1"/>
  <c r="AD954" i="1"/>
  <c r="AG954" i="1"/>
  <c r="AB954" i="1"/>
  <c r="AI954" i="1"/>
  <c r="AH954" i="1"/>
  <c r="AJ954" i="1"/>
  <c r="Z954" i="1"/>
  <c r="AA954" i="1"/>
  <c r="AC930" i="1"/>
  <c r="AK930" i="1"/>
  <c r="AD930" i="1"/>
  <c r="AG930" i="1"/>
  <c r="AJ930" i="1"/>
  <c r="AE930" i="1"/>
  <c r="Z930" i="1"/>
  <c r="AA930" i="1"/>
  <c r="AB930" i="1"/>
  <c r="AF930" i="1"/>
  <c r="AC890" i="1"/>
  <c r="AK890" i="1"/>
  <c r="AD890" i="1"/>
  <c r="AE890" i="1"/>
  <c r="AG890" i="1"/>
  <c r="AF890" i="1"/>
  <c r="AH890" i="1"/>
  <c r="AI890" i="1"/>
  <c r="AJ890" i="1"/>
  <c r="Z890" i="1"/>
  <c r="AC858" i="1"/>
  <c r="AK858" i="1"/>
  <c r="AD858" i="1"/>
  <c r="AE858" i="1"/>
  <c r="AG858" i="1"/>
  <c r="AF858" i="1"/>
  <c r="AH858" i="1"/>
  <c r="AI858" i="1"/>
  <c r="AJ858" i="1"/>
  <c r="Z858" i="1"/>
  <c r="AC826" i="1"/>
  <c r="AK826" i="1"/>
  <c r="AD826" i="1"/>
  <c r="AE826" i="1"/>
  <c r="AG826" i="1"/>
  <c r="AF826" i="1"/>
  <c r="AH826" i="1"/>
  <c r="AI826" i="1"/>
  <c r="AJ826" i="1"/>
  <c r="Z826" i="1"/>
  <c r="AA826" i="1"/>
  <c r="AB826" i="1"/>
  <c r="AC786" i="1"/>
  <c r="AK786" i="1"/>
  <c r="AD786" i="1"/>
  <c r="AE786" i="1"/>
  <c r="AG786" i="1"/>
  <c r="AJ786" i="1"/>
  <c r="Z786" i="1"/>
  <c r="AA786" i="1"/>
  <c r="AB786" i="1"/>
  <c r="AF786" i="1"/>
  <c r="AH786" i="1"/>
  <c r="AI786" i="1"/>
  <c r="AC754" i="1"/>
  <c r="AK754" i="1"/>
  <c r="AD754" i="1"/>
  <c r="AE754" i="1"/>
  <c r="AG754" i="1"/>
  <c r="AJ754" i="1"/>
  <c r="Z754" i="1"/>
  <c r="AA754" i="1"/>
  <c r="AB754" i="1"/>
  <c r="AF754" i="1"/>
  <c r="AH754" i="1"/>
  <c r="AI754" i="1"/>
  <c r="AC722" i="1"/>
  <c r="AK722" i="1"/>
  <c r="AD722" i="1"/>
  <c r="AE722" i="1"/>
  <c r="AG722" i="1"/>
  <c r="AJ722" i="1"/>
  <c r="Z722" i="1"/>
  <c r="AA722" i="1"/>
  <c r="AB722" i="1"/>
  <c r="AF722" i="1"/>
  <c r="AH722" i="1"/>
  <c r="AI722" i="1"/>
  <c r="AC690" i="1"/>
  <c r="AK690" i="1"/>
  <c r="AD690" i="1"/>
  <c r="AE690" i="1"/>
  <c r="AF690" i="1"/>
  <c r="AG690" i="1"/>
  <c r="Z690" i="1"/>
  <c r="AA690" i="1"/>
  <c r="AB690" i="1"/>
  <c r="AH690" i="1"/>
  <c r="AI690" i="1"/>
  <c r="AJ690" i="1"/>
  <c r="AG658" i="1"/>
  <c r="Z658" i="1"/>
  <c r="AH658" i="1"/>
  <c r="AA658" i="1"/>
  <c r="AI658" i="1"/>
  <c r="AE658" i="1"/>
  <c r="AF658" i="1"/>
  <c r="AJ658" i="1"/>
  <c r="AK658" i="1"/>
  <c r="AB658" i="1"/>
  <c r="AC658" i="1"/>
  <c r="AD658" i="1"/>
  <c r="AG626" i="1"/>
  <c r="Z626" i="1"/>
  <c r="AH626" i="1"/>
  <c r="AA626" i="1"/>
  <c r="AI626" i="1"/>
  <c r="AB626" i="1"/>
  <c r="AC626" i="1"/>
  <c r="AD626" i="1"/>
  <c r="AE626" i="1"/>
  <c r="AF626" i="1"/>
  <c r="AJ626" i="1"/>
  <c r="AK626" i="1"/>
  <c r="AG594" i="1"/>
  <c r="Z594" i="1"/>
  <c r="AH594" i="1"/>
  <c r="AA594" i="1"/>
  <c r="AI594" i="1"/>
  <c r="AE594" i="1"/>
  <c r="AF594" i="1"/>
  <c r="AJ594" i="1"/>
  <c r="AK594" i="1"/>
  <c r="AB594" i="1"/>
  <c r="AC594" i="1"/>
  <c r="AD594" i="1"/>
  <c r="AF562" i="1"/>
  <c r="AG562" i="1"/>
  <c r="Z562" i="1"/>
  <c r="AH562" i="1"/>
  <c r="AD562" i="1"/>
  <c r="AE562" i="1"/>
  <c r="AI562" i="1"/>
  <c r="AB562" i="1"/>
  <c r="AC562" i="1"/>
  <c r="AJ562" i="1"/>
  <c r="AK562" i="1"/>
  <c r="AA562" i="1"/>
  <c r="AF530" i="1"/>
  <c r="AG530" i="1"/>
  <c r="Z530" i="1"/>
  <c r="AH530" i="1"/>
  <c r="AK530" i="1"/>
  <c r="AA530" i="1"/>
  <c r="AB530" i="1"/>
  <c r="AC530" i="1"/>
  <c r="AD530" i="1"/>
  <c r="AE530" i="1"/>
  <c r="AI530" i="1"/>
  <c r="AE498" i="1"/>
  <c r="AF498" i="1"/>
  <c r="AI498" i="1"/>
  <c r="Z498" i="1"/>
  <c r="AJ498" i="1"/>
  <c r="AA498" i="1"/>
  <c r="AK498" i="1"/>
  <c r="AB498" i="1"/>
  <c r="AC498" i="1"/>
  <c r="AH498" i="1"/>
  <c r="AD498" i="1"/>
  <c r="AG498" i="1"/>
  <c r="AE458" i="1"/>
  <c r="AF458" i="1"/>
  <c r="AA458" i="1"/>
  <c r="AK458" i="1"/>
  <c r="AB458" i="1"/>
  <c r="AC458" i="1"/>
  <c r="Z458" i="1"/>
  <c r="AD458" i="1"/>
  <c r="AG458" i="1"/>
  <c r="AH458" i="1"/>
  <c r="AI458" i="1"/>
  <c r="AJ458" i="1"/>
  <c r="AE426" i="1"/>
  <c r="AF426" i="1"/>
  <c r="AG426" i="1"/>
  <c r="Z426" i="1"/>
  <c r="AK426" i="1"/>
  <c r="AA426" i="1"/>
  <c r="AB426" i="1"/>
  <c r="AC426" i="1"/>
  <c r="AH426" i="1"/>
  <c r="AI426" i="1"/>
  <c r="AJ426" i="1"/>
  <c r="AD426" i="1"/>
  <c r="AE386" i="1"/>
  <c r="AF386" i="1"/>
  <c r="AG386" i="1"/>
  <c r="AC386" i="1"/>
  <c r="AD386" i="1"/>
  <c r="AH386" i="1"/>
  <c r="AI386" i="1"/>
  <c r="Z386" i="1"/>
  <c r="AA386" i="1"/>
  <c r="AB386" i="1"/>
  <c r="AJ386" i="1"/>
  <c r="AK386" i="1"/>
  <c r="AE354" i="1"/>
  <c r="AF354" i="1"/>
  <c r="AG354" i="1"/>
  <c r="AJ354" i="1"/>
  <c r="Z354" i="1"/>
  <c r="AK354" i="1"/>
  <c r="AA354" i="1"/>
  <c r="AB354" i="1"/>
  <c r="AC354" i="1"/>
  <c r="AD354" i="1"/>
  <c r="AH354" i="1"/>
  <c r="AI354" i="1"/>
  <c r="AG322" i="1"/>
  <c r="Z322" i="1"/>
  <c r="AH322" i="1"/>
  <c r="AA322" i="1"/>
  <c r="AI322" i="1"/>
  <c r="AB322" i="1"/>
  <c r="AJ322" i="1"/>
  <c r="AC322" i="1"/>
  <c r="AK322" i="1"/>
  <c r="AD322" i="1"/>
  <c r="AE322" i="1"/>
  <c r="AF322" i="1"/>
  <c r="Z290" i="1"/>
  <c r="AC290" i="1"/>
  <c r="AD290" i="1"/>
  <c r="AF290" i="1"/>
  <c r="AG290" i="1"/>
  <c r="AH290" i="1"/>
  <c r="AK290" i="1"/>
  <c r="AD186" i="1"/>
  <c r="AF186" i="1"/>
  <c r="AD122" i="1"/>
  <c r="AF122" i="1"/>
  <c r="AF90" i="1"/>
  <c r="AD90" i="1"/>
  <c r="AB1442" i="1"/>
  <c r="AJ1418" i="1"/>
  <c r="AB1410" i="1"/>
  <c r="AJ1394" i="1"/>
  <c r="AJ1378" i="1"/>
  <c r="AB1378" i="1"/>
  <c r="AJ1370" i="1"/>
  <c r="AB1370" i="1"/>
  <c r="AJ1362" i="1"/>
  <c r="AB1362" i="1"/>
  <c r="AJ1354" i="1"/>
  <c r="AB1354" i="1"/>
  <c r="AJ1346" i="1"/>
  <c r="AB1346" i="1"/>
  <c r="AJ1338" i="1"/>
  <c r="AB1338" i="1"/>
  <c r="AJ1330" i="1"/>
  <c r="AB1330" i="1"/>
  <c r="AJ1322" i="1"/>
  <c r="AB1322" i="1"/>
  <c r="AJ1314" i="1"/>
  <c r="AB1314" i="1"/>
  <c r="AJ1306" i="1"/>
  <c r="AB1306" i="1"/>
  <c r="AJ1298" i="1"/>
  <c r="AB1298" i="1"/>
  <c r="AJ1290" i="1"/>
  <c r="AB1290" i="1"/>
  <c r="AJ1282" i="1"/>
  <c r="AB1282" i="1"/>
  <c r="AJ1274" i="1"/>
  <c r="AB1274" i="1"/>
  <c r="AJ1266" i="1"/>
  <c r="AB1266" i="1"/>
  <c r="AJ1258" i="1"/>
  <c r="AB1258" i="1"/>
  <c r="AJ1250" i="1"/>
  <c r="AB1250" i="1"/>
  <c r="AJ1242" i="1"/>
  <c r="AB1242" i="1"/>
  <c r="AJ1234" i="1"/>
  <c r="AB1234" i="1"/>
  <c r="AJ1226" i="1"/>
  <c r="AB1226" i="1"/>
  <c r="AJ1218" i="1"/>
  <c r="AB1218" i="1"/>
  <c r="AJ1210" i="1"/>
  <c r="AB1210" i="1"/>
  <c r="AJ1202" i="1"/>
  <c r="AB1202" i="1"/>
  <c r="AJ1194" i="1"/>
  <c r="AB1194" i="1"/>
  <c r="AJ1186" i="1"/>
  <c r="AB1186" i="1"/>
  <c r="AJ1178" i="1"/>
  <c r="AB1178" i="1"/>
  <c r="AJ1170" i="1"/>
  <c r="AB1170" i="1"/>
  <c r="AJ1162" i="1"/>
  <c r="AB1162" i="1"/>
  <c r="AJ1154" i="1"/>
  <c r="AB1154" i="1"/>
  <c r="AJ1146" i="1"/>
  <c r="AB1146" i="1"/>
  <c r="AH1138" i="1"/>
  <c r="AJ1130" i="1"/>
  <c r="Z1130" i="1"/>
  <c r="AG1114" i="1"/>
  <c r="AH1106" i="1"/>
  <c r="AA1058" i="1"/>
  <c r="AG1050" i="1"/>
  <c r="AB1018" i="1"/>
  <c r="AB938" i="1"/>
  <c r="AB1122" i="1"/>
  <c r="AJ1122" i="1"/>
  <c r="AC1122" i="1"/>
  <c r="AK1122" i="1"/>
  <c r="AD1122" i="1"/>
  <c r="AE1122" i="1"/>
  <c r="AF1122" i="1"/>
  <c r="AB1098" i="1"/>
  <c r="AJ1098" i="1"/>
  <c r="AC1098" i="1"/>
  <c r="AK1098" i="1"/>
  <c r="AD1098" i="1"/>
  <c r="AE1098" i="1"/>
  <c r="AF1098" i="1"/>
  <c r="AB1066" i="1"/>
  <c r="AJ1066" i="1"/>
  <c r="AC1066" i="1"/>
  <c r="AK1066" i="1"/>
  <c r="AD1066" i="1"/>
  <c r="AE1066" i="1"/>
  <c r="AF1066" i="1"/>
  <c r="AA1026" i="1"/>
  <c r="Z1026" i="1"/>
  <c r="AI1026" i="1"/>
  <c r="AB1026" i="1"/>
  <c r="AJ1026" i="1"/>
  <c r="AC1026" i="1"/>
  <c r="AK1026" i="1"/>
  <c r="AD1026" i="1"/>
  <c r="AE1026" i="1"/>
  <c r="AF1026" i="1"/>
  <c r="AC1002" i="1"/>
  <c r="AK1002" i="1"/>
  <c r="AG1002" i="1"/>
  <c r="Z1002" i="1"/>
  <c r="AJ1002" i="1"/>
  <c r="AE1002" i="1"/>
  <c r="AD1002" i="1"/>
  <c r="AF1002" i="1"/>
  <c r="AH1002" i="1"/>
  <c r="AI1002" i="1"/>
  <c r="AC978" i="1"/>
  <c r="AK978" i="1"/>
  <c r="AD978" i="1"/>
  <c r="AG978" i="1"/>
  <c r="AH978" i="1"/>
  <c r="AA978" i="1"/>
  <c r="AE978" i="1"/>
  <c r="AF978" i="1"/>
  <c r="AI978" i="1"/>
  <c r="AJ978" i="1"/>
  <c r="AC946" i="1"/>
  <c r="AK946" i="1"/>
  <c r="AD946" i="1"/>
  <c r="AG946" i="1"/>
  <c r="AA946" i="1"/>
  <c r="AH946" i="1"/>
  <c r="Z946" i="1"/>
  <c r="AB946" i="1"/>
  <c r="AE946" i="1"/>
  <c r="AF946" i="1"/>
  <c r="AI946" i="1"/>
  <c r="AC914" i="1"/>
  <c r="AK914" i="1"/>
  <c r="AD914" i="1"/>
  <c r="AE914" i="1"/>
  <c r="AG914" i="1"/>
  <c r="AF914" i="1"/>
  <c r="Z914" i="1"/>
  <c r="AA914" i="1"/>
  <c r="AB914" i="1"/>
  <c r="AH914" i="1"/>
  <c r="AI914" i="1"/>
  <c r="AJ914" i="1"/>
  <c r="AC882" i="1"/>
  <c r="AK882" i="1"/>
  <c r="AD882" i="1"/>
  <c r="AE882" i="1"/>
  <c r="AG882" i="1"/>
  <c r="Z882" i="1"/>
  <c r="AA882" i="1"/>
  <c r="AF882" i="1"/>
  <c r="AB882" i="1"/>
  <c r="AH882" i="1"/>
  <c r="AI882" i="1"/>
  <c r="AJ882" i="1"/>
  <c r="AC866" i="1"/>
  <c r="AK866" i="1"/>
  <c r="AD866" i="1"/>
  <c r="AE866" i="1"/>
  <c r="AG866" i="1"/>
  <c r="Z866" i="1"/>
  <c r="AA866" i="1"/>
  <c r="AF866" i="1"/>
  <c r="AB866" i="1"/>
  <c r="AH866" i="1"/>
  <c r="AC834" i="1"/>
  <c r="AK834" i="1"/>
  <c r="AD834" i="1"/>
  <c r="AE834" i="1"/>
  <c r="AG834" i="1"/>
  <c r="Z834" i="1"/>
  <c r="AA834" i="1"/>
  <c r="AB834" i="1"/>
  <c r="AF834" i="1"/>
  <c r="AJ834" i="1"/>
  <c r="AC802" i="1"/>
  <c r="AK802" i="1"/>
  <c r="AD802" i="1"/>
  <c r="AE802" i="1"/>
  <c r="AG802" i="1"/>
  <c r="Z802" i="1"/>
  <c r="AA802" i="1"/>
  <c r="AB802" i="1"/>
  <c r="AF802" i="1"/>
  <c r="AH802" i="1"/>
  <c r="AI802" i="1"/>
  <c r="AC770" i="1"/>
  <c r="AK770" i="1"/>
  <c r="AD770" i="1"/>
  <c r="AE770" i="1"/>
  <c r="AG770" i="1"/>
  <c r="AJ770" i="1"/>
  <c r="Z770" i="1"/>
  <c r="AA770" i="1"/>
  <c r="AB770" i="1"/>
  <c r="AF770" i="1"/>
  <c r="AC746" i="1"/>
  <c r="AK746" i="1"/>
  <c r="AD746" i="1"/>
  <c r="AE746" i="1"/>
  <c r="AG746" i="1"/>
  <c r="AB746" i="1"/>
  <c r="AF746" i="1"/>
  <c r="AH746" i="1"/>
  <c r="AI746" i="1"/>
  <c r="AJ746" i="1"/>
  <c r="Z746" i="1"/>
  <c r="AA746" i="1"/>
  <c r="AC714" i="1"/>
  <c r="AK714" i="1"/>
  <c r="AD714" i="1"/>
  <c r="AE714" i="1"/>
  <c r="AG714" i="1"/>
  <c r="AB714" i="1"/>
  <c r="AF714" i="1"/>
  <c r="AH714" i="1"/>
  <c r="AI714" i="1"/>
  <c r="AJ714" i="1"/>
  <c r="Z714" i="1"/>
  <c r="AA714" i="1"/>
  <c r="AG674" i="1"/>
  <c r="Z674" i="1"/>
  <c r="AH674" i="1"/>
  <c r="AC674" i="1"/>
  <c r="AD674" i="1"/>
  <c r="AE674" i="1"/>
  <c r="AF674" i="1"/>
  <c r="AI674" i="1"/>
  <c r="AA674" i="1"/>
  <c r="AB674" i="1"/>
  <c r="AJ674" i="1"/>
  <c r="AK674" i="1"/>
  <c r="AG650" i="1"/>
  <c r="Z650" i="1"/>
  <c r="AH650" i="1"/>
  <c r="AA650" i="1"/>
  <c r="AI650" i="1"/>
  <c r="AD650" i="1"/>
  <c r="AE650" i="1"/>
  <c r="AF650" i="1"/>
  <c r="AJ650" i="1"/>
  <c r="AK650" i="1"/>
  <c r="AB650" i="1"/>
  <c r="AC650" i="1"/>
  <c r="AG618" i="1"/>
  <c r="Z618" i="1"/>
  <c r="AH618" i="1"/>
  <c r="AA618" i="1"/>
  <c r="AI618" i="1"/>
  <c r="AK618" i="1"/>
  <c r="AB618" i="1"/>
  <c r="AC618" i="1"/>
  <c r="AD618" i="1"/>
  <c r="AE618" i="1"/>
  <c r="AF618" i="1"/>
  <c r="AJ618" i="1"/>
  <c r="AF586" i="1"/>
  <c r="AG586" i="1"/>
  <c r="Z586" i="1"/>
  <c r="AH586" i="1"/>
  <c r="AJ586" i="1"/>
  <c r="AK586" i="1"/>
  <c r="AA586" i="1"/>
  <c r="AB586" i="1"/>
  <c r="AC586" i="1"/>
  <c r="AD586" i="1"/>
  <c r="AE586" i="1"/>
  <c r="AI586" i="1"/>
  <c r="AF546" i="1"/>
  <c r="AG546" i="1"/>
  <c r="Z546" i="1"/>
  <c r="AH546" i="1"/>
  <c r="AB546" i="1"/>
  <c r="AC546" i="1"/>
  <c r="AD546" i="1"/>
  <c r="AJ546" i="1"/>
  <c r="AK546" i="1"/>
  <c r="AA546" i="1"/>
  <c r="AE546" i="1"/>
  <c r="AI546" i="1"/>
  <c r="AF514" i="1"/>
  <c r="AG514" i="1"/>
  <c r="Z514" i="1"/>
  <c r="AH514" i="1"/>
  <c r="AI514" i="1"/>
  <c r="AJ514" i="1"/>
  <c r="AK514" i="1"/>
  <c r="AA514" i="1"/>
  <c r="AB514" i="1"/>
  <c r="AC514" i="1"/>
  <c r="AD514" i="1"/>
  <c r="AE514" i="1"/>
  <c r="AE482" i="1"/>
  <c r="AF482" i="1"/>
  <c r="AC482" i="1"/>
  <c r="AD482" i="1"/>
  <c r="AG482" i="1"/>
  <c r="AJ482" i="1"/>
  <c r="AK482" i="1"/>
  <c r="Z482" i="1"/>
  <c r="AA482" i="1"/>
  <c r="AB482" i="1"/>
  <c r="AH482" i="1"/>
  <c r="AI482" i="1"/>
  <c r="AE450" i="1"/>
  <c r="AF450" i="1"/>
  <c r="AC450" i="1"/>
  <c r="AD450" i="1"/>
  <c r="AG450" i="1"/>
  <c r="AB450" i="1"/>
  <c r="AH450" i="1"/>
  <c r="AI450" i="1"/>
  <c r="AJ450" i="1"/>
  <c r="Z450" i="1"/>
  <c r="AA450" i="1"/>
  <c r="AK450" i="1"/>
  <c r="AE418" i="1"/>
  <c r="AF418" i="1"/>
  <c r="AG418" i="1"/>
  <c r="AJ418" i="1"/>
  <c r="Z418" i="1"/>
  <c r="AK418" i="1"/>
  <c r="AA418" i="1"/>
  <c r="AB418" i="1"/>
  <c r="AD418" i="1"/>
  <c r="AH418" i="1"/>
  <c r="AI418" i="1"/>
  <c r="AC418" i="1"/>
  <c r="AE402" i="1"/>
  <c r="AF402" i="1"/>
  <c r="AG402" i="1"/>
  <c r="AH402" i="1"/>
  <c r="AI402" i="1"/>
  <c r="AJ402" i="1"/>
  <c r="Z402" i="1"/>
  <c r="AK402" i="1"/>
  <c r="AB402" i="1"/>
  <c r="AC402" i="1"/>
  <c r="AD402" i="1"/>
  <c r="AA402" i="1"/>
  <c r="AE370" i="1"/>
  <c r="AF370" i="1"/>
  <c r="AG370" i="1"/>
  <c r="AA370" i="1"/>
  <c r="AB370" i="1"/>
  <c r="AC370" i="1"/>
  <c r="AD370" i="1"/>
  <c r="Z370" i="1"/>
  <c r="AH370" i="1"/>
  <c r="AI370" i="1"/>
  <c r="AJ370" i="1"/>
  <c r="AK370" i="1"/>
  <c r="AB346" i="1"/>
  <c r="AJ346" i="1"/>
  <c r="AC346" i="1"/>
  <c r="AD346" i="1"/>
  <c r="AE346" i="1"/>
  <c r="AG346" i="1"/>
  <c r="AH346" i="1"/>
  <c r="AI346" i="1"/>
  <c r="AK346" i="1"/>
  <c r="AA346" i="1"/>
  <c r="AF346" i="1"/>
  <c r="Z346" i="1"/>
  <c r="AG314" i="1"/>
  <c r="Z314" i="1"/>
  <c r="AH314" i="1"/>
  <c r="AA314" i="1"/>
  <c r="AI314" i="1"/>
  <c r="AB314" i="1"/>
  <c r="AJ314" i="1"/>
  <c r="AC314" i="1"/>
  <c r="AK314" i="1"/>
  <c r="AD314" i="1"/>
  <c r="AE314" i="1"/>
  <c r="AF314" i="1"/>
  <c r="AD282" i="1"/>
  <c r="AF282" i="1"/>
  <c r="AG282" i="1"/>
  <c r="AH282" i="1"/>
  <c r="AK282" i="1"/>
  <c r="Z282" i="1"/>
  <c r="AC282" i="1"/>
  <c r="AD258" i="1"/>
  <c r="AF258" i="1"/>
  <c r="AG258" i="1"/>
  <c r="AG234" i="1"/>
  <c r="AF234" i="1"/>
  <c r="AD234" i="1"/>
  <c r="AD178" i="1"/>
  <c r="AF178" i="1"/>
  <c r="AD154" i="1"/>
  <c r="AF154" i="1"/>
  <c r="AD50" i="1"/>
  <c r="AF50" i="1"/>
  <c r="AD26" i="1"/>
  <c r="AF26" i="1"/>
  <c r="AJ1434" i="1"/>
  <c r="AB1426" i="1"/>
  <c r="AB1402" i="1"/>
  <c r="AB1394" i="1"/>
  <c r="AB1386" i="1"/>
  <c r="AI1442" i="1"/>
  <c r="AA1442" i="1"/>
  <c r="AI1434" i="1"/>
  <c r="AA1434" i="1"/>
  <c r="AI1426" i="1"/>
  <c r="AA1426" i="1"/>
  <c r="AI1418" i="1"/>
  <c r="AA1418" i="1"/>
  <c r="AI1410" i="1"/>
  <c r="AA1410" i="1"/>
  <c r="AI1402" i="1"/>
  <c r="AA1402" i="1"/>
  <c r="AI1394" i="1"/>
  <c r="AA1394" i="1"/>
  <c r="AI1386" i="1"/>
  <c r="AA1386" i="1"/>
  <c r="AI1378" i="1"/>
  <c r="AA1378" i="1"/>
  <c r="AI1370" i="1"/>
  <c r="AA1370" i="1"/>
  <c r="AI1362" i="1"/>
  <c r="AA1362" i="1"/>
  <c r="AI1354" i="1"/>
  <c r="AA1354" i="1"/>
  <c r="AI1346" i="1"/>
  <c r="AA1346" i="1"/>
  <c r="AI1338" i="1"/>
  <c r="AA1338" i="1"/>
  <c r="AI1330" i="1"/>
  <c r="AA1330" i="1"/>
  <c r="AI1322" i="1"/>
  <c r="AA1322" i="1"/>
  <c r="AI1314" i="1"/>
  <c r="AA1314" i="1"/>
  <c r="AI1306" i="1"/>
  <c r="AA1306" i="1"/>
  <c r="AI1298" i="1"/>
  <c r="AA1298" i="1"/>
  <c r="AI1290" i="1"/>
  <c r="AA1290" i="1"/>
  <c r="AI1282" i="1"/>
  <c r="AA1282" i="1"/>
  <c r="AI1274" i="1"/>
  <c r="AA1274" i="1"/>
  <c r="AI1266" i="1"/>
  <c r="AA1266" i="1"/>
  <c r="AI1258" i="1"/>
  <c r="AA1258" i="1"/>
  <c r="AI1250" i="1"/>
  <c r="AA1250" i="1"/>
  <c r="AI1242" i="1"/>
  <c r="AA1242" i="1"/>
  <c r="AI1234" i="1"/>
  <c r="AA1234" i="1"/>
  <c r="AI1226" i="1"/>
  <c r="AA1226" i="1"/>
  <c r="AI1218" i="1"/>
  <c r="AA1218" i="1"/>
  <c r="AI1210" i="1"/>
  <c r="AA1210" i="1"/>
  <c r="AI1202" i="1"/>
  <c r="AA1202" i="1"/>
  <c r="AI1194" i="1"/>
  <c r="AA1194" i="1"/>
  <c r="AI1186" i="1"/>
  <c r="AA1186" i="1"/>
  <c r="AI1178" i="1"/>
  <c r="AA1178" i="1"/>
  <c r="AI1170" i="1"/>
  <c r="AA1170" i="1"/>
  <c r="AI1162" i="1"/>
  <c r="AA1162" i="1"/>
  <c r="AI1154" i="1"/>
  <c r="AA1154" i="1"/>
  <c r="AI1146" i="1"/>
  <c r="AA1146" i="1"/>
  <c r="AG1138" i="1"/>
  <c r="Z1122" i="1"/>
  <c r="AA1114" i="1"/>
  <c r="AG1106" i="1"/>
  <c r="AH1098" i="1"/>
  <c r="AA1050" i="1"/>
  <c r="Z1018" i="1"/>
  <c r="AA1002" i="1"/>
  <c r="AH834" i="1"/>
  <c r="AH770" i="1"/>
  <c r="AD1130" i="1"/>
  <c r="AF1130" i="1"/>
  <c r="AB1090" i="1"/>
  <c r="AJ1090" i="1"/>
  <c r="AC1090" i="1"/>
  <c r="AK1090" i="1"/>
  <c r="AD1090" i="1"/>
  <c r="AE1090" i="1"/>
  <c r="AF1090" i="1"/>
  <c r="AB1058" i="1"/>
  <c r="AJ1058" i="1"/>
  <c r="AC1058" i="1"/>
  <c r="AK1058" i="1"/>
  <c r="AD1058" i="1"/>
  <c r="AE1058" i="1"/>
  <c r="AF1058" i="1"/>
  <c r="AA1034" i="1"/>
  <c r="AI1034" i="1"/>
  <c r="AB1034" i="1"/>
  <c r="AJ1034" i="1"/>
  <c r="AC1034" i="1"/>
  <c r="AK1034" i="1"/>
  <c r="AD1034" i="1"/>
  <c r="AE1034" i="1"/>
  <c r="AF1034" i="1"/>
  <c r="AC994" i="1"/>
  <c r="AK994" i="1"/>
  <c r="AG994" i="1"/>
  <c r="AB994" i="1"/>
  <c r="AH994" i="1"/>
  <c r="Z994" i="1"/>
  <c r="AA994" i="1"/>
  <c r="AD994" i="1"/>
  <c r="AE994" i="1"/>
  <c r="AF994" i="1"/>
  <c r="AI994" i="1"/>
  <c r="AC962" i="1"/>
  <c r="AK962" i="1"/>
  <c r="AD962" i="1"/>
  <c r="AG962" i="1"/>
  <c r="AE962" i="1"/>
  <c r="AJ962" i="1"/>
  <c r="AA962" i="1"/>
  <c r="AB962" i="1"/>
  <c r="AF962" i="1"/>
  <c r="AH962" i="1"/>
  <c r="AI962" i="1"/>
  <c r="AC922" i="1"/>
  <c r="AK922" i="1"/>
  <c r="AD922" i="1"/>
  <c r="AE922" i="1"/>
  <c r="AG922" i="1"/>
  <c r="AF922" i="1"/>
  <c r="Z922" i="1"/>
  <c r="AA922" i="1"/>
  <c r="AB922" i="1"/>
  <c r="AH922" i="1"/>
  <c r="AI922" i="1"/>
  <c r="AC898" i="1"/>
  <c r="AK898" i="1"/>
  <c r="AD898" i="1"/>
  <c r="AE898" i="1"/>
  <c r="AG898" i="1"/>
  <c r="AF898" i="1"/>
  <c r="AB898" i="1"/>
  <c r="AH898" i="1"/>
  <c r="AI898" i="1"/>
  <c r="AJ898" i="1"/>
  <c r="AC850" i="1"/>
  <c r="AK850" i="1"/>
  <c r="AD850" i="1"/>
  <c r="AE850" i="1"/>
  <c r="AG850" i="1"/>
  <c r="Z850" i="1"/>
  <c r="AA850" i="1"/>
  <c r="AF850" i="1"/>
  <c r="AB850" i="1"/>
  <c r="AH850" i="1"/>
  <c r="AI850" i="1"/>
  <c r="AJ850" i="1"/>
  <c r="AC818" i="1"/>
  <c r="AK818" i="1"/>
  <c r="AD818" i="1"/>
  <c r="AE818" i="1"/>
  <c r="AG818" i="1"/>
  <c r="Z818" i="1"/>
  <c r="AA818" i="1"/>
  <c r="AB818" i="1"/>
  <c r="AF818" i="1"/>
  <c r="AH818" i="1"/>
  <c r="AC794" i="1"/>
  <c r="AK794" i="1"/>
  <c r="AD794" i="1"/>
  <c r="AE794" i="1"/>
  <c r="AG794" i="1"/>
  <c r="AF794" i="1"/>
  <c r="AH794" i="1"/>
  <c r="AI794" i="1"/>
  <c r="AJ794" i="1"/>
  <c r="AB794" i="1"/>
  <c r="AC762" i="1"/>
  <c r="AK762" i="1"/>
  <c r="AD762" i="1"/>
  <c r="AE762" i="1"/>
  <c r="AG762" i="1"/>
  <c r="AB762" i="1"/>
  <c r="AF762" i="1"/>
  <c r="AH762" i="1"/>
  <c r="AI762" i="1"/>
  <c r="AJ762" i="1"/>
  <c r="Z762" i="1"/>
  <c r="AA762" i="1"/>
  <c r="AC730" i="1"/>
  <c r="AK730" i="1"/>
  <c r="AD730" i="1"/>
  <c r="AE730" i="1"/>
  <c r="AG730" i="1"/>
  <c r="AB730" i="1"/>
  <c r="AF730" i="1"/>
  <c r="AH730" i="1"/>
  <c r="AI730" i="1"/>
  <c r="AJ730" i="1"/>
  <c r="AC698" i="1"/>
  <c r="AK698" i="1"/>
  <c r="AD698" i="1"/>
  <c r="AE698" i="1"/>
  <c r="AF698" i="1"/>
  <c r="AG698" i="1"/>
  <c r="Z698" i="1"/>
  <c r="AA698" i="1"/>
  <c r="AB698" i="1"/>
  <c r="AH698" i="1"/>
  <c r="AI698" i="1"/>
  <c r="AJ698" i="1"/>
  <c r="AG666" i="1"/>
  <c r="Z666" i="1"/>
  <c r="AH666" i="1"/>
  <c r="AE666" i="1"/>
  <c r="AF666" i="1"/>
  <c r="AI666" i="1"/>
  <c r="AJ666" i="1"/>
  <c r="AA666" i="1"/>
  <c r="AK666" i="1"/>
  <c r="AB666" i="1"/>
  <c r="AC666" i="1"/>
  <c r="AD666" i="1"/>
  <c r="AG634" i="1"/>
  <c r="Z634" i="1"/>
  <c r="AH634" i="1"/>
  <c r="AA634" i="1"/>
  <c r="AI634" i="1"/>
  <c r="AB634" i="1"/>
  <c r="AC634" i="1"/>
  <c r="AD634" i="1"/>
  <c r="AE634" i="1"/>
  <c r="AF634" i="1"/>
  <c r="AJ634" i="1"/>
  <c r="AK634" i="1"/>
  <c r="AG602" i="1"/>
  <c r="Z602" i="1"/>
  <c r="AH602" i="1"/>
  <c r="AA602" i="1"/>
  <c r="AI602" i="1"/>
  <c r="AF602" i="1"/>
  <c r="AJ602" i="1"/>
  <c r="AK602" i="1"/>
  <c r="AB602" i="1"/>
  <c r="AC602" i="1"/>
  <c r="AD602" i="1"/>
  <c r="AE602" i="1"/>
  <c r="AF578" i="1"/>
  <c r="AG578" i="1"/>
  <c r="Z578" i="1"/>
  <c r="AH578" i="1"/>
  <c r="AI578" i="1"/>
  <c r="AJ578" i="1"/>
  <c r="AK578" i="1"/>
  <c r="AA578" i="1"/>
  <c r="AB578" i="1"/>
  <c r="AC578" i="1"/>
  <c r="AD578" i="1"/>
  <c r="AE578" i="1"/>
  <c r="AF554" i="1"/>
  <c r="AG554" i="1"/>
  <c r="Z554" i="1"/>
  <c r="AH554" i="1"/>
  <c r="AC554" i="1"/>
  <c r="AD554" i="1"/>
  <c r="AE554" i="1"/>
  <c r="AI554" i="1"/>
  <c r="AJ554" i="1"/>
  <c r="AK554" i="1"/>
  <c r="AA554" i="1"/>
  <c r="AB554" i="1"/>
  <c r="AF522" i="1"/>
  <c r="AG522" i="1"/>
  <c r="Z522" i="1"/>
  <c r="AH522" i="1"/>
  <c r="AJ522" i="1"/>
  <c r="AK522" i="1"/>
  <c r="AA522" i="1"/>
  <c r="AB522" i="1"/>
  <c r="AC522" i="1"/>
  <c r="AD522" i="1"/>
  <c r="AE522" i="1"/>
  <c r="AI522" i="1"/>
  <c r="AE490" i="1"/>
  <c r="AF490" i="1"/>
  <c r="AA490" i="1"/>
  <c r="AK490" i="1"/>
  <c r="AB490" i="1"/>
  <c r="AC490" i="1"/>
  <c r="AD490" i="1"/>
  <c r="AG490" i="1"/>
  <c r="AH490" i="1"/>
  <c r="AI490" i="1"/>
  <c r="Z490" i="1"/>
  <c r="AJ490" i="1"/>
  <c r="AE466" i="1"/>
  <c r="AF466" i="1"/>
  <c r="AI466" i="1"/>
  <c r="Z466" i="1"/>
  <c r="AJ466" i="1"/>
  <c r="AA466" i="1"/>
  <c r="AK466" i="1"/>
  <c r="AG466" i="1"/>
  <c r="AH466" i="1"/>
  <c r="AC466" i="1"/>
  <c r="AD466" i="1"/>
  <c r="AB466" i="1"/>
  <c r="AE434" i="1"/>
  <c r="AF434" i="1"/>
  <c r="AG434" i="1"/>
  <c r="AA434" i="1"/>
  <c r="AB434" i="1"/>
  <c r="AC434" i="1"/>
  <c r="AD434" i="1"/>
  <c r="AI434" i="1"/>
  <c r="AJ434" i="1"/>
  <c r="AK434" i="1"/>
  <c r="Z434" i="1"/>
  <c r="AH434" i="1"/>
  <c r="AE394" i="1"/>
  <c r="AF394" i="1"/>
  <c r="AG394" i="1"/>
  <c r="AD394" i="1"/>
  <c r="AH394" i="1"/>
  <c r="AI394" i="1"/>
  <c r="AJ394" i="1"/>
  <c r="AA394" i="1"/>
  <c r="AB394" i="1"/>
  <c r="AC394" i="1"/>
  <c r="AK394" i="1"/>
  <c r="Z394" i="1"/>
  <c r="AE362" i="1"/>
  <c r="AF362" i="1"/>
  <c r="AG362" i="1"/>
  <c r="Z362" i="1"/>
  <c r="AK362" i="1"/>
  <c r="AA362" i="1"/>
  <c r="AB362" i="1"/>
  <c r="AC362" i="1"/>
  <c r="AD362" i="1"/>
  <c r="AH362" i="1"/>
  <c r="AI362" i="1"/>
  <c r="AJ362" i="1"/>
  <c r="AG330" i="1"/>
  <c r="Z330" i="1"/>
  <c r="AH330" i="1"/>
  <c r="AA330" i="1"/>
  <c r="AI330" i="1"/>
  <c r="AB330" i="1"/>
  <c r="AJ330" i="1"/>
  <c r="AC330" i="1"/>
  <c r="AK330" i="1"/>
  <c r="AF330" i="1"/>
  <c r="AD330" i="1"/>
  <c r="AE330" i="1"/>
  <c r="AF306" i="1"/>
  <c r="AG306" i="1"/>
  <c r="Z306" i="1"/>
  <c r="AH306" i="1"/>
  <c r="AA306" i="1"/>
  <c r="AI306" i="1"/>
  <c r="AB306" i="1"/>
  <c r="AJ306" i="1"/>
  <c r="AC306" i="1"/>
  <c r="AK306" i="1"/>
  <c r="AD306" i="1"/>
  <c r="AE306" i="1"/>
  <c r="AH274" i="1"/>
  <c r="AK274" i="1"/>
  <c r="Z274" i="1"/>
  <c r="AC274" i="1"/>
  <c r="AD274" i="1"/>
  <c r="AF274" i="1"/>
  <c r="AG274" i="1"/>
  <c r="AD250" i="1"/>
  <c r="AF250" i="1"/>
  <c r="AG250" i="1"/>
  <c r="AF226" i="1"/>
  <c r="AG226" i="1"/>
  <c r="AD226" i="1"/>
  <c r="AD210" i="1"/>
  <c r="AF210" i="1"/>
  <c r="AG210" i="1"/>
  <c r="AF114" i="1"/>
  <c r="AD114" i="1"/>
  <c r="AD58" i="1"/>
  <c r="AF58" i="1"/>
  <c r="AD18" i="1"/>
  <c r="AF18" i="1"/>
  <c r="AJ1442" i="1"/>
  <c r="AJ1426" i="1"/>
  <c r="AB1418" i="1"/>
  <c r="AJ1386" i="1"/>
  <c r="AH1442" i="1"/>
  <c r="Z1442" i="1"/>
  <c r="AH1434" i="1"/>
  <c r="Z1434" i="1"/>
  <c r="AH1426" i="1"/>
  <c r="Z1426" i="1"/>
  <c r="AH1418" i="1"/>
  <c r="Z1418" i="1"/>
  <c r="AH1410" i="1"/>
  <c r="Z1410" i="1"/>
  <c r="AH1402" i="1"/>
  <c r="Z1402" i="1"/>
  <c r="AH1394" i="1"/>
  <c r="Z1394" i="1"/>
  <c r="AH1386" i="1"/>
  <c r="Z1386" i="1"/>
  <c r="AH1378" i="1"/>
  <c r="Z1378" i="1"/>
  <c r="AH1370" i="1"/>
  <c r="Z1370" i="1"/>
  <c r="AH1362" i="1"/>
  <c r="Z1362" i="1"/>
  <c r="AH1354" i="1"/>
  <c r="Z1354" i="1"/>
  <c r="AH1346" i="1"/>
  <c r="Z1346" i="1"/>
  <c r="AH1338" i="1"/>
  <c r="Z1338" i="1"/>
  <c r="AH1330" i="1"/>
  <c r="Z1330" i="1"/>
  <c r="AH1322" i="1"/>
  <c r="Z1322" i="1"/>
  <c r="AH1314" i="1"/>
  <c r="Z1314" i="1"/>
  <c r="AH1306" i="1"/>
  <c r="Z1306" i="1"/>
  <c r="AH1298" i="1"/>
  <c r="Z1298" i="1"/>
  <c r="AH1290" i="1"/>
  <c r="Z1290" i="1"/>
  <c r="AH1282" i="1"/>
  <c r="Z1282" i="1"/>
  <c r="AH1274" i="1"/>
  <c r="Z1274" i="1"/>
  <c r="AH1266" i="1"/>
  <c r="Z1266" i="1"/>
  <c r="AH1258" i="1"/>
  <c r="Z1258" i="1"/>
  <c r="AH1250" i="1"/>
  <c r="Z1250" i="1"/>
  <c r="AH1242" i="1"/>
  <c r="Z1242" i="1"/>
  <c r="AH1234" i="1"/>
  <c r="Z1234" i="1"/>
  <c r="AH1226" i="1"/>
  <c r="Z1226" i="1"/>
  <c r="AH1218" i="1"/>
  <c r="Z1218" i="1"/>
  <c r="AH1210" i="1"/>
  <c r="Z1210" i="1"/>
  <c r="AH1202" i="1"/>
  <c r="Z1202" i="1"/>
  <c r="AH1194" i="1"/>
  <c r="Z1194" i="1"/>
  <c r="AH1186" i="1"/>
  <c r="Z1186" i="1"/>
  <c r="AH1178" i="1"/>
  <c r="Z1178" i="1"/>
  <c r="AH1170" i="1"/>
  <c r="Z1170" i="1"/>
  <c r="AH1162" i="1"/>
  <c r="Z1162" i="1"/>
  <c r="AH1154" i="1"/>
  <c r="Z1154" i="1"/>
  <c r="AH1146" i="1"/>
  <c r="Z1146" i="1"/>
  <c r="AH1130" i="1"/>
  <c r="Z1114" i="1"/>
  <c r="AG1098" i="1"/>
  <c r="AH1090" i="1"/>
  <c r="AI1082" i="1"/>
  <c r="Z1050" i="1"/>
  <c r="AH1026" i="1"/>
  <c r="AB978" i="1"/>
  <c r="AF954" i="1"/>
  <c r="AI930" i="1"/>
  <c r="AJ866" i="1"/>
  <c r="AJ818" i="1"/>
  <c r="AD1138" i="1"/>
  <c r="AF1138" i="1"/>
  <c r="AB1106" i="1"/>
  <c r="AJ1106" i="1"/>
  <c r="AC1106" i="1"/>
  <c r="AK1106" i="1"/>
  <c r="AD1106" i="1"/>
  <c r="AE1106" i="1"/>
  <c r="AF1106" i="1"/>
  <c r="AB1074" i="1"/>
  <c r="AJ1074" i="1"/>
  <c r="AC1074" i="1"/>
  <c r="AK1074" i="1"/>
  <c r="AD1074" i="1"/>
  <c r="AE1074" i="1"/>
  <c r="AF1074" i="1"/>
  <c r="AA1042" i="1"/>
  <c r="AI1042" i="1"/>
  <c r="AB1042" i="1"/>
  <c r="AJ1042" i="1"/>
  <c r="AC1042" i="1"/>
  <c r="AK1042" i="1"/>
  <c r="AD1042" i="1"/>
  <c r="AE1042" i="1"/>
  <c r="AF1042" i="1"/>
  <c r="AE1010" i="1"/>
  <c r="AA1010" i="1"/>
  <c r="AI1010" i="1"/>
  <c r="AF1010" i="1"/>
  <c r="AG1010" i="1"/>
  <c r="AH1010" i="1"/>
  <c r="AJ1010" i="1"/>
  <c r="Z1010" i="1"/>
  <c r="AK1010" i="1"/>
  <c r="AB1010" i="1"/>
  <c r="AC970" i="1"/>
  <c r="AK970" i="1"/>
  <c r="AD970" i="1"/>
  <c r="AG970" i="1"/>
  <c r="AF970" i="1"/>
  <c r="Z970" i="1"/>
  <c r="AJ970" i="1"/>
  <c r="AA970" i="1"/>
  <c r="AB970" i="1"/>
  <c r="AE970" i="1"/>
  <c r="AC938" i="1"/>
  <c r="AK938" i="1"/>
  <c r="AD938" i="1"/>
  <c r="AG938" i="1"/>
  <c r="Z938" i="1"/>
  <c r="AF938" i="1"/>
  <c r="AE938" i="1"/>
  <c r="AH938" i="1"/>
  <c r="AI938" i="1"/>
  <c r="AJ938" i="1"/>
  <c r="AC906" i="1"/>
  <c r="AK906" i="1"/>
  <c r="AD906" i="1"/>
  <c r="AE906" i="1"/>
  <c r="AG906" i="1"/>
  <c r="AF906" i="1"/>
  <c r="AA906" i="1"/>
  <c r="AB906" i="1"/>
  <c r="AH906" i="1"/>
  <c r="AI906" i="1"/>
  <c r="AJ906" i="1"/>
  <c r="AC874" i="1"/>
  <c r="AK874" i="1"/>
  <c r="AD874" i="1"/>
  <c r="AE874" i="1"/>
  <c r="AG874" i="1"/>
  <c r="AF874" i="1"/>
  <c r="AH874" i="1"/>
  <c r="AI874" i="1"/>
  <c r="Z874" i="1"/>
  <c r="AA874" i="1"/>
  <c r="AB874" i="1"/>
  <c r="AJ874" i="1"/>
  <c r="AC842" i="1"/>
  <c r="AK842" i="1"/>
  <c r="AD842" i="1"/>
  <c r="AE842" i="1"/>
  <c r="AG842" i="1"/>
  <c r="AF842" i="1"/>
  <c r="AH842" i="1"/>
  <c r="AI842" i="1"/>
  <c r="Z842" i="1"/>
  <c r="AA842" i="1"/>
  <c r="AB842" i="1"/>
  <c r="AJ842" i="1"/>
  <c r="AC810" i="1"/>
  <c r="AK810" i="1"/>
  <c r="AD810" i="1"/>
  <c r="AE810" i="1"/>
  <c r="AG810" i="1"/>
  <c r="AF810" i="1"/>
  <c r="AH810" i="1"/>
  <c r="AI810" i="1"/>
  <c r="AJ810" i="1"/>
  <c r="AA810" i="1"/>
  <c r="AB810" i="1"/>
  <c r="AC778" i="1"/>
  <c r="AK778" i="1"/>
  <c r="AD778" i="1"/>
  <c r="AE778" i="1"/>
  <c r="AG778" i="1"/>
  <c r="AB778" i="1"/>
  <c r="AF778" i="1"/>
  <c r="AH778" i="1"/>
  <c r="AI778" i="1"/>
  <c r="AJ778" i="1"/>
  <c r="Z778" i="1"/>
  <c r="AA778" i="1"/>
  <c r="AC738" i="1"/>
  <c r="AK738" i="1"/>
  <c r="AD738" i="1"/>
  <c r="AE738" i="1"/>
  <c r="AG738" i="1"/>
  <c r="AJ738" i="1"/>
  <c r="Z738" i="1"/>
  <c r="AA738" i="1"/>
  <c r="AB738" i="1"/>
  <c r="AF738" i="1"/>
  <c r="AH738" i="1"/>
  <c r="AI738" i="1"/>
  <c r="AC706" i="1"/>
  <c r="AK706" i="1"/>
  <c r="AD706" i="1"/>
  <c r="AE706" i="1"/>
  <c r="AG706" i="1"/>
  <c r="AJ706" i="1"/>
  <c r="Z706" i="1"/>
  <c r="AA706" i="1"/>
  <c r="AB706" i="1"/>
  <c r="AF706" i="1"/>
  <c r="Z682" i="1"/>
  <c r="AH682" i="1"/>
  <c r="AA682" i="1"/>
  <c r="AJ682" i="1"/>
  <c r="AB682" i="1"/>
  <c r="AK682" i="1"/>
  <c r="AC682" i="1"/>
  <c r="AD682" i="1"/>
  <c r="AE682" i="1"/>
  <c r="AF682" i="1"/>
  <c r="AG682" i="1"/>
  <c r="AI682" i="1"/>
  <c r="AG642" i="1"/>
  <c r="Z642" i="1"/>
  <c r="AH642" i="1"/>
  <c r="AA642" i="1"/>
  <c r="AI642" i="1"/>
  <c r="AC642" i="1"/>
  <c r="AD642" i="1"/>
  <c r="AE642" i="1"/>
  <c r="AF642" i="1"/>
  <c r="AJ642" i="1"/>
  <c r="AK642" i="1"/>
  <c r="AB642" i="1"/>
  <c r="AG610" i="1"/>
  <c r="Z610" i="1"/>
  <c r="AH610" i="1"/>
  <c r="AA610" i="1"/>
  <c r="AI610" i="1"/>
  <c r="AJ610" i="1"/>
  <c r="AK610" i="1"/>
  <c r="AB610" i="1"/>
  <c r="AC610" i="1"/>
  <c r="AD610" i="1"/>
  <c r="AE610" i="1"/>
  <c r="AF610" i="1"/>
  <c r="AF570" i="1"/>
  <c r="AG570" i="1"/>
  <c r="Z570" i="1"/>
  <c r="AH570" i="1"/>
  <c r="AE570" i="1"/>
  <c r="AI570" i="1"/>
  <c r="AJ570" i="1"/>
  <c r="AA570" i="1"/>
  <c r="AB570" i="1"/>
  <c r="AC570" i="1"/>
  <c r="AD570" i="1"/>
  <c r="AK570" i="1"/>
  <c r="AF538" i="1"/>
  <c r="AG538" i="1"/>
  <c r="Z538" i="1"/>
  <c r="AH538" i="1"/>
  <c r="AA538" i="1"/>
  <c r="AB538" i="1"/>
  <c r="AC538" i="1"/>
  <c r="AK538" i="1"/>
  <c r="AD538" i="1"/>
  <c r="AE538" i="1"/>
  <c r="AI538" i="1"/>
  <c r="AJ538" i="1"/>
  <c r="AF506" i="1"/>
  <c r="AE506" i="1"/>
  <c r="AG506" i="1"/>
  <c r="AH506" i="1"/>
  <c r="AD506" i="1"/>
  <c r="AI506" i="1"/>
  <c r="AJ506" i="1"/>
  <c r="AK506" i="1"/>
  <c r="Z506" i="1"/>
  <c r="AA506" i="1"/>
  <c r="AB506" i="1"/>
  <c r="AC506" i="1"/>
  <c r="AE474" i="1"/>
  <c r="AF474" i="1"/>
  <c r="AG474" i="1"/>
  <c r="AH474" i="1"/>
  <c r="AI474" i="1"/>
  <c r="AA474" i="1"/>
  <c r="AB474" i="1"/>
  <c r="AC474" i="1"/>
  <c r="AD474" i="1"/>
  <c r="Z474" i="1"/>
  <c r="AJ474" i="1"/>
  <c r="AK474" i="1"/>
  <c r="AE442" i="1"/>
  <c r="AF442" i="1"/>
  <c r="AG442" i="1"/>
  <c r="AB442" i="1"/>
  <c r="AC442" i="1"/>
  <c r="AD442" i="1"/>
  <c r="AI442" i="1"/>
  <c r="AJ442" i="1"/>
  <c r="AK442" i="1"/>
  <c r="AA442" i="1"/>
  <c r="AH442" i="1"/>
  <c r="Z442" i="1"/>
  <c r="AE410" i="1"/>
  <c r="AF410" i="1"/>
  <c r="AG410" i="1"/>
  <c r="AI410" i="1"/>
  <c r="AJ410" i="1"/>
  <c r="Z410" i="1"/>
  <c r="AK410" i="1"/>
  <c r="AA410" i="1"/>
  <c r="AC410" i="1"/>
  <c r="AD410" i="1"/>
  <c r="AH410" i="1"/>
  <c r="AB410" i="1"/>
  <c r="AE378" i="1"/>
  <c r="AF378" i="1"/>
  <c r="AG378" i="1"/>
  <c r="AB378" i="1"/>
  <c r="AC378" i="1"/>
  <c r="AD378" i="1"/>
  <c r="AH378" i="1"/>
  <c r="Z378" i="1"/>
  <c r="AA378" i="1"/>
  <c r="AI378" i="1"/>
  <c r="AJ378" i="1"/>
  <c r="AK378" i="1"/>
  <c r="Z338" i="1"/>
  <c r="AH338" i="1"/>
  <c r="AB338" i="1"/>
  <c r="AJ338" i="1"/>
  <c r="AC338" i="1"/>
  <c r="AK338" i="1"/>
  <c r="AD338" i="1"/>
  <c r="AE338" i="1"/>
  <c r="AF338" i="1"/>
  <c r="AA338" i="1"/>
  <c r="AG338" i="1"/>
  <c r="AI338" i="1"/>
  <c r="AF298" i="1"/>
  <c r="AG298" i="1"/>
  <c r="AH298" i="1"/>
  <c r="AI298" i="1"/>
  <c r="Z298" i="1"/>
  <c r="AJ298" i="1"/>
  <c r="AA298" i="1"/>
  <c r="AK298" i="1"/>
  <c r="AC298" i="1"/>
  <c r="AD298" i="1"/>
  <c r="AC266" i="1"/>
  <c r="AD266" i="1"/>
  <c r="AF266" i="1"/>
  <c r="AG266" i="1"/>
  <c r="AK266" i="1"/>
  <c r="AD242" i="1"/>
  <c r="AF242" i="1"/>
  <c r="AG242" i="1"/>
  <c r="AD218" i="1"/>
  <c r="AF218" i="1"/>
  <c r="AG218" i="1"/>
  <c r="AD146" i="1"/>
  <c r="AF146" i="1"/>
  <c r="AD82" i="1"/>
  <c r="AF82" i="1"/>
  <c r="AB1434" i="1"/>
  <c r="AJ1410" i="1"/>
  <c r="AJ1402" i="1"/>
  <c r="AG1442" i="1"/>
  <c r="AG1434" i="1"/>
  <c r="AG1426" i="1"/>
  <c r="AG1418" i="1"/>
  <c r="AG1410" i="1"/>
  <c r="AG1402" i="1"/>
  <c r="AG1394" i="1"/>
  <c r="AG1386" i="1"/>
  <c r="AG1378" i="1"/>
  <c r="AG1370" i="1"/>
  <c r="AG1362" i="1"/>
  <c r="AG1354" i="1"/>
  <c r="AG1346" i="1"/>
  <c r="AG1338" i="1"/>
  <c r="AG1330" i="1"/>
  <c r="AG1322" i="1"/>
  <c r="AG1314" i="1"/>
  <c r="AG1306" i="1"/>
  <c r="AG1298" i="1"/>
  <c r="AG1290" i="1"/>
  <c r="AG1282" i="1"/>
  <c r="AG1274" i="1"/>
  <c r="AG1266" i="1"/>
  <c r="AG1258" i="1"/>
  <c r="AG1250" i="1"/>
  <c r="AG1242" i="1"/>
  <c r="AG1234" i="1"/>
  <c r="AG1226" i="1"/>
  <c r="AG1218" i="1"/>
  <c r="AG1210" i="1"/>
  <c r="AG1202" i="1"/>
  <c r="AG1194" i="1"/>
  <c r="AG1186" i="1"/>
  <c r="AG1178" i="1"/>
  <c r="AG1170" i="1"/>
  <c r="AG1162" i="1"/>
  <c r="AG1154" i="1"/>
  <c r="AG1146" i="1"/>
  <c r="AC1138" i="1"/>
  <c r="AG1130" i="1"/>
  <c r="Z1106" i="1"/>
  <c r="AA1098" i="1"/>
  <c r="AG1090" i="1"/>
  <c r="AH1082" i="1"/>
  <c r="AI1074" i="1"/>
  <c r="AG1026" i="1"/>
  <c r="AJ994" i="1"/>
  <c r="Z978" i="1"/>
  <c r="AE954" i="1"/>
  <c r="AH930" i="1"/>
  <c r="AI866" i="1"/>
  <c r="AI818" i="1"/>
  <c r="AF1442" i="1"/>
  <c r="AF1434" i="1"/>
  <c r="AF1426" i="1"/>
  <c r="AF1418" i="1"/>
  <c r="AF1410" i="1"/>
  <c r="AF1402" i="1"/>
  <c r="AF1394" i="1"/>
  <c r="AF1386" i="1"/>
  <c r="AF1378" i="1"/>
  <c r="AF1370" i="1"/>
  <c r="AF1362" i="1"/>
  <c r="AF1354" i="1"/>
  <c r="AF1346" i="1"/>
  <c r="AF1338" i="1"/>
  <c r="AF1330" i="1"/>
  <c r="AF1322" i="1"/>
  <c r="AF1314" i="1"/>
  <c r="AF1306" i="1"/>
  <c r="AF1298" i="1"/>
  <c r="AF1290" i="1"/>
  <c r="AF1282" i="1"/>
  <c r="AF1274" i="1"/>
  <c r="AF1266" i="1"/>
  <c r="AF1258" i="1"/>
  <c r="AF1250" i="1"/>
  <c r="AF1242" i="1"/>
  <c r="AF1234" i="1"/>
  <c r="AF1226" i="1"/>
  <c r="AF1218" i="1"/>
  <c r="AF1210" i="1"/>
  <c r="AF1202" i="1"/>
  <c r="AF1194" i="1"/>
  <c r="AF1186" i="1"/>
  <c r="AF1178" i="1"/>
  <c r="AF1170" i="1"/>
  <c r="AF1162" i="1"/>
  <c r="AF1154" i="1"/>
  <c r="AF1146" i="1"/>
  <c r="AB1138" i="1"/>
  <c r="AE1130" i="1"/>
  <c r="Z1098" i="1"/>
  <c r="AA1090" i="1"/>
  <c r="AG1082" i="1"/>
  <c r="AH1074" i="1"/>
  <c r="AI1066" i="1"/>
  <c r="AH1034" i="1"/>
  <c r="AD1010" i="1"/>
  <c r="AI970" i="1"/>
  <c r="AA898" i="1"/>
  <c r="AB858" i="1"/>
  <c r="Z810" i="1"/>
  <c r="AA730" i="1"/>
  <c r="AK1138" i="1"/>
  <c r="AA1138" i="1"/>
  <c r="AC1130" i="1"/>
  <c r="AI1122" i="1"/>
  <c r="Z1090" i="1"/>
  <c r="AA1082" i="1"/>
  <c r="AG1074" i="1"/>
  <c r="AH1066" i="1"/>
  <c r="AI1058" i="1"/>
  <c r="AG1034" i="1"/>
  <c r="AC1010" i="1"/>
  <c r="AH970" i="1"/>
  <c r="AJ946" i="1"/>
  <c r="AJ922" i="1"/>
  <c r="Z898" i="1"/>
  <c r="AA858" i="1"/>
  <c r="AJ802" i="1"/>
  <c r="Z730" i="1"/>
  <c r="AJ530" i="1"/>
  <c r="AH1448" i="1"/>
  <c r="AB298" i="1"/>
  <c r="AE298" i="1"/>
  <c r="AA290" i="1"/>
  <c r="AI290" i="1"/>
  <c r="AB290" i="1"/>
  <c r="AJ290" i="1"/>
  <c r="AE290" i="1"/>
  <c r="AA282" i="1"/>
  <c r="AI282" i="1"/>
  <c r="AB282" i="1"/>
  <c r="AJ282" i="1"/>
  <c r="AE282" i="1"/>
  <c r="AA274" i="1"/>
  <c r="AI274" i="1"/>
  <c r="AB274" i="1"/>
  <c r="AJ274" i="1"/>
  <c r="AE274" i="1"/>
  <c r="Z266" i="1"/>
  <c r="AH266" i="1"/>
  <c r="AA266" i="1"/>
  <c r="AI266" i="1"/>
  <c r="AB266" i="1"/>
  <c r="AJ266" i="1"/>
  <c r="AE266" i="1"/>
  <c r="Z258" i="1"/>
  <c r="AH258" i="1"/>
  <c r="AA258" i="1"/>
  <c r="AI258" i="1"/>
  <c r="AB258" i="1"/>
  <c r="AJ258" i="1"/>
  <c r="AC258" i="1"/>
  <c r="AK258" i="1"/>
  <c r="AE258" i="1"/>
  <c r="Z250" i="1"/>
  <c r="AH250" i="1"/>
  <c r="AA250" i="1"/>
  <c r="AI250" i="1"/>
  <c r="AB250" i="1"/>
  <c r="AJ250" i="1"/>
  <c r="AC250" i="1"/>
  <c r="AK250" i="1"/>
  <c r="AE250" i="1"/>
  <c r="Z242" i="1"/>
  <c r="AH242" i="1"/>
  <c r="AA242" i="1"/>
  <c r="AI242" i="1"/>
  <c r="AB242" i="1"/>
  <c r="AJ242" i="1"/>
  <c r="AC242" i="1"/>
  <c r="AK242" i="1"/>
  <c r="AE242" i="1"/>
  <c r="Z234" i="1"/>
  <c r="AH234" i="1"/>
  <c r="AA234" i="1"/>
  <c r="AI234" i="1"/>
  <c r="AB234" i="1"/>
  <c r="AJ234" i="1"/>
  <c r="AC234" i="1"/>
  <c r="AK234" i="1"/>
  <c r="AE234" i="1"/>
  <c r="Z226" i="1"/>
  <c r="AH226" i="1"/>
  <c r="AA226" i="1"/>
  <c r="AI226" i="1"/>
  <c r="AB226" i="1"/>
  <c r="AJ226" i="1"/>
  <c r="AC226" i="1"/>
  <c r="AK226" i="1"/>
  <c r="AE226" i="1"/>
  <c r="Z218" i="1"/>
  <c r="AH218" i="1"/>
  <c r="AA218" i="1"/>
  <c r="AI218" i="1"/>
  <c r="AB218" i="1"/>
  <c r="AJ218" i="1"/>
  <c r="AC218" i="1"/>
  <c r="AK218" i="1"/>
  <c r="AE218" i="1"/>
  <c r="Z210" i="1"/>
  <c r="AH210" i="1"/>
  <c r="AA210" i="1"/>
  <c r="AI210" i="1"/>
  <c r="AB210" i="1"/>
  <c r="AJ210" i="1"/>
  <c r="AC210" i="1"/>
  <c r="AK210" i="1"/>
  <c r="AE210" i="1"/>
  <c r="Z202" i="1"/>
  <c r="AH202" i="1"/>
  <c r="AA202" i="1"/>
  <c r="AI202" i="1"/>
  <c r="AB202" i="1"/>
  <c r="AJ202" i="1"/>
  <c r="AC202" i="1"/>
  <c r="AK202" i="1"/>
  <c r="AE202" i="1"/>
  <c r="AG202" i="1"/>
  <c r="Z194" i="1"/>
  <c r="AH194" i="1"/>
  <c r="AA194" i="1"/>
  <c r="AI194" i="1"/>
  <c r="AB194" i="1"/>
  <c r="AJ194" i="1"/>
  <c r="AC194" i="1"/>
  <c r="AK194" i="1"/>
  <c r="AE194" i="1"/>
  <c r="AG194" i="1"/>
  <c r="Z186" i="1"/>
  <c r="AH186" i="1"/>
  <c r="AA186" i="1"/>
  <c r="AI186" i="1"/>
  <c r="AB186" i="1"/>
  <c r="AJ186" i="1"/>
  <c r="AC186" i="1"/>
  <c r="AK186" i="1"/>
  <c r="AE186" i="1"/>
  <c r="AG186" i="1"/>
  <c r="Z178" i="1"/>
  <c r="AH178" i="1"/>
  <c r="AA178" i="1"/>
  <c r="AI178" i="1"/>
  <c r="AB178" i="1"/>
  <c r="AJ178" i="1"/>
  <c r="AC178" i="1"/>
  <c r="AK178" i="1"/>
  <c r="AE178" i="1"/>
  <c r="AG178" i="1"/>
  <c r="Z170" i="1"/>
  <c r="AH170" i="1"/>
  <c r="AA170" i="1"/>
  <c r="AI170" i="1"/>
  <c r="AB170" i="1"/>
  <c r="AJ170" i="1"/>
  <c r="AC170" i="1"/>
  <c r="AK170" i="1"/>
  <c r="AE170" i="1"/>
  <c r="AG170" i="1"/>
  <c r="Z162" i="1"/>
  <c r="AH162" i="1"/>
  <c r="AA162" i="1"/>
  <c r="AI162" i="1"/>
  <c r="AB162" i="1"/>
  <c r="AJ162" i="1"/>
  <c r="AC162" i="1"/>
  <c r="AK162" i="1"/>
  <c r="AE162" i="1"/>
  <c r="AG162" i="1"/>
  <c r="Z154" i="1"/>
  <c r="AH154" i="1"/>
  <c r="AA154" i="1"/>
  <c r="AI154" i="1"/>
  <c r="AB154" i="1"/>
  <c r="AJ154" i="1"/>
  <c r="AC154" i="1"/>
  <c r="AK154" i="1"/>
  <c r="AE154" i="1"/>
  <c r="AG154" i="1"/>
  <c r="Z146" i="1"/>
  <c r="AH146" i="1"/>
  <c r="AA146" i="1"/>
  <c r="AI146" i="1"/>
  <c r="AB146" i="1"/>
  <c r="AJ146" i="1"/>
  <c r="AC146" i="1"/>
  <c r="AK146" i="1"/>
  <c r="AE146" i="1"/>
  <c r="AG146" i="1"/>
  <c r="Z138" i="1"/>
  <c r="AH138" i="1"/>
  <c r="AA138" i="1"/>
  <c r="AI138" i="1"/>
  <c r="AB138" i="1"/>
  <c r="AJ138" i="1"/>
  <c r="AC138" i="1"/>
  <c r="AK138" i="1"/>
  <c r="AE138" i="1"/>
  <c r="AG138" i="1"/>
  <c r="Z130" i="1"/>
  <c r="AH130" i="1"/>
  <c r="AA130" i="1"/>
  <c r="AI130" i="1"/>
  <c r="AB130" i="1"/>
  <c r="AJ130" i="1"/>
  <c r="AC130" i="1"/>
  <c r="AK130" i="1"/>
  <c r="AE130" i="1"/>
  <c r="AG130" i="1"/>
  <c r="Z122" i="1"/>
  <c r="AH122" i="1"/>
  <c r="AA122" i="1"/>
  <c r="AI122" i="1"/>
  <c r="AB122" i="1"/>
  <c r="AJ122" i="1"/>
  <c r="AC122" i="1"/>
  <c r="AK122" i="1"/>
  <c r="AE122" i="1"/>
  <c r="AG122" i="1"/>
  <c r="Z114" i="1"/>
  <c r="AH114" i="1"/>
  <c r="AA114" i="1"/>
  <c r="AI114" i="1"/>
  <c r="AB114" i="1"/>
  <c r="AJ114" i="1"/>
  <c r="AC114" i="1"/>
  <c r="AK114" i="1"/>
  <c r="AE114" i="1"/>
  <c r="AG114" i="1"/>
  <c r="Z106" i="1"/>
  <c r="AH106" i="1"/>
  <c r="AA106" i="1"/>
  <c r="AI106" i="1"/>
  <c r="AB106" i="1"/>
  <c r="AJ106" i="1"/>
  <c r="AC106" i="1"/>
  <c r="AK106" i="1"/>
  <c r="AE106" i="1"/>
  <c r="AG106" i="1"/>
  <c r="Z98" i="1"/>
  <c r="AH98" i="1"/>
  <c r="AA98" i="1"/>
  <c r="AI98" i="1"/>
  <c r="AB98" i="1"/>
  <c r="AJ98" i="1"/>
  <c r="AC98" i="1"/>
  <c r="AK98" i="1"/>
  <c r="AE98" i="1"/>
  <c r="AG98" i="1"/>
  <c r="Z90" i="1"/>
  <c r="AH90" i="1"/>
  <c r="AA90" i="1"/>
  <c r="AI90" i="1"/>
  <c r="AB90" i="1"/>
  <c r="AJ90" i="1"/>
  <c r="AC90" i="1"/>
  <c r="AK90" i="1"/>
  <c r="AE90" i="1"/>
  <c r="AG90" i="1"/>
  <c r="Z82" i="1"/>
  <c r="AH82" i="1"/>
  <c r="AA82" i="1"/>
  <c r="AI82" i="1"/>
  <c r="AB82" i="1"/>
  <c r="AJ82" i="1"/>
  <c r="AC82" i="1"/>
  <c r="AK82" i="1"/>
  <c r="AE82" i="1"/>
  <c r="AG82" i="1"/>
  <c r="Z74" i="1"/>
  <c r="AH74" i="1"/>
  <c r="AA74" i="1"/>
  <c r="AI74" i="1"/>
  <c r="AB74" i="1"/>
  <c r="AJ74" i="1"/>
  <c r="AC74" i="1"/>
  <c r="AK74" i="1"/>
  <c r="AE74" i="1"/>
  <c r="AG74" i="1"/>
  <c r="Z66" i="1"/>
  <c r="AH66" i="1"/>
  <c r="AA66" i="1"/>
  <c r="AI66" i="1"/>
  <c r="AB66" i="1"/>
  <c r="AJ66" i="1"/>
  <c r="AC66" i="1"/>
  <c r="AK66" i="1"/>
  <c r="AE66" i="1"/>
  <c r="AG66" i="1"/>
  <c r="Z58" i="1"/>
  <c r="AH58" i="1"/>
  <c r="AA58" i="1"/>
  <c r="AI58" i="1"/>
  <c r="AB58" i="1"/>
  <c r="AJ58" i="1"/>
  <c r="AC58" i="1"/>
  <c r="AK58" i="1"/>
  <c r="AE58" i="1"/>
  <c r="AG58" i="1"/>
  <c r="Z50" i="1"/>
  <c r="AH50" i="1"/>
  <c r="AA50" i="1"/>
  <c r="AI50" i="1"/>
  <c r="AB50" i="1"/>
  <c r="AJ50" i="1"/>
  <c r="AC50" i="1"/>
  <c r="AK50" i="1"/>
  <c r="AE50" i="1"/>
  <c r="AG50" i="1"/>
  <c r="Z42" i="1"/>
  <c r="AH42" i="1"/>
  <c r="AA42" i="1"/>
  <c r="AI42" i="1"/>
  <c r="AB42" i="1"/>
  <c r="AJ42" i="1"/>
  <c r="AC42" i="1"/>
  <c r="AK42" i="1"/>
  <c r="AE42" i="1"/>
  <c r="AG42" i="1"/>
  <c r="Z34" i="1"/>
  <c r="AH34" i="1"/>
  <c r="AA34" i="1"/>
  <c r="AI34" i="1"/>
  <c r="AB34" i="1"/>
  <c r="AJ34" i="1"/>
  <c r="AC34" i="1"/>
  <c r="AK34" i="1"/>
  <c r="AE34" i="1"/>
  <c r="AG34" i="1"/>
  <c r="Z26" i="1"/>
  <c r="AH26" i="1"/>
  <c r="AA26" i="1"/>
  <c r="AI26" i="1"/>
  <c r="AB26" i="1"/>
  <c r="AJ26" i="1"/>
  <c r="AC26" i="1"/>
  <c r="AK26" i="1"/>
  <c r="AE26" i="1"/>
  <c r="AG26" i="1"/>
  <c r="Z18" i="1"/>
  <c r="AH18" i="1"/>
  <c r="AA18" i="1"/>
  <c r="AI18" i="1"/>
  <c r="AB18" i="1"/>
  <c r="AJ18" i="1"/>
  <c r="AC18" i="1"/>
  <c r="AK18" i="1"/>
  <c r="AE18" i="1"/>
  <c r="AG18" i="1"/>
  <c r="Z10" i="1"/>
  <c r="AH10" i="1"/>
  <c r="AA10" i="1"/>
  <c r="AI10" i="1"/>
  <c r="AB10" i="1"/>
  <c r="AJ10" i="1"/>
  <c r="AC10" i="1"/>
  <c r="AK10" i="1"/>
  <c r="AE10" i="1"/>
  <c r="AG10" i="1"/>
  <c r="AF194" i="1"/>
  <c r="AF162" i="1"/>
  <c r="AF130" i="1"/>
  <c r="AF98" i="1"/>
  <c r="AF66" i="1"/>
  <c r="AF34" i="1"/>
  <c r="AF202" i="1"/>
  <c r="AF170" i="1"/>
  <c r="AF138" i="1"/>
  <c r="AF106" i="1"/>
  <c r="AF74" i="1"/>
  <c r="AF42" i="1"/>
  <c r="AF10" i="1"/>
  <c r="AK1452" i="1" l="1"/>
  <c r="AD1447" i="1"/>
  <c r="AK1445" i="1"/>
  <c r="AA1451" i="1"/>
  <c r="AC1446" i="1"/>
  <c r="AG1449" i="1"/>
  <c r="AG1451" i="1"/>
  <c r="Z1446" i="1"/>
  <c r="AO1445" i="1"/>
  <c r="AW1446" i="1"/>
  <c r="AO1447" i="1"/>
  <c r="AW1450" i="1"/>
  <c r="AG1445" i="1"/>
  <c r="AI1449" i="1"/>
  <c r="AG1447" i="1"/>
  <c r="AG1452" i="1"/>
  <c r="AJ1445" i="1"/>
  <c r="AA1445" i="1"/>
  <c r="AG1450" i="1"/>
  <c r="AW1445" i="1"/>
  <c r="AU1447" i="1"/>
  <c r="AU1448" i="1"/>
  <c r="AG1446" i="1"/>
  <c r="AG1448" i="1"/>
  <c r="AX1451" i="1"/>
  <c r="AH1451" i="1"/>
  <c r="AI1448" i="1"/>
  <c r="AI1452" i="1"/>
  <c r="AH1449" i="1"/>
  <c r="AH1446" i="1"/>
  <c r="AJ1448" i="1"/>
  <c r="AK1448" i="1"/>
  <c r="AK1450" i="1"/>
  <c r="AF1449" i="1"/>
  <c r="AJ1450" i="1"/>
  <c r="AE1446" i="1"/>
  <c r="AJ1449" i="1"/>
  <c r="AJ1447" i="1"/>
  <c r="AF1452" i="1"/>
  <c r="AE1450" i="1"/>
  <c r="AH1450" i="1"/>
  <c r="AE1447" i="1"/>
  <c r="AF1448" i="1"/>
  <c r="AB1451" i="1"/>
  <c r="AB1445" i="1"/>
  <c r="AB1446" i="1"/>
  <c r="AI1447" i="1"/>
  <c r="AD1449" i="1"/>
  <c r="AA1449" i="1"/>
  <c r="AF1450" i="1"/>
  <c r="AB1450" i="1"/>
  <c r="AD1451" i="1"/>
  <c r="AE1451" i="1"/>
  <c r="AC1451" i="1"/>
  <c r="AJ1452" i="1"/>
  <c r="AE1452" i="1"/>
  <c r="AC1452" i="1"/>
  <c r="AO1448" i="1"/>
  <c r="AP1448" i="1"/>
  <c r="AS1448" i="1"/>
  <c r="AN1449" i="1"/>
  <c r="AY1445" i="1"/>
  <c r="AY1447" i="1"/>
  <c r="AV1451" i="1"/>
  <c r="AT1445" i="1"/>
  <c r="AV1445" i="1"/>
  <c r="AT1447" i="1"/>
  <c r="AO1451" i="1"/>
  <c r="AZ1452" i="1"/>
  <c r="AK1446" i="1"/>
  <c r="AB1447" i="1"/>
  <c r="Z1448" i="1"/>
  <c r="Z1447" i="1"/>
  <c r="AF1451" i="1"/>
  <c r="AA1448" i="1"/>
  <c r="AJ1451" i="1"/>
  <c r="Z1452" i="1"/>
  <c r="AC1445" i="1"/>
  <c r="AA1447" i="1"/>
  <c r="AE1449" i="1"/>
  <c r="Z1450" i="1"/>
  <c r="AI1450" i="1"/>
  <c r="AD1450" i="1"/>
  <c r="AK1451" i="1"/>
  <c r="AD1452" i="1"/>
  <c r="AW1447" i="1"/>
  <c r="AZ1448" i="1"/>
  <c r="AZ1450" i="1"/>
  <c r="AV1448" i="1"/>
  <c r="AQ1445" i="1"/>
  <c r="AQ1446" i="1"/>
  <c r="AQ1447" i="1"/>
  <c r="AQ1448" i="1"/>
  <c r="AR1445" i="1"/>
  <c r="AX1449" i="1"/>
  <c r="AZ1451" i="1"/>
  <c r="AR1452" i="1"/>
  <c r="AV1452" i="1"/>
  <c r="AF1447" i="1"/>
  <c r="AK1447" i="1"/>
  <c r="AX1446" i="1"/>
  <c r="AX1448" i="1"/>
  <c r="AR1448" i="1"/>
  <c r="AR1450" i="1"/>
  <c r="AY1448" i="1"/>
  <c r="AY1449" i="1"/>
  <c r="AT1446" i="1"/>
  <c r="AZ1447" i="1"/>
  <c r="AP1449" i="1"/>
  <c r="AR1451" i="1"/>
  <c r="AT1452" i="1"/>
  <c r="AW1452" i="1"/>
  <c r="AN1452" i="1"/>
  <c r="AY1450" i="1"/>
  <c r="AY1451" i="1"/>
  <c r="AU1446" i="1"/>
  <c r="AO1449" i="1"/>
  <c r="AO1450" i="1"/>
  <c r="AN1448" i="1"/>
  <c r="AQ1449" i="1"/>
  <c r="AZ1445" i="1"/>
  <c r="AR1446" i="1"/>
  <c r="AR1447" i="1"/>
  <c r="AT1449" i="1"/>
  <c r="AU1451" i="1"/>
  <c r="AO1452" i="1"/>
  <c r="AS1451" i="1"/>
  <c r="AQ1450" i="1"/>
  <c r="AQ1451" i="1"/>
  <c r="AB1452" i="1"/>
  <c r="AI1445" i="1"/>
  <c r="Z1445" i="1"/>
  <c r="AI1446" i="1"/>
  <c r="AB1449" i="1"/>
  <c r="AC1449" i="1"/>
  <c r="Z1451" i="1"/>
  <c r="AF1445" i="1"/>
  <c r="AH1447" i="1"/>
  <c r="AE1448" i="1"/>
  <c r="AA1452" i="1"/>
  <c r="AJ1446" i="1"/>
  <c r="AA1446" i="1"/>
  <c r="AK1449" i="1"/>
  <c r="AK1454" i="1" s="1"/>
  <c r="Z1449" i="1"/>
  <c r="AW1448" i="1"/>
  <c r="AW1449" i="1"/>
  <c r="AS1445" i="1"/>
  <c r="AS1447" i="1"/>
  <c r="AN1446" i="1"/>
  <c r="AY1446" i="1"/>
  <c r="AX1452" i="1"/>
  <c r="AY1452" i="1"/>
  <c r="AH1445" i="1"/>
  <c r="AF1446" i="1"/>
  <c r="AX1450" i="1"/>
  <c r="AS1449" i="1"/>
  <c r="AX1445" i="1"/>
  <c r="AV1447" i="1"/>
  <c r="AZ1449" i="1"/>
  <c r="AN1451" i="1"/>
  <c r="AP1452" i="1"/>
  <c r="AS1452" i="1"/>
  <c r="AQ1452" i="1"/>
  <c r="AO1446" i="1"/>
  <c r="AO1454" i="1" s="1"/>
  <c r="AU1450" i="1"/>
  <c r="AP1446" i="1"/>
  <c r="AP1450" i="1"/>
  <c r="AS1446" i="1"/>
  <c r="AS1450" i="1"/>
  <c r="AV1446" i="1"/>
  <c r="AV1450" i="1"/>
  <c r="AN1445" i="1"/>
  <c r="AZ1446" i="1"/>
  <c r="AX1447" i="1"/>
  <c r="AT1448" i="1"/>
  <c r="AR1449" i="1"/>
  <c r="AT1450" i="1"/>
  <c r="AU1452" i="1"/>
  <c r="AC1447" i="1"/>
  <c r="AD1448" i="1"/>
  <c r="AE1445" i="1"/>
  <c r="AA1450" i="1"/>
  <c r="AD1446" i="1"/>
  <c r="AH1452" i="1"/>
  <c r="AD1445" i="1"/>
  <c r="AB1448" i="1"/>
  <c r="AC1448" i="1"/>
  <c r="AC1450" i="1"/>
  <c r="AI1451" i="1"/>
  <c r="AU1445" i="1"/>
  <c r="AU1449" i="1"/>
  <c r="AN1447" i="1"/>
  <c r="AN1450" i="1"/>
  <c r="AV1449" i="1"/>
  <c r="AP1445" i="1"/>
  <c r="AP1447" i="1"/>
  <c r="AP1451" i="1"/>
  <c r="AT1451" i="1"/>
  <c r="AW1451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4" i="1"/>
  <c r="W525" i="1"/>
  <c r="W526" i="1"/>
  <c r="W527" i="1"/>
  <c r="W528" i="1"/>
  <c r="W529" i="1"/>
  <c r="W530" i="1"/>
  <c r="W531" i="1"/>
  <c r="W532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2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8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8" i="1"/>
  <c r="W629" i="1"/>
  <c r="W630" i="1"/>
  <c r="W631" i="1"/>
  <c r="W632" i="1"/>
  <c r="W633" i="1"/>
  <c r="W634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4" i="1"/>
  <c r="W655" i="1"/>
  <c r="W656" i="1"/>
  <c r="W657" i="1"/>
  <c r="W658" i="1"/>
  <c r="W659" i="1"/>
  <c r="W660" i="1"/>
  <c r="W661" i="1"/>
  <c r="W662" i="1"/>
  <c r="W663" i="1"/>
  <c r="W669" i="1"/>
  <c r="W670" i="1"/>
  <c r="W671" i="1"/>
  <c r="W672" i="1"/>
  <c r="W673" i="1"/>
  <c r="W674" i="1"/>
  <c r="W675" i="1"/>
  <c r="W676" i="1"/>
  <c r="W677" i="1"/>
  <c r="W678" i="1"/>
  <c r="W680" i="1"/>
  <c r="W683" i="1"/>
  <c r="W684" i="1"/>
  <c r="W685" i="1"/>
  <c r="W686" i="1"/>
  <c r="W687" i="1"/>
  <c r="W688" i="1"/>
  <c r="W689" i="1"/>
  <c r="W690" i="1"/>
  <c r="W691" i="1"/>
  <c r="W692" i="1"/>
  <c r="W693" i="1"/>
  <c r="W695" i="1"/>
  <c r="W696" i="1"/>
  <c r="W698" i="1"/>
  <c r="W699" i="1"/>
  <c r="W700" i="1"/>
  <c r="W701" i="1"/>
  <c r="W702" i="1"/>
  <c r="W703" i="1"/>
  <c r="W704" i="1"/>
  <c r="W705" i="1"/>
  <c r="W706" i="1"/>
  <c r="W707" i="1"/>
  <c r="W708" i="1"/>
  <c r="W713" i="1"/>
  <c r="W714" i="1"/>
  <c r="W715" i="1"/>
  <c r="W716" i="1"/>
  <c r="W717" i="1"/>
  <c r="W718" i="1"/>
  <c r="W719" i="1"/>
  <c r="W720" i="1"/>
  <c r="W721" i="1"/>
  <c r="W722" i="1"/>
  <c r="W723" i="1"/>
  <c r="W726" i="1"/>
  <c r="W729" i="1"/>
  <c r="W730" i="1"/>
  <c r="W731" i="1"/>
  <c r="W732" i="1"/>
  <c r="W733" i="1"/>
  <c r="W734" i="1"/>
  <c r="W735" i="1"/>
  <c r="W736" i="1"/>
  <c r="W737" i="1"/>
  <c r="W738" i="1"/>
  <c r="W739" i="1"/>
  <c r="W741" i="1"/>
  <c r="W742" i="1"/>
  <c r="W744" i="1"/>
  <c r="W746" i="1"/>
  <c r="W747" i="1"/>
  <c r="W748" i="1"/>
  <c r="W749" i="1"/>
  <c r="W750" i="1"/>
  <c r="W751" i="1"/>
  <c r="W752" i="1"/>
  <c r="W753" i="1"/>
  <c r="W760" i="1"/>
  <c r="W762" i="1"/>
  <c r="W763" i="1"/>
  <c r="W764" i="1"/>
  <c r="W765" i="1"/>
  <c r="W766" i="1"/>
  <c r="W767" i="1"/>
  <c r="W768" i="1"/>
  <c r="W769" i="1"/>
  <c r="W770" i="1"/>
  <c r="W774" i="1"/>
  <c r="W775" i="1"/>
  <c r="W776" i="1"/>
  <c r="W779" i="1"/>
  <c r="W780" i="1"/>
  <c r="W781" i="1"/>
  <c r="W782" i="1"/>
  <c r="W783" i="1"/>
  <c r="W786" i="1"/>
  <c r="W787" i="1"/>
  <c r="W790" i="1"/>
  <c r="W792" i="1"/>
  <c r="W793" i="1"/>
  <c r="W794" i="1"/>
  <c r="W795" i="1"/>
  <c r="W796" i="1"/>
  <c r="W797" i="1"/>
  <c r="W798" i="1"/>
  <c r="W804" i="1"/>
  <c r="W805" i="1"/>
  <c r="W807" i="1"/>
  <c r="W808" i="1"/>
  <c r="W809" i="1"/>
  <c r="W810" i="1"/>
  <c r="W811" i="1"/>
  <c r="W812" i="1"/>
  <c r="W813" i="1"/>
  <c r="W815" i="1"/>
  <c r="W816" i="1"/>
  <c r="W817" i="1"/>
  <c r="W819" i="1"/>
  <c r="W820" i="1"/>
  <c r="W821" i="1"/>
  <c r="W822" i="1"/>
  <c r="W823" i="1"/>
  <c r="W824" i="1"/>
  <c r="W825" i="1"/>
  <c r="W826" i="1"/>
  <c r="W827" i="1"/>
  <c r="W828" i="1"/>
  <c r="W829" i="1"/>
  <c r="W831" i="1"/>
  <c r="W832" i="1"/>
  <c r="W833" i="1"/>
  <c r="W835" i="1"/>
  <c r="W836" i="1"/>
  <c r="W838" i="1"/>
  <c r="W839" i="1"/>
  <c r="W840" i="1"/>
  <c r="W841" i="1"/>
  <c r="W842" i="1"/>
  <c r="W843" i="1"/>
  <c r="W844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6" i="1"/>
  <c r="W957" i="1"/>
  <c r="W958" i="1"/>
  <c r="W959" i="1"/>
  <c r="W960" i="1"/>
  <c r="W961" i="1"/>
  <c r="W962" i="1"/>
  <c r="W963" i="1"/>
  <c r="W968" i="1"/>
  <c r="W984" i="1"/>
  <c r="W990" i="1"/>
  <c r="W996" i="1"/>
  <c r="W1008" i="1"/>
  <c r="W1024" i="1"/>
  <c r="W1030" i="1"/>
  <c r="W1036" i="1"/>
  <c r="W1048" i="1"/>
  <c r="W1064" i="1"/>
  <c r="W1070" i="1"/>
  <c r="W1076" i="1"/>
  <c r="W1088" i="1"/>
  <c r="W1104" i="1"/>
  <c r="W1110" i="1"/>
  <c r="W1116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6" i="1"/>
  <c r="W1147" i="1"/>
  <c r="W1148" i="1"/>
  <c r="W1149" i="1"/>
  <c r="W1150" i="1"/>
  <c r="W1151" i="1"/>
  <c r="W1152" i="1"/>
  <c r="W1153" i="1"/>
  <c r="W1154" i="1"/>
  <c r="W1155" i="1"/>
  <c r="W1156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80" i="1"/>
  <c r="W1181" i="1"/>
  <c r="W1182" i="1"/>
  <c r="W1183" i="1"/>
  <c r="W1184" i="1"/>
  <c r="W1185" i="1"/>
  <c r="W1186" i="1"/>
  <c r="W1187" i="1"/>
  <c r="W1188" i="1"/>
  <c r="W1189" i="1"/>
  <c r="W1190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8" i="1"/>
  <c r="W1304" i="1"/>
  <c r="W1306" i="1"/>
  <c r="W1307" i="1"/>
  <c r="W1308" i="1"/>
  <c r="W1310" i="1"/>
  <c r="W1311" i="1"/>
  <c r="W1315" i="1"/>
  <c r="W1316" i="1"/>
  <c r="W1318" i="1"/>
  <c r="W1324" i="1"/>
  <c r="W1327" i="1"/>
  <c r="W1328" i="1"/>
  <c r="W1334" i="1"/>
  <c r="W1335" i="1"/>
  <c r="W1336" i="1"/>
  <c r="W1337" i="1"/>
  <c r="W1338" i="1"/>
  <c r="W1344" i="1"/>
  <c r="W1345" i="1"/>
  <c r="W1346" i="1"/>
  <c r="W1347" i="1"/>
  <c r="W1348" i="1"/>
  <c r="W1350" i="1"/>
  <c r="W1351" i="1"/>
  <c r="W1352" i="1"/>
  <c r="W1354" i="1"/>
  <c r="W1355" i="1"/>
  <c r="W1356" i="1"/>
  <c r="W1357" i="1"/>
  <c r="W1358" i="1"/>
  <c r="W1364" i="1"/>
  <c r="W1365" i="1"/>
  <c r="W1366" i="1"/>
  <c r="W1367" i="1"/>
  <c r="W1368" i="1"/>
  <c r="W1371" i="1"/>
  <c r="W1374" i="1"/>
  <c r="W1375" i="1"/>
  <c r="W1376" i="1"/>
  <c r="W1377" i="1"/>
  <c r="W1378" i="1"/>
  <c r="W1384" i="1"/>
  <c r="W1385" i="1"/>
  <c r="W1386" i="1"/>
  <c r="W1387" i="1"/>
  <c r="W1388" i="1"/>
  <c r="W1390" i="1"/>
  <c r="W1391" i="1"/>
  <c r="W1392" i="1"/>
  <c r="W1393" i="1"/>
  <c r="W1394" i="1"/>
  <c r="W1395" i="1"/>
  <c r="W1396" i="1"/>
  <c r="W1397" i="1"/>
  <c r="W1398" i="1"/>
  <c r="W1404" i="1"/>
  <c r="W1405" i="1"/>
  <c r="W1406" i="1"/>
  <c r="W1407" i="1"/>
  <c r="W1408" i="1"/>
  <c r="W1409" i="1"/>
  <c r="W1411" i="1"/>
  <c r="W1414" i="1"/>
  <c r="W1415" i="1"/>
  <c r="W1416" i="1"/>
  <c r="W1417" i="1"/>
  <c r="W1418" i="1"/>
  <c r="W1424" i="1"/>
  <c r="W1425" i="1"/>
  <c r="W1426" i="1"/>
  <c r="W1427" i="1"/>
  <c r="W1428" i="1"/>
  <c r="W1430" i="1"/>
  <c r="W1431" i="1"/>
  <c r="W1432" i="1"/>
  <c r="W1433" i="1"/>
  <c r="W1434" i="1"/>
  <c r="W1435" i="1"/>
  <c r="W1436" i="1"/>
  <c r="W1437" i="1"/>
  <c r="W1438" i="1"/>
  <c r="AG1454" i="1" l="1"/>
  <c r="AI1454" i="1"/>
  <c r="AJ1454" i="1"/>
  <c r="AA1454" i="1"/>
  <c r="AF1454" i="1"/>
  <c r="AW1454" i="1"/>
  <c r="AU1454" i="1"/>
  <c r="AE1454" i="1"/>
  <c r="AX1454" i="1"/>
  <c r="AN1454" i="1"/>
  <c r="AT1454" i="1"/>
  <c r="AP1454" i="1"/>
  <c r="Z1454" i="1"/>
  <c r="AR1454" i="1"/>
  <c r="AC1454" i="1"/>
  <c r="AY1454" i="1"/>
  <c r="AS1454" i="1"/>
  <c r="AB1454" i="1"/>
  <c r="AD1454" i="1"/>
  <c r="AH1454" i="1"/>
  <c r="AZ1454" i="1"/>
  <c r="AQ1454" i="1"/>
  <c r="AV1454" i="1"/>
  <c r="W8" i="1"/>
  <c r="W7" i="1"/>
  <c r="W6" i="1"/>
  <c r="W5" i="1"/>
  <c r="W4" i="1"/>
  <c r="W547" i="1"/>
  <c r="W1086" i="1"/>
  <c r="W1054" i="1"/>
  <c r="W1022" i="1"/>
  <c r="W998" i="1"/>
  <c r="W966" i="1"/>
  <c r="W694" i="1"/>
  <c r="W1093" i="1"/>
  <c r="W1053" i="1"/>
  <c r="W997" i="1"/>
  <c r="W845" i="1"/>
  <c r="W789" i="1"/>
  <c r="W1122" i="1"/>
  <c r="W1114" i="1"/>
  <c r="W1106" i="1"/>
  <c r="W1098" i="1"/>
  <c r="W1090" i="1"/>
  <c r="W1082" i="1"/>
  <c r="W1074" i="1"/>
  <c r="W1066" i="1"/>
  <c r="W1058" i="1"/>
  <c r="W1050" i="1"/>
  <c r="W1042" i="1"/>
  <c r="W1034" i="1"/>
  <c r="W1026" i="1"/>
  <c r="W1018" i="1"/>
  <c r="W1010" i="1"/>
  <c r="W1002" i="1"/>
  <c r="W994" i="1"/>
  <c r="W986" i="1"/>
  <c r="W978" i="1"/>
  <c r="W970" i="1"/>
  <c r="W834" i="1"/>
  <c r="W818" i="1"/>
  <c r="W802" i="1"/>
  <c r="W778" i="1"/>
  <c r="W754" i="1"/>
  <c r="W682" i="1"/>
  <c r="W666" i="1"/>
  <c r="W1420" i="1"/>
  <c r="W1412" i="1"/>
  <c r="W1380" i="1"/>
  <c r="W1372" i="1"/>
  <c r="W1340" i="1"/>
  <c r="W1332" i="1"/>
  <c r="W1300" i="1"/>
  <c r="W1292" i="1"/>
  <c r="W1123" i="1"/>
  <c r="W1100" i="1"/>
  <c r="W1080" i="1"/>
  <c r="W1059" i="1"/>
  <c r="W1032" i="1"/>
  <c r="W1000" i="1"/>
  <c r="W712" i="1"/>
  <c r="W1118" i="1"/>
  <c r="W1078" i="1"/>
  <c r="W1046" i="1"/>
  <c r="W1014" i="1"/>
  <c r="W982" i="1"/>
  <c r="W1069" i="1"/>
  <c r="W1029" i="1"/>
  <c r="W773" i="1"/>
  <c r="W1105" i="1"/>
  <c r="W1081" i="1"/>
  <c r="W1049" i="1"/>
  <c r="W1025" i="1"/>
  <c r="W1001" i="1"/>
  <c r="W977" i="1"/>
  <c r="W785" i="1"/>
  <c r="W761" i="1"/>
  <c r="W745" i="1"/>
  <c r="W697" i="1"/>
  <c r="W681" i="1"/>
  <c r="W665" i="1"/>
  <c r="W561" i="1"/>
  <c r="W1443" i="1"/>
  <c r="W1419" i="1"/>
  <c r="W1403" i="1"/>
  <c r="W1379" i="1"/>
  <c r="W1363" i="1"/>
  <c r="W1339" i="1"/>
  <c r="W1331" i="1"/>
  <c r="W1323" i="1"/>
  <c r="W1299" i="1"/>
  <c r="W1291" i="1"/>
  <c r="W1243" i="1"/>
  <c r="W1179" i="1"/>
  <c r="W1120" i="1"/>
  <c r="W1099" i="1"/>
  <c r="W1056" i="1"/>
  <c r="W1027" i="1"/>
  <c r="W995" i="1"/>
  <c r="W803" i="1"/>
  <c r="W771" i="1"/>
  <c r="W974" i="1"/>
  <c r="W830" i="1"/>
  <c r="W1101" i="1"/>
  <c r="W1061" i="1"/>
  <c r="W1021" i="1"/>
  <c r="W989" i="1"/>
  <c r="W965" i="1"/>
  <c r="W1145" i="1"/>
  <c r="W1121" i="1"/>
  <c r="W1097" i="1"/>
  <c r="W1073" i="1"/>
  <c r="W1057" i="1"/>
  <c r="W1033" i="1"/>
  <c r="W1009" i="1"/>
  <c r="W985" i="1"/>
  <c r="W969" i="1"/>
  <c r="W801" i="1"/>
  <c r="W777" i="1"/>
  <c r="W1442" i="1"/>
  <c r="W1410" i="1"/>
  <c r="W1402" i="1"/>
  <c r="W1370" i="1"/>
  <c r="W1362" i="1"/>
  <c r="W1330" i="1"/>
  <c r="W1322" i="1"/>
  <c r="W1314" i="1"/>
  <c r="W1298" i="1"/>
  <c r="W1290" i="1"/>
  <c r="W1096" i="1"/>
  <c r="W1075" i="1"/>
  <c r="W1052" i="1"/>
  <c r="W992" i="1"/>
  <c r="W800" i="1"/>
  <c r="W1102" i="1"/>
  <c r="W1006" i="1"/>
  <c r="W806" i="1"/>
  <c r="W758" i="1"/>
  <c r="W710" i="1"/>
  <c r="W1109" i="1"/>
  <c r="W1077" i="1"/>
  <c r="W1037" i="1"/>
  <c r="W1005" i="1"/>
  <c r="W981" i="1"/>
  <c r="W1113" i="1"/>
  <c r="W1089" i="1"/>
  <c r="W1065" i="1"/>
  <c r="W1041" i="1"/>
  <c r="W1017" i="1"/>
  <c r="W993" i="1"/>
  <c r="W1119" i="1"/>
  <c r="W1111" i="1"/>
  <c r="W1103" i="1"/>
  <c r="W1095" i="1"/>
  <c r="W1087" i="1"/>
  <c r="W1079" i="1"/>
  <c r="W1071" i="1"/>
  <c r="W1063" i="1"/>
  <c r="W1055" i="1"/>
  <c r="W1047" i="1"/>
  <c r="W1039" i="1"/>
  <c r="W1031" i="1"/>
  <c r="W1023" i="1"/>
  <c r="W1015" i="1"/>
  <c r="W1007" i="1"/>
  <c r="W999" i="1"/>
  <c r="W991" i="1"/>
  <c r="W983" i="1"/>
  <c r="W975" i="1"/>
  <c r="W967" i="1"/>
  <c r="W799" i="1"/>
  <c r="W791" i="1"/>
  <c r="W759" i="1"/>
  <c r="W743" i="1"/>
  <c r="W727" i="1"/>
  <c r="W711" i="1"/>
  <c r="W679" i="1"/>
  <c r="W607" i="1"/>
  <c r="W1441" i="1"/>
  <c r="W1401" i="1"/>
  <c r="W1369" i="1"/>
  <c r="W1361" i="1"/>
  <c r="W1353" i="1"/>
  <c r="W1329" i="1"/>
  <c r="W1321" i="1"/>
  <c r="W1313" i="1"/>
  <c r="W1305" i="1"/>
  <c r="W1297" i="1"/>
  <c r="W1289" i="1"/>
  <c r="W1225" i="1"/>
  <c r="W1115" i="1"/>
  <c r="W1092" i="1"/>
  <c r="W1072" i="1"/>
  <c r="W1051" i="1"/>
  <c r="W1019" i="1"/>
  <c r="W987" i="1"/>
  <c r="W955" i="1"/>
  <c r="W891" i="1"/>
  <c r="W859" i="1"/>
  <c r="W667" i="1"/>
  <c r="W635" i="1"/>
  <c r="W1440" i="1"/>
  <c r="W1400" i="1"/>
  <c r="W1360" i="1"/>
  <c r="W1320" i="1"/>
  <c r="W1312" i="1"/>
  <c r="W1296" i="1"/>
  <c r="W1112" i="1"/>
  <c r="W1091" i="1"/>
  <c r="W1068" i="1"/>
  <c r="W1016" i="1"/>
  <c r="W728" i="1"/>
  <c r="W664" i="1"/>
  <c r="W1439" i="1"/>
  <c r="W1423" i="1"/>
  <c r="W1399" i="1"/>
  <c r="W1383" i="1"/>
  <c r="W1359" i="1"/>
  <c r="W1343" i="1"/>
  <c r="W1319" i="1"/>
  <c r="W1303" i="1"/>
  <c r="W1295" i="1"/>
  <c r="W1287" i="1"/>
  <c r="W1191" i="1"/>
  <c r="W1108" i="1"/>
  <c r="W1067" i="1"/>
  <c r="W1043" i="1"/>
  <c r="W1011" i="1"/>
  <c r="W979" i="1"/>
  <c r="W755" i="1"/>
  <c r="W627" i="1"/>
  <c r="W563" i="1"/>
  <c r="W499" i="1"/>
  <c r="W1044" i="1"/>
  <c r="W1028" i="1"/>
  <c r="W1020" i="1"/>
  <c r="W1012" i="1"/>
  <c r="W1004" i="1"/>
  <c r="W988" i="1"/>
  <c r="W980" i="1"/>
  <c r="W972" i="1"/>
  <c r="W964" i="1"/>
  <c r="W924" i="1"/>
  <c r="W908" i="1"/>
  <c r="W892" i="1"/>
  <c r="W876" i="1"/>
  <c r="W860" i="1"/>
  <c r="W788" i="1"/>
  <c r="W772" i="1"/>
  <c r="W756" i="1"/>
  <c r="W740" i="1"/>
  <c r="W724" i="1"/>
  <c r="W668" i="1"/>
  <c r="W652" i="1"/>
  <c r="W1422" i="1"/>
  <c r="W1382" i="1"/>
  <c r="W1342" i="1"/>
  <c r="W1326" i="1"/>
  <c r="W1302" i="1"/>
  <c r="W1294" i="1"/>
  <c r="W1286" i="1"/>
  <c r="W1107" i="1"/>
  <c r="W1084" i="1"/>
  <c r="W1040" i="1"/>
  <c r="W976" i="1"/>
  <c r="W784" i="1"/>
  <c r="W1094" i="1"/>
  <c r="W1062" i="1"/>
  <c r="W1038" i="1"/>
  <c r="W846" i="1"/>
  <c r="W814" i="1"/>
  <c r="W1157" i="1"/>
  <c r="W1117" i="1"/>
  <c r="W1085" i="1"/>
  <c r="W1045" i="1"/>
  <c r="W1013" i="1"/>
  <c r="W973" i="1"/>
  <c r="W837" i="1"/>
  <c r="W757" i="1"/>
  <c r="W725" i="1"/>
  <c r="W709" i="1"/>
  <c r="W653" i="1"/>
  <c r="W589" i="1"/>
  <c r="W533" i="1"/>
  <c r="W1429" i="1"/>
  <c r="W1421" i="1"/>
  <c r="W1413" i="1"/>
  <c r="W1389" i="1"/>
  <c r="W1381" i="1"/>
  <c r="W1373" i="1"/>
  <c r="W1349" i="1"/>
  <c r="W1341" i="1"/>
  <c r="W1333" i="1"/>
  <c r="W1325" i="1"/>
  <c r="W1317" i="1"/>
  <c r="W1309" i="1"/>
  <c r="W1301" i="1"/>
  <c r="W1293" i="1"/>
  <c r="W1285" i="1"/>
  <c r="W1083" i="1"/>
  <c r="W1060" i="1"/>
  <c r="W1035" i="1"/>
  <c r="W1003" i="1"/>
  <c r="W971" i="1"/>
  <c r="W907" i="1"/>
  <c r="W875" i="1"/>
  <c r="W587" i="1"/>
  <c r="W523" i="1"/>
  <c r="W1444" i="1" l="1"/>
  <c r="T4" i="1"/>
  <c r="U4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T17" i="1"/>
  <c r="U17" i="1" s="1"/>
  <c r="T18" i="1"/>
  <c r="U18" i="1" s="1"/>
  <c r="T19" i="1"/>
  <c r="U19" i="1" s="1"/>
  <c r="T20" i="1"/>
  <c r="U20" i="1" s="1"/>
  <c r="T21" i="1"/>
  <c r="U21" i="1" s="1"/>
  <c r="T22" i="1"/>
  <c r="U22" i="1" s="1"/>
  <c r="T23" i="1"/>
  <c r="U23" i="1" s="1"/>
  <c r="T24" i="1"/>
  <c r="U24" i="1" s="1"/>
  <c r="T25" i="1"/>
  <c r="U25" i="1" s="1"/>
  <c r="T26" i="1"/>
  <c r="U26" i="1" s="1"/>
  <c r="T27" i="1"/>
  <c r="U27" i="1" s="1"/>
  <c r="T28" i="1"/>
  <c r="U28" i="1" s="1"/>
  <c r="T29" i="1"/>
  <c r="U29" i="1" s="1"/>
  <c r="T30" i="1"/>
  <c r="U30" i="1" s="1"/>
  <c r="T31" i="1"/>
  <c r="U31" i="1" s="1"/>
  <c r="T32" i="1"/>
  <c r="U32" i="1" s="1"/>
  <c r="T33" i="1"/>
  <c r="U33" i="1" s="1"/>
  <c r="T34" i="1"/>
  <c r="U34" i="1" s="1"/>
  <c r="T35" i="1"/>
  <c r="U35" i="1" s="1"/>
  <c r="T36" i="1"/>
  <c r="U36" i="1" s="1"/>
  <c r="T37" i="1"/>
  <c r="U37" i="1" s="1"/>
  <c r="T38" i="1"/>
  <c r="U38" i="1" s="1"/>
  <c r="T39" i="1"/>
  <c r="U39" i="1" s="1"/>
  <c r="T40" i="1"/>
  <c r="U40" i="1" s="1"/>
  <c r="T41" i="1"/>
  <c r="U41" i="1" s="1"/>
  <c r="T42" i="1"/>
  <c r="U42" i="1" s="1"/>
  <c r="T43" i="1"/>
  <c r="U43" i="1" s="1"/>
  <c r="T44" i="1"/>
  <c r="U44" i="1" s="1"/>
  <c r="T45" i="1"/>
  <c r="U45" i="1" s="1"/>
  <c r="T46" i="1"/>
  <c r="U46" i="1" s="1"/>
  <c r="T47" i="1"/>
  <c r="U47" i="1" s="1"/>
  <c r="T48" i="1"/>
  <c r="U48" i="1" s="1"/>
  <c r="T49" i="1"/>
  <c r="U49" i="1" s="1"/>
  <c r="T50" i="1"/>
  <c r="U50" i="1" s="1"/>
  <c r="T51" i="1"/>
  <c r="U51" i="1" s="1"/>
  <c r="T52" i="1"/>
  <c r="U52" i="1" s="1"/>
  <c r="T53" i="1"/>
  <c r="U53" i="1" s="1"/>
  <c r="T54" i="1"/>
  <c r="U54" i="1" s="1"/>
  <c r="T55" i="1"/>
  <c r="U55" i="1" s="1"/>
  <c r="T56" i="1"/>
  <c r="U56" i="1" s="1"/>
  <c r="T57" i="1"/>
  <c r="U57" i="1" s="1"/>
  <c r="T58" i="1"/>
  <c r="U58" i="1" s="1"/>
  <c r="T59" i="1"/>
  <c r="U59" i="1" s="1"/>
  <c r="T60" i="1"/>
  <c r="U60" i="1" s="1"/>
  <c r="T61" i="1"/>
  <c r="U61" i="1" s="1"/>
  <c r="T62" i="1"/>
  <c r="U62" i="1" s="1"/>
  <c r="T63" i="1"/>
  <c r="U63" i="1" s="1"/>
  <c r="T64" i="1"/>
  <c r="U64" i="1" s="1"/>
  <c r="T65" i="1"/>
  <c r="U65" i="1" s="1"/>
  <c r="T66" i="1"/>
  <c r="U66" i="1" s="1"/>
  <c r="T67" i="1"/>
  <c r="U67" i="1" s="1"/>
  <c r="T68" i="1"/>
  <c r="U68" i="1" s="1"/>
  <c r="T69" i="1"/>
  <c r="U69" i="1" s="1"/>
  <c r="T70" i="1"/>
  <c r="U70" i="1" s="1"/>
  <c r="T71" i="1"/>
  <c r="U71" i="1" s="1"/>
  <c r="T72" i="1"/>
  <c r="U72" i="1" s="1"/>
  <c r="T73" i="1"/>
  <c r="U73" i="1" s="1"/>
  <c r="T74" i="1"/>
  <c r="U74" i="1" s="1"/>
  <c r="T75" i="1"/>
  <c r="U75" i="1" s="1"/>
  <c r="T76" i="1"/>
  <c r="U76" i="1" s="1"/>
  <c r="T77" i="1"/>
  <c r="U77" i="1" s="1"/>
  <c r="T78" i="1"/>
  <c r="U78" i="1" s="1"/>
  <c r="T79" i="1"/>
  <c r="U79" i="1" s="1"/>
  <c r="T80" i="1"/>
  <c r="U80" i="1" s="1"/>
  <c r="T81" i="1"/>
  <c r="U81" i="1" s="1"/>
  <c r="T82" i="1"/>
  <c r="U82" i="1" s="1"/>
  <c r="T83" i="1"/>
  <c r="U83" i="1" s="1"/>
  <c r="T84" i="1"/>
  <c r="U84" i="1" s="1"/>
  <c r="T85" i="1"/>
  <c r="U85" i="1" s="1"/>
  <c r="T86" i="1"/>
  <c r="U86" i="1" s="1"/>
  <c r="T87" i="1"/>
  <c r="U87" i="1" s="1"/>
  <c r="T88" i="1"/>
  <c r="U88" i="1" s="1"/>
  <c r="T89" i="1"/>
  <c r="U89" i="1" s="1"/>
  <c r="T90" i="1"/>
  <c r="U90" i="1" s="1"/>
  <c r="T91" i="1"/>
  <c r="U91" i="1" s="1"/>
  <c r="T92" i="1"/>
  <c r="U92" i="1" s="1"/>
  <c r="T93" i="1"/>
  <c r="U93" i="1" s="1"/>
  <c r="T94" i="1"/>
  <c r="U94" i="1" s="1"/>
  <c r="T95" i="1"/>
  <c r="U95" i="1" s="1"/>
  <c r="T96" i="1"/>
  <c r="U96" i="1" s="1"/>
  <c r="T97" i="1"/>
  <c r="U97" i="1" s="1"/>
  <c r="T98" i="1"/>
  <c r="U98" i="1" s="1"/>
  <c r="T99" i="1"/>
  <c r="U99" i="1" s="1"/>
  <c r="T100" i="1"/>
  <c r="U100" i="1" s="1"/>
  <c r="T101" i="1"/>
  <c r="U101" i="1" s="1"/>
  <c r="T102" i="1"/>
  <c r="U102" i="1" s="1"/>
  <c r="T103" i="1"/>
  <c r="U103" i="1" s="1"/>
  <c r="T104" i="1"/>
  <c r="U104" i="1" s="1"/>
  <c r="T105" i="1"/>
  <c r="U105" i="1" s="1"/>
  <c r="T106" i="1"/>
  <c r="U106" i="1" s="1"/>
  <c r="T107" i="1"/>
  <c r="U107" i="1" s="1"/>
  <c r="T108" i="1"/>
  <c r="U108" i="1" s="1"/>
  <c r="T109" i="1"/>
  <c r="U109" i="1" s="1"/>
  <c r="T110" i="1"/>
  <c r="U110" i="1" s="1"/>
  <c r="T111" i="1"/>
  <c r="U111" i="1" s="1"/>
  <c r="T112" i="1"/>
  <c r="U112" i="1" s="1"/>
  <c r="T113" i="1"/>
  <c r="U113" i="1" s="1"/>
  <c r="T114" i="1"/>
  <c r="U114" i="1" s="1"/>
  <c r="T115" i="1"/>
  <c r="U115" i="1" s="1"/>
  <c r="T116" i="1"/>
  <c r="U116" i="1" s="1"/>
  <c r="T117" i="1"/>
  <c r="U117" i="1" s="1"/>
  <c r="T118" i="1"/>
  <c r="U118" i="1" s="1"/>
  <c r="T119" i="1"/>
  <c r="U119" i="1" s="1"/>
  <c r="T120" i="1"/>
  <c r="U120" i="1" s="1"/>
  <c r="T121" i="1"/>
  <c r="U121" i="1" s="1"/>
  <c r="T122" i="1"/>
  <c r="U122" i="1" s="1"/>
  <c r="T123" i="1"/>
  <c r="U123" i="1" s="1"/>
  <c r="T124" i="1"/>
  <c r="U124" i="1" s="1"/>
  <c r="T125" i="1"/>
  <c r="U125" i="1" s="1"/>
  <c r="T126" i="1"/>
  <c r="U126" i="1" s="1"/>
  <c r="T127" i="1"/>
  <c r="U127" i="1" s="1"/>
  <c r="T128" i="1"/>
  <c r="U128" i="1" s="1"/>
  <c r="T129" i="1"/>
  <c r="U129" i="1" s="1"/>
  <c r="T130" i="1"/>
  <c r="U130" i="1" s="1"/>
  <c r="T131" i="1"/>
  <c r="U131" i="1" s="1"/>
  <c r="T132" i="1"/>
  <c r="U132" i="1" s="1"/>
  <c r="T133" i="1"/>
  <c r="U133" i="1" s="1"/>
  <c r="T134" i="1"/>
  <c r="U134" i="1" s="1"/>
  <c r="T135" i="1"/>
  <c r="U135" i="1" s="1"/>
  <c r="T136" i="1"/>
  <c r="U136" i="1" s="1"/>
  <c r="T137" i="1"/>
  <c r="U137" i="1" s="1"/>
  <c r="T138" i="1"/>
  <c r="U138" i="1" s="1"/>
  <c r="T139" i="1"/>
  <c r="U139" i="1" s="1"/>
  <c r="T140" i="1"/>
  <c r="U140" i="1" s="1"/>
  <c r="T141" i="1"/>
  <c r="U141" i="1" s="1"/>
  <c r="T142" i="1"/>
  <c r="U142" i="1" s="1"/>
  <c r="T143" i="1"/>
  <c r="U143" i="1" s="1"/>
  <c r="T144" i="1"/>
  <c r="U144" i="1" s="1"/>
  <c r="T145" i="1"/>
  <c r="U145" i="1" s="1"/>
  <c r="T146" i="1"/>
  <c r="U146" i="1" s="1"/>
  <c r="T147" i="1"/>
  <c r="U147" i="1" s="1"/>
  <c r="T148" i="1"/>
  <c r="U148" i="1" s="1"/>
  <c r="T149" i="1"/>
  <c r="U149" i="1" s="1"/>
  <c r="T150" i="1"/>
  <c r="U150" i="1" s="1"/>
  <c r="T151" i="1"/>
  <c r="U151" i="1" s="1"/>
  <c r="T152" i="1"/>
  <c r="U152" i="1" s="1"/>
  <c r="T153" i="1"/>
  <c r="U153" i="1" s="1"/>
  <c r="T154" i="1"/>
  <c r="U154" i="1" s="1"/>
  <c r="T155" i="1"/>
  <c r="U155" i="1" s="1"/>
  <c r="T156" i="1"/>
  <c r="U156" i="1" s="1"/>
  <c r="T157" i="1"/>
  <c r="U157" i="1" s="1"/>
  <c r="T158" i="1"/>
  <c r="U158" i="1" s="1"/>
  <c r="T159" i="1"/>
  <c r="U159" i="1" s="1"/>
  <c r="T160" i="1"/>
  <c r="U160" i="1" s="1"/>
  <c r="T161" i="1"/>
  <c r="U161" i="1" s="1"/>
  <c r="T162" i="1"/>
  <c r="U162" i="1" s="1"/>
  <c r="T163" i="1"/>
  <c r="U163" i="1" s="1"/>
  <c r="T164" i="1"/>
  <c r="U164" i="1" s="1"/>
  <c r="T165" i="1"/>
  <c r="U165" i="1" s="1"/>
  <c r="T166" i="1"/>
  <c r="U166" i="1" s="1"/>
  <c r="T167" i="1"/>
  <c r="U167" i="1" s="1"/>
  <c r="T168" i="1"/>
  <c r="U168" i="1" s="1"/>
  <c r="T169" i="1"/>
  <c r="U169" i="1" s="1"/>
  <c r="T170" i="1"/>
  <c r="U170" i="1" s="1"/>
  <c r="T171" i="1"/>
  <c r="U171" i="1" s="1"/>
  <c r="T172" i="1"/>
  <c r="U172" i="1" s="1"/>
  <c r="T173" i="1"/>
  <c r="U173" i="1" s="1"/>
  <c r="T174" i="1"/>
  <c r="U174" i="1" s="1"/>
  <c r="T175" i="1"/>
  <c r="U175" i="1" s="1"/>
  <c r="T176" i="1"/>
  <c r="U176" i="1" s="1"/>
  <c r="T177" i="1"/>
  <c r="U177" i="1" s="1"/>
  <c r="T178" i="1"/>
  <c r="U178" i="1" s="1"/>
  <c r="T179" i="1"/>
  <c r="U179" i="1" s="1"/>
  <c r="T180" i="1"/>
  <c r="U180" i="1" s="1"/>
  <c r="T181" i="1"/>
  <c r="U181" i="1" s="1"/>
  <c r="T182" i="1"/>
  <c r="U182" i="1" s="1"/>
  <c r="T183" i="1"/>
  <c r="U183" i="1" s="1"/>
  <c r="T184" i="1"/>
  <c r="U184" i="1" s="1"/>
  <c r="T185" i="1"/>
  <c r="U185" i="1" s="1"/>
  <c r="T186" i="1"/>
  <c r="U186" i="1" s="1"/>
  <c r="T187" i="1"/>
  <c r="U187" i="1" s="1"/>
  <c r="T188" i="1"/>
  <c r="U188" i="1" s="1"/>
  <c r="T189" i="1"/>
  <c r="U189" i="1" s="1"/>
  <c r="T190" i="1"/>
  <c r="U190" i="1" s="1"/>
  <c r="T191" i="1"/>
  <c r="U191" i="1" s="1"/>
  <c r="T192" i="1"/>
  <c r="U192" i="1" s="1"/>
  <c r="T193" i="1"/>
  <c r="U193" i="1" s="1"/>
  <c r="T194" i="1"/>
  <c r="U194" i="1" s="1"/>
  <c r="T195" i="1"/>
  <c r="U195" i="1" s="1"/>
  <c r="T196" i="1"/>
  <c r="U196" i="1" s="1"/>
  <c r="T197" i="1"/>
  <c r="U197" i="1" s="1"/>
  <c r="T198" i="1"/>
  <c r="U198" i="1" s="1"/>
  <c r="T199" i="1"/>
  <c r="U199" i="1" s="1"/>
  <c r="T200" i="1"/>
  <c r="U200" i="1" s="1"/>
  <c r="T201" i="1"/>
  <c r="U201" i="1" s="1"/>
  <c r="T202" i="1"/>
  <c r="U202" i="1" s="1"/>
  <c r="T203" i="1"/>
  <c r="U203" i="1" s="1"/>
  <c r="T204" i="1"/>
  <c r="U204" i="1" s="1"/>
  <c r="T205" i="1"/>
  <c r="U205" i="1" s="1"/>
  <c r="T206" i="1"/>
  <c r="U206" i="1" s="1"/>
  <c r="T207" i="1"/>
  <c r="U207" i="1" s="1"/>
  <c r="T208" i="1"/>
  <c r="U208" i="1" s="1"/>
  <c r="T209" i="1"/>
  <c r="U209" i="1" s="1"/>
  <c r="T210" i="1"/>
  <c r="U210" i="1" s="1"/>
  <c r="T211" i="1"/>
  <c r="U211" i="1" s="1"/>
  <c r="T212" i="1"/>
  <c r="U212" i="1" s="1"/>
  <c r="T213" i="1"/>
  <c r="U213" i="1" s="1"/>
  <c r="T214" i="1"/>
  <c r="U214" i="1" s="1"/>
  <c r="T215" i="1"/>
  <c r="U215" i="1" s="1"/>
  <c r="T216" i="1"/>
  <c r="U216" i="1" s="1"/>
  <c r="T217" i="1"/>
  <c r="U217" i="1" s="1"/>
  <c r="T218" i="1"/>
  <c r="U218" i="1" s="1"/>
  <c r="T219" i="1"/>
  <c r="U219" i="1" s="1"/>
  <c r="T220" i="1"/>
  <c r="U220" i="1" s="1"/>
  <c r="T221" i="1"/>
  <c r="U221" i="1" s="1"/>
  <c r="T222" i="1"/>
  <c r="U222" i="1" s="1"/>
  <c r="T223" i="1"/>
  <c r="U223" i="1" s="1"/>
  <c r="T224" i="1"/>
  <c r="U224" i="1" s="1"/>
  <c r="T225" i="1"/>
  <c r="U225" i="1" s="1"/>
  <c r="T226" i="1"/>
  <c r="U226" i="1" s="1"/>
  <c r="T227" i="1"/>
  <c r="U227" i="1" s="1"/>
  <c r="T228" i="1"/>
  <c r="U228" i="1" s="1"/>
  <c r="T229" i="1"/>
  <c r="U229" i="1" s="1"/>
  <c r="T230" i="1"/>
  <c r="U230" i="1" s="1"/>
  <c r="T231" i="1"/>
  <c r="U231" i="1" s="1"/>
  <c r="T232" i="1"/>
  <c r="U232" i="1" s="1"/>
  <c r="T233" i="1"/>
  <c r="U233" i="1" s="1"/>
  <c r="T234" i="1"/>
  <c r="U234" i="1" s="1"/>
  <c r="T235" i="1"/>
  <c r="U235" i="1" s="1"/>
  <c r="T236" i="1"/>
  <c r="U236" i="1" s="1"/>
  <c r="T237" i="1"/>
  <c r="U237" i="1" s="1"/>
  <c r="T238" i="1"/>
  <c r="U238" i="1" s="1"/>
  <c r="T239" i="1"/>
  <c r="U239" i="1" s="1"/>
  <c r="T240" i="1"/>
  <c r="U240" i="1" s="1"/>
  <c r="T241" i="1"/>
  <c r="U241" i="1" s="1"/>
  <c r="T242" i="1"/>
  <c r="U242" i="1" s="1"/>
  <c r="T243" i="1"/>
  <c r="U243" i="1" s="1"/>
  <c r="T244" i="1"/>
  <c r="U244" i="1" s="1"/>
  <c r="T245" i="1"/>
  <c r="U245" i="1" s="1"/>
  <c r="T246" i="1"/>
  <c r="U246" i="1" s="1"/>
  <c r="T247" i="1"/>
  <c r="U247" i="1" s="1"/>
  <c r="T248" i="1"/>
  <c r="U248" i="1" s="1"/>
  <c r="T249" i="1"/>
  <c r="U249" i="1" s="1"/>
  <c r="T250" i="1"/>
  <c r="U250" i="1" s="1"/>
  <c r="T251" i="1"/>
  <c r="U251" i="1" s="1"/>
  <c r="T252" i="1"/>
  <c r="U252" i="1" s="1"/>
  <c r="T253" i="1"/>
  <c r="U253" i="1" s="1"/>
  <c r="T254" i="1"/>
  <c r="U254" i="1" s="1"/>
  <c r="T255" i="1"/>
  <c r="U255" i="1" s="1"/>
  <c r="T256" i="1"/>
  <c r="U256" i="1" s="1"/>
  <c r="T257" i="1"/>
  <c r="U257" i="1" s="1"/>
  <c r="T258" i="1"/>
  <c r="U258" i="1" s="1"/>
  <c r="T259" i="1"/>
  <c r="U259" i="1" s="1"/>
  <c r="T260" i="1"/>
  <c r="U260" i="1" s="1"/>
  <c r="T261" i="1"/>
  <c r="U261" i="1" s="1"/>
  <c r="T262" i="1"/>
  <c r="U262" i="1" s="1"/>
  <c r="T263" i="1"/>
  <c r="U263" i="1" s="1"/>
  <c r="T264" i="1"/>
  <c r="U264" i="1" s="1"/>
  <c r="T265" i="1"/>
  <c r="U265" i="1" s="1"/>
  <c r="T266" i="1"/>
  <c r="U266" i="1" s="1"/>
  <c r="T267" i="1"/>
  <c r="U267" i="1" s="1"/>
  <c r="T268" i="1"/>
  <c r="U268" i="1" s="1"/>
  <c r="T269" i="1"/>
  <c r="U269" i="1" s="1"/>
  <c r="T270" i="1"/>
  <c r="U270" i="1" s="1"/>
  <c r="T271" i="1"/>
  <c r="U271" i="1" s="1"/>
  <c r="T272" i="1"/>
  <c r="U272" i="1" s="1"/>
  <c r="T273" i="1"/>
  <c r="U273" i="1" s="1"/>
  <c r="T274" i="1"/>
  <c r="U274" i="1" s="1"/>
  <c r="T275" i="1"/>
  <c r="U275" i="1" s="1"/>
  <c r="T276" i="1"/>
  <c r="U276" i="1" s="1"/>
  <c r="T277" i="1"/>
  <c r="U277" i="1" s="1"/>
  <c r="T278" i="1"/>
  <c r="U278" i="1" s="1"/>
  <c r="T279" i="1"/>
  <c r="U279" i="1" s="1"/>
  <c r="T280" i="1"/>
  <c r="U280" i="1" s="1"/>
  <c r="T281" i="1"/>
  <c r="U281" i="1" s="1"/>
  <c r="T282" i="1"/>
  <c r="U282" i="1" s="1"/>
  <c r="T283" i="1"/>
  <c r="U283" i="1" s="1"/>
  <c r="T284" i="1"/>
  <c r="U284" i="1" s="1"/>
  <c r="T285" i="1"/>
  <c r="U285" i="1" s="1"/>
  <c r="T286" i="1"/>
  <c r="U286" i="1" s="1"/>
  <c r="T287" i="1"/>
  <c r="U287" i="1" s="1"/>
  <c r="T288" i="1"/>
  <c r="U288" i="1" s="1"/>
  <c r="T289" i="1"/>
  <c r="U289" i="1" s="1"/>
  <c r="T290" i="1"/>
  <c r="U290" i="1" s="1"/>
  <c r="T291" i="1"/>
  <c r="U291" i="1" s="1"/>
  <c r="T292" i="1"/>
  <c r="U292" i="1" s="1"/>
  <c r="T293" i="1"/>
  <c r="U293" i="1" s="1"/>
  <c r="T294" i="1"/>
  <c r="U294" i="1" s="1"/>
  <c r="T295" i="1"/>
  <c r="U295" i="1" s="1"/>
  <c r="T296" i="1"/>
  <c r="U296" i="1" s="1"/>
  <c r="T297" i="1"/>
  <c r="U297" i="1" s="1"/>
  <c r="T298" i="1"/>
  <c r="U298" i="1" s="1"/>
  <c r="T299" i="1"/>
  <c r="U299" i="1" s="1"/>
  <c r="T300" i="1"/>
  <c r="U300" i="1" s="1"/>
  <c r="T301" i="1"/>
  <c r="U301" i="1" s="1"/>
  <c r="T302" i="1"/>
  <c r="U302" i="1" s="1"/>
  <c r="T303" i="1"/>
  <c r="U303" i="1" s="1"/>
  <c r="T304" i="1"/>
  <c r="U304" i="1" s="1"/>
  <c r="T305" i="1"/>
  <c r="U305" i="1" s="1"/>
  <c r="T306" i="1"/>
  <c r="U306" i="1" s="1"/>
  <c r="T307" i="1"/>
  <c r="U307" i="1" s="1"/>
  <c r="T308" i="1"/>
  <c r="U308" i="1" s="1"/>
  <c r="T309" i="1"/>
  <c r="U309" i="1" s="1"/>
  <c r="T310" i="1"/>
  <c r="U310" i="1" s="1"/>
  <c r="T311" i="1"/>
  <c r="U311" i="1" s="1"/>
  <c r="T312" i="1"/>
  <c r="U312" i="1" s="1"/>
  <c r="T313" i="1"/>
  <c r="U313" i="1" s="1"/>
  <c r="T314" i="1"/>
  <c r="U314" i="1" s="1"/>
  <c r="T315" i="1"/>
  <c r="U315" i="1" s="1"/>
  <c r="T316" i="1"/>
  <c r="U316" i="1" s="1"/>
  <c r="T317" i="1"/>
  <c r="U317" i="1" s="1"/>
  <c r="T318" i="1"/>
  <c r="U318" i="1" s="1"/>
  <c r="T319" i="1"/>
  <c r="U319" i="1" s="1"/>
  <c r="T320" i="1"/>
  <c r="U320" i="1" s="1"/>
  <c r="T321" i="1"/>
  <c r="U321" i="1" s="1"/>
  <c r="T322" i="1"/>
  <c r="U322" i="1" s="1"/>
  <c r="T323" i="1"/>
  <c r="U323" i="1" s="1"/>
  <c r="T324" i="1"/>
  <c r="U324" i="1" s="1"/>
  <c r="T325" i="1"/>
  <c r="U325" i="1" s="1"/>
  <c r="T326" i="1"/>
  <c r="U326" i="1" s="1"/>
  <c r="T327" i="1"/>
  <c r="U327" i="1" s="1"/>
  <c r="T328" i="1"/>
  <c r="U328" i="1" s="1"/>
  <c r="T329" i="1"/>
  <c r="U329" i="1" s="1"/>
  <c r="T330" i="1"/>
  <c r="U330" i="1" s="1"/>
  <c r="T331" i="1"/>
  <c r="U331" i="1" s="1"/>
  <c r="T332" i="1"/>
  <c r="U332" i="1" s="1"/>
  <c r="T333" i="1"/>
  <c r="U333" i="1" s="1"/>
  <c r="T334" i="1"/>
  <c r="U334" i="1" s="1"/>
  <c r="T335" i="1"/>
  <c r="U335" i="1" s="1"/>
  <c r="T336" i="1"/>
  <c r="U336" i="1" s="1"/>
  <c r="T337" i="1"/>
  <c r="U337" i="1" s="1"/>
  <c r="T338" i="1"/>
  <c r="U338" i="1" s="1"/>
  <c r="T339" i="1"/>
  <c r="U339" i="1" s="1"/>
  <c r="T340" i="1"/>
  <c r="U340" i="1" s="1"/>
  <c r="T341" i="1"/>
  <c r="U341" i="1" s="1"/>
  <c r="T342" i="1"/>
  <c r="U342" i="1" s="1"/>
  <c r="T343" i="1"/>
  <c r="U343" i="1" s="1"/>
  <c r="T344" i="1"/>
  <c r="U344" i="1" s="1"/>
  <c r="T345" i="1"/>
  <c r="U345" i="1" s="1"/>
  <c r="T346" i="1"/>
  <c r="U346" i="1" s="1"/>
  <c r="T347" i="1"/>
  <c r="U347" i="1" s="1"/>
  <c r="T348" i="1"/>
  <c r="U348" i="1" s="1"/>
  <c r="T349" i="1"/>
  <c r="U349" i="1" s="1"/>
  <c r="T350" i="1"/>
  <c r="U350" i="1" s="1"/>
  <c r="T351" i="1"/>
  <c r="U351" i="1" s="1"/>
  <c r="T352" i="1"/>
  <c r="U352" i="1" s="1"/>
  <c r="T353" i="1"/>
  <c r="U353" i="1" s="1"/>
  <c r="T354" i="1"/>
  <c r="U354" i="1" s="1"/>
  <c r="T355" i="1"/>
  <c r="U355" i="1" s="1"/>
  <c r="T356" i="1"/>
  <c r="U356" i="1" s="1"/>
  <c r="T357" i="1"/>
  <c r="U357" i="1" s="1"/>
  <c r="T358" i="1"/>
  <c r="U358" i="1" s="1"/>
  <c r="T359" i="1"/>
  <c r="U359" i="1" s="1"/>
  <c r="T360" i="1"/>
  <c r="U360" i="1" s="1"/>
  <c r="T361" i="1"/>
  <c r="U361" i="1" s="1"/>
  <c r="T362" i="1"/>
  <c r="U362" i="1" s="1"/>
  <c r="T363" i="1"/>
  <c r="U363" i="1" s="1"/>
  <c r="T364" i="1"/>
  <c r="U364" i="1" s="1"/>
  <c r="T365" i="1"/>
  <c r="U365" i="1" s="1"/>
  <c r="T366" i="1"/>
  <c r="U366" i="1" s="1"/>
  <c r="T367" i="1"/>
  <c r="U367" i="1" s="1"/>
  <c r="T368" i="1"/>
  <c r="U368" i="1" s="1"/>
  <c r="T369" i="1"/>
  <c r="U369" i="1" s="1"/>
  <c r="T370" i="1"/>
  <c r="U370" i="1" s="1"/>
  <c r="T371" i="1"/>
  <c r="U371" i="1" s="1"/>
  <c r="T372" i="1"/>
  <c r="U372" i="1" s="1"/>
  <c r="T373" i="1"/>
  <c r="U373" i="1" s="1"/>
  <c r="T374" i="1"/>
  <c r="U374" i="1" s="1"/>
  <c r="T375" i="1"/>
  <c r="U375" i="1" s="1"/>
  <c r="T376" i="1"/>
  <c r="U376" i="1" s="1"/>
  <c r="T377" i="1"/>
  <c r="U377" i="1" s="1"/>
  <c r="T378" i="1"/>
  <c r="U378" i="1" s="1"/>
  <c r="T379" i="1"/>
  <c r="U379" i="1" s="1"/>
  <c r="T380" i="1"/>
  <c r="U380" i="1" s="1"/>
  <c r="T381" i="1"/>
  <c r="U381" i="1" s="1"/>
  <c r="T382" i="1"/>
  <c r="U382" i="1" s="1"/>
  <c r="T383" i="1"/>
  <c r="U383" i="1" s="1"/>
  <c r="T384" i="1"/>
  <c r="U384" i="1" s="1"/>
  <c r="T385" i="1"/>
  <c r="U385" i="1" s="1"/>
  <c r="T386" i="1"/>
  <c r="U386" i="1" s="1"/>
  <c r="T387" i="1"/>
  <c r="U387" i="1" s="1"/>
  <c r="T388" i="1"/>
  <c r="U388" i="1" s="1"/>
  <c r="T389" i="1"/>
  <c r="U389" i="1" s="1"/>
  <c r="T390" i="1"/>
  <c r="U390" i="1" s="1"/>
  <c r="T391" i="1"/>
  <c r="U391" i="1" s="1"/>
  <c r="T392" i="1"/>
  <c r="U392" i="1" s="1"/>
  <c r="T393" i="1"/>
  <c r="U393" i="1" s="1"/>
  <c r="T394" i="1"/>
  <c r="U394" i="1" s="1"/>
  <c r="T395" i="1"/>
  <c r="U395" i="1" s="1"/>
  <c r="T396" i="1"/>
  <c r="U396" i="1" s="1"/>
  <c r="T397" i="1"/>
  <c r="U397" i="1" s="1"/>
  <c r="T398" i="1"/>
  <c r="U398" i="1" s="1"/>
  <c r="T399" i="1"/>
  <c r="U399" i="1" s="1"/>
  <c r="T400" i="1"/>
  <c r="U400" i="1" s="1"/>
  <c r="T401" i="1"/>
  <c r="U401" i="1" s="1"/>
  <c r="T402" i="1"/>
  <c r="U402" i="1" s="1"/>
  <c r="T403" i="1"/>
  <c r="U403" i="1" s="1"/>
  <c r="T404" i="1"/>
  <c r="U404" i="1" s="1"/>
  <c r="T405" i="1"/>
  <c r="U405" i="1" s="1"/>
  <c r="T406" i="1"/>
  <c r="U406" i="1" s="1"/>
  <c r="T407" i="1"/>
  <c r="U407" i="1" s="1"/>
  <c r="T408" i="1"/>
  <c r="U408" i="1" s="1"/>
  <c r="T409" i="1"/>
  <c r="U409" i="1" s="1"/>
  <c r="T410" i="1"/>
  <c r="U410" i="1" s="1"/>
  <c r="T411" i="1"/>
  <c r="U411" i="1" s="1"/>
  <c r="T412" i="1"/>
  <c r="U412" i="1" s="1"/>
  <c r="T413" i="1"/>
  <c r="U413" i="1" s="1"/>
  <c r="T414" i="1"/>
  <c r="U414" i="1" s="1"/>
  <c r="T415" i="1"/>
  <c r="U415" i="1" s="1"/>
  <c r="T416" i="1"/>
  <c r="U416" i="1" s="1"/>
  <c r="T417" i="1"/>
  <c r="U417" i="1" s="1"/>
  <c r="T418" i="1"/>
  <c r="U418" i="1" s="1"/>
  <c r="T419" i="1"/>
  <c r="U419" i="1" s="1"/>
  <c r="T420" i="1"/>
  <c r="U420" i="1" s="1"/>
  <c r="T421" i="1"/>
  <c r="U421" i="1" s="1"/>
  <c r="T422" i="1"/>
  <c r="U422" i="1" s="1"/>
  <c r="T423" i="1"/>
  <c r="U423" i="1" s="1"/>
  <c r="T424" i="1"/>
  <c r="U424" i="1" s="1"/>
  <c r="T425" i="1"/>
  <c r="U425" i="1" s="1"/>
  <c r="T426" i="1"/>
  <c r="U426" i="1" s="1"/>
  <c r="T427" i="1"/>
  <c r="U427" i="1" s="1"/>
  <c r="T428" i="1"/>
  <c r="U428" i="1" s="1"/>
  <c r="T429" i="1"/>
  <c r="U429" i="1" s="1"/>
  <c r="T430" i="1"/>
  <c r="U430" i="1" s="1"/>
  <c r="T431" i="1"/>
  <c r="U431" i="1" s="1"/>
  <c r="T432" i="1"/>
  <c r="U432" i="1" s="1"/>
  <c r="T433" i="1"/>
  <c r="U433" i="1" s="1"/>
  <c r="T434" i="1"/>
  <c r="U434" i="1" s="1"/>
  <c r="T435" i="1"/>
  <c r="U435" i="1" s="1"/>
  <c r="T436" i="1"/>
  <c r="U436" i="1" s="1"/>
  <c r="T437" i="1"/>
  <c r="U437" i="1" s="1"/>
  <c r="T438" i="1"/>
  <c r="U438" i="1" s="1"/>
  <c r="T439" i="1"/>
  <c r="U439" i="1" s="1"/>
  <c r="T440" i="1"/>
  <c r="U440" i="1" s="1"/>
  <c r="T441" i="1"/>
  <c r="U441" i="1" s="1"/>
  <c r="T442" i="1"/>
  <c r="U442" i="1" s="1"/>
  <c r="T443" i="1"/>
  <c r="U443" i="1" s="1"/>
  <c r="T444" i="1"/>
  <c r="U444" i="1" s="1"/>
  <c r="T445" i="1"/>
  <c r="U445" i="1" s="1"/>
  <c r="T446" i="1"/>
  <c r="U446" i="1" s="1"/>
  <c r="T447" i="1"/>
  <c r="U447" i="1" s="1"/>
  <c r="T448" i="1"/>
  <c r="U448" i="1" s="1"/>
  <c r="T449" i="1"/>
  <c r="U449" i="1" s="1"/>
  <c r="T450" i="1"/>
  <c r="U450" i="1" s="1"/>
  <c r="T451" i="1"/>
  <c r="U451" i="1" s="1"/>
  <c r="T452" i="1"/>
  <c r="U452" i="1" s="1"/>
  <c r="T453" i="1"/>
  <c r="U453" i="1" s="1"/>
  <c r="T454" i="1"/>
  <c r="U454" i="1" s="1"/>
  <c r="T455" i="1"/>
  <c r="U455" i="1" s="1"/>
  <c r="T456" i="1"/>
  <c r="U456" i="1" s="1"/>
  <c r="T457" i="1"/>
  <c r="U457" i="1" s="1"/>
  <c r="T458" i="1"/>
  <c r="U458" i="1" s="1"/>
  <c r="T459" i="1"/>
  <c r="U459" i="1" s="1"/>
  <c r="T460" i="1"/>
  <c r="U460" i="1" s="1"/>
  <c r="T461" i="1"/>
  <c r="U461" i="1" s="1"/>
  <c r="T462" i="1"/>
  <c r="U462" i="1" s="1"/>
  <c r="T463" i="1"/>
  <c r="U463" i="1" s="1"/>
  <c r="T464" i="1"/>
  <c r="U464" i="1" s="1"/>
  <c r="T465" i="1"/>
  <c r="U465" i="1" s="1"/>
  <c r="T466" i="1"/>
  <c r="U466" i="1" s="1"/>
  <c r="T467" i="1"/>
  <c r="U467" i="1" s="1"/>
  <c r="T468" i="1"/>
  <c r="U468" i="1" s="1"/>
  <c r="T469" i="1"/>
  <c r="U469" i="1" s="1"/>
  <c r="T470" i="1"/>
  <c r="U470" i="1" s="1"/>
  <c r="T471" i="1"/>
  <c r="U471" i="1" s="1"/>
  <c r="T472" i="1"/>
  <c r="U472" i="1" s="1"/>
  <c r="T473" i="1"/>
  <c r="U473" i="1" s="1"/>
  <c r="T474" i="1"/>
  <c r="U474" i="1" s="1"/>
  <c r="T475" i="1"/>
  <c r="U475" i="1" s="1"/>
  <c r="T476" i="1"/>
  <c r="U476" i="1" s="1"/>
  <c r="T477" i="1"/>
  <c r="U477" i="1" s="1"/>
  <c r="T478" i="1"/>
  <c r="U478" i="1" s="1"/>
  <c r="T479" i="1"/>
  <c r="U479" i="1" s="1"/>
  <c r="T480" i="1"/>
  <c r="U480" i="1" s="1"/>
  <c r="T481" i="1"/>
  <c r="U481" i="1" s="1"/>
  <c r="T482" i="1"/>
  <c r="U482" i="1" s="1"/>
  <c r="T483" i="1"/>
  <c r="U483" i="1" s="1"/>
  <c r="T484" i="1"/>
  <c r="U484" i="1" s="1"/>
  <c r="T485" i="1"/>
  <c r="U485" i="1" s="1"/>
  <c r="T486" i="1"/>
  <c r="U486" i="1" s="1"/>
  <c r="T487" i="1"/>
  <c r="U487" i="1" s="1"/>
  <c r="T488" i="1"/>
  <c r="U488" i="1" s="1"/>
  <c r="T489" i="1"/>
  <c r="U489" i="1" s="1"/>
  <c r="T490" i="1"/>
  <c r="U490" i="1" s="1"/>
  <c r="T491" i="1"/>
  <c r="U491" i="1" s="1"/>
  <c r="T492" i="1"/>
  <c r="U492" i="1" s="1"/>
  <c r="T493" i="1"/>
  <c r="U493" i="1" s="1"/>
  <c r="T494" i="1"/>
  <c r="U494" i="1" s="1"/>
  <c r="T495" i="1"/>
  <c r="U495" i="1" s="1"/>
  <c r="T496" i="1"/>
  <c r="U496" i="1" s="1"/>
  <c r="T497" i="1"/>
  <c r="U497" i="1" s="1"/>
  <c r="T498" i="1"/>
  <c r="U498" i="1" s="1"/>
  <c r="T499" i="1"/>
  <c r="U499" i="1" s="1"/>
  <c r="T500" i="1"/>
  <c r="U500" i="1" s="1"/>
  <c r="T501" i="1"/>
  <c r="U501" i="1" s="1"/>
  <c r="T502" i="1"/>
  <c r="U502" i="1" s="1"/>
  <c r="T503" i="1"/>
  <c r="U503" i="1" s="1"/>
  <c r="T504" i="1"/>
  <c r="U504" i="1" s="1"/>
  <c r="T505" i="1"/>
  <c r="U505" i="1" s="1"/>
  <c r="T506" i="1"/>
  <c r="U506" i="1" s="1"/>
  <c r="T507" i="1"/>
  <c r="U507" i="1" s="1"/>
  <c r="T508" i="1"/>
  <c r="U508" i="1" s="1"/>
  <c r="T509" i="1"/>
  <c r="U509" i="1" s="1"/>
  <c r="T510" i="1"/>
  <c r="U510" i="1" s="1"/>
  <c r="T511" i="1"/>
  <c r="U511" i="1" s="1"/>
  <c r="T512" i="1"/>
  <c r="U512" i="1" s="1"/>
  <c r="T513" i="1"/>
  <c r="U513" i="1" s="1"/>
  <c r="T514" i="1"/>
  <c r="U514" i="1" s="1"/>
  <c r="T515" i="1"/>
  <c r="U515" i="1" s="1"/>
  <c r="T516" i="1"/>
  <c r="U516" i="1" s="1"/>
  <c r="T517" i="1"/>
  <c r="U517" i="1" s="1"/>
  <c r="T518" i="1"/>
  <c r="U518" i="1" s="1"/>
  <c r="T519" i="1"/>
  <c r="U519" i="1" s="1"/>
  <c r="T520" i="1"/>
  <c r="U520" i="1" s="1"/>
  <c r="T521" i="1"/>
  <c r="U521" i="1" s="1"/>
  <c r="T522" i="1"/>
  <c r="U522" i="1" s="1"/>
  <c r="T523" i="1"/>
  <c r="U523" i="1" s="1"/>
  <c r="T524" i="1"/>
  <c r="U524" i="1" s="1"/>
  <c r="T525" i="1"/>
  <c r="U525" i="1" s="1"/>
  <c r="T526" i="1"/>
  <c r="U526" i="1" s="1"/>
  <c r="T527" i="1"/>
  <c r="U527" i="1" s="1"/>
  <c r="T528" i="1"/>
  <c r="U528" i="1" s="1"/>
  <c r="T529" i="1"/>
  <c r="U529" i="1" s="1"/>
  <c r="T530" i="1"/>
  <c r="U530" i="1" s="1"/>
  <c r="T531" i="1"/>
  <c r="U531" i="1" s="1"/>
  <c r="T532" i="1"/>
  <c r="U532" i="1" s="1"/>
  <c r="T533" i="1"/>
  <c r="U533" i="1" s="1"/>
  <c r="T534" i="1"/>
  <c r="U534" i="1" s="1"/>
  <c r="T535" i="1"/>
  <c r="U535" i="1" s="1"/>
  <c r="T536" i="1"/>
  <c r="U536" i="1" s="1"/>
  <c r="T537" i="1"/>
  <c r="U537" i="1" s="1"/>
  <c r="T538" i="1"/>
  <c r="U538" i="1" s="1"/>
  <c r="T539" i="1"/>
  <c r="U539" i="1" s="1"/>
  <c r="T540" i="1"/>
  <c r="U540" i="1" s="1"/>
  <c r="T541" i="1"/>
  <c r="U541" i="1" s="1"/>
  <c r="T542" i="1"/>
  <c r="U542" i="1" s="1"/>
  <c r="T543" i="1"/>
  <c r="U543" i="1" s="1"/>
  <c r="T544" i="1"/>
  <c r="U544" i="1" s="1"/>
  <c r="T545" i="1"/>
  <c r="U545" i="1" s="1"/>
  <c r="T546" i="1"/>
  <c r="U546" i="1" s="1"/>
  <c r="T547" i="1"/>
  <c r="U547" i="1" s="1"/>
  <c r="T548" i="1"/>
  <c r="U548" i="1" s="1"/>
  <c r="T549" i="1"/>
  <c r="U549" i="1" s="1"/>
  <c r="T550" i="1"/>
  <c r="U550" i="1" s="1"/>
  <c r="T551" i="1"/>
  <c r="U551" i="1" s="1"/>
  <c r="T552" i="1"/>
  <c r="U552" i="1" s="1"/>
  <c r="T553" i="1"/>
  <c r="U553" i="1" s="1"/>
  <c r="T554" i="1"/>
  <c r="U554" i="1" s="1"/>
  <c r="T555" i="1"/>
  <c r="U555" i="1" s="1"/>
  <c r="T556" i="1"/>
  <c r="U556" i="1" s="1"/>
  <c r="T557" i="1"/>
  <c r="U557" i="1" s="1"/>
  <c r="T558" i="1"/>
  <c r="U558" i="1" s="1"/>
  <c r="T559" i="1"/>
  <c r="U559" i="1" s="1"/>
  <c r="T560" i="1"/>
  <c r="U560" i="1" s="1"/>
  <c r="T561" i="1"/>
  <c r="U561" i="1" s="1"/>
  <c r="T562" i="1"/>
  <c r="U562" i="1" s="1"/>
  <c r="T563" i="1"/>
  <c r="U563" i="1" s="1"/>
  <c r="T564" i="1"/>
  <c r="U564" i="1" s="1"/>
  <c r="T565" i="1"/>
  <c r="U565" i="1" s="1"/>
  <c r="T566" i="1"/>
  <c r="U566" i="1" s="1"/>
  <c r="T567" i="1"/>
  <c r="U567" i="1" s="1"/>
  <c r="T568" i="1"/>
  <c r="U568" i="1" s="1"/>
  <c r="T569" i="1"/>
  <c r="U569" i="1" s="1"/>
  <c r="T570" i="1"/>
  <c r="U570" i="1" s="1"/>
  <c r="T571" i="1"/>
  <c r="U571" i="1" s="1"/>
  <c r="T572" i="1"/>
  <c r="U572" i="1" s="1"/>
  <c r="T573" i="1"/>
  <c r="U573" i="1" s="1"/>
  <c r="T574" i="1"/>
  <c r="U574" i="1" s="1"/>
  <c r="T575" i="1"/>
  <c r="U575" i="1" s="1"/>
  <c r="T576" i="1"/>
  <c r="U576" i="1" s="1"/>
  <c r="T577" i="1"/>
  <c r="U577" i="1" s="1"/>
  <c r="T578" i="1"/>
  <c r="U578" i="1" s="1"/>
  <c r="T579" i="1"/>
  <c r="U579" i="1" s="1"/>
  <c r="T580" i="1"/>
  <c r="U580" i="1" s="1"/>
  <c r="T581" i="1"/>
  <c r="U581" i="1" s="1"/>
  <c r="T582" i="1"/>
  <c r="U582" i="1" s="1"/>
  <c r="T583" i="1"/>
  <c r="U583" i="1" s="1"/>
  <c r="T584" i="1"/>
  <c r="U584" i="1" s="1"/>
  <c r="T585" i="1"/>
  <c r="U585" i="1" s="1"/>
  <c r="T586" i="1"/>
  <c r="U586" i="1" s="1"/>
  <c r="T587" i="1"/>
  <c r="U587" i="1" s="1"/>
  <c r="T588" i="1"/>
  <c r="U588" i="1" s="1"/>
  <c r="T589" i="1"/>
  <c r="U589" i="1" s="1"/>
  <c r="T590" i="1"/>
  <c r="U590" i="1" s="1"/>
  <c r="T591" i="1"/>
  <c r="U591" i="1" s="1"/>
  <c r="T592" i="1"/>
  <c r="U592" i="1" s="1"/>
  <c r="T593" i="1"/>
  <c r="U593" i="1" s="1"/>
  <c r="T594" i="1"/>
  <c r="U594" i="1" s="1"/>
  <c r="T595" i="1"/>
  <c r="U595" i="1" s="1"/>
  <c r="T596" i="1"/>
  <c r="U596" i="1" s="1"/>
  <c r="T597" i="1"/>
  <c r="U597" i="1" s="1"/>
  <c r="T598" i="1"/>
  <c r="U598" i="1" s="1"/>
  <c r="T599" i="1"/>
  <c r="U599" i="1" s="1"/>
  <c r="T600" i="1"/>
  <c r="U600" i="1" s="1"/>
  <c r="T601" i="1"/>
  <c r="U601" i="1" s="1"/>
  <c r="T602" i="1"/>
  <c r="U602" i="1" s="1"/>
  <c r="T603" i="1"/>
  <c r="U603" i="1" s="1"/>
  <c r="T604" i="1"/>
  <c r="U604" i="1" s="1"/>
  <c r="T605" i="1"/>
  <c r="U605" i="1" s="1"/>
  <c r="T606" i="1"/>
  <c r="U606" i="1" s="1"/>
  <c r="T607" i="1"/>
  <c r="U607" i="1" s="1"/>
  <c r="T608" i="1"/>
  <c r="U608" i="1" s="1"/>
  <c r="T609" i="1"/>
  <c r="U609" i="1" s="1"/>
  <c r="T610" i="1"/>
  <c r="U610" i="1" s="1"/>
  <c r="T611" i="1"/>
  <c r="U611" i="1" s="1"/>
  <c r="T612" i="1"/>
  <c r="U612" i="1" s="1"/>
  <c r="T613" i="1"/>
  <c r="U613" i="1" s="1"/>
  <c r="T614" i="1"/>
  <c r="U614" i="1" s="1"/>
  <c r="T615" i="1"/>
  <c r="U615" i="1" s="1"/>
  <c r="T616" i="1"/>
  <c r="U616" i="1" s="1"/>
  <c r="T617" i="1"/>
  <c r="U617" i="1" s="1"/>
  <c r="T618" i="1"/>
  <c r="U618" i="1" s="1"/>
  <c r="T619" i="1"/>
  <c r="U619" i="1" s="1"/>
  <c r="T620" i="1"/>
  <c r="U620" i="1" s="1"/>
  <c r="T621" i="1"/>
  <c r="U621" i="1" s="1"/>
  <c r="T622" i="1"/>
  <c r="U622" i="1" s="1"/>
  <c r="T623" i="1"/>
  <c r="U623" i="1" s="1"/>
  <c r="T624" i="1"/>
  <c r="U624" i="1" s="1"/>
  <c r="T625" i="1"/>
  <c r="U625" i="1" s="1"/>
  <c r="T626" i="1"/>
  <c r="U626" i="1" s="1"/>
  <c r="T627" i="1"/>
  <c r="U627" i="1" s="1"/>
  <c r="T628" i="1"/>
  <c r="U628" i="1" s="1"/>
  <c r="T629" i="1"/>
  <c r="U629" i="1" s="1"/>
  <c r="T630" i="1"/>
  <c r="U630" i="1" s="1"/>
  <c r="T631" i="1"/>
  <c r="U631" i="1" s="1"/>
  <c r="T632" i="1"/>
  <c r="U632" i="1" s="1"/>
  <c r="T633" i="1"/>
  <c r="U633" i="1" s="1"/>
  <c r="T634" i="1"/>
  <c r="U634" i="1" s="1"/>
  <c r="T635" i="1"/>
  <c r="U635" i="1" s="1"/>
  <c r="T636" i="1"/>
  <c r="U636" i="1" s="1"/>
  <c r="T637" i="1"/>
  <c r="U637" i="1" s="1"/>
  <c r="T638" i="1"/>
  <c r="U638" i="1" s="1"/>
  <c r="T639" i="1"/>
  <c r="U639" i="1" s="1"/>
  <c r="T640" i="1"/>
  <c r="U640" i="1" s="1"/>
  <c r="T641" i="1"/>
  <c r="U641" i="1" s="1"/>
  <c r="T642" i="1"/>
  <c r="U642" i="1" s="1"/>
  <c r="T643" i="1"/>
  <c r="U643" i="1" s="1"/>
  <c r="T644" i="1"/>
  <c r="U644" i="1" s="1"/>
  <c r="T645" i="1"/>
  <c r="U645" i="1" s="1"/>
  <c r="T646" i="1"/>
  <c r="U646" i="1" s="1"/>
  <c r="T647" i="1"/>
  <c r="U647" i="1" s="1"/>
  <c r="T648" i="1"/>
  <c r="U648" i="1" s="1"/>
  <c r="T649" i="1"/>
  <c r="U649" i="1" s="1"/>
  <c r="T650" i="1"/>
  <c r="U650" i="1" s="1"/>
  <c r="T651" i="1"/>
  <c r="U651" i="1" s="1"/>
  <c r="T652" i="1"/>
  <c r="U652" i="1" s="1"/>
  <c r="T653" i="1"/>
  <c r="U653" i="1" s="1"/>
  <c r="T654" i="1"/>
  <c r="U654" i="1" s="1"/>
  <c r="T655" i="1"/>
  <c r="U655" i="1" s="1"/>
  <c r="T656" i="1"/>
  <c r="U656" i="1" s="1"/>
  <c r="T657" i="1"/>
  <c r="U657" i="1" s="1"/>
  <c r="T658" i="1"/>
  <c r="U658" i="1" s="1"/>
  <c r="T659" i="1"/>
  <c r="U659" i="1" s="1"/>
  <c r="T660" i="1"/>
  <c r="U660" i="1" s="1"/>
  <c r="T661" i="1"/>
  <c r="U661" i="1" s="1"/>
  <c r="T662" i="1"/>
  <c r="U662" i="1" s="1"/>
  <c r="T663" i="1"/>
  <c r="U663" i="1" s="1"/>
  <c r="T664" i="1"/>
  <c r="U664" i="1" s="1"/>
  <c r="T665" i="1"/>
  <c r="U665" i="1" s="1"/>
  <c r="T666" i="1"/>
  <c r="U666" i="1" s="1"/>
  <c r="T667" i="1"/>
  <c r="U667" i="1" s="1"/>
  <c r="T668" i="1"/>
  <c r="U668" i="1" s="1"/>
  <c r="T669" i="1"/>
  <c r="U669" i="1" s="1"/>
  <c r="T670" i="1"/>
  <c r="U670" i="1" s="1"/>
  <c r="T671" i="1"/>
  <c r="U671" i="1" s="1"/>
  <c r="T672" i="1"/>
  <c r="U672" i="1" s="1"/>
  <c r="T673" i="1"/>
  <c r="U673" i="1" s="1"/>
  <c r="T674" i="1"/>
  <c r="U674" i="1" s="1"/>
  <c r="T675" i="1"/>
  <c r="U675" i="1" s="1"/>
  <c r="T676" i="1"/>
  <c r="U676" i="1" s="1"/>
  <c r="T677" i="1"/>
  <c r="U677" i="1" s="1"/>
  <c r="T678" i="1"/>
  <c r="U678" i="1" s="1"/>
  <c r="T679" i="1"/>
  <c r="U679" i="1" s="1"/>
  <c r="T680" i="1"/>
  <c r="U680" i="1" s="1"/>
  <c r="T681" i="1"/>
  <c r="U681" i="1" s="1"/>
  <c r="T682" i="1"/>
  <c r="U682" i="1" s="1"/>
  <c r="T683" i="1"/>
  <c r="U683" i="1" s="1"/>
  <c r="T684" i="1"/>
  <c r="U684" i="1" s="1"/>
  <c r="T685" i="1"/>
  <c r="U685" i="1" s="1"/>
  <c r="T686" i="1"/>
  <c r="U686" i="1" s="1"/>
  <c r="T687" i="1"/>
  <c r="U687" i="1" s="1"/>
  <c r="T688" i="1"/>
  <c r="U688" i="1" s="1"/>
  <c r="T689" i="1"/>
  <c r="U689" i="1" s="1"/>
  <c r="T690" i="1"/>
  <c r="U690" i="1" s="1"/>
  <c r="T691" i="1"/>
  <c r="U691" i="1" s="1"/>
  <c r="T692" i="1"/>
  <c r="U692" i="1" s="1"/>
  <c r="T693" i="1"/>
  <c r="U693" i="1" s="1"/>
  <c r="T694" i="1"/>
  <c r="U694" i="1" s="1"/>
  <c r="T695" i="1"/>
  <c r="U695" i="1" s="1"/>
  <c r="T696" i="1"/>
  <c r="U696" i="1" s="1"/>
  <c r="T697" i="1"/>
  <c r="U697" i="1" s="1"/>
  <c r="T698" i="1"/>
  <c r="U698" i="1" s="1"/>
  <c r="T699" i="1"/>
  <c r="U699" i="1" s="1"/>
  <c r="T700" i="1"/>
  <c r="U700" i="1" s="1"/>
  <c r="T701" i="1"/>
  <c r="U701" i="1" s="1"/>
  <c r="T702" i="1"/>
  <c r="U702" i="1" s="1"/>
  <c r="T703" i="1"/>
  <c r="U703" i="1" s="1"/>
  <c r="T704" i="1"/>
  <c r="U704" i="1" s="1"/>
  <c r="T705" i="1"/>
  <c r="U705" i="1" s="1"/>
  <c r="T706" i="1"/>
  <c r="U706" i="1" s="1"/>
  <c r="T707" i="1"/>
  <c r="U707" i="1" s="1"/>
  <c r="T708" i="1"/>
  <c r="U708" i="1" s="1"/>
  <c r="T709" i="1"/>
  <c r="U709" i="1" s="1"/>
  <c r="T710" i="1"/>
  <c r="U710" i="1" s="1"/>
  <c r="T711" i="1"/>
  <c r="U711" i="1" s="1"/>
  <c r="T712" i="1"/>
  <c r="U712" i="1" s="1"/>
  <c r="T713" i="1"/>
  <c r="U713" i="1" s="1"/>
  <c r="T714" i="1"/>
  <c r="U714" i="1" s="1"/>
  <c r="T715" i="1"/>
  <c r="U715" i="1" s="1"/>
  <c r="T716" i="1"/>
  <c r="U716" i="1" s="1"/>
  <c r="T717" i="1"/>
  <c r="U717" i="1" s="1"/>
  <c r="T718" i="1"/>
  <c r="U718" i="1" s="1"/>
  <c r="T719" i="1"/>
  <c r="U719" i="1" s="1"/>
  <c r="T720" i="1"/>
  <c r="U720" i="1" s="1"/>
  <c r="T721" i="1"/>
  <c r="U721" i="1" s="1"/>
  <c r="T722" i="1"/>
  <c r="U722" i="1" s="1"/>
  <c r="T723" i="1"/>
  <c r="U723" i="1" s="1"/>
  <c r="T724" i="1"/>
  <c r="U724" i="1" s="1"/>
  <c r="T725" i="1"/>
  <c r="U725" i="1" s="1"/>
  <c r="T726" i="1"/>
  <c r="U726" i="1" s="1"/>
  <c r="T727" i="1"/>
  <c r="U727" i="1" s="1"/>
  <c r="T728" i="1"/>
  <c r="U728" i="1" s="1"/>
  <c r="T729" i="1"/>
  <c r="U729" i="1" s="1"/>
  <c r="T730" i="1"/>
  <c r="U730" i="1" s="1"/>
  <c r="T731" i="1"/>
  <c r="U731" i="1" s="1"/>
  <c r="T732" i="1"/>
  <c r="U732" i="1" s="1"/>
  <c r="T733" i="1"/>
  <c r="U733" i="1" s="1"/>
  <c r="T734" i="1"/>
  <c r="U734" i="1" s="1"/>
  <c r="T735" i="1"/>
  <c r="U735" i="1" s="1"/>
  <c r="T736" i="1"/>
  <c r="U736" i="1" s="1"/>
  <c r="T737" i="1"/>
  <c r="U737" i="1" s="1"/>
  <c r="T738" i="1"/>
  <c r="U738" i="1" s="1"/>
  <c r="T739" i="1"/>
  <c r="U739" i="1" s="1"/>
  <c r="T740" i="1"/>
  <c r="U740" i="1" s="1"/>
  <c r="T741" i="1"/>
  <c r="U741" i="1" s="1"/>
  <c r="T742" i="1"/>
  <c r="U742" i="1" s="1"/>
  <c r="T743" i="1"/>
  <c r="U743" i="1" s="1"/>
  <c r="T744" i="1"/>
  <c r="U744" i="1" s="1"/>
  <c r="T745" i="1"/>
  <c r="U745" i="1" s="1"/>
  <c r="T746" i="1"/>
  <c r="U746" i="1" s="1"/>
  <c r="T747" i="1"/>
  <c r="U747" i="1" s="1"/>
  <c r="T748" i="1"/>
  <c r="U748" i="1" s="1"/>
  <c r="T749" i="1"/>
  <c r="U749" i="1" s="1"/>
  <c r="T750" i="1"/>
  <c r="U750" i="1" s="1"/>
  <c r="T751" i="1"/>
  <c r="U751" i="1" s="1"/>
  <c r="T752" i="1"/>
  <c r="U752" i="1" s="1"/>
  <c r="T753" i="1"/>
  <c r="U753" i="1" s="1"/>
  <c r="T754" i="1"/>
  <c r="U754" i="1" s="1"/>
  <c r="T755" i="1"/>
  <c r="U755" i="1" s="1"/>
  <c r="T756" i="1"/>
  <c r="U756" i="1" s="1"/>
  <c r="T757" i="1"/>
  <c r="U757" i="1" s="1"/>
  <c r="T758" i="1"/>
  <c r="U758" i="1" s="1"/>
  <c r="T759" i="1"/>
  <c r="U759" i="1" s="1"/>
  <c r="T760" i="1"/>
  <c r="U760" i="1" s="1"/>
  <c r="T761" i="1"/>
  <c r="U761" i="1" s="1"/>
  <c r="T762" i="1"/>
  <c r="U762" i="1" s="1"/>
  <c r="T763" i="1"/>
  <c r="U763" i="1" s="1"/>
  <c r="T764" i="1"/>
  <c r="U764" i="1" s="1"/>
  <c r="T765" i="1"/>
  <c r="U765" i="1" s="1"/>
  <c r="T766" i="1"/>
  <c r="U766" i="1" s="1"/>
  <c r="T767" i="1"/>
  <c r="U767" i="1" s="1"/>
  <c r="T768" i="1"/>
  <c r="U768" i="1" s="1"/>
  <c r="T769" i="1"/>
  <c r="U769" i="1" s="1"/>
  <c r="T770" i="1"/>
  <c r="U770" i="1" s="1"/>
  <c r="T771" i="1"/>
  <c r="U771" i="1" s="1"/>
  <c r="T772" i="1"/>
  <c r="U772" i="1" s="1"/>
  <c r="T773" i="1"/>
  <c r="U773" i="1" s="1"/>
  <c r="T774" i="1"/>
  <c r="U774" i="1" s="1"/>
  <c r="T775" i="1"/>
  <c r="U775" i="1" s="1"/>
  <c r="T776" i="1"/>
  <c r="U776" i="1" s="1"/>
  <c r="T777" i="1"/>
  <c r="U777" i="1" s="1"/>
  <c r="T778" i="1"/>
  <c r="U778" i="1" s="1"/>
  <c r="T779" i="1"/>
  <c r="U779" i="1" s="1"/>
  <c r="T780" i="1"/>
  <c r="U780" i="1" s="1"/>
  <c r="T781" i="1"/>
  <c r="U781" i="1" s="1"/>
  <c r="T782" i="1"/>
  <c r="U782" i="1" s="1"/>
  <c r="T783" i="1"/>
  <c r="U783" i="1" s="1"/>
  <c r="T784" i="1"/>
  <c r="U784" i="1" s="1"/>
  <c r="T785" i="1"/>
  <c r="U785" i="1" s="1"/>
  <c r="T786" i="1"/>
  <c r="U786" i="1" s="1"/>
  <c r="T787" i="1"/>
  <c r="U787" i="1" s="1"/>
  <c r="T788" i="1"/>
  <c r="U788" i="1" s="1"/>
  <c r="T789" i="1"/>
  <c r="U789" i="1" s="1"/>
  <c r="T790" i="1"/>
  <c r="U790" i="1" s="1"/>
  <c r="T791" i="1"/>
  <c r="U791" i="1" s="1"/>
  <c r="T792" i="1"/>
  <c r="U792" i="1" s="1"/>
  <c r="T793" i="1"/>
  <c r="U793" i="1" s="1"/>
  <c r="T794" i="1"/>
  <c r="U794" i="1" s="1"/>
  <c r="T795" i="1"/>
  <c r="U795" i="1" s="1"/>
  <c r="T796" i="1"/>
  <c r="U796" i="1" s="1"/>
  <c r="T797" i="1"/>
  <c r="U797" i="1" s="1"/>
  <c r="T798" i="1"/>
  <c r="U798" i="1" s="1"/>
  <c r="T799" i="1"/>
  <c r="U799" i="1" s="1"/>
  <c r="T800" i="1"/>
  <c r="U800" i="1" s="1"/>
  <c r="T801" i="1"/>
  <c r="U801" i="1" s="1"/>
  <c r="T802" i="1"/>
  <c r="U802" i="1" s="1"/>
  <c r="T803" i="1"/>
  <c r="U803" i="1" s="1"/>
  <c r="T804" i="1"/>
  <c r="U804" i="1" s="1"/>
  <c r="T805" i="1"/>
  <c r="U805" i="1" s="1"/>
  <c r="T806" i="1"/>
  <c r="U806" i="1" s="1"/>
  <c r="T807" i="1"/>
  <c r="U807" i="1" s="1"/>
  <c r="T808" i="1"/>
  <c r="U808" i="1" s="1"/>
  <c r="T809" i="1"/>
  <c r="U809" i="1" s="1"/>
  <c r="T810" i="1"/>
  <c r="U810" i="1" s="1"/>
  <c r="T811" i="1"/>
  <c r="U811" i="1" s="1"/>
  <c r="T812" i="1"/>
  <c r="U812" i="1" s="1"/>
  <c r="T813" i="1"/>
  <c r="U813" i="1" s="1"/>
  <c r="T814" i="1"/>
  <c r="U814" i="1" s="1"/>
  <c r="T815" i="1"/>
  <c r="U815" i="1" s="1"/>
  <c r="T816" i="1"/>
  <c r="U816" i="1" s="1"/>
  <c r="T817" i="1"/>
  <c r="U817" i="1" s="1"/>
  <c r="T818" i="1"/>
  <c r="U818" i="1" s="1"/>
  <c r="T819" i="1"/>
  <c r="U819" i="1" s="1"/>
  <c r="T820" i="1"/>
  <c r="U820" i="1" s="1"/>
  <c r="T821" i="1"/>
  <c r="U821" i="1" s="1"/>
  <c r="T822" i="1"/>
  <c r="U822" i="1" s="1"/>
  <c r="T823" i="1"/>
  <c r="U823" i="1" s="1"/>
  <c r="T824" i="1"/>
  <c r="U824" i="1" s="1"/>
  <c r="T825" i="1"/>
  <c r="U825" i="1" s="1"/>
  <c r="T826" i="1"/>
  <c r="U826" i="1" s="1"/>
  <c r="T827" i="1"/>
  <c r="U827" i="1" s="1"/>
  <c r="T828" i="1"/>
  <c r="U828" i="1" s="1"/>
  <c r="T829" i="1"/>
  <c r="U829" i="1" s="1"/>
  <c r="T830" i="1"/>
  <c r="U830" i="1" s="1"/>
  <c r="T831" i="1"/>
  <c r="U831" i="1" s="1"/>
  <c r="T832" i="1"/>
  <c r="U832" i="1" s="1"/>
  <c r="T833" i="1"/>
  <c r="U833" i="1" s="1"/>
  <c r="T834" i="1"/>
  <c r="U834" i="1" s="1"/>
  <c r="T835" i="1"/>
  <c r="U835" i="1" s="1"/>
  <c r="T836" i="1"/>
  <c r="U836" i="1" s="1"/>
  <c r="T837" i="1"/>
  <c r="U837" i="1" s="1"/>
  <c r="T838" i="1"/>
  <c r="U838" i="1" s="1"/>
  <c r="T839" i="1"/>
  <c r="U839" i="1" s="1"/>
  <c r="T840" i="1"/>
  <c r="U840" i="1" s="1"/>
  <c r="T841" i="1"/>
  <c r="U841" i="1" s="1"/>
  <c r="T842" i="1"/>
  <c r="U842" i="1" s="1"/>
  <c r="T843" i="1"/>
  <c r="U843" i="1" s="1"/>
  <c r="T844" i="1"/>
  <c r="U844" i="1" s="1"/>
  <c r="T845" i="1"/>
  <c r="U845" i="1" s="1"/>
  <c r="T846" i="1"/>
  <c r="U846" i="1" s="1"/>
  <c r="T847" i="1"/>
  <c r="U847" i="1" s="1"/>
  <c r="T848" i="1"/>
  <c r="U848" i="1" s="1"/>
  <c r="T849" i="1"/>
  <c r="U849" i="1" s="1"/>
  <c r="T850" i="1"/>
  <c r="U850" i="1" s="1"/>
  <c r="T851" i="1"/>
  <c r="U851" i="1" s="1"/>
  <c r="T852" i="1"/>
  <c r="U852" i="1" s="1"/>
  <c r="T853" i="1"/>
  <c r="U853" i="1" s="1"/>
  <c r="T854" i="1"/>
  <c r="U854" i="1" s="1"/>
  <c r="T855" i="1"/>
  <c r="U855" i="1" s="1"/>
  <c r="T856" i="1"/>
  <c r="U856" i="1" s="1"/>
  <c r="T857" i="1"/>
  <c r="U857" i="1" s="1"/>
  <c r="T858" i="1"/>
  <c r="U858" i="1" s="1"/>
  <c r="T859" i="1"/>
  <c r="U859" i="1" s="1"/>
  <c r="T860" i="1"/>
  <c r="U860" i="1" s="1"/>
  <c r="T861" i="1"/>
  <c r="U861" i="1" s="1"/>
  <c r="T862" i="1"/>
  <c r="U862" i="1" s="1"/>
  <c r="T863" i="1"/>
  <c r="U863" i="1" s="1"/>
  <c r="T864" i="1"/>
  <c r="U864" i="1" s="1"/>
  <c r="T865" i="1"/>
  <c r="U865" i="1" s="1"/>
  <c r="T866" i="1"/>
  <c r="U866" i="1" s="1"/>
  <c r="T867" i="1"/>
  <c r="U867" i="1" s="1"/>
  <c r="T868" i="1"/>
  <c r="U868" i="1" s="1"/>
  <c r="T869" i="1"/>
  <c r="U869" i="1" s="1"/>
  <c r="T870" i="1"/>
  <c r="U870" i="1" s="1"/>
  <c r="T871" i="1"/>
  <c r="U871" i="1" s="1"/>
  <c r="T872" i="1"/>
  <c r="U872" i="1" s="1"/>
  <c r="T873" i="1"/>
  <c r="U873" i="1" s="1"/>
  <c r="T874" i="1"/>
  <c r="U874" i="1" s="1"/>
  <c r="T875" i="1"/>
  <c r="U875" i="1" s="1"/>
  <c r="T876" i="1"/>
  <c r="U876" i="1" s="1"/>
  <c r="T877" i="1"/>
  <c r="U877" i="1" s="1"/>
  <c r="T878" i="1"/>
  <c r="U878" i="1" s="1"/>
  <c r="T879" i="1"/>
  <c r="U879" i="1" s="1"/>
  <c r="T880" i="1"/>
  <c r="U880" i="1" s="1"/>
  <c r="T881" i="1"/>
  <c r="U881" i="1" s="1"/>
  <c r="T882" i="1"/>
  <c r="U882" i="1" s="1"/>
  <c r="T883" i="1"/>
  <c r="U883" i="1" s="1"/>
  <c r="T884" i="1"/>
  <c r="U884" i="1" s="1"/>
  <c r="T885" i="1"/>
  <c r="U885" i="1" s="1"/>
  <c r="T886" i="1"/>
  <c r="U886" i="1" s="1"/>
  <c r="T887" i="1"/>
  <c r="U887" i="1" s="1"/>
  <c r="T888" i="1"/>
  <c r="U888" i="1" s="1"/>
  <c r="T889" i="1"/>
  <c r="U889" i="1" s="1"/>
  <c r="T890" i="1"/>
  <c r="U890" i="1" s="1"/>
  <c r="T891" i="1"/>
  <c r="U891" i="1" s="1"/>
  <c r="T892" i="1"/>
  <c r="U892" i="1" s="1"/>
  <c r="T893" i="1"/>
  <c r="U893" i="1" s="1"/>
  <c r="T894" i="1"/>
  <c r="U894" i="1" s="1"/>
  <c r="T895" i="1"/>
  <c r="U895" i="1" s="1"/>
  <c r="T896" i="1"/>
  <c r="U896" i="1" s="1"/>
  <c r="T897" i="1"/>
  <c r="U897" i="1" s="1"/>
  <c r="T898" i="1"/>
  <c r="U898" i="1" s="1"/>
  <c r="T899" i="1"/>
  <c r="U899" i="1" s="1"/>
  <c r="T900" i="1"/>
  <c r="U900" i="1" s="1"/>
  <c r="T901" i="1"/>
  <c r="U901" i="1" s="1"/>
  <c r="T902" i="1"/>
  <c r="U902" i="1" s="1"/>
  <c r="T903" i="1"/>
  <c r="U903" i="1" s="1"/>
  <c r="T904" i="1"/>
  <c r="U904" i="1" s="1"/>
  <c r="T905" i="1"/>
  <c r="U905" i="1" s="1"/>
  <c r="T906" i="1"/>
  <c r="U906" i="1" s="1"/>
  <c r="T907" i="1"/>
  <c r="U907" i="1" s="1"/>
  <c r="T908" i="1"/>
  <c r="U908" i="1" s="1"/>
  <c r="T909" i="1"/>
  <c r="U909" i="1" s="1"/>
  <c r="T910" i="1"/>
  <c r="U910" i="1" s="1"/>
  <c r="T911" i="1"/>
  <c r="U911" i="1" s="1"/>
  <c r="T912" i="1"/>
  <c r="U912" i="1" s="1"/>
  <c r="T913" i="1"/>
  <c r="U913" i="1" s="1"/>
  <c r="T914" i="1"/>
  <c r="U914" i="1" s="1"/>
  <c r="T915" i="1"/>
  <c r="U915" i="1" s="1"/>
  <c r="T916" i="1"/>
  <c r="U916" i="1" s="1"/>
  <c r="T917" i="1"/>
  <c r="U917" i="1" s="1"/>
  <c r="T918" i="1"/>
  <c r="U918" i="1" s="1"/>
  <c r="T919" i="1"/>
  <c r="U919" i="1" s="1"/>
  <c r="T920" i="1"/>
  <c r="U920" i="1" s="1"/>
  <c r="T921" i="1"/>
  <c r="U921" i="1" s="1"/>
  <c r="T922" i="1"/>
  <c r="U922" i="1" s="1"/>
  <c r="T923" i="1"/>
  <c r="U923" i="1" s="1"/>
  <c r="T924" i="1"/>
  <c r="U924" i="1" s="1"/>
  <c r="T925" i="1"/>
  <c r="U925" i="1" s="1"/>
  <c r="T926" i="1"/>
  <c r="U926" i="1" s="1"/>
  <c r="T927" i="1"/>
  <c r="U927" i="1" s="1"/>
  <c r="T928" i="1"/>
  <c r="U928" i="1" s="1"/>
  <c r="T929" i="1"/>
  <c r="U929" i="1" s="1"/>
  <c r="T930" i="1"/>
  <c r="U930" i="1" s="1"/>
  <c r="T931" i="1"/>
  <c r="U931" i="1" s="1"/>
  <c r="T932" i="1"/>
  <c r="U932" i="1" s="1"/>
  <c r="T933" i="1"/>
  <c r="U933" i="1" s="1"/>
  <c r="T934" i="1"/>
  <c r="U934" i="1" s="1"/>
  <c r="T935" i="1"/>
  <c r="U935" i="1" s="1"/>
  <c r="T936" i="1"/>
  <c r="U936" i="1" s="1"/>
  <c r="T937" i="1"/>
  <c r="U937" i="1" s="1"/>
  <c r="T938" i="1"/>
  <c r="U938" i="1" s="1"/>
  <c r="T939" i="1"/>
  <c r="U939" i="1" s="1"/>
  <c r="T940" i="1"/>
  <c r="U940" i="1" s="1"/>
  <c r="T941" i="1"/>
  <c r="U941" i="1" s="1"/>
  <c r="T942" i="1"/>
  <c r="U942" i="1" s="1"/>
  <c r="T943" i="1"/>
  <c r="U943" i="1" s="1"/>
  <c r="T944" i="1"/>
  <c r="U944" i="1" s="1"/>
  <c r="T945" i="1"/>
  <c r="U945" i="1" s="1"/>
  <c r="T946" i="1"/>
  <c r="U946" i="1" s="1"/>
  <c r="T947" i="1"/>
  <c r="U947" i="1" s="1"/>
  <c r="T948" i="1"/>
  <c r="U948" i="1" s="1"/>
  <c r="T949" i="1"/>
  <c r="U949" i="1" s="1"/>
  <c r="T950" i="1"/>
  <c r="U950" i="1" s="1"/>
  <c r="T951" i="1"/>
  <c r="U951" i="1" s="1"/>
  <c r="T952" i="1"/>
  <c r="U952" i="1" s="1"/>
  <c r="T953" i="1"/>
  <c r="U953" i="1" s="1"/>
  <c r="T954" i="1"/>
  <c r="U954" i="1" s="1"/>
  <c r="T955" i="1"/>
  <c r="U955" i="1" s="1"/>
  <c r="T956" i="1"/>
  <c r="U956" i="1" s="1"/>
  <c r="T957" i="1"/>
  <c r="U957" i="1" s="1"/>
  <c r="T958" i="1"/>
  <c r="U958" i="1" s="1"/>
  <c r="T959" i="1"/>
  <c r="U959" i="1" s="1"/>
  <c r="T960" i="1"/>
  <c r="U960" i="1" s="1"/>
  <c r="T961" i="1"/>
  <c r="U961" i="1" s="1"/>
  <c r="T962" i="1"/>
  <c r="U962" i="1" s="1"/>
  <c r="T963" i="1"/>
  <c r="U963" i="1" s="1"/>
  <c r="T964" i="1"/>
  <c r="U964" i="1" s="1"/>
  <c r="T965" i="1"/>
  <c r="U965" i="1" s="1"/>
  <c r="T966" i="1"/>
  <c r="U966" i="1" s="1"/>
  <c r="T967" i="1"/>
  <c r="U967" i="1" s="1"/>
  <c r="T968" i="1"/>
  <c r="U968" i="1" s="1"/>
  <c r="T969" i="1"/>
  <c r="U969" i="1" s="1"/>
  <c r="T970" i="1"/>
  <c r="U970" i="1" s="1"/>
  <c r="T971" i="1"/>
  <c r="U971" i="1" s="1"/>
  <c r="T972" i="1"/>
  <c r="U972" i="1" s="1"/>
  <c r="T973" i="1"/>
  <c r="U973" i="1" s="1"/>
  <c r="T974" i="1"/>
  <c r="U974" i="1" s="1"/>
  <c r="T975" i="1"/>
  <c r="U975" i="1" s="1"/>
  <c r="T976" i="1"/>
  <c r="U976" i="1" s="1"/>
  <c r="T977" i="1"/>
  <c r="U977" i="1" s="1"/>
  <c r="T978" i="1"/>
  <c r="U978" i="1" s="1"/>
  <c r="T979" i="1"/>
  <c r="U979" i="1" s="1"/>
  <c r="T980" i="1"/>
  <c r="U980" i="1" s="1"/>
  <c r="T981" i="1"/>
  <c r="U981" i="1" s="1"/>
  <c r="T982" i="1"/>
  <c r="U982" i="1" s="1"/>
  <c r="T983" i="1"/>
  <c r="U983" i="1" s="1"/>
  <c r="T984" i="1"/>
  <c r="U984" i="1" s="1"/>
  <c r="T985" i="1"/>
  <c r="U985" i="1" s="1"/>
  <c r="T986" i="1"/>
  <c r="U986" i="1" s="1"/>
  <c r="T987" i="1"/>
  <c r="U987" i="1" s="1"/>
  <c r="T988" i="1"/>
  <c r="U988" i="1" s="1"/>
  <c r="T989" i="1"/>
  <c r="U989" i="1" s="1"/>
  <c r="T990" i="1"/>
  <c r="U990" i="1" s="1"/>
  <c r="T991" i="1"/>
  <c r="U991" i="1" s="1"/>
  <c r="T992" i="1"/>
  <c r="U992" i="1" s="1"/>
  <c r="T993" i="1"/>
  <c r="U993" i="1" s="1"/>
  <c r="T994" i="1"/>
  <c r="U994" i="1" s="1"/>
  <c r="T995" i="1"/>
  <c r="U995" i="1" s="1"/>
  <c r="T996" i="1"/>
  <c r="U996" i="1" s="1"/>
  <c r="T997" i="1"/>
  <c r="U997" i="1" s="1"/>
  <c r="T998" i="1"/>
  <c r="U998" i="1" s="1"/>
  <c r="T999" i="1"/>
  <c r="U999" i="1" s="1"/>
  <c r="T1000" i="1"/>
  <c r="U1000" i="1" s="1"/>
  <c r="T1001" i="1"/>
  <c r="U1001" i="1" s="1"/>
  <c r="T1002" i="1"/>
  <c r="U1002" i="1" s="1"/>
  <c r="T1003" i="1"/>
  <c r="U1003" i="1" s="1"/>
  <c r="T1004" i="1"/>
  <c r="U1004" i="1" s="1"/>
  <c r="T1005" i="1"/>
  <c r="U1005" i="1" s="1"/>
  <c r="T1006" i="1"/>
  <c r="U1006" i="1" s="1"/>
  <c r="T1007" i="1"/>
  <c r="U1007" i="1" s="1"/>
  <c r="T1008" i="1"/>
  <c r="U1008" i="1" s="1"/>
  <c r="T1009" i="1"/>
  <c r="U1009" i="1" s="1"/>
  <c r="T1010" i="1"/>
  <c r="U1010" i="1" s="1"/>
  <c r="T1011" i="1"/>
  <c r="U1011" i="1" s="1"/>
  <c r="T1012" i="1"/>
  <c r="U1012" i="1" s="1"/>
  <c r="T1013" i="1"/>
  <c r="U1013" i="1" s="1"/>
  <c r="T1014" i="1"/>
  <c r="U1014" i="1" s="1"/>
  <c r="T1015" i="1"/>
  <c r="U1015" i="1" s="1"/>
  <c r="T1016" i="1"/>
  <c r="U1016" i="1" s="1"/>
  <c r="T1017" i="1"/>
  <c r="U1017" i="1" s="1"/>
  <c r="T1018" i="1"/>
  <c r="U1018" i="1" s="1"/>
  <c r="T1019" i="1"/>
  <c r="U1019" i="1" s="1"/>
  <c r="T1020" i="1"/>
  <c r="U1020" i="1" s="1"/>
  <c r="T1021" i="1"/>
  <c r="U1021" i="1" s="1"/>
  <c r="T1022" i="1"/>
  <c r="U1022" i="1" s="1"/>
  <c r="T1023" i="1"/>
  <c r="U1023" i="1" s="1"/>
  <c r="T1024" i="1"/>
  <c r="U1024" i="1" s="1"/>
  <c r="T1025" i="1"/>
  <c r="U1025" i="1" s="1"/>
  <c r="T1026" i="1"/>
  <c r="U1026" i="1" s="1"/>
  <c r="T1027" i="1"/>
  <c r="U1027" i="1" s="1"/>
  <c r="T1028" i="1"/>
  <c r="U1028" i="1" s="1"/>
  <c r="T1029" i="1"/>
  <c r="U1029" i="1" s="1"/>
  <c r="T1030" i="1"/>
  <c r="U1030" i="1" s="1"/>
  <c r="T1031" i="1"/>
  <c r="U1031" i="1" s="1"/>
  <c r="T1032" i="1"/>
  <c r="U1032" i="1" s="1"/>
  <c r="T1033" i="1"/>
  <c r="U1033" i="1" s="1"/>
  <c r="T1034" i="1"/>
  <c r="U1034" i="1" s="1"/>
  <c r="T1035" i="1"/>
  <c r="U1035" i="1" s="1"/>
  <c r="T1036" i="1"/>
  <c r="U1036" i="1" s="1"/>
  <c r="T1037" i="1"/>
  <c r="U1037" i="1" s="1"/>
  <c r="T1038" i="1"/>
  <c r="U1038" i="1" s="1"/>
  <c r="T1039" i="1"/>
  <c r="U1039" i="1" s="1"/>
  <c r="T1040" i="1"/>
  <c r="U1040" i="1" s="1"/>
  <c r="T1041" i="1"/>
  <c r="U1041" i="1" s="1"/>
  <c r="T1042" i="1"/>
  <c r="U1042" i="1" s="1"/>
  <c r="T1043" i="1"/>
  <c r="U1043" i="1" s="1"/>
  <c r="T1044" i="1"/>
  <c r="U1044" i="1" s="1"/>
  <c r="T1045" i="1"/>
  <c r="U1045" i="1" s="1"/>
  <c r="T1046" i="1"/>
  <c r="U1046" i="1" s="1"/>
  <c r="T1047" i="1"/>
  <c r="U1047" i="1" s="1"/>
  <c r="T1048" i="1"/>
  <c r="U1048" i="1" s="1"/>
  <c r="T1049" i="1"/>
  <c r="U1049" i="1" s="1"/>
  <c r="T1050" i="1"/>
  <c r="U1050" i="1" s="1"/>
  <c r="T1051" i="1"/>
  <c r="U1051" i="1" s="1"/>
  <c r="T1052" i="1"/>
  <c r="U1052" i="1" s="1"/>
  <c r="T1053" i="1"/>
  <c r="U1053" i="1" s="1"/>
  <c r="T1054" i="1"/>
  <c r="U1054" i="1" s="1"/>
  <c r="T1055" i="1"/>
  <c r="U1055" i="1" s="1"/>
  <c r="T1056" i="1"/>
  <c r="U1056" i="1" s="1"/>
  <c r="T1057" i="1"/>
  <c r="U1057" i="1" s="1"/>
  <c r="T1058" i="1"/>
  <c r="U1058" i="1" s="1"/>
  <c r="T1059" i="1"/>
  <c r="U1059" i="1" s="1"/>
  <c r="T1060" i="1"/>
  <c r="U1060" i="1" s="1"/>
  <c r="T1061" i="1"/>
  <c r="U1061" i="1" s="1"/>
  <c r="T1062" i="1"/>
  <c r="U1062" i="1" s="1"/>
  <c r="T1063" i="1"/>
  <c r="U1063" i="1" s="1"/>
  <c r="T1064" i="1"/>
  <c r="U1064" i="1" s="1"/>
  <c r="T1065" i="1"/>
  <c r="U1065" i="1" s="1"/>
  <c r="T1066" i="1"/>
  <c r="U1066" i="1" s="1"/>
  <c r="T1067" i="1"/>
  <c r="U1067" i="1" s="1"/>
  <c r="T1068" i="1"/>
  <c r="U1068" i="1" s="1"/>
  <c r="T1069" i="1"/>
  <c r="U1069" i="1" s="1"/>
  <c r="T1070" i="1"/>
  <c r="U1070" i="1" s="1"/>
  <c r="T1071" i="1"/>
  <c r="U1071" i="1" s="1"/>
  <c r="T1072" i="1"/>
  <c r="U1072" i="1" s="1"/>
  <c r="T1073" i="1"/>
  <c r="U1073" i="1" s="1"/>
  <c r="T1074" i="1"/>
  <c r="U1074" i="1" s="1"/>
  <c r="T1075" i="1"/>
  <c r="U1075" i="1" s="1"/>
  <c r="T1076" i="1"/>
  <c r="U1076" i="1" s="1"/>
  <c r="T1077" i="1"/>
  <c r="U1077" i="1" s="1"/>
  <c r="T1078" i="1"/>
  <c r="U1078" i="1" s="1"/>
  <c r="T1079" i="1"/>
  <c r="U1079" i="1" s="1"/>
  <c r="T1080" i="1"/>
  <c r="U1080" i="1" s="1"/>
  <c r="T1081" i="1"/>
  <c r="U1081" i="1" s="1"/>
  <c r="T1082" i="1"/>
  <c r="U1082" i="1" s="1"/>
  <c r="T1083" i="1"/>
  <c r="U1083" i="1" s="1"/>
  <c r="T1084" i="1"/>
  <c r="U1084" i="1" s="1"/>
  <c r="T1085" i="1"/>
  <c r="U1085" i="1" s="1"/>
  <c r="T1086" i="1"/>
  <c r="U1086" i="1" s="1"/>
  <c r="T1087" i="1"/>
  <c r="U1087" i="1" s="1"/>
  <c r="T1088" i="1"/>
  <c r="U1088" i="1" s="1"/>
  <c r="T1089" i="1"/>
  <c r="U1089" i="1" s="1"/>
  <c r="T1090" i="1"/>
  <c r="U1090" i="1" s="1"/>
  <c r="T1091" i="1"/>
  <c r="U1091" i="1" s="1"/>
  <c r="T1092" i="1"/>
  <c r="U1092" i="1" s="1"/>
  <c r="T1093" i="1"/>
  <c r="U1093" i="1" s="1"/>
  <c r="T1094" i="1"/>
  <c r="U1094" i="1" s="1"/>
  <c r="T1095" i="1"/>
  <c r="U1095" i="1" s="1"/>
  <c r="T1096" i="1"/>
  <c r="U1096" i="1" s="1"/>
  <c r="T1097" i="1"/>
  <c r="U1097" i="1" s="1"/>
  <c r="T1098" i="1"/>
  <c r="U1098" i="1" s="1"/>
  <c r="T1099" i="1"/>
  <c r="U1099" i="1" s="1"/>
  <c r="T1100" i="1"/>
  <c r="U1100" i="1" s="1"/>
  <c r="T1101" i="1"/>
  <c r="U1101" i="1" s="1"/>
  <c r="T1102" i="1"/>
  <c r="U1102" i="1" s="1"/>
  <c r="T1103" i="1"/>
  <c r="U1103" i="1" s="1"/>
  <c r="T1104" i="1"/>
  <c r="U1104" i="1" s="1"/>
  <c r="T1105" i="1"/>
  <c r="U1105" i="1" s="1"/>
  <c r="T1106" i="1"/>
  <c r="U1106" i="1" s="1"/>
  <c r="T1107" i="1"/>
  <c r="U1107" i="1" s="1"/>
  <c r="T1108" i="1"/>
  <c r="U1108" i="1" s="1"/>
  <c r="T1109" i="1"/>
  <c r="U1109" i="1" s="1"/>
  <c r="T1110" i="1"/>
  <c r="U1110" i="1" s="1"/>
  <c r="T1111" i="1"/>
  <c r="U1111" i="1" s="1"/>
  <c r="T1112" i="1"/>
  <c r="U1112" i="1" s="1"/>
  <c r="T1113" i="1"/>
  <c r="U1113" i="1" s="1"/>
  <c r="T1114" i="1"/>
  <c r="U1114" i="1" s="1"/>
  <c r="T1115" i="1"/>
  <c r="U1115" i="1" s="1"/>
  <c r="T1116" i="1"/>
  <c r="U1116" i="1" s="1"/>
  <c r="T1117" i="1"/>
  <c r="U1117" i="1" s="1"/>
  <c r="T1118" i="1"/>
  <c r="U1118" i="1" s="1"/>
  <c r="T1119" i="1"/>
  <c r="U1119" i="1" s="1"/>
  <c r="T1120" i="1"/>
  <c r="U1120" i="1" s="1"/>
  <c r="T1121" i="1"/>
  <c r="U1121" i="1" s="1"/>
  <c r="T1122" i="1"/>
  <c r="U1122" i="1" s="1"/>
  <c r="T1123" i="1"/>
  <c r="U1123" i="1" s="1"/>
  <c r="T1124" i="1"/>
  <c r="U1124" i="1" s="1"/>
  <c r="T1125" i="1"/>
  <c r="U1125" i="1" s="1"/>
  <c r="T1126" i="1"/>
  <c r="U1126" i="1" s="1"/>
  <c r="T1127" i="1"/>
  <c r="U1127" i="1" s="1"/>
  <c r="T1128" i="1"/>
  <c r="U1128" i="1" s="1"/>
  <c r="T1129" i="1"/>
  <c r="U1129" i="1" s="1"/>
  <c r="T1130" i="1"/>
  <c r="U1130" i="1" s="1"/>
  <c r="T1131" i="1"/>
  <c r="U1131" i="1" s="1"/>
  <c r="T1132" i="1"/>
  <c r="U1132" i="1" s="1"/>
  <c r="T1133" i="1"/>
  <c r="U1133" i="1" s="1"/>
  <c r="T1134" i="1"/>
  <c r="U1134" i="1" s="1"/>
  <c r="T1135" i="1"/>
  <c r="U1135" i="1" s="1"/>
  <c r="T1136" i="1"/>
  <c r="U1136" i="1" s="1"/>
  <c r="T1137" i="1"/>
  <c r="U1137" i="1" s="1"/>
  <c r="T1138" i="1"/>
  <c r="U1138" i="1" s="1"/>
  <c r="T1139" i="1"/>
  <c r="U1139" i="1" s="1"/>
  <c r="T1140" i="1"/>
  <c r="U1140" i="1" s="1"/>
  <c r="T1141" i="1"/>
  <c r="U1141" i="1" s="1"/>
  <c r="T1142" i="1"/>
  <c r="U1142" i="1" s="1"/>
  <c r="T1143" i="1"/>
  <c r="U1143" i="1" s="1"/>
  <c r="T1144" i="1"/>
  <c r="U1144" i="1" s="1"/>
  <c r="T1145" i="1"/>
  <c r="U1145" i="1" s="1"/>
  <c r="T1146" i="1"/>
  <c r="U1146" i="1" s="1"/>
  <c r="T1147" i="1"/>
  <c r="U1147" i="1" s="1"/>
  <c r="T1148" i="1"/>
  <c r="U1148" i="1" s="1"/>
  <c r="T1149" i="1"/>
  <c r="U1149" i="1" s="1"/>
  <c r="T1150" i="1"/>
  <c r="U1150" i="1" s="1"/>
  <c r="T1151" i="1"/>
  <c r="U1151" i="1" s="1"/>
  <c r="T1152" i="1"/>
  <c r="U1152" i="1" s="1"/>
  <c r="T1153" i="1"/>
  <c r="U1153" i="1" s="1"/>
  <c r="T1154" i="1"/>
  <c r="U1154" i="1" s="1"/>
  <c r="T1155" i="1"/>
  <c r="U1155" i="1" s="1"/>
  <c r="T1156" i="1"/>
  <c r="U1156" i="1" s="1"/>
  <c r="T1157" i="1"/>
  <c r="U1157" i="1" s="1"/>
  <c r="T1158" i="1"/>
  <c r="U1158" i="1" s="1"/>
  <c r="T1159" i="1"/>
  <c r="U1159" i="1" s="1"/>
  <c r="T1160" i="1"/>
  <c r="U1160" i="1" s="1"/>
  <c r="T1161" i="1"/>
  <c r="U1161" i="1" s="1"/>
  <c r="T1162" i="1"/>
  <c r="U1162" i="1" s="1"/>
  <c r="T1163" i="1"/>
  <c r="U1163" i="1" s="1"/>
  <c r="T1164" i="1"/>
  <c r="U1164" i="1" s="1"/>
  <c r="T1165" i="1"/>
  <c r="U1165" i="1" s="1"/>
  <c r="T1166" i="1"/>
  <c r="U1166" i="1" s="1"/>
  <c r="T1167" i="1"/>
  <c r="U1167" i="1" s="1"/>
  <c r="T1168" i="1"/>
  <c r="U1168" i="1" s="1"/>
  <c r="T1169" i="1"/>
  <c r="U1169" i="1" s="1"/>
  <c r="T1170" i="1"/>
  <c r="U1170" i="1" s="1"/>
  <c r="T1171" i="1"/>
  <c r="U1171" i="1" s="1"/>
  <c r="T1172" i="1"/>
  <c r="U1172" i="1" s="1"/>
  <c r="T1173" i="1"/>
  <c r="U1173" i="1" s="1"/>
  <c r="T1174" i="1"/>
  <c r="U1174" i="1" s="1"/>
  <c r="T1175" i="1"/>
  <c r="U1175" i="1" s="1"/>
  <c r="T1176" i="1"/>
  <c r="U1176" i="1" s="1"/>
  <c r="T1177" i="1"/>
  <c r="U1177" i="1" s="1"/>
  <c r="T1178" i="1"/>
  <c r="U1178" i="1" s="1"/>
  <c r="T1179" i="1"/>
  <c r="U1179" i="1" s="1"/>
  <c r="T1180" i="1"/>
  <c r="U1180" i="1" s="1"/>
  <c r="T1181" i="1"/>
  <c r="U1181" i="1" s="1"/>
  <c r="T1182" i="1"/>
  <c r="U1182" i="1" s="1"/>
  <c r="T1183" i="1"/>
  <c r="U1183" i="1" s="1"/>
  <c r="T1184" i="1"/>
  <c r="U1184" i="1" s="1"/>
  <c r="T1185" i="1"/>
  <c r="U1185" i="1" s="1"/>
  <c r="T1186" i="1"/>
  <c r="U1186" i="1" s="1"/>
  <c r="T1187" i="1"/>
  <c r="U1187" i="1" s="1"/>
  <c r="T1188" i="1"/>
  <c r="U1188" i="1" s="1"/>
  <c r="T1189" i="1"/>
  <c r="U1189" i="1" s="1"/>
  <c r="T1190" i="1"/>
  <c r="U1190" i="1" s="1"/>
  <c r="T1191" i="1"/>
  <c r="U1191" i="1" s="1"/>
  <c r="T1192" i="1"/>
  <c r="U1192" i="1" s="1"/>
  <c r="T1193" i="1"/>
  <c r="U1193" i="1" s="1"/>
  <c r="T1194" i="1"/>
  <c r="U1194" i="1" s="1"/>
  <c r="T1195" i="1"/>
  <c r="U1195" i="1" s="1"/>
  <c r="T1196" i="1"/>
  <c r="U1196" i="1" s="1"/>
  <c r="T1197" i="1"/>
  <c r="U1197" i="1" s="1"/>
  <c r="T1198" i="1"/>
  <c r="U1198" i="1" s="1"/>
  <c r="T1199" i="1"/>
  <c r="U1199" i="1" s="1"/>
  <c r="T1200" i="1"/>
  <c r="U1200" i="1" s="1"/>
  <c r="T1201" i="1"/>
  <c r="U1201" i="1" s="1"/>
  <c r="T1202" i="1"/>
  <c r="U1202" i="1" s="1"/>
  <c r="T1203" i="1"/>
  <c r="U1203" i="1" s="1"/>
  <c r="T1204" i="1"/>
  <c r="U1204" i="1" s="1"/>
  <c r="T1205" i="1"/>
  <c r="U1205" i="1" s="1"/>
  <c r="T1206" i="1"/>
  <c r="U1206" i="1" s="1"/>
  <c r="T1207" i="1"/>
  <c r="U1207" i="1" s="1"/>
  <c r="T1208" i="1"/>
  <c r="U1208" i="1" s="1"/>
  <c r="T1209" i="1"/>
  <c r="U1209" i="1" s="1"/>
  <c r="T1210" i="1"/>
  <c r="U1210" i="1" s="1"/>
  <c r="T1211" i="1"/>
  <c r="U1211" i="1" s="1"/>
  <c r="T1212" i="1"/>
  <c r="U1212" i="1" s="1"/>
  <c r="T1213" i="1"/>
  <c r="U1213" i="1" s="1"/>
  <c r="T1214" i="1"/>
  <c r="U1214" i="1" s="1"/>
  <c r="T1215" i="1"/>
  <c r="U1215" i="1" s="1"/>
  <c r="T1216" i="1"/>
  <c r="U1216" i="1" s="1"/>
  <c r="T1217" i="1"/>
  <c r="U1217" i="1" s="1"/>
  <c r="T1218" i="1"/>
  <c r="U1218" i="1" s="1"/>
  <c r="T1219" i="1"/>
  <c r="U1219" i="1" s="1"/>
  <c r="T1220" i="1"/>
  <c r="U1220" i="1" s="1"/>
  <c r="T1221" i="1"/>
  <c r="U1221" i="1" s="1"/>
  <c r="T1222" i="1"/>
  <c r="U1222" i="1" s="1"/>
  <c r="T1223" i="1"/>
  <c r="U1223" i="1" s="1"/>
  <c r="T1224" i="1"/>
  <c r="U1224" i="1" s="1"/>
  <c r="T1225" i="1"/>
  <c r="U1225" i="1" s="1"/>
  <c r="T1226" i="1"/>
  <c r="U1226" i="1" s="1"/>
  <c r="T1227" i="1"/>
  <c r="U1227" i="1" s="1"/>
  <c r="T1228" i="1"/>
  <c r="U1228" i="1" s="1"/>
  <c r="T1229" i="1"/>
  <c r="U1229" i="1" s="1"/>
  <c r="T1230" i="1"/>
  <c r="U1230" i="1" s="1"/>
  <c r="T1231" i="1"/>
  <c r="U1231" i="1" s="1"/>
  <c r="T1232" i="1"/>
  <c r="U1232" i="1" s="1"/>
  <c r="T1233" i="1"/>
  <c r="U1233" i="1" s="1"/>
  <c r="T1234" i="1"/>
  <c r="U1234" i="1" s="1"/>
  <c r="T1235" i="1"/>
  <c r="U1235" i="1" s="1"/>
  <c r="T1236" i="1"/>
  <c r="U1236" i="1" s="1"/>
  <c r="T1237" i="1"/>
  <c r="U1237" i="1" s="1"/>
  <c r="T1238" i="1"/>
  <c r="U1238" i="1" s="1"/>
  <c r="T1239" i="1"/>
  <c r="U1239" i="1" s="1"/>
  <c r="T1240" i="1"/>
  <c r="U1240" i="1" s="1"/>
  <c r="T1241" i="1"/>
  <c r="U1241" i="1" s="1"/>
  <c r="T1242" i="1"/>
  <c r="U1242" i="1" s="1"/>
  <c r="T1243" i="1"/>
  <c r="U1243" i="1" s="1"/>
  <c r="T1244" i="1"/>
  <c r="U1244" i="1" s="1"/>
  <c r="T1245" i="1"/>
  <c r="U1245" i="1" s="1"/>
  <c r="T1246" i="1"/>
  <c r="U1246" i="1" s="1"/>
  <c r="T1247" i="1"/>
  <c r="U1247" i="1" s="1"/>
  <c r="T1248" i="1"/>
  <c r="U1248" i="1" s="1"/>
  <c r="T1249" i="1"/>
  <c r="U1249" i="1" s="1"/>
  <c r="T1250" i="1"/>
  <c r="U1250" i="1" s="1"/>
  <c r="T1251" i="1"/>
  <c r="U1251" i="1" s="1"/>
  <c r="T1252" i="1"/>
  <c r="U1252" i="1" s="1"/>
  <c r="T1253" i="1"/>
  <c r="U1253" i="1" s="1"/>
  <c r="T1254" i="1"/>
  <c r="U1254" i="1" s="1"/>
  <c r="T1255" i="1"/>
  <c r="U1255" i="1" s="1"/>
  <c r="T1256" i="1"/>
  <c r="U1256" i="1" s="1"/>
  <c r="T1257" i="1"/>
  <c r="U1257" i="1" s="1"/>
  <c r="T1258" i="1"/>
  <c r="U1258" i="1" s="1"/>
  <c r="T1259" i="1"/>
  <c r="U1259" i="1" s="1"/>
  <c r="T1260" i="1"/>
  <c r="U1260" i="1" s="1"/>
  <c r="T1261" i="1"/>
  <c r="U1261" i="1" s="1"/>
  <c r="T1262" i="1"/>
  <c r="U1262" i="1" s="1"/>
  <c r="T1263" i="1"/>
  <c r="U1263" i="1" s="1"/>
  <c r="T1264" i="1"/>
  <c r="U1264" i="1" s="1"/>
  <c r="T1265" i="1"/>
  <c r="U1265" i="1" s="1"/>
  <c r="T1266" i="1"/>
  <c r="U1266" i="1" s="1"/>
  <c r="T1267" i="1"/>
  <c r="U1267" i="1" s="1"/>
  <c r="T1268" i="1"/>
  <c r="U1268" i="1" s="1"/>
  <c r="T1269" i="1"/>
  <c r="U1269" i="1" s="1"/>
  <c r="T1270" i="1"/>
  <c r="U1270" i="1" s="1"/>
  <c r="T1271" i="1"/>
  <c r="U1271" i="1" s="1"/>
  <c r="T1272" i="1"/>
  <c r="U1272" i="1" s="1"/>
  <c r="T1273" i="1"/>
  <c r="U1273" i="1" s="1"/>
  <c r="T1274" i="1"/>
  <c r="U1274" i="1" s="1"/>
  <c r="T1275" i="1"/>
  <c r="U1275" i="1" s="1"/>
  <c r="T1276" i="1"/>
  <c r="U1276" i="1" s="1"/>
  <c r="T1277" i="1"/>
  <c r="U1277" i="1" s="1"/>
  <c r="T1278" i="1"/>
  <c r="U1278" i="1" s="1"/>
  <c r="T1279" i="1"/>
  <c r="U1279" i="1" s="1"/>
  <c r="T1280" i="1"/>
  <c r="U1280" i="1" s="1"/>
  <c r="T1281" i="1"/>
  <c r="U1281" i="1" s="1"/>
  <c r="T1282" i="1"/>
  <c r="U1282" i="1" s="1"/>
  <c r="T1283" i="1"/>
  <c r="U1283" i="1" s="1"/>
  <c r="T1284" i="1"/>
  <c r="U1284" i="1" s="1"/>
  <c r="T1285" i="1"/>
  <c r="U1285" i="1" s="1"/>
  <c r="T1286" i="1"/>
  <c r="U1286" i="1" s="1"/>
  <c r="T1287" i="1"/>
  <c r="U1287" i="1" s="1"/>
  <c r="T1288" i="1"/>
  <c r="U1288" i="1" s="1"/>
  <c r="T1289" i="1"/>
  <c r="U1289" i="1" s="1"/>
  <c r="T1290" i="1"/>
  <c r="U1290" i="1" s="1"/>
  <c r="T1291" i="1"/>
  <c r="U1291" i="1" s="1"/>
  <c r="T1292" i="1"/>
  <c r="U1292" i="1" s="1"/>
  <c r="T1293" i="1"/>
  <c r="U1293" i="1" s="1"/>
  <c r="T1294" i="1"/>
  <c r="U1294" i="1" s="1"/>
  <c r="T1295" i="1"/>
  <c r="U1295" i="1" s="1"/>
  <c r="T1296" i="1"/>
  <c r="U1296" i="1" s="1"/>
  <c r="T1297" i="1"/>
  <c r="U1297" i="1" s="1"/>
  <c r="T1298" i="1"/>
  <c r="U1298" i="1" s="1"/>
  <c r="T1299" i="1"/>
  <c r="U1299" i="1" s="1"/>
  <c r="T1300" i="1"/>
  <c r="U1300" i="1" s="1"/>
  <c r="T1301" i="1"/>
  <c r="U1301" i="1" s="1"/>
  <c r="T1302" i="1"/>
  <c r="U1302" i="1" s="1"/>
  <c r="T1303" i="1"/>
  <c r="U1303" i="1" s="1"/>
  <c r="T1304" i="1"/>
  <c r="U1304" i="1" s="1"/>
  <c r="T1305" i="1"/>
  <c r="U1305" i="1" s="1"/>
  <c r="T1306" i="1"/>
  <c r="U1306" i="1" s="1"/>
  <c r="T1307" i="1"/>
  <c r="U1307" i="1" s="1"/>
  <c r="T1308" i="1"/>
  <c r="U1308" i="1" s="1"/>
  <c r="T1309" i="1"/>
  <c r="U1309" i="1" s="1"/>
  <c r="T1310" i="1"/>
  <c r="U1310" i="1" s="1"/>
  <c r="T1311" i="1"/>
  <c r="U1311" i="1" s="1"/>
  <c r="T1312" i="1"/>
  <c r="U1312" i="1" s="1"/>
  <c r="T1313" i="1"/>
  <c r="U1313" i="1" s="1"/>
  <c r="T1314" i="1"/>
  <c r="U1314" i="1" s="1"/>
  <c r="T1315" i="1"/>
  <c r="U1315" i="1" s="1"/>
  <c r="T1316" i="1"/>
  <c r="U1316" i="1" s="1"/>
  <c r="T1317" i="1"/>
  <c r="U1317" i="1" s="1"/>
  <c r="T1318" i="1"/>
  <c r="U1318" i="1" s="1"/>
  <c r="T1319" i="1"/>
  <c r="U1319" i="1" s="1"/>
  <c r="T1320" i="1"/>
  <c r="U1320" i="1" s="1"/>
  <c r="T1321" i="1"/>
  <c r="U1321" i="1" s="1"/>
  <c r="T1322" i="1"/>
  <c r="U1322" i="1" s="1"/>
  <c r="T1323" i="1"/>
  <c r="U1323" i="1" s="1"/>
  <c r="T1324" i="1"/>
  <c r="U1324" i="1" s="1"/>
  <c r="T1325" i="1"/>
  <c r="U1325" i="1" s="1"/>
  <c r="T1326" i="1"/>
  <c r="U1326" i="1" s="1"/>
  <c r="T1327" i="1"/>
  <c r="U1327" i="1" s="1"/>
  <c r="T1328" i="1"/>
  <c r="U1328" i="1" s="1"/>
  <c r="T1329" i="1"/>
  <c r="U1329" i="1" s="1"/>
  <c r="T1330" i="1"/>
  <c r="U1330" i="1" s="1"/>
  <c r="T1331" i="1"/>
  <c r="U1331" i="1" s="1"/>
  <c r="T1332" i="1"/>
  <c r="U1332" i="1" s="1"/>
  <c r="T1333" i="1"/>
  <c r="U1333" i="1" s="1"/>
  <c r="T1334" i="1"/>
  <c r="U1334" i="1" s="1"/>
  <c r="T1335" i="1"/>
  <c r="U1335" i="1" s="1"/>
  <c r="T1336" i="1"/>
  <c r="U1336" i="1" s="1"/>
  <c r="T1337" i="1"/>
  <c r="U1337" i="1" s="1"/>
  <c r="T1338" i="1"/>
  <c r="U1338" i="1" s="1"/>
  <c r="T1339" i="1"/>
  <c r="U1339" i="1" s="1"/>
  <c r="T1340" i="1"/>
  <c r="U1340" i="1" s="1"/>
  <c r="T1341" i="1"/>
  <c r="U1341" i="1" s="1"/>
  <c r="T1342" i="1"/>
  <c r="U1342" i="1" s="1"/>
  <c r="T1343" i="1"/>
  <c r="U1343" i="1" s="1"/>
  <c r="T1344" i="1"/>
  <c r="U1344" i="1" s="1"/>
  <c r="T1345" i="1"/>
  <c r="U1345" i="1" s="1"/>
  <c r="T1346" i="1"/>
  <c r="U1346" i="1" s="1"/>
  <c r="T1347" i="1"/>
  <c r="U1347" i="1" s="1"/>
  <c r="T1348" i="1"/>
  <c r="U1348" i="1" s="1"/>
  <c r="T1349" i="1"/>
  <c r="U1349" i="1" s="1"/>
  <c r="T1350" i="1"/>
  <c r="U1350" i="1" s="1"/>
  <c r="T1351" i="1"/>
  <c r="U1351" i="1" s="1"/>
  <c r="T1352" i="1"/>
  <c r="U1352" i="1" s="1"/>
  <c r="T1353" i="1"/>
  <c r="U1353" i="1" s="1"/>
  <c r="T1354" i="1"/>
  <c r="U1354" i="1" s="1"/>
  <c r="T1355" i="1"/>
  <c r="U1355" i="1" s="1"/>
  <c r="T1356" i="1"/>
  <c r="U1356" i="1" s="1"/>
  <c r="T1357" i="1"/>
  <c r="U1357" i="1" s="1"/>
  <c r="T1358" i="1"/>
  <c r="U1358" i="1" s="1"/>
  <c r="T1359" i="1"/>
  <c r="U1359" i="1" s="1"/>
  <c r="T1360" i="1"/>
  <c r="U1360" i="1" s="1"/>
  <c r="T1361" i="1"/>
  <c r="U1361" i="1" s="1"/>
  <c r="T1362" i="1"/>
  <c r="U1362" i="1" s="1"/>
  <c r="T1363" i="1"/>
  <c r="U1363" i="1" s="1"/>
  <c r="T1364" i="1"/>
  <c r="U1364" i="1" s="1"/>
  <c r="T1365" i="1"/>
  <c r="U1365" i="1" s="1"/>
  <c r="T1366" i="1"/>
  <c r="U1366" i="1" s="1"/>
  <c r="T1367" i="1"/>
  <c r="U1367" i="1" s="1"/>
  <c r="T1368" i="1"/>
  <c r="U1368" i="1" s="1"/>
  <c r="T1369" i="1"/>
  <c r="U1369" i="1" s="1"/>
  <c r="T1370" i="1"/>
  <c r="U1370" i="1" s="1"/>
  <c r="T1371" i="1"/>
  <c r="U1371" i="1" s="1"/>
  <c r="T1372" i="1"/>
  <c r="U1372" i="1" s="1"/>
  <c r="T1373" i="1"/>
  <c r="U1373" i="1" s="1"/>
  <c r="T1374" i="1"/>
  <c r="U1374" i="1" s="1"/>
  <c r="T1375" i="1"/>
  <c r="U1375" i="1" s="1"/>
  <c r="T1376" i="1"/>
  <c r="U1376" i="1" s="1"/>
  <c r="T1377" i="1"/>
  <c r="U1377" i="1" s="1"/>
  <c r="T1378" i="1"/>
  <c r="U1378" i="1" s="1"/>
  <c r="T1379" i="1"/>
  <c r="U1379" i="1" s="1"/>
  <c r="T1380" i="1"/>
  <c r="U1380" i="1" s="1"/>
  <c r="T1381" i="1"/>
  <c r="U1381" i="1" s="1"/>
  <c r="T1382" i="1"/>
  <c r="U1382" i="1" s="1"/>
  <c r="T1383" i="1"/>
  <c r="U1383" i="1" s="1"/>
  <c r="T1384" i="1"/>
  <c r="U1384" i="1" s="1"/>
  <c r="T1385" i="1"/>
  <c r="U1385" i="1" s="1"/>
  <c r="T1386" i="1"/>
  <c r="U1386" i="1" s="1"/>
  <c r="T1387" i="1"/>
  <c r="U1387" i="1" s="1"/>
  <c r="T1388" i="1"/>
  <c r="U1388" i="1" s="1"/>
  <c r="T1389" i="1"/>
  <c r="U1389" i="1" s="1"/>
  <c r="T1390" i="1"/>
  <c r="U1390" i="1" s="1"/>
  <c r="T1391" i="1"/>
  <c r="U1391" i="1" s="1"/>
  <c r="T1392" i="1"/>
  <c r="U1392" i="1" s="1"/>
  <c r="T1393" i="1"/>
  <c r="U1393" i="1" s="1"/>
  <c r="T1394" i="1"/>
  <c r="U1394" i="1" s="1"/>
  <c r="T1395" i="1"/>
  <c r="U1395" i="1" s="1"/>
  <c r="T1396" i="1"/>
  <c r="U1396" i="1" s="1"/>
  <c r="T1397" i="1"/>
  <c r="U1397" i="1" s="1"/>
  <c r="T1398" i="1"/>
  <c r="U1398" i="1" s="1"/>
  <c r="T1399" i="1"/>
  <c r="U1399" i="1" s="1"/>
  <c r="T1400" i="1"/>
  <c r="U1400" i="1" s="1"/>
  <c r="T1401" i="1"/>
  <c r="U1401" i="1" s="1"/>
  <c r="T1402" i="1"/>
  <c r="U1402" i="1" s="1"/>
  <c r="T1403" i="1"/>
  <c r="U1403" i="1" s="1"/>
  <c r="T1404" i="1"/>
  <c r="U1404" i="1" s="1"/>
  <c r="T1405" i="1"/>
  <c r="U1405" i="1" s="1"/>
  <c r="T1406" i="1"/>
  <c r="U1406" i="1" s="1"/>
  <c r="T1407" i="1"/>
  <c r="U1407" i="1" s="1"/>
  <c r="T1408" i="1"/>
  <c r="U1408" i="1" s="1"/>
  <c r="T1409" i="1"/>
  <c r="U1409" i="1" s="1"/>
  <c r="T1410" i="1"/>
  <c r="U1410" i="1" s="1"/>
  <c r="T1411" i="1"/>
  <c r="U1411" i="1" s="1"/>
  <c r="T1412" i="1"/>
  <c r="U1412" i="1" s="1"/>
  <c r="T1413" i="1"/>
  <c r="U1413" i="1" s="1"/>
  <c r="T1414" i="1"/>
  <c r="U1414" i="1" s="1"/>
  <c r="T1415" i="1"/>
  <c r="U1415" i="1" s="1"/>
  <c r="T1416" i="1"/>
  <c r="U1416" i="1" s="1"/>
  <c r="T1417" i="1"/>
  <c r="U1417" i="1" s="1"/>
  <c r="T1418" i="1"/>
  <c r="U1418" i="1" s="1"/>
  <c r="T1419" i="1"/>
  <c r="U1419" i="1" s="1"/>
  <c r="T1420" i="1"/>
  <c r="U1420" i="1" s="1"/>
  <c r="T1421" i="1"/>
  <c r="U1421" i="1" s="1"/>
  <c r="T1422" i="1"/>
  <c r="U1422" i="1" s="1"/>
  <c r="T1423" i="1"/>
  <c r="U1423" i="1" s="1"/>
  <c r="T1424" i="1"/>
  <c r="U1424" i="1" s="1"/>
  <c r="T1425" i="1"/>
  <c r="U1425" i="1" s="1"/>
  <c r="T1426" i="1"/>
  <c r="U1426" i="1" s="1"/>
  <c r="T1427" i="1"/>
  <c r="U1427" i="1" s="1"/>
  <c r="T1428" i="1"/>
  <c r="U1428" i="1" s="1"/>
  <c r="T1429" i="1"/>
  <c r="U1429" i="1" s="1"/>
  <c r="T1430" i="1"/>
  <c r="U1430" i="1" s="1"/>
  <c r="T1431" i="1"/>
  <c r="U1431" i="1" s="1"/>
  <c r="T1432" i="1"/>
  <c r="U1432" i="1" s="1"/>
  <c r="T1433" i="1"/>
  <c r="U1433" i="1" s="1"/>
  <c r="T1434" i="1"/>
  <c r="U1434" i="1" s="1"/>
  <c r="T1435" i="1"/>
  <c r="U1435" i="1" s="1"/>
  <c r="T1436" i="1"/>
  <c r="U1436" i="1" s="1"/>
  <c r="T1437" i="1"/>
  <c r="U1437" i="1" s="1"/>
  <c r="T1438" i="1"/>
  <c r="U1438" i="1" s="1"/>
  <c r="T1439" i="1"/>
  <c r="U1439" i="1" s="1"/>
  <c r="T1440" i="1"/>
  <c r="U1440" i="1" s="1"/>
  <c r="T1441" i="1"/>
  <c r="U1441" i="1" s="1"/>
  <c r="T1442" i="1"/>
  <c r="U1442" i="1" s="1"/>
  <c r="T1443" i="1"/>
  <c r="U1443" i="1" s="1"/>
  <c r="U1444" i="1" l="1"/>
</calcChain>
</file>

<file path=xl/sharedStrings.xml><?xml version="1.0" encoding="utf-8"?>
<sst xmlns="http://schemas.openxmlformats.org/spreadsheetml/2006/main" count="2949" uniqueCount="48">
  <si>
    <t>n</t>
  </si>
  <si>
    <t>ID</t>
  </si>
  <si>
    <t>#</t>
  </si>
  <si>
    <t>class</t>
  </si>
  <si>
    <t>-</t>
  </si>
  <si>
    <t>\citet{adulyasak2014optimization}</t>
  </si>
  <si>
    <t>ACJ-ALNS-500</t>
  </si>
  <si>
    <t>ACJ-ALNS-1000</t>
  </si>
  <si>
    <t>\citet{absi2013}</t>
  </si>
  <si>
    <t>AADF-MS</t>
  </si>
  <si>
    <t>AADF-DMS</t>
  </si>
  <si>
    <t>AADF-VRP</t>
  </si>
  <si>
    <t>AADF-MTSP</t>
  </si>
  <si>
    <t>\citet{solyali2017multi}</t>
  </si>
  <si>
    <t>SS-H</t>
  </si>
  <si>
    <t>Chitsaz-Cordeau-Jans</t>
  </si>
  <si>
    <t>CCJ-DH</t>
  </si>
  <si>
    <t>AY-M</t>
  </si>
  <si>
    <t>visit-spacing-policy(2019)</t>
  </si>
  <si>
    <t>LCCZ-3F</t>
  </si>
  <si>
    <t>three-level(2019)</t>
  </si>
  <si>
    <t>QWXFP-VNS</t>
  </si>
  <si>
    <t>Variable neighborhood search</t>
  </si>
  <si>
    <t>R-M</t>
  </si>
  <si>
    <t>Russel math</t>
  </si>
  <si>
    <t>V-M</t>
  </si>
  <si>
    <t>Our paper</t>
  </si>
  <si>
    <t>Best sol</t>
  </si>
  <si>
    <t>Match</t>
  </si>
  <si>
    <t>Who</t>
  </si>
  <si>
    <t>SS-M</t>
  </si>
  <si>
    <t>CCJ-M</t>
  </si>
  <si>
    <t>R-SP</t>
  </si>
  <si>
    <t>LCCF-M</t>
  </si>
  <si>
    <t>VACS-M</t>
  </si>
  <si>
    <t>MKKZ-E</t>
  </si>
  <si>
    <t>MKKZ-M</t>
  </si>
  <si>
    <t>GAP A2-1</t>
  </si>
  <si>
    <t>GAP A2-2</t>
  </si>
  <si>
    <t>GAP A2-3</t>
  </si>
  <si>
    <t>GAP A2-4</t>
  </si>
  <si>
    <t>GAP A3-1</t>
  </si>
  <si>
    <t>GAP A3-2</t>
  </si>
  <si>
    <t>GAP A3-3</t>
  </si>
  <si>
    <t>GAP A3-4</t>
  </si>
  <si>
    <t>VACS-M TOT</t>
  </si>
  <si>
    <t>VACS-M NEW</t>
  </si>
  <si>
    <t>Same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</si>
</sst>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11" fontId="0" fillId="0" borderId="0" xfId="0" applyNumberFormat="1"/>
    <xf numFmtId="0" fontId="0" fillId="2" borderId="0" xfId="0" applyFill="1"/>
    <xf numFmtId="0" fontId="1" fillId="2" borderId="0" xfId="0" applyFont="1" applyFill="1"/>
    <xf numFmtId="0" fontId="0" fillId="0" borderId="0" xfId="0"/>
    <xf numFmtId="0" fontId="0" fillId="0" borderId="0" xfId="0"/>
    <xf numFmtId="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3:U1444" totalsRowCount="1">
  <autoFilter ref="A3:U1443"/>
  <sortState ref="A4:U1443">
    <sortCondition ref="A3:A1443"/>
  </sortState>
  <tableColumns count="21">
    <tableColumn id="1" name="n"/>
    <tableColumn id="2" name="ID"/>
    <tableColumn id="3" name="#"/>
    <tableColumn id="4" name="class"/>
    <tableColumn id="7" name="ACJ-ALNS-500"/>
    <tableColumn id="8" name="ACJ-ALNS-1000"/>
    <tableColumn id="9" name="AADF-MS"/>
    <tableColumn id="10" name="AADF-DMS"/>
    <tableColumn id="11" name="AADF-VRP"/>
    <tableColumn id="12" name="AADF-MTSP"/>
    <tableColumn id="13" name="SS-H"/>
    <tableColumn id="14" name="CCJ-DH"/>
    <tableColumn id="15" name="AY-M"/>
    <tableColumn id="16" name="LCCZ-3F"/>
    <tableColumn id="17" name="QWXFP-VNS"/>
    <tableColumn id="18" name="R-M"/>
    <tableColumn id="5" name="MKKZ-E"/>
    <tableColumn id="19" name="V-M"/>
    <tableColumn id="20" name="Best sol" dataDxfId="4" totalsRowDxfId="5">
      <calculatedColumnFormula>MIN(Table2[[#This Row],[ACJ-ALNS-500]:[MKKZ-E]])</calculatedColumnFormula>
    </tableColumn>
    <tableColumn id="21" name="Match" dataDxfId="2" totalsRowDxfId="3">
      <calculatedColumnFormula>MATCH(Table2[[#This Row],[Best sol]],Table2[[#This Row],[ACJ-ALNS-500]:[V-M]],0)</calculatedColumnFormula>
    </tableColumn>
    <tableColumn id="22" name="Who" totalsRowFunction="custom" dataDxfId="0" totalsRowDxfId="1">
      <calculatedColumnFormula>INDEX(Table2[[#Headers],[ACJ-ALNS-500]:[V-M]],Table2[[#This Row],[Match]])</calculatedColumnFormula>
      <totalsRowFormula>COUNTIF(Table2[Who],"V-M")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Z1454"/>
  <sheetViews>
    <sheetView tabSelected="1" topLeftCell="AE1427" workbookViewId="0">
      <selection activeCell="AM1456" sqref="AM1456"/>
    </sheetView>
  </sheetViews>
  <sheetFormatPr defaultRowHeight="14.5" x14ac:dyDescent="0.35"/>
  <cols>
    <col min="5" max="5" width="10.7265625" customWidth="1"/>
    <col min="6" max="6" width="9.7265625" customWidth="1"/>
    <col min="7" max="7" width="15.26953125" customWidth="1"/>
    <col min="8" max="8" width="16.26953125" customWidth="1"/>
    <col min="9" max="9" width="11.54296875" customWidth="1"/>
    <col min="10" max="10" width="12.81640625" customWidth="1"/>
    <col min="11" max="11" width="12.26953125" customWidth="1"/>
    <col min="12" max="12" width="13.7265625" customWidth="1"/>
    <col min="14" max="14" width="9.453125" customWidth="1"/>
    <col min="16" max="16" width="10.1796875" bestFit="1" customWidth="1"/>
    <col min="17" max="17" width="14.453125" bestFit="1" customWidth="1"/>
    <col min="19" max="19" width="9.81640625" bestFit="1" customWidth="1"/>
    <col min="22" max="22" width="12.54296875" bestFit="1" customWidth="1"/>
    <col min="25" max="25" width="23.1796875" bestFit="1" customWidth="1"/>
    <col min="26" max="32" width="9.54296875" bestFit="1" customWidth="1"/>
    <col min="33" max="33" width="11.26953125" bestFit="1" customWidth="1"/>
    <col min="34" max="36" width="9.54296875" bestFit="1" customWidth="1"/>
    <col min="37" max="37" width="10.26953125" bestFit="1" customWidth="1"/>
    <col min="51" max="51" width="11.26953125" bestFit="1" customWidth="1"/>
  </cols>
  <sheetData>
    <row r="2" spans="1:52" ht="58" x14ac:dyDescent="0.35">
      <c r="A2" s="1"/>
      <c r="B2" s="1"/>
      <c r="C2" s="1"/>
      <c r="D2" s="1"/>
      <c r="E2" s="1" t="s">
        <v>5</v>
      </c>
      <c r="F2" s="1" t="s">
        <v>5</v>
      </c>
      <c r="G2" s="1" t="s">
        <v>8</v>
      </c>
      <c r="H2" s="1" t="s">
        <v>8</v>
      </c>
      <c r="I2" s="1" t="s">
        <v>8</v>
      </c>
      <c r="J2" s="1" t="s">
        <v>8</v>
      </c>
      <c r="K2" s="1" t="s">
        <v>13</v>
      </c>
      <c r="L2" s="1" t="s">
        <v>15</v>
      </c>
      <c r="M2" t="s">
        <v>18</v>
      </c>
      <c r="N2" s="1" t="s">
        <v>20</v>
      </c>
      <c r="O2" t="s">
        <v>22</v>
      </c>
      <c r="P2" s="1" t="s">
        <v>24</v>
      </c>
      <c r="R2" t="s">
        <v>26</v>
      </c>
      <c r="S2" s="1" t="s">
        <v>27</v>
      </c>
    </row>
    <row r="3" spans="1:52" x14ac:dyDescent="0.35">
      <c r="A3" t="s">
        <v>0</v>
      </c>
      <c r="B3" t="s">
        <v>1</v>
      </c>
      <c r="C3" t="s">
        <v>2</v>
      </c>
      <c r="D3" t="s">
        <v>3</v>
      </c>
      <c r="E3" t="s">
        <v>6</v>
      </c>
      <c r="F3" t="s">
        <v>7</v>
      </c>
      <c r="G3" t="s">
        <v>9</v>
      </c>
      <c r="H3" t="s">
        <v>10</v>
      </c>
      <c r="I3" t="s">
        <v>11</v>
      </c>
      <c r="J3" t="s">
        <v>12</v>
      </c>
      <c r="K3" t="s">
        <v>14</v>
      </c>
      <c r="L3" t="s">
        <v>16</v>
      </c>
      <c r="M3" t="s">
        <v>17</v>
      </c>
      <c r="N3" t="s">
        <v>19</v>
      </c>
      <c r="O3" t="s">
        <v>21</v>
      </c>
      <c r="P3" t="s">
        <v>23</v>
      </c>
      <c r="Q3" s="5" t="s">
        <v>35</v>
      </c>
      <c r="R3" t="s">
        <v>25</v>
      </c>
      <c r="S3" t="s">
        <v>27</v>
      </c>
      <c r="T3" t="s">
        <v>28</v>
      </c>
      <c r="U3" t="s">
        <v>29</v>
      </c>
      <c r="Z3" t="s">
        <v>6</v>
      </c>
      <c r="AA3" t="s">
        <v>7</v>
      </c>
      <c r="AB3" t="s">
        <v>21</v>
      </c>
      <c r="AC3" t="s">
        <v>11</v>
      </c>
      <c r="AD3" t="s">
        <v>12</v>
      </c>
      <c r="AE3" t="s">
        <v>30</v>
      </c>
      <c r="AF3" t="s">
        <v>31</v>
      </c>
      <c r="AG3" t="s">
        <v>32</v>
      </c>
      <c r="AH3" t="s">
        <v>33</v>
      </c>
      <c r="AI3" t="s">
        <v>17</v>
      </c>
      <c r="AJ3" t="s">
        <v>36</v>
      </c>
      <c r="AK3" t="s">
        <v>34</v>
      </c>
      <c r="AN3" s="6" t="s">
        <v>6</v>
      </c>
      <c r="AO3" s="6" t="s">
        <v>7</v>
      </c>
      <c r="AP3" s="6" t="s">
        <v>21</v>
      </c>
      <c r="AQ3" s="6" t="s">
        <v>11</v>
      </c>
      <c r="AR3" s="6" t="s">
        <v>12</v>
      </c>
      <c r="AS3" s="6" t="s">
        <v>30</v>
      </c>
      <c r="AT3" s="6" t="s">
        <v>31</v>
      </c>
      <c r="AU3" s="6" t="s">
        <v>32</v>
      </c>
      <c r="AV3" s="6" t="s">
        <v>33</v>
      </c>
      <c r="AW3" s="6" t="s">
        <v>17</v>
      </c>
      <c r="AX3" s="6" t="s">
        <v>36</v>
      </c>
      <c r="AY3" s="6" t="s">
        <v>45</v>
      </c>
      <c r="AZ3" s="6" t="s">
        <v>46</v>
      </c>
    </row>
    <row r="4" spans="1:52" x14ac:dyDescent="0.35">
      <c r="A4">
        <v>14</v>
      </c>
      <c r="B4">
        <v>1</v>
      </c>
      <c r="C4">
        <v>1</v>
      </c>
      <c r="D4">
        <v>1</v>
      </c>
      <c r="E4">
        <v>40548</v>
      </c>
      <c r="F4">
        <v>40548</v>
      </c>
      <c r="G4">
        <v>40391</v>
      </c>
      <c r="H4">
        <v>40391</v>
      </c>
      <c r="I4" t="s">
        <v>4</v>
      </c>
      <c r="J4" t="s">
        <v>4</v>
      </c>
      <c r="K4">
        <v>40390</v>
      </c>
      <c r="L4">
        <v>40458</v>
      </c>
      <c r="M4">
        <v>40390</v>
      </c>
      <c r="N4">
        <v>40391</v>
      </c>
      <c r="O4">
        <v>40391</v>
      </c>
      <c r="Q4" s="6">
        <v>40390</v>
      </c>
      <c r="S4">
        <f>MIN(Table2[[#This Row],[ACJ-ALNS-500]:[MKKZ-E]])</f>
        <v>40390</v>
      </c>
      <c r="T4">
        <f>MATCH(Table2[[#This Row],[Best sol]],Table2[[#This Row],[ACJ-ALNS-500]:[V-M]],0)</f>
        <v>7</v>
      </c>
      <c r="U4" t="str">
        <f>INDEX(Table2[[#Headers],[ACJ-ALNS-500]:[V-M]],Table2[[#This Row],[Match]])</f>
        <v>SS-H</v>
      </c>
      <c r="W4" s="6">
        <f>IF(Table2[[#This Row],[V-M]]=Table2[[#This Row],[Best sol]],1,0)</f>
        <v>0</v>
      </c>
      <c r="Z4">
        <f>100*((Table2[[#This Row],[ACJ-ALNS-500]]-Table2[[#This Row],[Best sol]])/Table2[[#This Row],[Best sol]])</f>
        <v>0.39118593711314686</v>
      </c>
      <c r="AA4" s="6">
        <f>100*((Table2[[#This Row],[ACJ-ALNS-1000]]-Table2[[#This Row],[Best sol]])/Table2[[#This Row],[Best sol]])</f>
        <v>0.39118593711314686</v>
      </c>
      <c r="AB4" s="6">
        <f>100*((Table2[[#This Row],[QWXFP-VNS]]-Table2[[#This Row],[Best sol]])/Table2[[#This Row],[Best sol]])</f>
        <v>2.4758603614756128E-3</v>
      </c>
      <c r="AC4" s="6" t="e">
        <f>100*((Table2[[#This Row],[AADF-VRP]]-Table2[[#This Row],[Best sol]])/Table2[[#This Row],[Best sol]])</f>
        <v>#VALUE!</v>
      </c>
      <c r="AD4" s="6" t="e">
        <f>100*((Table2[[#This Row],[AADF-MTSP]]-Table2[[#This Row],[Best sol]])/Table2[[#This Row],[Best sol]])</f>
        <v>#VALUE!</v>
      </c>
      <c r="AE4" s="6">
        <f>100*((Table2[[#This Row],[SS-H]]-Table2[[#This Row],[Best sol]])/Table2[[#This Row],[Best sol]])</f>
        <v>0</v>
      </c>
      <c r="AF4" s="6">
        <f>100*((Table2[[#This Row],[CCJ-DH]]-Table2[[#This Row],[Best sol]])/Table2[[#This Row],[Best sol]])</f>
        <v>0.16835850458034166</v>
      </c>
      <c r="AG4" s="6">
        <f>100*((Table2[[#This Row],[R-M]]-Table2[[#This Row],[Best sol]])/Table2[[#This Row],[Best sol]])</f>
        <v>-100</v>
      </c>
      <c r="AH4" s="6">
        <f>100*((Table2[[#This Row],[LCCZ-3F]]-Table2[[#This Row],[Best sol]])/Table2[[#This Row],[Best sol]])</f>
        <v>2.4758603614756128E-3</v>
      </c>
      <c r="AI4" s="6">
        <f>100*((Table2[[#This Row],[AY-M]]-Table2[[#This Row],[Best sol]])/Table2[[#This Row],[Best sol]])</f>
        <v>0</v>
      </c>
      <c r="AJ4" s="6">
        <f>100*((Table2[[#This Row],[MKKZ-E]]-Table2[[#This Row],[Best sol]])/Table2[[#This Row],[Best sol]])</f>
        <v>0</v>
      </c>
      <c r="AK4" s="6">
        <f>100*((Table2[[#This Row],[V-M]]-Table2[[#This Row],[Best sol]])/Table2[[#This Row],[Best sol]])</f>
        <v>-100</v>
      </c>
      <c r="AM4" s="6"/>
      <c r="AN4">
        <f>IF(Table2[[#This Row],[ACJ-ALNS-500]]=MIN(Table2[[#This Row],[Best sol]],Table2[[#This Row],[V-M]]),1,0)</f>
        <v>0</v>
      </c>
      <c r="AO4" s="6">
        <f>IF(Table2[[#This Row],[ACJ-ALNS-1000]]=MIN(Table2[[#This Row],[Best sol]],Table2[[#This Row],[V-M]]),1,0)</f>
        <v>0</v>
      </c>
      <c r="AP4" s="6">
        <f>IF(Table2[[#This Row],[QWXFP-VNS]]=MIN(Table2[[#This Row],[Best sol]],Table2[[#This Row],[V-M]]),1,0)</f>
        <v>0</v>
      </c>
      <c r="AQ4" s="6">
        <f>IF(Table2[[#This Row],[AADF-VRP]]=MIN(Table2[[#This Row],[Best sol]],Table2[[#This Row],[V-M]]),1,0)</f>
        <v>0</v>
      </c>
      <c r="AR4" s="6">
        <f>IF(Table2[[#This Row],[AADF-MTSP]]=MIN(Table2[[#This Row],[Best sol]],Table2[[#This Row],[V-M]]),1,0)</f>
        <v>0</v>
      </c>
      <c r="AS4" s="6">
        <f>IF(Table2[[#This Row],[SS-H]]=MIN(Table2[[#This Row],[Best sol]],Table2[[#This Row],[V-M]]),1,0)</f>
        <v>1</v>
      </c>
      <c r="AT4" s="6">
        <f>IF(Table2[[#This Row],[CCJ-DH]]=MIN(Table2[[#This Row],[Best sol]],Table2[[#This Row],[V-M]]),1,0)</f>
        <v>0</v>
      </c>
      <c r="AU4" s="6">
        <f>IF(Table2[[#This Row],[R-M]]=MIN(Table2[[#This Row],[Best sol]],Table2[[#This Row],[V-M]]),1,0)</f>
        <v>0</v>
      </c>
      <c r="AV4" s="6">
        <f>IF(Table2[[#This Row],[LCCZ-3F]]=MIN(Table2[[#This Row],[Best sol]],Table2[[#This Row],[V-M]]),1,0)</f>
        <v>0</v>
      </c>
      <c r="AW4" s="6">
        <f>IF(Table2[[#This Row],[AY-M]]=MIN(Table2[[#This Row],[Best sol]],Table2[[#This Row],[V-M]]),1,0)</f>
        <v>1</v>
      </c>
      <c r="AX4" s="6">
        <f>IF(Table2[[#This Row],[MKKZ-E]]=MIN(Table2[[#This Row],[Best sol]],Table2[[#This Row],[V-M]]),1,0)</f>
        <v>1</v>
      </c>
      <c r="AY4" s="6">
        <f>IF(Table2[[#This Row],[V-M]]&lt;=Table2[[#This Row],[Best sol]],1,0)</f>
        <v>1</v>
      </c>
      <c r="AZ4" s="6">
        <f>IF(Table2[[#This Row],[V-M]]&lt;Table2[[#This Row],[Best sol]],1,0)</f>
        <v>1</v>
      </c>
    </row>
    <row r="5" spans="1:52" x14ac:dyDescent="0.35">
      <c r="A5">
        <v>14</v>
      </c>
      <c r="B5">
        <v>1</v>
      </c>
      <c r="C5">
        <v>2</v>
      </c>
      <c r="D5">
        <v>1</v>
      </c>
      <c r="E5">
        <v>35747</v>
      </c>
      <c r="F5">
        <v>35747</v>
      </c>
      <c r="G5">
        <v>35183</v>
      </c>
      <c r="H5">
        <v>35183</v>
      </c>
      <c r="I5" t="s">
        <v>4</v>
      </c>
      <c r="J5" t="s">
        <v>4</v>
      </c>
      <c r="K5">
        <v>35183</v>
      </c>
      <c r="L5">
        <v>35273</v>
      </c>
      <c r="M5">
        <v>35183</v>
      </c>
      <c r="N5">
        <v>35376</v>
      </c>
      <c r="O5">
        <v>35183</v>
      </c>
      <c r="Q5" s="6">
        <v>35183</v>
      </c>
      <c r="S5">
        <f>MIN(Table2[[#This Row],[ACJ-ALNS-500]:[MKKZ-E]])</f>
        <v>35183</v>
      </c>
      <c r="T5">
        <f>MATCH(Table2[[#This Row],[Best sol]],Table2[[#This Row],[ACJ-ALNS-500]:[V-M]],0)</f>
        <v>3</v>
      </c>
      <c r="U5" t="str">
        <f>INDEX(Table2[[#Headers],[ACJ-ALNS-500]:[V-M]],Table2[[#This Row],[Match]])</f>
        <v>AADF-MS</v>
      </c>
      <c r="W5" s="6">
        <f>IF(Table2[[#This Row],[V-M]]=Table2[[#This Row],[Best sol]],1,0)</f>
        <v>0</v>
      </c>
      <c r="Z5" s="6">
        <f>100*((Table2[[#This Row],[ACJ-ALNS-500]]-Table2[[#This Row],[Best sol]])/Table2[[#This Row],[Best sol]])</f>
        <v>1.6030469260722509</v>
      </c>
      <c r="AA5" s="6">
        <f>100*((Table2[[#This Row],[ACJ-ALNS-1000]]-Table2[[#This Row],[Best sol]])/Table2[[#This Row],[Best sol]])</f>
        <v>1.6030469260722509</v>
      </c>
      <c r="AB5" s="6">
        <f>100*((Table2[[#This Row],[QWXFP-VNS]]-Table2[[#This Row],[Best sol]])/Table2[[#This Row],[Best sol]])</f>
        <v>0</v>
      </c>
      <c r="AC5" s="6" t="e">
        <f>100*((Table2[[#This Row],[AADF-VRP]]-Table2[[#This Row],[Best sol]])/Table2[[#This Row],[Best sol]])</f>
        <v>#VALUE!</v>
      </c>
      <c r="AD5" s="6" t="e">
        <f>100*((Table2[[#This Row],[AADF-MTSP]]-Table2[[#This Row],[Best sol]])/Table2[[#This Row],[Best sol]])</f>
        <v>#VALUE!</v>
      </c>
      <c r="AE5" s="6">
        <f>100*((Table2[[#This Row],[SS-H]]-Table2[[#This Row],[Best sol]])/Table2[[#This Row],[Best sol]])</f>
        <v>0</v>
      </c>
      <c r="AF5" s="6">
        <f>100*((Table2[[#This Row],[CCJ-DH]]-Table2[[#This Row],[Best sol]])/Table2[[#This Row],[Best sol]])</f>
        <v>0.25580536054344427</v>
      </c>
      <c r="AG5" s="6">
        <f>100*((Table2[[#This Row],[R-M]]-Table2[[#This Row],[Best sol]])/Table2[[#This Row],[Best sol]])</f>
        <v>-100</v>
      </c>
      <c r="AH5" s="6">
        <f>100*((Table2[[#This Row],[LCCZ-3F]]-Table2[[#This Row],[Best sol]])/Table2[[#This Row],[Best sol]])</f>
        <v>0.54856038427649723</v>
      </c>
      <c r="AI5" s="6">
        <f>100*((Table2[[#This Row],[AY-M]]-Table2[[#This Row],[Best sol]])/Table2[[#This Row],[Best sol]])</f>
        <v>0</v>
      </c>
      <c r="AJ5" s="6">
        <f>100*((Table2[[#This Row],[MKKZ-E]]-Table2[[#This Row],[Best sol]])/Table2[[#This Row],[Best sol]])</f>
        <v>0</v>
      </c>
      <c r="AK5" s="6">
        <f>100*((Table2[[#This Row],[V-M]]-Table2[[#This Row],[Best sol]])/Table2[[#This Row],[Best sol]])</f>
        <v>-100</v>
      </c>
      <c r="AM5" s="6"/>
      <c r="AN5" s="6">
        <f>IF(Table2[[#This Row],[ACJ-ALNS-500]]=MIN(Table2[[#This Row],[Best sol]],Table2[[#This Row],[V-M]]),1,0)</f>
        <v>0</v>
      </c>
      <c r="AO5" s="6">
        <f>IF(Table2[[#This Row],[ACJ-ALNS-1000]]=MIN(Table2[[#This Row],[Best sol]],Table2[[#This Row],[V-M]]),1,0)</f>
        <v>0</v>
      </c>
      <c r="AP5" s="6">
        <f>IF(Table2[[#This Row],[QWXFP-VNS]]=MIN(Table2[[#This Row],[Best sol]],Table2[[#This Row],[V-M]]),1,0)</f>
        <v>1</v>
      </c>
      <c r="AQ5" s="6">
        <f>IF(Table2[[#This Row],[AADF-VRP]]=MIN(Table2[[#This Row],[Best sol]],Table2[[#This Row],[V-M]]),1,0)</f>
        <v>0</v>
      </c>
      <c r="AR5" s="6">
        <f>IF(Table2[[#This Row],[AADF-MTSP]]=MIN(Table2[[#This Row],[Best sol]],Table2[[#This Row],[V-M]]),1,0)</f>
        <v>0</v>
      </c>
      <c r="AS5" s="6">
        <f>IF(Table2[[#This Row],[SS-H]]=MIN(Table2[[#This Row],[Best sol]],Table2[[#This Row],[V-M]]),1,0)</f>
        <v>1</v>
      </c>
      <c r="AT5" s="6">
        <f>IF(Table2[[#This Row],[CCJ-DH]]=MIN(Table2[[#This Row],[Best sol]],Table2[[#This Row],[V-M]]),1,0)</f>
        <v>0</v>
      </c>
      <c r="AU5" s="6">
        <f>IF(Table2[[#This Row],[R-M]]=MIN(Table2[[#This Row],[Best sol]],Table2[[#This Row],[V-M]]),1,0)</f>
        <v>0</v>
      </c>
      <c r="AV5" s="6">
        <f>IF(Table2[[#This Row],[LCCZ-3F]]=MIN(Table2[[#This Row],[Best sol]],Table2[[#This Row],[V-M]]),1,0)</f>
        <v>0</v>
      </c>
      <c r="AW5" s="6">
        <f>IF(Table2[[#This Row],[AY-M]]=MIN(Table2[[#This Row],[Best sol]],Table2[[#This Row],[V-M]]),1,0)</f>
        <v>1</v>
      </c>
      <c r="AX5" s="6">
        <f>IF(Table2[[#This Row],[MKKZ-E]]=MIN(Table2[[#This Row],[Best sol]],Table2[[#This Row],[V-M]]),1,0)</f>
        <v>1</v>
      </c>
      <c r="AY5" s="6">
        <f>IF(Table2[[#This Row],[V-M]]&lt;=Table2[[#This Row],[Best sol]],1,0)</f>
        <v>1</v>
      </c>
      <c r="AZ5" s="6">
        <f>IF(Table2[[#This Row],[V-M]]&lt;Table2[[#This Row],[Best sol]],1,0)</f>
        <v>1</v>
      </c>
    </row>
    <row r="6" spans="1:52" x14ac:dyDescent="0.35">
      <c r="A6">
        <v>14</v>
      </c>
      <c r="B6">
        <v>1</v>
      </c>
      <c r="C6">
        <v>3</v>
      </c>
      <c r="D6">
        <v>1</v>
      </c>
      <c r="E6">
        <v>31380</v>
      </c>
      <c r="F6">
        <v>31380</v>
      </c>
      <c r="G6">
        <v>31100</v>
      </c>
      <c r="H6">
        <v>31100</v>
      </c>
      <c r="I6" t="s">
        <v>4</v>
      </c>
      <c r="J6" t="s">
        <v>4</v>
      </c>
      <c r="K6">
        <v>31107</v>
      </c>
      <c r="L6">
        <v>31107</v>
      </c>
      <c r="M6">
        <v>31100</v>
      </c>
      <c r="N6">
        <v>31107</v>
      </c>
      <c r="O6">
        <v>31100</v>
      </c>
      <c r="Q6" s="6">
        <v>31100</v>
      </c>
      <c r="S6">
        <f>MIN(Table2[[#This Row],[ACJ-ALNS-500]:[MKKZ-E]])</f>
        <v>31100</v>
      </c>
      <c r="T6">
        <f>MATCH(Table2[[#This Row],[Best sol]],Table2[[#This Row],[ACJ-ALNS-500]:[V-M]],0)</f>
        <v>3</v>
      </c>
      <c r="U6" t="str">
        <f>INDEX(Table2[[#Headers],[ACJ-ALNS-500]:[V-M]],Table2[[#This Row],[Match]])</f>
        <v>AADF-MS</v>
      </c>
      <c r="W6" s="6">
        <f>IF(Table2[[#This Row],[V-M]]=Table2[[#This Row],[Best sol]],1,0)</f>
        <v>0</v>
      </c>
      <c r="Z6" s="6">
        <f>100*((Table2[[#This Row],[ACJ-ALNS-500]]-Table2[[#This Row],[Best sol]])/Table2[[#This Row],[Best sol]])</f>
        <v>0.90032154340836013</v>
      </c>
      <c r="AA6" s="6">
        <f>100*((Table2[[#This Row],[ACJ-ALNS-1000]]-Table2[[#This Row],[Best sol]])/Table2[[#This Row],[Best sol]])</f>
        <v>0.90032154340836013</v>
      </c>
      <c r="AB6" s="6">
        <f>100*((Table2[[#This Row],[QWXFP-VNS]]-Table2[[#This Row],[Best sol]])/Table2[[#This Row],[Best sol]])</f>
        <v>0</v>
      </c>
      <c r="AC6" s="6" t="e">
        <f>100*((Table2[[#This Row],[AADF-VRP]]-Table2[[#This Row],[Best sol]])/Table2[[#This Row],[Best sol]])</f>
        <v>#VALUE!</v>
      </c>
      <c r="AD6" s="6" t="e">
        <f>100*((Table2[[#This Row],[AADF-MTSP]]-Table2[[#This Row],[Best sol]])/Table2[[#This Row],[Best sol]])</f>
        <v>#VALUE!</v>
      </c>
      <c r="AE6" s="6">
        <f>100*((Table2[[#This Row],[SS-H]]-Table2[[#This Row],[Best sol]])/Table2[[#This Row],[Best sol]])</f>
        <v>2.2508038585209004E-2</v>
      </c>
      <c r="AF6" s="6">
        <f>100*((Table2[[#This Row],[CCJ-DH]]-Table2[[#This Row],[Best sol]])/Table2[[#This Row],[Best sol]])</f>
        <v>2.2508038585209004E-2</v>
      </c>
      <c r="AG6" s="6">
        <f>100*((Table2[[#This Row],[R-M]]-Table2[[#This Row],[Best sol]])/Table2[[#This Row],[Best sol]])</f>
        <v>-100</v>
      </c>
      <c r="AH6" s="6">
        <f>100*((Table2[[#This Row],[LCCZ-3F]]-Table2[[#This Row],[Best sol]])/Table2[[#This Row],[Best sol]])</f>
        <v>2.2508038585209004E-2</v>
      </c>
      <c r="AI6" s="6">
        <f>100*((Table2[[#This Row],[AY-M]]-Table2[[#This Row],[Best sol]])/Table2[[#This Row],[Best sol]])</f>
        <v>0</v>
      </c>
      <c r="AJ6" s="6">
        <f>100*((Table2[[#This Row],[MKKZ-E]]-Table2[[#This Row],[Best sol]])/Table2[[#This Row],[Best sol]])</f>
        <v>0</v>
      </c>
      <c r="AK6" s="6">
        <f>100*((Table2[[#This Row],[V-M]]-Table2[[#This Row],[Best sol]])/Table2[[#This Row],[Best sol]])</f>
        <v>-100</v>
      </c>
      <c r="AM6" s="6"/>
      <c r="AN6" s="6">
        <f>IF(Table2[[#This Row],[ACJ-ALNS-500]]=MIN(Table2[[#This Row],[Best sol]],Table2[[#This Row],[V-M]]),1,0)</f>
        <v>0</v>
      </c>
      <c r="AO6" s="6">
        <f>IF(Table2[[#This Row],[ACJ-ALNS-1000]]=MIN(Table2[[#This Row],[Best sol]],Table2[[#This Row],[V-M]]),1,0)</f>
        <v>0</v>
      </c>
      <c r="AP6" s="6">
        <f>IF(Table2[[#This Row],[QWXFP-VNS]]=MIN(Table2[[#This Row],[Best sol]],Table2[[#This Row],[V-M]]),1,0)</f>
        <v>1</v>
      </c>
      <c r="AQ6" s="6">
        <f>IF(Table2[[#This Row],[AADF-VRP]]=MIN(Table2[[#This Row],[Best sol]],Table2[[#This Row],[V-M]]),1,0)</f>
        <v>0</v>
      </c>
      <c r="AR6" s="6">
        <f>IF(Table2[[#This Row],[AADF-MTSP]]=MIN(Table2[[#This Row],[Best sol]],Table2[[#This Row],[V-M]]),1,0)</f>
        <v>0</v>
      </c>
      <c r="AS6" s="6">
        <f>IF(Table2[[#This Row],[SS-H]]=MIN(Table2[[#This Row],[Best sol]],Table2[[#This Row],[V-M]]),1,0)</f>
        <v>0</v>
      </c>
      <c r="AT6" s="6">
        <f>IF(Table2[[#This Row],[CCJ-DH]]=MIN(Table2[[#This Row],[Best sol]],Table2[[#This Row],[V-M]]),1,0)</f>
        <v>0</v>
      </c>
      <c r="AU6" s="6">
        <f>IF(Table2[[#This Row],[R-M]]=MIN(Table2[[#This Row],[Best sol]],Table2[[#This Row],[V-M]]),1,0)</f>
        <v>0</v>
      </c>
      <c r="AV6" s="6">
        <f>IF(Table2[[#This Row],[LCCZ-3F]]=MIN(Table2[[#This Row],[Best sol]],Table2[[#This Row],[V-M]]),1,0)</f>
        <v>0</v>
      </c>
      <c r="AW6" s="6">
        <f>IF(Table2[[#This Row],[AY-M]]=MIN(Table2[[#This Row],[Best sol]],Table2[[#This Row],[V-M]]),1,0)</f>
        <v>1</v>
      </c>
      <c r="AX6" s="6">
        <f>IF(Table2[[#This Row],[MKKZ-E]]=MIN(Table2[[#This Row],[Best sol]],Table2[[#This Row],[V-M]]),1,0)</f>
        <v>1</v>
      </c>
      <c r="AY6" s="6">
        <f>IF(Table2[[#This Row],[V-M]]&lt;=Table2[[#This Row],[Best sol]],1,0)</f>
        <v>1</v>
      </c>
      <c r="AZ6" s="6">
        <f>IF(Table2[[#This Row],[V-M]]&lt;Table2[[#This Row],[Best sol]],1,0)</f>
        <v>1</v>
      </c>
    </row>
    <row r="7" spans="1:52" x14ac:dyDescent="0.35">
      <c r="A7">
        <v>14</v>
      </c>
      <c r="B7">
        <v>1</v>
      </c>
      <c r="C7">
        <v>4</v>
      </c>
      <c r="D7">
        <v>1</v>
      </c>
      <c r="E7">
        <v>37463</v>
      </c>
      <c r="F7">
        <v>37463</v>
      </c>
      <c r="G7">
        <v>36970</v>
      </c>
      <c r="H7">
        <v>36970</v>
      </c>
      <c r="I7" t="s">
        <v>4</v>
      </c>
      <c r="J7" t="s">
        <v>4</v>
      </c>
      <c r="K7">
        <v>36970</v>
      </c>
      <c r="L7">
        <v>37072</v>
      </c>
      <c r="M7">
        <v>37053</v>
      </c>
      <c r="N7">
        <v>36972</v>
      </c>
      <c r="O7">
        <v>37053</v>
      </c>
      <c r="Q7" s="6">
        <v>36970</v>
      </c>
      <c r="S7">
        <f>MIN(Table2[[#This Row],[ACJ-ALNS-500]:[MKKZ-E]])</f>
        <v>36970</v>
      </c>
      <c r="T7">
        <f>MATCH(Table2[[#This Row],[Best sol]],Table2[[#This Row],[ACJ-ALNS-500]:[V-M]],0)</f>
        <v>3</v>
      </c>
      <c r="U7" t="str">
        <f>INDEX(Table2[[#Headers],[ACJ-ALNS-500]:[V-M]],Table2[[#This Row],[Match]])</f>
        <v>AADF-MS</v>
      </c>
      <c r="W7" s="6">
        <f>IF(Table2[[#This Row],[V-M]]=Table2[[#This Row],[Best sol]],1,0)</f>
        <v>0</v>
      </c>
      <c r="Z7" s="6">
        <f>100*((Table2[[#This Row],[ACJ-ALNS-500]]-Table2[[#This Row],[Best sol]])/Table2[[#This Row],[Best sol]])</f>
        <v>1.3335136597241006</v>
      </c>
      <c r="AA7" s="6">
        <f>100*((Table2[[#This Row],[ACJ-ALNS-1000]]-Table2[[#This Row],[Best sol]])/Table2[[#This Row],[Best sol]])</f>
        <v>1.3335136597241006</v>
      </c>
      <c r="AB7" s="6">
        <f>100*((Table2[[#This Row],[QWXFP-VNS]]-Table2[[#This Row],[Best sol]])/Table2[[#This Row],[Best sol]])</f>
        <v>0.22450635650527453</v>
      </c>
      <c r="AC7" s="6" t="e">
        <f>100*((Table2[[#This Row],[AADF-VRP]]-Table2[[#This Row],[Best sol]])/Table2[[#This Row],[Best sol]])</f>
        <v>#VALUE!</v>
      </c>
      <c r="AD7" s="6" t="e">
        <f>100*((Table2[[#This Row],[AADF-MTSP]]-Table2[[#This Row],[Best sol]])/Table2[[#This Row],[Best sol]])</f>
        <v>#VALUE!</v>
      </c>
      <c r="AE7" s="6">
        <f>100*((Table2[[#This Row],[SS-H]]-Table2[[#This Row],[Best sol]])/Table2[[#This Row],[Best sol]])</f>
        <v>0</v>
      </c>
      <c r="AF7" s="6">
        <f>100*((Table2[[#This Row],[CCJ-DH]]-Table2[[#This Row],[Best sol]])/Table2[[#This Row],[Best sol]])</f>
        <v>0.27589937787395186</v>
      </c>
      <c r="AG7" s="6">
        <f>100*((Table2[[#This Row],[R-M]]-Table2[[#This Row],[Best sol]])/Table2[[#This Row],[Best sol]])</f>
        <v>-100</v>
      </c>
      <c r="AH7" s="6">
        <f>100*((Table2[[#This Row],[LCCZ-3F]]-Table2[[#This Row],[Best sol]])/Table2[[#This Row],[Best sol]])</f>
        <v>5.4097917230186638E-3</v>
      </c>
      <c r="AI7" s="6">
        <f>100*((Table2[[#This Row],[AY-M]]-Table2[[#This Row],[Best sol]])/Table2[[#This Row],[Best sol]])</f>
        <v>0.22450635650527453</v>
      </c>
      <c r="AJ7" s="6">
        <f>100*((Table2[[#This Row],[MKKZ-E]]-Table2[[#This Row],[Best sol]])/Table2[[#This Row],[Best sol]])</f>
        <v>0</v>
      </c>
      <c r="AK7" s="6">
        <f>100*((Table2[[#This Row],[V-M]]-Table2[[#This Row],[Best sol]])/Table2[[#This Row],[Best sol]])</f>
        <v>-100</v>
      </c>
      <c r="AM7" s="6"/>
      <c r="AN7" s="6">
        <f>IF(Table2[[#This Row],[ACJ-ALNS-500]]=MIN(Table2[[#This Row],[Best sol]],Table2[[#This Row],[V-M]]),1,0)</f>
        <v>0</v>
      </c>
      <c r="AO7" s="6">
        <f>IF(Table2[[#This Row],[ACJ-ALNS-1000]]=MIN(Table2[[#This Row],[Best sol]],Table2[[#This Row],[V-M]]),1,0)</f>
        <v>0</v>
      </c>
      <c r="AP7" s="6">
        <f>IF(Table2[[#This Row],[QWXFP-VNS]]=MIN(Table2[[#This Row],[Best sol]],Table2[[#This Row],[V-M]]),1,0)</f>
        <v>0</v>
      </c>
      <c r="AQ7" s="6">
        <f>IF(Table2[[#This Row],[AADF-VRP]]=MIN(Table2[[#This Row],[Best sol]],Table2[[#This Row],[V-M]]),1,0)</f>
        <v>0</v>
      </c>
      <c r="AR7" s="6">
        <f>IF(Table2[[#This Row],[AADF-MTSP]]=MIN(Table2[[#This Row],[Best sol]],Table2[[#This Row],[V-M]]),1,0)</f>
        <v>0</v>
      </c>
      <c r="AS7" s="6">
        <f>IF(Table2[[#This Row],[SS-H]]=MIN(Table2[[#This Row],[Best sol]],Table2[[#This Row],[V-M]]),1,0)</f>
        <v>1</v>
      </c>
      <c r="AT7" s="6">
        <f>IF(Table2[[#This Row],[CCJ-DH]]=MIN(Table2[[#This Row],[Best sol]],Table2[[#This Row],[V-M]]),1,0)</f>
        <v>0</v>
      </c>
      <c r="AU7" s="6">
        <f>IF(Table2[[#This Row],[R-M]]=MIN(Table2[[#This Row],[Best sol]],Table2[[#This Row],[V-M]]),1,0)</f>
        <v>0</v>
      </c>
      <c r="AV7" s="6">
        <f>IF(Table2[[#This Row],[LCCZ-3F]]=MIN(Table2[[#This Row],[Best sol]],Table2[[#This Row],[V-M]]),1,0)</f>
        <v>0</v>
      </c>
      <c r="AW7" s="6">
        <f>IF(Table2[[#This Row],[AY-M]]=MIN(Table2[[#This Row],[Best sol]],Table2[[#This Row],[V-M]]),1,0)</f>
        <v>0</v>
      </c>
      <c r="AX7" s="6">
        <f>IF(Table2[[#This Row],[MKKZ-E]]=MIN(Table2[[#This Row],[Best sol]],Table2[[#This Row],[V-M]]),1,0)</f>
        <v>1</v>
      </c>
      <c r="AY7" s="6">
        <f>IF(Table2[[#This Row],[V-M]]&lt;=Table2[[#This Row],[Best sol]],1,0)</f>
        <v>1</v>
      </c>
      <c r="AZ7" s="6">
        <f>IF(Table2[[#This Row],[V-M]]&lt;Table2[[#This Row],[Best sol]],1,0)</f>
        <v>1</v>
      </c>
    </row>
    <row r="8" spans="1:52" x14ac:dyDescent="0.35">
      <c r="A8">
        <v>14</v>
      </c>
      <c r="B8">
        <v>1</v>
      </c>
      <c r="C8">
        <v>5</v>
      </c>
      <c r="D8">
        <v>1</v>
      </c>
      <c r="E8">
        <v>35953</v>
      </c>
      <c r="F8">
        <v>35953</v>
      </c>
      <c r="G8">
        <v>34814</v>
      </c>
      <c r="H8">
        <v>34814</v>
      </c>
      <c r="I8" t="s">
        <v>4</v>
      </c>
      <c r="J8" t="s">
        <v>4</v>
      </c>
      <c r="K8">
        <v>34814</v>
      </c>
      <c r="L8">
        <v>34814</v>
      </c>
      <c r="M8">
        <v>34814</v>
      </c>
      <c r="N8">
        <v>34814</v>
      </c>
      <c r="O8">
        <v>35061</v>
      </c>
      <c r="Q8" s="6">
        <v>34814</v>
      </c>
      <c r="S8">
        <f>MIN(Table2[[#This Row],[ACJ-ALNS-500]:[MKKZ-E]])</f>
        <v>34814</v>
      </c>
      <c r="T8">
        <f>MATCH(Table2[[#This Row],[Best sol]],Table2[[#This Row],[ACJ-ALNS-500]:[V-M]],0)</f>
        <v>3</v>
      </c>
      <c r="U8" t="str">
        <f>INDEX(Table2[[#Headers],[ACJ-ALNS-500]:[V-M]],Table2[[#This Row],[Match]])</f>
        <v>AADF-MS</v>
      </c>
      <c r="W8" s="6">
        <f>IF(Table2[[#This Row],[V-M]]=Table2[[#This Row],[Best sol]],1,0)</f>
        <v>0</v>
      </c>
      <c r="Z8" s="6">
        <f>100*((Table2[[#This Row],[ACJ-ALNS-500]]-Table2[[#This Row],[Best sol]])/Table2[[#This Row],[Best sol]])</f>
        <v>3.2716723157350489</v>
      </c>
      <c r="AA8" s="6">
        <f>100*((Table2[[#This Row],[ACJ-ALNS-1000]]-Table2[[#This Row],[Best sol]])/Table2[[#This Row],[Best sol]])</f>
        <v>3.2716723157350489</v>
      </c>
      <c r="AB8" s="6">
        <f>100*((Table2[[#This Row],[QWXFP-VNS]]-Table2[[#This Row],[Best sol]])/Table2[[#This Row],[Best sol]])</f>
        <v>0.70948469006721437</v>
      </c>
      <c r="AC8" s="6" t="e">
        <f>100*((Table2[[#This Row],[AADF-VRP]]-Table2[[#This Row],[Best sol]])/Table2[[#This Row],[Best sol]])</f>
        <v>#VALUE!</v>
      </c>
      <c r="AD8" s="6" t="e">
        <f>100*((Table2[[#This Row],[AADF-MTSP]]-Table2[[#This Row],[Best sol]])/Table2[[#This Row],[Best sol]])</f>
        <v>#VALUE!</v>
      </c>
      <c r="AE8" s="6">
        <f>100*((Table2[[#This Row],[SS-H]]-Table2[[#This Row],[Best sol]])/Table2[[#This Row],[Best sol]])</f>
        <v>0</v>
      </c>
      <c r="AF8" s="6">
        <f>100*((Table2[[#This Row],[CCJ-DH]]-Table2[[#This Row],[Best sol]])/Table2[[#This Row],[Best sol]])</f>
        <v>0</v>
      </c>
      <c r="AG8" s="6">
        <f>100*((Table2[[#This Row],[R-M]]-Table2[[#This Row],[Best sol]])/Table2[[#This Row],[Best sol]])</f>
        <v>-100</v>
      </c>
      <c r="AH8" s="6">
        <f>100*((Table2[[#This Row],[LCCZ-3F]]-Table2[[#This Row],[Best sol]])/Table2[[#This Row],[Best sol]])</f>
        <v>0</v>
      </c>
      <c r="AI8" s="6">
        <f>100*((Table2[[#This Row],[AY-M]]-Table2[[#This Row],[Best sol]])/Table2[[#This Row],[Best sol]])</f>
        <v>0</v>
      </c>
      <c r="AJ8" s="6">
        <f>100*((Table2[[#This Row],[MKKZ-E]]-Table2[[#This Row],[Best sol]])/Table2[[#This Row],[Best sol]])</f>
        <v>0</v>
      </c>
      <c r="AK8" s="6">
        <f>100*((Table2[[#This Row],[V-M]]-Table2[[#This Row],[Best sol]])/Table2[[#This Row],[Best sol]])</f>
        <v>-100</v>
      </c>
      <c r="AM8" s="6"/>
      <c r="AN8" s="6">
        <f>IF(Table2[[#This Row],[ACJ-ALNS-500]]=MIN(Table2[[#This Row],[Best sol]],Table2[[#This Row],[V-M]]),1,0)</f>
        <v>0</v>
      </c>
      <c r="AO8" s="6">
        <f>IF(Table2[[#This Row],[ACJ-ALNS-1000]]=MIN(Table2[[#This Row],[Best sol]],Table2[[#This Row],[V-M]]),1,0)</f>
        <v>0</v>
      </c>
      <c r="AP8" s="6">
        <f>IF(Table2[[#This Row],[QWXFP-VNS]]=MIN(Table2[[#This Row],[Best sol]],Table2[[#This Row],[V-M]]),1,0)</f>
        <v>0</v>
      </c>
      <c r="AQ8" s="6">
        <f>IF(Table2[[#This Row],[AADF-VRP]]=MIN(Table2[[#This Row],[Best sol]],Table2[[#This Row],[V-M]]),1,0)</f>
        <v>0</v>
      </c>
      <c r="AR8" s="6">
        <f>IF(Table2[[#This Row],[AADF-MTSP]]=MIN(Table2[[#This Row],[Best sol]],Table2[[#This Row],[V-M]]),1,0)</f>
        <v>0</v>
      </c>
      <c r="AS8" s="6">
        <f>IF(Table2[[#This Row],[SS-H]]=MIN(Table2[[#This Row],[Best sol]],Table2[[#This Row],[V-M]]),1,0)</f>
        <v>1</v>
      </c>
      <c r="AT8" s="6">
        <f>IF(Table2[[#This Row],[CCJ-DH]]=MIN(Table2[[#This Row],[Best sol]],Table2[[#This Row],[V-M]]),1,0)</f>
        <v>1</v>
      </c>
      <c r="AU8" s="6">
        <f>IF(Table2[[#This Row],[R-M]]=MIN(Table2[[#This Row],[Best sol]],Table2[[#This Row],[V-M]]),1,0)</f>
        <v>0</v>
      </c>
      <c r="AV8" s="6">
        <f>IF(Table2[[#This Row],[LCCZ-3F]]=MIN(Table2[[#This Row],[Best sol]],Table2[[#This Row],[V-M]]),1,0)</f>
        <v>1</v>
      </c>
      <c r="AW8" s="6">
        <f>IF(Table2[[#This Row],[AY-M]]=MIN(Table2[[#This Row],[Best sol]],Table2[[#This Row],[V-M]]),1,0)</f>
        <v>1</v>
      </c>
      <c r="AX8" s="6">
        <f>IF(Table2[[#This Row],[MKKZ-E]]=MIN(Table2[[#This Row],[Best sol]],Table2[[#This Row],[V-M]]),1,0)</f>
        <v>1</v>
      </c>
      <c r="AY8" s="6">
        <f>IF(Table2[[#This Row],[V-M]]&lt;=Table2[[#This Row],[Best sol]],1,0)</f>
        <v>1</v>
      </c>
      <c r="AZ8" s="6">
        <f>IF(Table2[[#This Row],[V-M]]&lt;Table2[[#This Row],[Best sol]],1,0)</f>
        <v>1</v>
      </c>
    </row>
    <row r="9" spans="1:52" x14ac:dyDescent="0.35">
      <c r="A9">
        <v>14</v>
      </c>
      <c r="B9">
        <v>2</v>
      </c>
      <c r="C9">
        <v>1</v>
      </c>
      <c r="D9">
        <v>1</v>
      </c>
      <c r="E9">
        <v>40637</v>
      </c>
      <c r="F9">
        <v>40637</v>
      </c>
      <c r="G9">
        <v>40601</v>
      </c>
      <c r="H9">
        <v>40609</v>
      </c>
      <c r="I9" t="s">
        <v>4</v>
      </c>
      <c r="J9" t="s">
        <v>4</v>
      </c>
      <c r="K9">
        <v>40600</v>
      </c>
      <c r="L9">
        <v>40641</v>
      </c>
      <c r="M9">
        <v>40600</v>
      </c>
      <c r="N9">
        <v>40601</v>
      </c>
      <c r="O9">
        <v>40601</v>
      </c>
      <c r="Q9" s="6">
        <v>40600</v>
      </c>
      <c r="S9">
        <f>MIN(Table2[[#This Row],[ACJ-ALNS-500]:[MKKZ-E]])</f>
        <v>40600</v>
      </c>
      <c r="T9">
        <f>MATCH(Table2[[#This Row],[Best sol]],Table2[[#This Row],[ACJ-ALNS-500]:[V-M]],0)</f>
        <v>7</v>
      </c>
      <c r="U9" t="str">
        <f>INDEX(Table2[[#Headers],[ACJ-ALNS-500]:[V-M]],Table2[[#This Row],[Match]])</f>
        <v>SS-H</v>
      </c>
      <c r="W9" s="6">
        <f>IF(Table2[[#This Row],[V-M]]=Table2[[#This Row],[Best sol]],1,0)</f>
        <v>0</v>
      </c>
      <c r="Z9" s="6">
        <f>100*((Table2[[#This Row],[ACJ-ALNS-500]]-Table2[[#This Row],[Best sol]])/Table2[[#This Row],[Best sol]])</f>
        <v>9.1133004926108374E-2</v>
      </c>
      <c r="AA9" s="6">
        <f>100*((Table2[[#This Row],[ACJ-ALNS-1000]]-Table2[[#This Row],[Best sol]])/Table2[[#This Row],[Best sol]])</f>
        <v>9.1133004926108374E-2</v>
      </c>
      <c r="AB9" s="6">
        <f>100*((Table2[[#This Row],[QWXFP-VNS]]-Table2[[#This Row],[Best sol]])/Table2[[#This Row],[Best sol]])</f>
        <v>2.4630541871921183E-3</v>
      </c>
      <c r="AC9" s="6" t="e">
        <f>100*((Table2[[#This Row],[AADF-VRP]]-Table2[[#This Row],[Best sol]])/Table2[[#This Row],[Best sol]])</f>
        <v>#VALUE!</v>
      </c>
      <c r="AD9" s="6" t="e">
        <f>100*((Table2[[#This Row],[AADF-MTSP]]-Table2[[#This Row],[Best sol]])/Table2[[#This Row],[Best sol]])</f>
        <v>#VALUE!</v>
      </c>
      <c r="AE9" s="6">
        <f>100*((Table2[[#This Row],[SS-H]]-Table2[[#This Row],[Best sol]])/Table2[[#This Row],[Best sol]])</f>
        <v>0</v>
      </c>
      <c r="AF9" s="6">
        <f>100*((Table2[[#This Row],[CCJ-DH]]-Table2[[#This Row],[Best sol]])/Table2[[#This Row],[Best sol]])</f>
        <v>0.10098522167487686</v>
      </c>
      <c r="AG9" s="6">
        <f>100*((Table2[[#This Row],[R-M]]-Table2[[#This Row],[Best sol]])/Table2[[#This Row],[Best sol]])</f>
        <v>-100</v>
      </c>
      <c r="AH9" s="6">
        <f>100*((Table2[[#This Row],[LCCZ-3F]]-Table2[[#This Row],[Best sol]])/Table2[[#This Row],[Best sol]])</f>
        <v>2.4630541871921183E-3</v>
      </c>
      <c r="AI9" s="6">
        <f>100*((Table2[[#This Row],[AY-M]]-Table2[[#This Row],[Best sol]])/Table2[[#This Row],[Best sol]])</f>
        <v>0</v>
      </c>
      <c r="AJ9" s="6">
        <f>100*((Table2[[#This Row],[MKKZ-E]]-Table2[[#This Row],[Best sol]])/Table2[[#This Row],[Best sol]])</f>
        <v>0</v>
      </c>
      <c r="AK9" s="6">
        <f>100*((Table2[[#This Row],[V-M]]-Table2[[#This Row],[Best sol]])/Table2[[#This Row],[Best sol]])</f>
        <v>-100</v>
      </c>
      <c r="AM9" s="6"/>
      <c r="AN9" s="6">
        <f>IF(Table2[[#This Row],[ACJ-ALNS-500]]=MIN(Table2[[#This Row],[Best sol]],Table2[[#This Row],[V-M]]),1,0)</f>
        <v>0</v>
      </c>
      <c r="AO9" s="6">
        <f>IF(Table2[[#This Row],[ACJ-ALNS-1000]]=MIN(Table2[[#This Row],[Best sol]],Table2[[#This Row],[V-M]]),1,0)</f>
        <v>0</v>
      </c>
      <c r="AP9" s="6">
        <f>IF(Table2[[#This Row],[QWXFP-VNS]]=MIN(Table2[[#This Row],[Best sol]],Table2[[#This Row],[V-M]]),1,0)</f>
        <v>0</v>
      </c>
      <c r="AQ9" s="6">
        <f>IF(Table2[[#This Row],[AADF-VRP]]=MIN(Table2[[#This Row],[Best sol]],Table2[[#This Row],[V-M]]),1,0)</f>
        <v>0</v>
      </c>
      <c r="AR9" s="6">
        <f>IF(Table2[[#This Row],[AADF-MTSP]]=MIN(Table2[[#This Row],[Best sol]],Table2[[#This Row],[V-M]]),1,0)</f>
        <v>0</v>
      </c>
      <c r="AS9" s="6">
        <f>IF(Table2[[#This Row],[SS-H]]=MIN(Table2[[#This Row],[Best sol]],Table2[[#This Row],[V-M]]),1,0)</f>
        <v>1</v>
      </c>
      <c r="AT9" s="6">
        <f>IF(Table2[[#This Row],[CCJ-DH]]=MIN(Table2[[#This Row],[Best sol]],Table2[[#This Row],[V-M]]),1,0)</f>
        <v>0</v>
      </c>
      <c r="AU9" s="6">
        <f>IF(Table2[[#This Row],[R-M]]=MIN(Table2[[#This Row],[Best sol]],Table2[[#This Row],[V-M]]),1,0)</f>
        <v>0</v>
      </c>
      <c r="AV9" s="6">
        <f>IF(Table2[[#This Row],[LCCZ-3F]]=MIN(Table2[[#This Row],[Best sol]],Table2[[#This Row],[V-M]]),1,0)</f>
        <v>0</v>
      </c>
      <c r="AW9" s="6">
        <f>IF(Table2[[#This Row],[AY-M]]=MIN(Table2[[#This Row],[Best sol]],Table2[[#This Row],[V-M]]),1,0)</f>
        <v>1</v>
      </c>
      <c r="AX9" s="6">
        <f>IF(Table2[[#This Row],[MKKZ-E]]=MIN(Table2[[#This Row],[Best sol]],Table2[[#This Row],[V-M]]),1,0)</f>
        <v>1</v>
      </c>
      <c r="AY9" s="6">
        <f>IF(Table2[[#This Row],[V-M]]&lt;=Table2[[#This Row],[Best sol]],1,0)</f>
        <v>1</v>
      </c>
      <c r="AZ9" s="6">
        <f>IF(Table2[[#This Row],[V-M]]&lt;Table2[[#This Row],[Best sol]],1,0)</f>
        <v>1</v>
      </c>
    </row>
    <row r="10" spans="1:52" x14ac:dyDescent="0.35">
      <c r="A10">
        <v>14</v>
      </c>
      <c r="B10">
        <v>2</v>
      </c>
      <c r="C10">
        <v>2</v>
      </c>
      <c r="D10">
        <v>1</v>
      </c>
      <c r="E10">
        <v>35935</v>
      </c>
      <c r="F10">
        <v>35935</v>
      </c>
      <c r="G10">
        <v>35428</v>
      </c>
      <c r="H10">
        <v>35428</v>
      </c>
      <c r="I10" t="s">
        <v>4</v>
      </c>
      <c r="J10" t="s">
        <v>4</v>
      </c>
      <c r="K10">
        <v>35428</v>
      </c>
      <c r="L10">
        <v>35428</v>
      </c>
      <c r="M10">
        <v>35428</v>
      </c>
      <c r="N10">
        <v>35566</v>
      </c>
      <c r="O10">
        <v>35428</v>
      </c>
      <c r="Q10" s="6">
        <v>35428</v>
      </c>
      <c r="S10">
        <f>MIN(Table2[[#This Row],[ACJ-ALNS-500]:[MKKZ-E]])</f>
        <v>35428</v>
      </c>
      <c r="T10">
        <f>MATCH(Table2[[#This Row],[Best sol]],Table2[[#This Row],[ACJ-ALNS-500]:[V-M]],0)</f>
        <v>3</v>
      </c>
      <c r="U10" t="str">
        <f>INDEX(Table2[[#Headers],[ACJ-ALNS-500]:[V-M]],Table2[[#This Row],[Match]])</f>
        <v>AADF-MS</v>
      </c>
      <c r="W10" s="6">
        <f>IF(Table2[[#This Row],[V-M]]=Table2[[#This Row],[Best sol]],1,0)</f>
        <v>0</v>
      </c>
      <c r="Z10" s="6">
        <f>100*((Table2[[#This Row],[ACJ-ALNS-500]]-Table2[[#This Row],[Best sol]])/Table2[[#This Row],[Best sol]])</f>
        <v>1.4310714688946597</v>
      </c>
      <c r="AA10" s="6">
        <f>100*((Table2[[#This Row],[ACJ-ALNS-1000]]-Table2[[#This Row],[Best sol]])/Table2[[#This Row],[Best sol]])</f>
        <v>1.4310714688946597</v>
      </c>
      <c r="AB10" s="6">
        <f>100*((Table2[[#This Row],[QWXFP-VNS]]-Table2[[#This Row],[Best sol]])/Table2[[#This Row],[Best sol]])</f>
        <v>0</v>
      </c>
      <c r="AC10" s="6" t="e">
        <f>100*((Table2[[#This Row],[AADF-VRP]]-Table2[[#This Row],[Best sol]])/Table2[[#This Row],[Best sol]])</f>
        <v>#VALUE!</v>
      </c>
      <c r="AD10" s="6" t="e">
        <f>100*((Table2[[#This Row],[AADF-MTSP]]-Table2[[#This Row],[Best sol]])/Table2[[#This Row],[Best sol]])</f>
        <v>#VALUE!</v>
      </c>
      <c r="AE10" s="6">
        <f>100*((Table2[[#This Row],[SS-H]]-Table2[[#This Row],[Best sol]])/Table2[[#This Row],[Best sol]])</f>
        <v>0</v>
      </c>
      <c r="AF10" s="6">
        <f>100*((Table2[[#This Row],[CCJ-DH]]-Table2[[#This Row],[Best sol]])/Table2[[#This Row],[Best sol]])</f>
        <v>0</v>
      </c>
      <c r="AG10" s="6">
        <f>100*((Table2[[#This Row],[R-M]]-Table2[[#This Row],[Best sol]])/Table2[[#This Row],[Best sol]])</f>
        <v>-100</v>
      </c>
      <c r="AH10" s="6">
        <f>100*((Table2[[#This Row],[LCCZ-3F]]-Table2[[#This Row],[Best sol]])/Table2[[#This Row],[Best sol]])</f>
        <v>0.38952241165180085</v>
      </c>
      <c r="AI10" s="6">
        <f>100*((Table2[[#This Row],[AY-M]]-Table2[[#This Row],[Best sol]])/Table2[[#This Row],[Best sol]])</f>
        <v>0</v>
      </c>
      <c r="AJ10" s="6">
        <f>100*((Table2[[#This Row],[MKKZ-E]]-Table2[[#This Row],[Best sol]])/Table2[[#This Row],[Best sol]])</f>
        <v>0</v>
      </c>
      <c r="AK10" s="6">
        <f>100*((Table2[[#This Row],[V-M]]-Table2[[#This Row],[Best sol]])/Table2[[#This Row],[Best sol]])</f>
        <v>-100</v>
      </c>
      <c r="AM10" s="6"/>
      <c r="AN10" s="6">
        <f>IF(Table2[[#This Row],[ACJ-ALNS-500]]=MIN(Table2[[#This Row],[Best sol]],Table2[[#This Row],[V-M]]),1,0)</f>
        <v>0</v>
      </c>
      <c r="AO10" s="6">
        <f>IF(Table2[[#This Row],[ACJ-ALNS-1000]]=MIN(Table2[[#This Row],[Best sol]],Table2[[#This Row],[V-M]]),1,0)</f>
        <v>0</v>
      </c>
      <c r="AP10" s="6">
        <f>IF(Table2[[#This Row],[QWXFP-VNS]]=MIN(Table2[[#This Row],[Best sol]],Table2[[#This Row],[V-M]]),1,0)</f>
        <v>1</v>
      </c>
      <c r="AQ10" s="6">
        <f>IF(Table2[[#This Row],[AADF-VRP]]=MIN(Table2[[#This Row],[Best sol]],Table2[[#This Row],[V-M]]),1,0)</f>
        <v>0</v>
      </c>
      <c r="AR10" s="6">
        <f>IF(Table2[[#This Row],[AADF-MTSP]]=MIN(Table2[[#This Row],[Best sol]],Table2[[#This Row],[V-M]]),1,0)</f>
        <v>0</v>
      </c>
      <c r="AS10" s="6">
        <f>IF(Table2[[#This Row],[SS-H]]=MIN(Table2[[#This Row],[Best sol]],Table2[[#This Row],[V-M]]),1,0)</f>
        <v>1</v>
      </c>
      <c r="AT10" s="6">
        <f>IF(Table2[[#This Row],[CCJ-DH]]=MIN(Table2[[#This Row],[Best sol]],Table2[[#This Row],[V-M]]),1,0)</f>
        <v>1</v>
      </c>
      <c r="AU10" s="6">
        <f>IF(Table2[[#This Row],[R-M]]=MIN(Table2[[#This Row],[Best sol]],Table2[[#This Row],[V-M]]),1,0)</f>
        <v>0</v>
      </c>
      <c r="AV10" s="6">
        <f>IF(Table2[[#This Row],[LCCZ-3F]]=MIN(Table2[[#This Row],[Best sol]],Table2[[#This Row],[V-M]]),1,0)</f>
        <v>0</v>
      </c>
      <c r="AW10" s="6">
        <f>IF(Table2[[#This Row],[AY-M]]=MIN(Table2[[#This Row],[Best sol]],Table2[[#This Row],[V-M]]),1,0)</f>
        <v>1</v>
      </c>
      <c r="AX10" s="6">
        <f>IF(Table2[[#This Row],[MKKZ-E]]=MIN(Table2[[#This Row],[Best sol]],Table2[[#This Row],[V-M]]),1,0)</f>
        <v>1</v>
      </c>
      <c r="AY10" s="6">
        <f>IF(Table2[[#This Row],[V-M]]&lt;=Table2[[#This Row],[Best sol]],1,0)</f>
        <v>1</v>
      </c>
      <c r="AZ10" s="6">
        <f>IF(Table2[[#This Row],[V-M]]&lt;Table2[[#This Row],[Best sol]],1,0)</f>
        <v>1</v>
      </c>
    </row>
    <row r="11" spans="1:52" x14ac:dyDescent="0.35">
      <c r="A11">
        <v>14</v>
      </c>
      <c r="B11">
        <v>2</v>
      </c>
      <c r="C11">
        <v>3</v>
      </c>
      <c r="D11">
        <v>1</v>
      </c>
      <c r="E11">
        <v>31526</v>
      </c>
      <c r="F11">
        <v>31526</v>
      </c>
      <c r="G11">
        <v>31296</v>
      </c>
      <c r="H11">
        <v>31296</v>
      </c>
      <c r="I11" t="s">
        <v>4</v>
      </c>
      <c r="J11" t="s">
        <v>4</v>
      </c>
      <c r="K11">
        <v>31328</v>
      </c>
      <c r="L11">
        <v>31298</v>
      </c>
      <c r="M11">
        <v>31296</v>
      </c>
      <c r="N11">
        <v>31400</v>
      </c>
      <c r="O11">
        <v>31323</v>
      </c>
      <c r="Q11" s="6">
        <v>31296</v>
      </c>
      <c r="S11">
        <f>MIN(Table2[[#This Row],[ACJ-ALNS-500]:[MKKZ-E]])</f>
        <v>31296</v>
      </c>
      <c r="T11">
        <f>MATCH(Table2[[#This Row],[Best sol]],Table2[[#This Row],[ACJ-ALNS-500]:[V-M]],0)</f>
        <v>3</v>
      </c>
      <c r="U11" t="str">
        <f>INDEX(Table2[[#Headers],[ACJ-ALNS-500]:[V-M]],Table2[[#This Row],[Match]])</f>
        <v>AADF-MS</v>
      </c>
      <c r="W11" s="6">
        <f>IF(Table2[[#This Row],[V-M]]=Table2[[#This Row],[Best sol]],1,0)</f>
        <v>0</v>
      </c>
      <c r="Z11" s="6">
        <f>100*((Table2[[#This Row],[ACJ-ALNS-500]]-Table2[[#This Row],[Best sol]])/Table2[[#This Row],[Best sol]])</f>
        <v>0.73491820040899791</v>
      </c>
      <c r="AA11" s="6">
        <f>100*((Table2[[#This Row],[ACJ-ALNS-1000]]-Table2[[#This Row],[Best sol]])/Table2[[#This Row],[Best sol]])</f>
        <v>0.73491820040899791</v>
      </c>
      <c r="AB11" s="6">
        <f>100*((Table2[[#This Row],[QWXFP-VNS]]-Table2[[#This Row],[Best sol]])/Table2[[#This Row],[Best sol]])</f>
        <v>8.6273006134969327E-2</v>
      </c>
      <c r="AC11" s="6" t="e">
        <f>100*((Table2[[#This Row],[AADF-VRP]]-Table2[[#This Row],[Best sol]])/Table2[[#This Row],[Best sol]])</f>
        <v>#VALUE!</v>
      </c>
      <c r="AD11" s="6" t="e">
        <f>100*((Table2[[#This Row],[AADF-MTSP]]-Table2[[#This Row],[Best sol]])/Table2[[#This Row],[Best sol]])</f>
        <v>#VALUE!</v>
      </c>
      <c r="AE11" s="6">
        <f>100*((Table2[[#This Row],[SS-H]]-Table2[[#This Row],[Best sol]])/Table2[[#This Row],[Best sol]])</f>
        <v>0.10224948875255625</v>
      </c>
      <c r="AF11" s="6">
        <f>100*((Table2[[#This Row],[CCJ-DH]]-Table2[[#This Row],[Best sol]])/Table2[[#This Row],[Best sol]])</f>
        <v>6.3905930470347658E-3</v>
      </c>
      <c r="AG11" s="6">
        <f>100*((Table2[[#This Row],[R-M]]-Table2[[#This Row],[Best sol]])/Table2[[#This Row],[Best sol]])</f>
        <v>-100</v>
      </c>
      <c r="AH11" s="6">
        <f>100*((Table2[[#This Row],[LCCZ-3F]]-Table2[[#This Row],[Best sol]])/Table2[[#This Row],[Best sol]])</f>
        <v>0.33231083844580778</v>
      </c>
      <c r="AI11" s="6">
        <f>100*((Table2[[#This Row],[AY-M]]-Table2[[#This Row],[Best sol]])/Table2[[#This Row],[Best sol]])</f>
        <v>0</v>
      </c>
      <c r="AJ11" s="6">
        <f>100*((Table2[[#This Row],[MKKZ-E]]-Table2[[#This Row],[Best sol]])/Table2[[#This Row],[Best sol]])</f>
        <v>0</v>
      </c>
      <c r="AK11" s="6">
        <f>100*((Table2[[#This Row],[V-M]]-Table2[[#This Row],[Best sol]])/Table2[[#This Row],[Best sol]])</f>
        <v>-100</v>
      </c>
      <c r="AM11" s="6"/>
      <c r="AN11" s="6">
        <f>IF(Table2[[#This Row],[ACJ-ALNS-500]]=MIN(Table2[[#This Row],[Best sol]],Table2[[#This Row],[V-M]]),1,0)</f>
        <v>0</v>
      </c>
      <c r="AO11" s="6">
        <f>IF(Table2[[#This Row],[ACJ-ALNS-1000]]=MIN(Table2[[#This Row],[Best sol]],Table2[[#This Row],[V-M]]),1,0)</f>
        <v>0</v>
      </c>
      <c r="AP11" s="6">
        <f>IF(Table2[[#This Row],[QWXFP-VNS]]=MIN(Table2[[#This Row],[Best sol]],Table2[[#This Row],[V-M]]),1,0)</f>
        <v>0</v>
      </c>
      <c r="AQ11" s="6">
        <f>IF(Table2[[#This Row],[AADF-VRP]]=MIN(Table2[[#This Row],[Best sol]],Table2[[#This Row],[V-M]]),1,0)</f>
        <v>0</v>
      </c>
      <c r="AR11" s="6">
        <f>IF(Table2[[#This Row],[AADF-MTSP]]=MIN(Table2[[#This Row],[Best sol]],Table2[[#This Row],[V-M]]),1,0)</f>
        <v>0</v>
      </c>
      <c r="AS11" s="6">
        <f>IF(Table2[[#This Row],[SS-H]]=MIN(Table2[[#This Row],[Best sol]],Table2[[#This Row],[V-M]]),1,0)</f>
        <v>0</v>
      </c>
      <c r="AT11" s="6">
        <f>IF(Table2[[#This Row],[CCJ-DH]]=MIN(Table2[[#This Row],[Best sol]],Table2[[#This Row],[V-M]]),1,0)</f>
        <v>0</v>
      </c>
      <c r="AU11" s="6">
        <f>IF(Table2[[#This Row],[R-M]]=MIN(Table2[[#This Row],[Best sol]],Table2[[#This Row],[V-M]]),1,0)</f>
        <v>0</v>
      </c>
      <c r="AV11" s="6">
        <f>IF(Table2[[#This Row],[LCCZ-3F]]=MIN(Table2[[#This Row],[Best sol]],Table2[[#This Row],[V-M]]),1,0)</f>
        <v>0</v>
      </c>
      <c r="AW11" s="6">
        <f>IF(Table2[[#This Row],[AY-M]]=MIN(Table2[[#This Row],[Best sol]],Table2[[#This Row],[V-M]]),1,0)</f>
        <v>1</v>
      </c>
      <c r="AX11" s="6">
        <f>IF(Table2[[#This Row],[MKKZ-E]]=MIN(Table2[[#This Row],[Best sol]],Table2[[#This Row],[V-M]]),1,0)</f>
        <v>1</v>
      </c>
      <c r="AY11" s="6">
        <f>IF(Table2[[#This Row],[V-M]]&lt;=Table2[[#This Row],[Best sol]],1,0)</f>
        <v>1</v>
      </c>
      <c r="AZ11" s="6">
        <f>IF(Table2[[#This Row],[V-M]]&lt;Table2[[#This Row],[Best sol]],1,0)</f>
        <v>1</v>
      </c>
    </row>
    <row r="12" spans="1:52" x14ac:dyDescent="0.35">
      <c r="A12">
        <v>14</v>
      </c>
      <c r="B12">
        <v>2</v>
      </c>
      <c r="C12">
        <v>4</v>
      </c>
      <c r="D12">
        <v>1</v>
      </c>
      <c r="E12">
        <v>37444</v>
      </c>
      <c r="F12">
        <v>37444</v>
      </c>
      <c r="G12">
        <v>37185</v>
      </c>
      <c r="H12">
        <v>37185</v>
      </c>
      <c r="I12" t="s">
        <v>4</v>
      </c>
      <c r="J12" t="s">
        <v>4</v>
      </c>
      <c r="K12">
        <v>37185</v>
      </c>
      <c r="L12">
        <v>37184</v>
      </c>
      <c r="M12">
        <v>37184</v>
      </c>
      <c r="N12">
        <v>37187</v>
      </c>
      <c r="O12">
        <v>37185</v>
      </c>
      <c r="Q12" s="6">
        <v>37184</v>
      </c>
      <c r="S12">
        <f>MIN(Table2[[#This Row],[ACJ-ALNS-500]:[MKKZ-E]])</f>
        <v>37184</v>
      </c>
      <c r="T12">
        <f>MATCH(Table2[[#This Row],[Best sol]],Table2[[#This Row],[ACJ-ALNS-500]:[V-M]],0)</f>
        <v>8</v>
      </c>
      <c r="U12" t="str">
        <f>INDEX(Table2[[#Headers],[ACJ-ALNS-500]:[V-M]],Table2[[#This Row],[Match]])</f>
        <v>CCJ-DH</v>
      </c>
      <c r="W12" s="6">
        <f>IF(Table2[[#This Row],[V-M]]=Table2[[#This Row],[Best sol]],1,0)</f>
        <v>0</v>
      </c>
      <c r="Z12" s="6">
        <f>100*((Table2[[#This Row],[ACJ-ALNS-500]]-Table2[[#This Row],[Best sol]])/Table2[[#This Row],[Best sol]])</f>
        <v>0.69922547332185891</v>
      </c>
      <c r="AA12" s="6">
        <f>100*((Table2[[#This Row],[ACJ-ALNS-1000]]-Table2[[#This Row],[Best sol]])/Table2[[#This Row],[Best sol]])</f>
        <v>0.69922547332185891</v>
      </c>
      <c r="AB12" s="6">
        <f>100*((Table2[[#This Row],[QWXFP-VNS]]-Table2[[#This Row],[Best sol]])/Table2[[#This Row],[Best sol]])</f>
        <v>2.6893287435456113E-3</v>
      </c>
      <c r="AC12" s="6" t="e">
        <f>100*((Table2[[#This Row],[AADF-VRP]]-Table2[[#This Row],[Best sol]])/Table2[[#This Row],[Best sol]])</f>
        <v>#VALUE!</v>
      </c>
      <c r="AD12" s="6" t="e">
        <f>100*((Table2[[#This Row],[AADF-MTSP]]-Table2[[#This Row],[Best sol]])/Table2[[#This Row],[Best sol]])</f>
        <v>#VALUE!</v>
      </c>
      <c r="AE12" s="6">
        <f>100*((Table2[[#This Row],[SS-H]]-Table2[[#This Row],[Best sol]])/Table2[[#This Row],[Best sol]])</f>
        <v>2.6893287435456113E-3</v>
      </c>
      <c r="AF12" s="6">
        <f>100*((Table2[[#This Row],[CCJ-DH]]-Table2[[#This Row],[Best sol]])/Table2[[#This Row],[Best sol]])</f>
        <v>0</v>
      </c>
      <c r="AG12" s="6">
        <f>100*((Table2[[#This Row],[R-M]]-Table2[[#This Row],[Best sol]])/Table2[[#This Row],[Best sol]])</f>
        <v>-100</v>
      </c>
      <c r="AH12" s="6">
        <f>100*((Table2[[#This Row],[LCCZ-3F]]-Table2[[#This Row],[Best sol]])/Table2[[#This Row],[Best sol]])</f>
        <v>8.0679862306368335E-3</v>
      </c>
      <c r="AI12" s="6">
        <f>100*((Table2[[#This Row],[AY-M]]-Table2[[#This Row],[Best sol]])/Table2[[#This Row],[Best sol]])</f>
        <v>0</v>
      </c>
      <c r="AJ12" s="6">
        <f>100*((Table2[[#This Row],[MKKZ-E]]-Table2[[#This Row],[Best sol]])/Table2[[#This Row],[Best sol]])</f>
        <v>0</v>
      </c>
      <c r="AK12" s="6">
        <f>100*((Table2[[#This Row],[V-M]]-Table2[[#This Row],[Best sol]])/Table2[[#This Row],[Best sol]])</f>
        <v>-100</v>
      </c>
      <c r="AM12" s="6"/>
      <c r="AN12" s="6">
        <f>IF(Table2[[#This Row],[ACJ-ALNS-500]]=MIN(Table2[[#This Row],[Best sol]],Table2[[#This Row],[V-M]]),1,0)</f>
        <v>0</v>
      </c>
      <c r="AO12" s="6">
        <f>IF(Table2[[#This Row],[ACJ-ALNS-1000]]=MIN(Table2[[#This Row],[Best sol]],Table2[[#This Row],[V-M]]),1,0)</f>
        <v>0</v>
      </c>
      <c r="AP12" s="6">
        <f>IF(Table2[[#This Row],[QWXFP-VNS]]=MIN(Table2[[#This Row],[Best sol]],Table2[[#This Row],[V-M]]),1,0)</f>
        <v>0</v>
      </c>
      <c r="AQ12" s="6">
        <f>IF(Table2[[#This Row],[AADF-VRP]]=MIN(Table2[[#This Row],[Best sol]],Table2[[#This Row],[V-M]]),1,0)</f>
        <v>0</v>
      </c>
      <c r="AR12" s="6">
        <f>IF(Table2[[#This Row],[AADF-MTSP]]=MIN(Table2[[#This Row],[Best sol]],Table2[[#This Row],[V-M]]),1,0)</f>
        <v>0</v>
      </c>
      <c r="AS12" s="6">
        <f>IF(Table2[[#This Row],[SS-H]]=MIN(Table2[[#This Row],[Best sol]],Table2[[#This Row],[V-M]]),1,0)</f>
        <v>0</v>
      </c>
      <c r="AT12" s="6">
        <f>IF(Table2[[#This Row],[CCJ-DH]]=MIN(Table2[[#This Row],[Best sol]],Table2[[#This Row],[V-M]]),1,0)</f>
        <v>1</v>
      </c>
      <c r="AU12" s="6">
        <f>IF(Table2[[#This Row],[R-M]]=MIN(Table2[[#This Row],[Best sol]],Table2[[#This Row],[V-M]]),1,0)</f>
        <v>0</v>
      </c>
      <c r="AV12" s="6">
        <f>IF(Table2[[#This Row],[LCCZ-3F]]=MIN(Table2[[#This Row],[Best sol]],Table2[[#This Row],[V-M]]),1,0)</f>
        <v>0</v>
      </c>
      <c r="AW12" s="6">
        <f>IF(Table2[[#This Row],[AY-M]]=MIN(Table2[[#This Row],[Best sol]],Table2[[#This Row],[V-M]]),1,0)</f>
        <v>1</v>
      </c>
      <c r="AX12" s="6">
        <f>IF(Table2[[#This Row],[MKKZ-E]]=MIN(Table2[[#This Row],[Best sol]],Table2[[#This Row],[V-M]]),1,0)</f>
        <v>1</v>
      </c>
      <c r="AY12" s="6">
        <f>IF(Table2[[#This Row],[V-M]]&lt;=Table2[[#This Row],[Best sol]],1,0)</f>
        <v>1</v>
      </c>
      <c r="AZ12" s="6">
        <f>IF(Table2[[#This Row],[V-M]]&lt;Table2[[#This Row],[Best sol]],1,0)</f>
        <v>1</v>
      </c>
    </row>
    <row r="13" spans="1:52" x14ac:dyDescent="0.35">
      <c r="A13">
        <v>14</v>
      </c>
      <c r="B13">
        <v>2</v>
      </c>
      <c r="C13">
        <v>5</v>
      </c>
      <c r="D13">
        <v>1</v>
      </c>
      <c r="E13">
        <v>35682</v>
      </c>
      <c r="F13">
        <v>35682</v>
      </c>
      <c r="G13">
        <v>35159</v>
      </c>
      <c r="H13">
        <v>35159</v>
      </c>
      <c r="I13" t="s">
        <v>4</v>
      </c>
      <c r="J13" t="s">
        <v>4</v>
      </c>
      <c r="K13">
        <v>35164</v>
      </c>
      <c r="L13">
        <v>35187</v>
      </c>
      <c r="M13">
        <v>35159</v>
      </c>
      <c r="N13">
        <v>35164</v>
      </c>
      <c r="O13">
        <v>35159</v>
      </c>
      <c r="Q13" s="6">
        <v>35159</v>
      </c>
      <c r="S13">
        <f>MIN(Table2[[#This Row],[ACJ-ALNS-500]:[MKKZ-E]])</f>
        <v>35159</v>
      </c>
      <c r="T13">
        <f>MATCH(Table2[[#This Row],[Best sol]],Table2[[#This Row],[ACJ-ALNS-500]:[V-M]],0)</f>
        <v>3</v>
      </c>
      <c r="U13" t="str">
        <f>INDEX(Table2[[#Headers],[ACJ-ALNS-500]:[V-M]],Table2[[#This Row],[Match]])</f>
        <v>AADF-MS</v>
      </c>
      <c r="W13" s="6">
        <f>IF(Table2[[#This Row],[V-M]]=Table2[[#This Row],[Best sol]],1,0)</f>
        <v>0</v>
      </c>
      <c r="Z13" s="6">
        <f>100*((Table2[[#This Row],[ACJ-ALNS-500]]-Table2[[#This Row],[Best sol]])/Table2[[#This Row],[Best sol]])</f>
        <v>1.4875280866918854</v>
      </c>
      <c r="AA13" s="6">
        <f>100*((Table2[[#This Row],[ACJ-ALNS-1000]]-Table2[[#This Row],[Best sol]])/Table2[[#This Row],[Best sol]])</f>
        <v>1.4875280866918854</v>
      </c>
      <c r="AB13" s="6">
        <f>100*((Table2[[#This Row],[QWXFP-VNS]]-Table2[[#This Row],[Best sol]])/Table2[[#This Row],[Best sol]])</f>
        <v>0</v>
      </c>
      <c r="AC13" s="6" t="e">
        <f>100*((Table2[[#This Row],[AADF-VRP]]-Table2[[#This Row],[Best sol]])/Table2[[#This Row],[Best sol]])</f>
        <v>#VALUE!</v>
      </c>
      <c r="AD13" s="6" t="e">
        <f>100*((Table2[[#This Row],[AADF-MTSP]]-Table2[[#This Row],[Best sol]])/Table2[[#This Row],[Best sol]])</f>
        <v>#VALUE!</v>
      </c>
      <c r="AE13" s="6">
        <f>100*((Table2[[#This Row],[SS-H]]-Table2[[#This Row],[Best sol]])/Table2[[#This Row],[Best sol]])</f>
        <v>1.4221109815409994E-2</v>
      </c>
      <c r="AF13" s="6">
        <f>100*((Table2[[#This Row],[CCJ-DH]]-Table2[[#This Row],[Best sol]])/Table2[[#This Row],[Best sol]])</f>
        <v>7.9638214966295959E-2</v>
      </c>
      <c r="AG13" s="6">
        <f>100*((Table2[[#This Row],[R-M]]-Table2[[#This Row],[Best sol]])/Table2[[#This Row],[Best sol]])</f>
        <v>-100</v>
      </c>
      <c r="AH13" s="6">
        <f>100*((Table2[[#This Row],[LCCZ-3F]]-Table2[[#This Row],[Best sol]])/Table2[[#This Row],[Best sol]])</f>
        <v>1.4221109815409994E-2</v>
      </c>
      <c r="AI13" s="6">
        <f>100*((Table2[[#This Row],[AY-M]]-Table2[[#This Row],[Best sol]])/Table2[[#This Row],[Best sol]])</f>
        <v>0</v>
      </c>
      <c r="AJ13" s="6">
        <f>100*((Table2[[#This Row],[MKKZ-E]]-Table2[[#This Row],[Best sol]])/Table2[[#This Row],[Best sol]])</f>
        <v>0</v>
      </c>
      <c r="AK13" s="6">
        <f>100*((Table2[[#This Row],[V-M]]-Table2[[#This Row],[Best sol]])/Table2[[#This Row],[Best sol]])</f>
        <v>-100</v>
      </c>
      <c r="AM13" s="6"/>
      <c r="AN13" s="6">
        <f>IF(Table2[[#This Row],[ACJ-ALNS-500]]=MIN(Table2[[#This Row],[Best sol]],Table2[[#This Row],[V-M]]),1,0)</f>
        <v>0</v>
      </c>
      <c r="AO13" s="6">
        <f>IF(Table2[[#This Row],[ACJ-ALNS-1000]]=MIN(Table2[[#This Row],[Best sol]],Table2[[#This Row],[V-M]]),1,0)</f>
        <v>0</v>
      </c>
      <c r="AP13" s="6">
        <f>IF(Table2[[#This Row],[QWXFP-VNS]]=MIN(Table2[[#This Row],[Best sol]],Table2[[#This Row],[V-M]]),1,0)</f>
        <v>1</v>
      </c>
      <c r="AQ13" s="6">
        <f>IF(Table2[[#This Row],[AADF-VRP]]=MIN(Table2[[#This Row],[Best sol]],Table2[[#This Row],[V-M]]),1,0)</f>
        <v>0</v>
      </c>
      <c r="AR13" s="6">
        <f>IF(Table2[[#This Row],[AADF-MTSP]]=MIN(Table2[[#This Row],[Best sol]],Table2[[#This Row],[V-M]]),1,0)</f>
        <v>0</v>
      </c>
      <c r="AS13" s="6">
        <f>IF(Table2[[#This Row],[SS-H]]=MIN(Table2[[#This Row],[Best sol]],Table2[[#This Row],[V-M]]),1,0)</f>
        <v>0</v>
      </c>
      <c r="AT13" s="6">
        <f>IF(Table2[[#This Row],[CCJ-DH]]=MIN(Table2[[#This Row],[Best sol]],Table2[[#This Row],[V-M]]),1,0)</f>
        <v>0</v>
      </c>
      <c r="AU13" s="6">
        <f>IF(Table2[[#This Row],[R-M]]=MIN(Table2[[#This Row],[Best sol]],Table2[[#This Row],[V-M]]),1,0)</f>
        <v>0</v>
      </c>
      <c r="AV13" s="6">
        <f>IF(Table2[[#This Row],[LCCZ-3F]]=MIN(Table2[[#This Row],[Best sol]],Table2[[#This Row],[V-M]]),1,0)</f>
        <v>0</v>
      </c>
      <c r="AW13" s="6">
        <f>IF(Table2[[#This Row],[AY-M]]=MIN(Table2[[#This Row],[Best sol]],Table2[[#This Row],[V-M]]),1,0)</f>
        <v>1</v>
      </c>
      <c r="AX13" s="6">
        <f>IF(Table2[[#This Row],[MKKZ-E]]=MIN(Table2[[#This Row],[Best sol]],Table2[[#This Row],[V-M]]),1,0)</f>
        <v>1</v>
      </c>
      <c r="AY13" s="6">
        <f>IF(Table2[[#This Row],[V-M]]&lt;=Table2[[#This Row],[Best sol]],1,0)</f>
        <v>1</v>
      </c>
      <c r="AZ13" s="6">
        <f>IF(Table2[[#This Row],[V-M]]&lt;Table2[[#This Row],[Best sol]],1,0)</f>
        <v>1</v>
      </c>
    </row>
    <row r="14" spans="1:52" x14ac:dyDescent="0.35">
      <c r="A14">
        <v>14</v>
      </c>
      <c r="B14">
        <v>3</v>
      </c>
      <c r="C14">
        <v>1</v>
      </c>
      <c r="D14">
        <v>1</v>
      </c>
      <c r="E14">
        <v>41589</v>
      </c>
      <c r="F14">
        <v>41589</v>
      </c>
      <c r="G14">
        <v>41354</v>
      </c>
      <c r="H14">
        <v>41330</v>
      </c>
      <c r="I14" t="s">
        <v>4</v>
      </c>
      <c r="J14" t="s">
        <v>4</v>
      </c>
      <c r="K14">
        <v>41278</v>
      </c>
      <c r="L14">
        <v>41284</v>
      </c>
      <c r="M14">
        <v>41278</v>
      </c>
      <c r="N14">
        <v>41436</v>
      </c>
      <c r="O14">
        <v>41454</v>
      </c>
      <c r="Q14" s="6">
        <v>41278</v>
      </c>
      <c r="S14">
        <f>MIN(Table2[[#This Row],[ACJ-ALNS-500]:[MKKZ-E]])</f>
        <v>41278</v>
      </c>
      <c r="T14">
        <f>MATCH(Table2[[#This Row],[Best sol]],Table2[[#This Row],[ACJ-ALNS-500]:[V-M]],0)</f>
        <v>7</v>
      </c>
      <c r="U14" t="str">
        <f>INDEX(Table2[[#Headers],[ACJ-ALNS-500]:[V-M]],Table2[[#This Row],[Match]])</f>
        <v>SS-H</v>
      </c>
      <c r="W14" s="6">
        <f>IF(Table2[[#This Row],[V-M]]=Table2[[#This Row],[Best sol]],1,0)</f>
        <v>0</v>
      </c>
      <c r="Z14" s="6">
        <f>100*((Table2[[#This Row],[ACJ-ALNS-500]]-Table2[[#This Row],[Best sol]])/Table2[[#This Row],[Best sol]])</f>
        <v>0.7534279761616357</v>
      </c>
      <c r="AA14" s="6">
        <f>100*((Table2[[#This Row],[ACJ-ALNS-1000]]-Table2[[#This Row],[Best sol]])/Table2[[#This Row],[Best sol]])</f>
        <v>0.7534279761616357</v>
      </c>
      <c r="AB14" s="6">
        <f>100*((Table2[[#This Row],[QWXFP-VNS]]-Table2[[#This Row],[Best sol]])/Table2[[#This Row],[Best sol]])</f>
        <v>0.42637724695963952</v>
      </c>
      <c r="AC14" s="6" t="e">
        <f>100*((Table2[[#This Row],[AADF-VRP]]-Table2[[#This Row],[Best sol]])/Table2[[#This Row],[Best sol]])</f>
        <v>#VALUE!</v>
      </c>
      <c r="AD14" s="6" t="e">
        <f>100*((Table2[[#This Row],[AADF-MTSP]]-Table2[[#This Row],[Best sol]])/Table2[[#This Row],[Best sol]])</f>
        <v>#VALUE!</v>
      </c>
      <c r="AE14" s="6">
        <f>100*((Table2[[#This Row],[SS-H]]-Table2[[#This Row],[Best sol]])/Table2[[#This Row],[Best sol]])</f>
        <v>0</v>
      </c>
      <c r="AF14" s="6">
        <f>100*((Table2[[#This Row],[CCJ-DH]]-Table2[[#This Row],[Best sol]])/Table2[[#This Row],[Best sol]])</f>
        <v>1.4535587964533166E-2</v>
      </c>
      <c r="AG14" s="6">
        <f>100*((Table2[[#This Row],[R-M]]-Table2[[#This Row],[Best sol]])/Table2[[#This Row],[Best sol]])</f>
        <v>-100</v>
      </c>
      <c r="AH14" s="6">
        <f>100*((Table2[[#This Row],[LCCZ-3F]]-Table2[[#This Row],[Best sol]])/Table2[[#This Row],[Best sol]])</f>
        <v>0.38277048306604</v>
      </c>
      <c r="AI14" s="6">
        <f>100*((Table2[[#This Row],[AY-M]]-Table2[[#This Row],[Best sol]])/Table2[[#This Row],[Best sol]])</f>
        <v>0</v>
      </c>
      <c r="AJ14" s="6">
        <f>100*((Table2[[#This Row],[MKKZ-E]]-Table2[[#This Row],[Best sol]])/Table2[[#This Row],[Best sol]])</f>
        <v>0</v>
      </c>
      <c r="AK14" s="6">
        <f>100*((Table2[[#This Row],[V-M]]-Table2[[#This Row],[Best sol]])/Table2[[#This Row],[Best sol]])</f>
        <v>-100</v>
      </c>
      <c r="AM14" s="6"/>
      <c r="AN14" s="6">
        <f>IF(Table2[[#This Row],[ACJ-ALNS-500]]=MIN(Table2[[#This Row],[Best sol]],Table2[[#This Row],[V-M]]),1,0)</f>
        <v>0</v>
      </c>
      <c r="AO14" s="6">
        <f>IF(Table2[[#This Row],[ACJ-ALNS-1000]]=MIN(Table2[[#This Row],[Best sol]],Table2[[#This Row],[V-M]]),1,0)</f>
        <v>0</v>
      </c>
      <c r="AP14" s="6">
        <f>IF(Table2[[#This Row],[QWXFP-VNS]]=MIN(Table2[[#This Row],[Best sol]],Table2[[#This Row],[V-M]]),1,0)</f>
        <v>0</v>
      </c>
      <c r="AQ14" s="6">
        <f>IF(Table2[[#This Row],[AADF-VRP]]=MIN(Table2[[#This Row],[Best sol]],Table2[[#This Row],[V-M]]),1,0)</f>
        <v>0</v>
      </c>
      <c r="AR14" s="6">
        <f>IF(Table2[[#This Row],[AADF-MTSP]]=MIN(Table2[[#This Row],[Best sol]],Table2[[#This Row],[V-M]]),1,0)</f>
        <v>0</v>
      </c>
      <c r="AS14" s="6">
        <f>IF(Table2[[#This Row],[SS-H]]=MIN(Table2[[#This Row],[Best sol]],Table2[[#This Row],[V-M]]),1,0)</f>
        <v>1</v>
      </c>
      <c r="AT14" s="6">
        <f>IF(Table2[[#This Row],[CCJ-DH]]=MIN(Table2[[#This Row],[Best sol]],Table2[[#This Row],[V-M]]),1,0)</f>
        <v>0</v>
      </c>
      <c r="AU14" s="6">
        <f>IF(Table2[[#This Row],[R-M]]=MIN(Table2[[#This Row],[Best sol]],Table2[[#This Row],[V-M]]),1,0)</f>
        <v>0</v>
      </c>
      <c r="AV14" s="6">
        <f>IF(Table2[[#This Row],[LCCZ-3F]]=MIN(Table2[[#This Row],[Best sol]],Table2[[#This Row],[V-M]]),1,0)</f>
        <v>0</v>
      </c>
      <c r="AW14" s="6">
        <f>IF(Table2[[#This Row],[AY-M]]=MIN(Table2[[#This Row],[Best sol]],Table2[[#This Row],[V-M]]),1,0)</f>
        <v>1</v>
      </c>
      <c r="AX14" s="6">
        <f>IF(Table2[[#This Row],[MKKZ-E]]=MIN(Table2[[#This Row],[Best sol]],Table2[[#This Row],[V-M]]),1,0)</f>
        <v>1</v>
      </c>
      <c r="AY14" s="6">
        <f>IF(Table2[[#This Row],[V-M]]&lt;=Table2[[#This Row],[Best sol]],1,0)</f>
        <v>1</v>
      </c>
      <c r="AZ14" s="6">
        <f>IF(Table2[[#This Row],[V-M]]&lt;Table2[[#This Row],[Best sol]],1,0)</f>
        <v>1</v>
      </c>
    </row>
    <row r="15" spans="1:52" x14ac:dyDescent="0.35">
      <c r="A15">
        <v>14</v>
      </c>
      <c r="B15">
        <v>3</v>
      </c>
      <c r="C15">
        <v>2</v>
      </c>
      <c r="D15">
        <v>1</v>
      </c>
      <c r="E15">
        <v>36176</v>
      </c>
      <c r="F15">
        <v>36176</v>
      </c>
      <c r="G15">
        <v>35691</v>
      </c>
      <c r="H15">
        <v>35793</v>
      </c>
      <c r="I15" t="s">
        <v>4</v>
      </c>
      <c r="J15" t="s">
        <v>4</v>
      </c>
      <c r="K15">
        <v>35691</v>
      </c>
      <c r="L15">
        <v>35793</v>
      </c>
      <c r="M15">
        <v>35691</v>
      </c>
      <c r="N15">
        <v>35799</v>
      </c>
      <c r="O15">
        <v>35810</v>
      </c>
      <c r="Q15" s="6">
        <v>35691</v>
      </c>
      <c r="S15">
        <f>MIN(Table2[[#This Row],[ACJ-ALNS-500]:[MKKZ-E]])</f>
        <v>35691</v>
      </c>
      <c r="T15">
        <f>MATCH(Table2[[#This Row],[Best sol]],Table2[[#This Row],[ACJ-ALNS-500]:[V-M]],0)</f>
        <v>3</v>
      </c>
      <c r="U15" t="str">
        <f>INDEX(Table2[[#Headers],[ACJ-ALNS-500]:[V-M]],Table2[[#This Row],[Match]])</f>
        <v>AADF-MS</v>
      </c>
      <c r="W15" s="6">
        <f>IF(Table2[[#This Row],[V-M]]=Table2[[#This Row],[Best sol]],1,0)</f>
        <v>0</v>
      </c>
      <c r="Z15" s="6">
        <f>100*((Table2[[#This Row],[ACJ-ALNS-500]]-Table2[[#This Row],[Best sol]])/Table2[[#This Row],[Best sol]])</f>
        <v>1.3588859936678714</v>
      </c>
      <c r="AA15" s="6">
        <f>100*((Table2[[#This Row],[ACJ-ALNS-1000]]-Table2[[#This Row],[Best sol]])/Table2[[#This Row],[Best sol]])</f>
        <v>1.3588859936678714</v>
      </c>
      <c r="AB15" s="6">
        <f>100*((Table2[[#This Row],[QWXFP-VNS]]-Table2[[#This Row],[Best sol]])/Table2[[#This Row],[Best sol]])</f>
        <v>0.3334173881370654</v>
      </c>
      <c r="AC15" s="6" t="e">
        <f>100*((Table2[[#This Row],[AADF-VRP]]-Table2[[#This Row],[Best sol]])/Table2[[#This Row],[Best sol]])</f>
        <v>#VALUE!</v>
      </c>
      <c r="AD15" s="6" t="e">
        <f>100*((Table2[[#This Row],[AADF-MTSP]]-Table2[[#This Row],[Best sol]])/Table2[[#This Row],[Best sol]])</f>
        <v>#VALUE!</v>
      </c>
      <c r="AE15" s="6">
        <f>100*((Table2[[#This Row],[SS-H]]-Table2[[#This Row],[Best sol]])/Table2[[#This Row],[Best sol]])</f>
        <v>0</v>
      </c>
      <c r="AF15" s="6">
        <f>100*((Table2[[#This Row],[CCJ-DH]]-Table2[[#This Row],[Best sol]])/Table2[[#This Row],[Best sol]])</f>
        <v>0.28578633268891318</v>
      </c>
      <c r="AG15" s="6">
        <f>100*((Table2[[#This Row],[R-M]]-Table2[[#This Row],[Best sol]])/Table2[[#This Row],[Best sol]])</f>
        <v>-100</v>
      </c>
      <c r="AH15" s="6">
        <f>100*((Table2[[#This Row],[LCCZ-3F]]-Table2[[#This Row],[Best sol]])/Table2[[#This Row],[Best sol]])</f>
        <v>0.30259729343531983</v>
      </c>
      <c r="AI15" s="6">
        <f>100*((Table2[[#This Row],[AY-M]]-Table2[[#This Row],[Best sol]])/Table2[[#This Row],[Best sol]])</f>
        <v>0</v>
      </c>
      <c r="AJ15" s="6">
        <f>100*((Table2[[#This Row],[MKKZ-E]]-Table2[[#This Row],[Best sol]])/Table2[[#This Row],[Best sol]])</f>
        <v>0</v>
      </c>
      <c r="AK15" s="6">
        <f>100*((Table2[[#This Row],[V-M]]-Table2[[#This Row],[Best sol]])/Table2[[#This Row],[Best sol]])</f>
        <v>-100</v>
      </c>
      <c r="AM15" s="6"/>
      <c r="AN15" s="6">
        <f>IF(Table2[[#This Row],[ACJ-ALNS-500]]=MIN(Table2[[#This Row],[Best sol]],Table2[[#This Row],[V-M]]),1,0)</f>
        <v>0</v>
      </c>
      <c r="AO15" s="6">
        <f>IF(Table2[[#This Row],[ACJ-ALNS-1000]]=MIN(Table2[[#This Row],[Best sol]],Table2[[#This Row],[V-M]]),1,0)</f>
        <v>0</v>
      </c>
      <c r="AP15" s="6">
        <f>IF(Table2[[#This Row],[QWXFP-VNS]]=MIN(Table2[[#This Row],[Best sol]],Table2[[#This Row],[V-M]]),1,0)</f>
        <v>0</v>
      </c>
      <c r="AQ15" s="6">
        <f>IF(Table2[[#This Row],[AADF-VRP]]=MIN(Table2[[#This Row],[Best sol]],Table2[[#This Row],[V-M]]),1,0)</f>
        <v>0</v>
      </c>
      <c r="AR15" s="6">
        <f>IF(Table2[[#This Row],[AADF-MTSP]]=MIN(Table2[[#This Row],[Best sol]],Table2[[#This Row],[V-M]]),1,0)</f>
        <v>0</v>
      </c>
      <c r="AS15" s="6">
        <f>IF(Table2[[#This Row],[SS-H]]=MIN(Table2[[#This Row],[Best sol]],Table2[[#This Row],[V-M]]),1,0)</f>
        <v>1</v>
      </c>
      <c r="AT15" s="6">
        <f>IF(Table2[[#This Row],[CCJ-DH]]=MIN(Table2[[#This Row],[Best sol]],Table2[[#This Row],[V-M]]),1,0)</f>
        <v>0</v>
      </c>
      <c r="AU15" s="6">
        <f>IF(Table2[[#This Row],[R-M]]=MIN(Table2[[#This Row],[Best sol]],Table2[[#This Row],[V-M]]),1,0)</f>
        <v>0</v>
      </c>
      <c r="AV15" s="6">
        <f>IF(Table2[[#This Row],[LCCZ-3F]]=MIN(Table2[[#This Row],[Best sol]],Table2[[#This Row],[V-M]]),1,0)</f>
        <v>0</v>
      </c>
      <c r="AW15" s="6">
        <f>IF(Table2[[#This Row],[AY-M]]=MIN(Table2[[#This Row],[Best sol]],Table2[[#This Row],[V-M]]),1,0)</f>
        <v>1</v>
      </c>
      <c r="AX15" s="6">
        <f>IF(Table2[[#This Row],[MKKZ-E]]=MIN(Table2[[#This Row],[Best sol]],Table2[[#This Row],[V-M]]),1,0)</f>
        <v>1</v>
      </c>
      <c r="AY15" s="6">
        <f>IF(Table2[[#This Row],[V-M]]&lt;=Table2[[#This Row],[Best sol]],1,0)</f>
        <v>1</v>
      </c>
      <c r="AZ15" s="6">
        <f>IF(Table2[[#This Row],[V-M]]&lt;Table2[[#This Row],[Best sol]],1,0)</f>
        <v>1</v>
      </c>
    </row>
    <row r="16" spans="1:52" x14ac:dyDescent="0.35">
      <c r="A16">
        <v>14</v>
      </c>
      <c r="B16">
        <v>3</v>
      </c>
      <c r="C16">
        <v>3</v>
      </c>
      <c r="D16">
        <v>1</v>
      </c>
      <c r="E16">
        <v>31639</v>
      </c>
      <c r="F16">
        <v>31639</v>
      </c>
      <c r="G16">
        <v>31441</v>
      </c>
      <c r="H16">
        <v>31441</v>
      </c>
      <c r="I16" t="s">
        <v>4</v>
      </c>
      <c r="J16" t="s">
        <v>4</v>
      </c>
      <c r="K16">
        <v>31476</v>
      </c>
      <c r="L16">
        <v>31628</v>
      </c>
      <c r="M16">
        <v>31447</v>
      </c>
      <c r="N16">
        <v>31447</v>
      </c>
      <c r="O16">
        <v>31462</v>
      </c>
      <c r="Q16" s="6">
        <v>31441</v>
      </c>
      <c r="S16">
        <f>MIN(Table2[[#This Row],[ACJ-ALNS-500]:[MKKZ-E]])</f>
        <v>31441</v>
      </c>
      <c r="T16">
        <f>MATCH(Table2[[#This Row],[Best sol]],Table2[[#This Row],[ACJ-ALNS-500]:[V-M]],0)</f>
        <v>3</v>
      </c>
      <c r="U16" t="str">
        <f>INDEX(Table2[[#Headers],[ACJ-ALNS-500]:[V-M]],Table2[[#This Row],[Match]])</f>
        <v>AADF-MS</v>
      </c>
      <c r="W16" s="6">
        <f>IF(Table2[[#This Row],[V-M]]=Table2[[#This Row],[Best sol]],1,0)</f>
        <v>0</v>
      </c>
      <c r="Z16" s="6">
        <f>100*((Table2[[#This Row],[ACJ-ALNS-500]]-Table2[[#This Row],[Best sol]])/Table2[[#This Row],[Best sol]])</f>
        <v>0.62975096211952541</v>
      </c>
      <c r="AA16" s="6">
        <f>100*((Table2[[#This Row],[ACJ-ALNS-1000]]-Table2[[#This Row],[Best sol]])/Table2[[#This Row],[Best sol]])</f>
        <v>0.62975096211952541</v>
      </c>
      <c r="AB16" s="6">
        <f>100*((Table2[[#This Row],[QWXFP-VNS]]-Table2[[#This Row],[Best sol]])/Table2[[#This Row],[Best sol]])</f>
        <v>6.6791768709646634E-2</v>
      </c>
      <c r="AC16" s="6" t="e">
        <f>100*((Table2[[#This Row],[AADF-VRP]]-Table2[[#This Row],[Best sol]])/Table2[[#This Row],[Best sol]])</f>
        <v>#VALUE!</v>
      </c>
      <c r="AD16" s="6" t="e">
        <f>100*((Table2[[#This Row],[AADF-MTSP]]-Table2[[#This Row],[Best sol]])/Table2[[#This Row],[Best sol]])</f>
        <v>#VALUE!</v>
      </c>
      <c r="AE16" s="6">
        <f>100*((Table2[[#This Row],[SS-H]]-Table2[[#This Row],[Best sol]])/Table2[[#This Row],[Best sol]])</f>
        <v>0.11131961451607773</v>
      </c>
      <c r="AF16" s="6">
        <f>100*((Table2[[#This Row],[CCJ-DH]]-Table2[[#This Row],[Best sol]])/Table2[[#This Row],[Best sol]])</f>
        <v>0.59476479755732958</v>
      </c>
      <c r="AG16" s="6">
        <f>100*((Table2[[#This Row],[R-M]]-Table2[[#This Row],[Best sol]])/Table2[[#This Row],[Best sol]])</f>
        <v>-100</v>
      </c>
      <c r="AH16" s="6">
        <f>100*((Table2[[#This Row],[LCCZ-3F]]-Table2[[#This Row],[Best sol]])/Table2[[#This Row],[Best sol]])</f>
        <v>1.9083362488470468E-2</v>
      </c>
      <c r="AI16" s="6">
        <f>100*((Table2[[#This Row],[AY-M]]-Table2[[#This Row],[Best sol]])/Table2[[#This Row],[Best sol]])</f>
        <v>1.9083362488470468E-2</v>
      </c>
      <c r="AJ16" s="6">
        <f>100*((Table2[[#This Row],[MKKZ-E]]-Table2[[#This Row],[Best sol]])/Table2[[#This Row],[Best sol]])</f>
        <v>0</v>
      </c>
      <c r="AK16" s="6">
        <f>100*((Table2[[#This Row],[V-M]]-Table2[[#This Row],[Best sol]])/Table2[[#This Row],[Best sol]])</f>
        <v>-100</v>
      </c>
      <c r="AM16" s="6"/>
      <c r="AN16" s="6">
        <f>IF(Table2[[#This Row],[ACJ-ALNS-500]]=MIN(Table2[[#This Row],[Best sol]],Table2[[#This Row],[V-M]]),1,0)</f>
        <v>0</v>
      </c>
      <c r="AO16" s="6">
        <f>IF(Table2[[#This Row],[ACJ-ALNS-1000]]=MIN(Table2[[#This Row],[Best sol]],Table2[[#This Row],[V-M]]),1,0)</f>
        <v>0</v>
      </c>
      <c r="AP16" s="6">
        <f>IF(Table2[[#This Row],[QWXFP-VNS]]=MIN(Table2[[#This Row],[Best sol]],Table2[[#This Row],[V-M]]),1,0)</f>
        <v>0</v>
      </c>
      <c r="AQ16" s="6">
        <f>IF(Table2[[#This Row],[AADF-VRP]]=MIN(Table2[[#This Row],[Best sol]],Table2[[#This Row],[V-M]]),1,0)</f>
        <v>0</v>
      </c>
      <c r="AR16" s="6">
        <f>IF(Table2[[#This Row],[AADF-MTSP]]=MIN(Table2[[#This Row],[Best sol]],Table2[[#This Row],[V-M]]),1,0)</f>
        <v>0</v>
      </c>
      <c r="AS16" s="6">
        <f>IF(Table2[[#This Row],[SS-H]]=MIN(Table2[[#This Row],[Best sol]],Table2[[#This Row],[V-M]]),1,0)</f>
        <v>0</v>
      </c>
      <c r="AT16" s="6">
        <f>IF(Table2[[#This Row],[CCJ-DH]]=MIN(Table2[[#This Row],[Best sol]],Table2[[#This Row],[V-M]]),1,0)</f>
        <v>0</v>
      </c>
      <c r="AU16" s="6">
        <f>IF(Table2[[#This Row],[R-M]]=MIN(Table2[[#This Row],[Best sol]],Table2[[#This Row],[V-M]]),1,0)</f>
        <v>0</v>
      </c>
      <c r="AV16" s="6">
        <f>IF(Table2[[#This Row],[LCCZ-3F]]=MIN(Table2[[#This Row],[Best sol]],Table2[[#This Row],[V-M]]),1,0)</f>
        <v>0</v>
      </c>
      <c r="AW16" s="6">
        <f>IF(Table2[[#This Row],[AY-M]]=MIN(Table2[[#This Row],[Best sol]],Table2[[#This Row],[V-M]]),1,0)</f>
        <v>0</v>
      </c>
      <c r="AX16" s="6">
        <f>IF(Table2[[#This Row],[MKKZ-E]]=MIN(Table2[[#This Row],[Best sol]],Table2[[#This Row],[V-M]]),1,0)</f>
        <v>1</v>
      </c>
      <c r="AY16" s="6">
        <f>IF(Table2[[#This Row],[V-M]]&lt;=Table2[[#This Row],[Best sol]],1,0)</f>
        <v>1</v>
      </c>
      <c r="AZ16" s="6">
        <f>IF(Table2[[#This Row],[V-M]]&lt;Table2[[#This Row],[Best sol]],1,0)</f>
        <v>1</v>
      </c>
    </row>
    <row r="17" spans="1:52" x14ac:dyDescent="0.35">
      <c r="A17">
        <v>14</v>
      </c>
      <c r="B17">
        <v>3</v>
      </c>
      <c r="C17">
        <v>4</v>
      </c>
      <c r="D17">
        <v>1</v>
      </c>
      <c r="E17">
        <v>38402</v>
      </c>
      <c r="F17">
        <v>38299</v>
      </c>
      <c r="G17">
        <v>37722</v>
      </c>
      <c r="H17">
        <v>37722</v>
      </c>
      <c r="I17" t="s">
        <v>4</v>
      </c>
      <c r="J17" t="s">
        <v>4</v>
      </c>
      <c r="K17">
        <v>37785</v>
      </c>
      <c r="L17">
        <v>37831</v>
      </c>
      <c r="M17">
        <v>37721</v>
      </c>
      <c r="N17">
        <v>37723</v>
      </c>
      <c r="O17">
        <v>37854</v>
      </c>
      <c r="Q17" s="6">
        <v>37721</v>
      </c>
      <c r="S17">
        <f>MIN(Table2[[#This Row],[ACJ-ALNS-500]:[MKKZ-E]])</f>
        <v>37721</v>
      </c>
      <c r="T17">
        <f>MATCH(Table2[[#This Row],[Best sol]],Table2[[#This Row],[ACJ-ALNS-500]:[V-M]],0)</f>
        <v>9</v>
      </c>
      <c r="U17" t="str">
        <f>INDEX(Table2[[#Headers],[ACJ-ALNS-500]:[V-M]],Table2[[#This Row],[Match]])</f>
        <v>AY-M</v>
      </c>
      <c r="W17" s="6">
        <f>IF(Table2[[#This Row],[V-M]]=Table2[[#This Row],[Best sol]],1,0)</f>
        <v>0</v>
      </c>
      <c r="Z17" s="6">
        <f>100*((Table2[[#This Row],[ACJ-ALNS-500]]-Table2[[#This Row],[Best sol]])/Table2[[#This Row],[Best sol]])</f>
        <v>1.805360409321068</v>
      </c>
      <c r="AA17" s="6">
        <f>100*((Table2[[#This Row],[ACJ-ALNS-1000]]-Table2[[#This Row],[Best sol]])/Table2[[#This Row],[Best sol]])</f>
        <v>1.5323029612152383</v>
      </c>
      <c r="AB17" s="6">
        <f>100*((Table2[[#This Row],[QWXFP-VNS]]-Table2[[#This Row],[Best sol]])/Table2[[#This Row],[Best sol]])</f>
        <v>0.35258874367063442</v>
      </c>
      <c r="AC17" s="6" t="e">
        <f>100*((Table2[[#This Row],[AADF-VRP]]-Table2[[#This Row],[Best sol]])/Table2[[#This Row],[Best sol]])</f>
        <v>#VALUE!</v>
      </c>
      <c r="AD17" s="6" t="e">
        <f>100*((Table2[[#This Row],[AADF-MTSP]]-Table2[[#This Row],[Best sol]])/Table2[[#This Row],[Best sol]])</f>
        <v>#VALUE!</v>
      </c>
      <c r="AE17" s="6">
        <f>100*((Table2[[#This Row],[SS-H]]-Table2[[#This Row],[Best sol]])/Table2[[#This Row],[Best sol]])</f>
        <v>0.16966676387158347</v>
      </c>
      <c r="AF17" s="6">
        <f>100*((Table2[[#This Row],[CCJ-DH]]-Table2[[#This Row],[Best sol]])/Table2[[#This Row],[Best sol]])</f>
        <v>0.29161475040428408</v>
      </c>
      <c r="AG17" s="6">
        <f>100*((Table2[[#This Row],[R-M]]-Table2[[#This Row],[Best sol]])/Table2[[#This Row],[Best sol]])</f>
        <v>-100</v>
      </c>
      <c r="AH17" s="6">
        <f>100*((Table2[[#This Row],[LCCZ-3F]]-Table2[[#This Row],[Best sol]])/Table2[[#This Row],[Best sol]])</f>
        <v>5.3020863709869834E-3</v>
      </c>
      <c r="AI17" s="6">
        <f>100*((Table2[[#This Row],[AY-M]]-Table2[[#This Row],[Best sol]])/Table2[[#This Row],[Best sol]])</f>
        <v>0</v>
      </c>
      <c r="AJ17" s="6">
        <f>100*((Table2[[#This Row],[MKKZ-E]]-Table2[[#This Row],[Best sol]])/Table2[[#This Row],[Best sol]])</f>
        <v>0</v>
      </c>
      <c r="AK17" s="6">
        <f>100*((Table2[[#This Row],[V-M]]-Table2[[#This Row],[Best sol]])/Table2[[#This Row],[Best sol]])</f>
        <v>-100</v>
      </c>
      <c r="AM17" s="6"/>
      <c r="AN17" s="6">
        <f>IF(Table2[[#This Row],[ACJ-ALNS-500]]=MIN(Table2[[#This Row],[Best sol]],Table2[[#This Row],[V-M]]),1,0)</f>
        <v>0</v>
      </c>
      <c r="AO17" s="6">
        <f>IF(Table2[[#This Row],[ACJ-ALNS-1000]]=MIN(Table2[[#This Row],[Best sol]],Table2[[#This Row],[V-M]]),1,0)</f>
        <v>0</v>
      </c>
      <c r="AP17" s="6">
        <f>IF(Table2[[#This Row],[QWXFP-VNS]]=MIN(Table2[[#This Row],[Best sol]],Table2[[#This Row],[V-M]]),1,0)</f>
        <v>0</v>
      </c>
      <c r="AQ17" s="6">
        <f>IF(Table2[[#This Row],[AADF-VRP]]=MIN(Table2[[#This Row],[Best sol]],Table2[[#This Row],[V-M]]),1,0)</f>
        <v>0</v>
      </c>
      <c r="AR17" s="6">
        <f>IF(Table2[[#This Row],[AADF-MTSP]]=MIN(Table2[[#This Row],[Best sol]],Table2[[#This Row],[V-M]]),1,0)</f>
        <v>0</v>
      </c>
      <c r="AS17" s="6">
        <f>IF(Table2[[#This Row],[SS-H]]=MIN(Table2[[#This Row],[Best sol]],Table2[[#This Row],[V-M]]),1,0)</f>
        <v>0</v>
      </c>
      <c r="AT17" s="6">
        <f>IF(Table2[[#This Row],[CCJ-DH]]=MIN(Table2[[#This Row],[Best sol]],Table2[[#This Row],[V-M]]),1,0)</f>
        <v>0</v>
      </c>
      <c r="AU17" s="6">
        <f>IF(Table2[[#This Row],[R-M]]=MIN(Table2[[#This Row],[Best sol]],Table2[[#This Row],[V-M]]),1,0)</f>
        <v>0</v>
      </c>
      <c r="AV17" s="6">
        <f>IF(Table2[[#This Row],[LCCZ-3F]]=MIN(Table2[[#This Row],[Best sol]],Table2[[#This Row],[V-M]]),1,0)</f>
        <v>0</v>
      </c>
      <c r="AW17" s="6">
        <f>IF(Table2[[#This Row],[AY-M]]=MIN(Table2[[#This Row],[Best sol]],Table2[[#This Row],[V-M]]),1,0)</f>
        <v>1</v>
      </c>
      <c r="AX17" s="6">
        <f>IF(Table2[[#This Row],[MKKZ-E]]=MIN(Table2[[#This Row],[Best sol]],Table2[[#This Row],[V-M]]),1,0)</f>
        <v>1</v>
      </c>
      <c r="AY17" s="6">
        <f>IF(Table2[[#This Row],[V-M]]&lt;=Table2[[#This Row],[Best sol]],1,0)</f>
        <v>1</v>
      </c>
      <c r="AZ17" s="6">
        <f>IF(Table2[[#This Row],[V-M]]&lt;Table2[[#This Row],[Best sol]],1,0)</f>
        <v>1</v>
      </c>
    </row>
    <row r="18" spans="1:52" x14ac:dyDescent="0.35">
      <c r="A18">
        <v>14</v>
      </c>
      <c r="B18">
        <v>3</v>
      </c>
      <c r="C18">
        <v>5</v>
      </c>
      <c r="D18">
        <v>1</v>
      </c>
      <c r="E18">
        <v>36274</v>
      </c>
      <c r="F18">
        <v>36274</v>
      </c>
      <c r="G18">
        <v>35853</v>
      </c>
      <c r="H18">
        <v>35853</v>
      </c>
      <c r="I18" t="s">
        <v>4</v>
      </c>
      <c r="J18" t="s">
        <v>4</v>
      </c>
      <c r="K18">
        <v>35806</v>
      </c>
      <c r="L18">
        <v>35924</v>
      </c>
      <c r="M18">
        <v>35853</v>
      </c>
      <c r="N18">
        <v>35909</v>
      </c>
      <c r="O18">
        <v>36090</v>
      </c>
      <c r="Q18" s="6">
        <v>35806</v>
      </c>
      <c r="S18">
        <f>MIN(Table2[[#This Row],[ACJ-ALNS-500]:[MKKZ-E]])</f>
        <v>35806</v>
      </c>
      <c r="T18">
        <f>MATCH(Table2[[#This Row],[Best sol]],Table2[[#This Row],[ACJ-ALNS-500]:[V-M]],0)</f>
        <v>7</v>
      </c>
      <c r="U18" t="str">
        <f>INDEX(Table2[[#Headers],[ACJ-ALNS-500]:[V-M]],Table2[[#This Row],[Match]])</f>
        <v>SS-H</v>
      </c>
      <c r="W18" s="6">
        <f>IF(Table2[[#This Row],[V-M]]=Table2[[#This Row],[Best sol]],1,0)</f>
        <v>0</v>
      </c>
      <c r="Z18" s="6">
        <f>100*((Table2[[#This Row],[ACJ-ALNS-500]]-Table2[[#This Row],[Best sol]])/Table2[[#This Row],[Best sol]])</f>
        <v>1.3070435122605151</v>
      </c>
      <c r="AA18" s="6">
        <f>100*((Table2[[#This Row],[ACJ-ALNS-1000]]-Table2[[#This Row],[Best sol]])/Table2[[#This Row],[Best sol]])</f>
        <v>1.3070435122605151</v>
      </c>
      <c r="AB18" s="6">
        <f>100*((Table2[[#This Row],[QWXFP-VNS]]-Table2[[#This Row],[Best sol]])/Table2[[#This Row],[Best sol]])</f>
        <v>0.79316315701279116</v>
      </c>
      <c r="AC18" s="6" t="e">
        <f>100*((Table2[[#This Row],[AADF-VRP]]-Table2[[#This Row],[Best sol]])/Table2[[#This Row],[Best sol]])</f>
        <v>#VALUE!</v>
      </c>
      <c r="AD18" s="6" t="e">
        <f>100*((Table2[[#This Row],[AADF-MTSP]]-Table2[[#This Row],[Best sol]])/Table2[[#This Row],[Best sol]])</f>
        <v>#VALUE!</v>
      </c>
      <c r="AE18" s="6">
        <f>100*((Table2[[#This Row],[SS-H]]-Table2[[#This Row],[Best sol]])/Table2[[#This Row],[Best sol]])</f>
        <v>0</v>
      </c>
      <c r="AF18" s="6">
        <f>100*((Table2[[#This Row],[CCJ-DH]]-Table2[[#This Row],[Best sol]])/Table2[[#This Row],[Best sol]])</f>
        <v>0.3295537060827794</v>
      </c>
      <c r="AG18" s="6">
        <f>100*((Table2[[#This Row],[R-M]]-Table2[[#This Row],[Best sol]])/Table2[[#This Row],[Best sol]])</f>
        <v>-100</v>
      </c>
      <c r="AH18" s="6">
        <f>100*((Table2[[#This Row],[LCCZ-3F]]-Table2[[#This Row],[Best sol]])/Table2[[#This Row],[Best sol]])</f>
        <v>0.28766128581801931</v>
      </c>
      <c r="AI18" s="6">
        <f>100*((Table2[[#This Row],[AY-M]]-Table2[[#This Row],[Best sol]])/Table2[[#This Row],[Best sol]])</f>
        <v>0.13126291682958163</v>
      </c>
      <c r="AJ18" s="6">
        <f>100*((Table2[[#This Row],[MKKZ-E]]-Table2[[#This Row],[Best sol]])/Table2[[#This Row],[Best sol]])</f>
        <v>0</v>
      </c>
      <c r="AK18" s="6">
        <f>100*((Table2[[#This Row],[V-M]]-Table2[[#This Row],[Best sol]])/Table2[[#This Row],[Best sol]])</f>
        <v>-100</v>
      </c>
      <c r="AM18" s="6"/>
      <c r="AN18" s="6">
        <f>IF(Table2[[#This Row],[ACJ-ALNS-500]]=MIN(Table2[[#This Row],[Best sol]],Table2[[#This Row],[V-M]]),1,0)</f>
        <v>0</v>
      </c>
      <c r="AO18" s="6">
        <f>IF(Table2[[#This Row],[ACJ-ALNS-1000]]=MIN(Table2[[#This Row],[Best sol]],Table2[[#This Row],[V-M]]),1,0)</f>
        <v>0</v>
      </c>
      <c r="AP18" s="6">
        <f>IF(Table2[[#This Row],[QWXFP-VNS]]=MIN(Table2[[#This Row],[Best sol]],Table2[[#This Row],[V-M]]),1,0)</f>
        <v>0</v>
      </c>
      <c r="AQ18" s="6">
        <f>IF(Table2[[#This Row],[AADF-VRP]]=MIN(Table2[[#This Row],[Best sol]],Table2[[#This Row],[V-M]]),1,0)</f>
        <v>0</v>
      </c>
      <c r="AR18" s="6">
        <f>IF(Table2[[#This Row],[AADF-MTSP]]=MIN(Table2[[#This Row],[Best sol]],Table2[[#This Row],[V-M]]),1,0)</f>
        <v>0</v>
      </c>
      <c r="AS18" s="6">
        <f>IF(Table2[[#This Row],[SS-H]]=MIN(Table2[[#This Row],[Best sol]],Table2[[#This Row],[V-M]]),1,0)</f>
        <v>1</v>
      </c>
      <c r="AT18" s="6">
        <f>IF(Table2[[#This Row],[CCJ-DH]]=MIN(Table2[[#This Row],[Best sol]],Table2[[#This Row],[V-M]]),1,0)</f>
        <v>0</v>
      </c>
      <c r="AU18" s="6">
        <f>IF(Table2[[#This Row],[R-M]]=MIN(Table2[[#This Row],[Best sol]],Table2[[#This Row],[V-M]]),1,0)</f>
        <v>0</v>
      </c>
      <c r="AV18" s="6">
        <f>IF(Table2[[#This Row],[LCCZ-3F]]=MIN(Table2[[#This Row],[Best sol]],Table2[[#This Row],[V-M]]),1,0)</f>
        <v>0</v>
      </c>
      <c r="AW18" s="6">
        <f>IF(Table2[[#This Row],[AY-M]]=MIN(Table2[[#This Row],[Best sol]],Table2[[#This Row],[V-M]]),1,0)</f>
        <v>0</v>
      </c>
      <c r="AX18" s="6">
        <f>IF(Table2[[#This Row],[MKKZ-E]]=MIN(Table2[[#This Row],[Best sol]],Table2[[#This Row],[V-M]]),1,0)</f>
        <v>1</v>
      </c>
      <c r="AY18" s="6">
        <f>IF(Table2[[#This Row],[V-M]]&lt;=Table2[[#This Row],[Best sol]],1,0)</f>
        <v>1</v>
      </c>
      <c r="AZ18" s="6">
        <f>IF(Table2[[#This Row],[V-M]]&lt;Table2[[#This Row],[Best sol]],1,0)</f>
        <v>1</v>
      </c>
    </row>
    <row r="19" spans="1:52" x14ac:dyDescent="0.35">
      <c r="A19">
        <v>14</v>
      </c>
      <c r="B19">
        <v>4</v>
      </c>
      <c r="C19">
        <v>1</v>
      </c>
      <c r="D19">
        <v>1</v>
      </c>
      <c r="E19">
        <v>82903</v>
      </c>
      <c r="F19">
        <v>82903</v>
      </c>
      <c r="G19">
        <v>82787</v>
      </c>
      <c r="H19">
        <v>83180</v>
      </c>
      <c r="I19" t="s">
        <v>4</v>
      </c>
      <c r="J19" t="s">
        <v>4</v>
      </c>
      <c r="K19">
        <v>82787</v>
      </c>
      <c r="L19">
        <v>82839</v>
      </c>
      <c r="M19">
        <v>82787</v>
      </c>
      <c r="N19">
        <v>82839</v>
      </c>
      <c r="O19">
        <v>82839</v>
      </c>
      <c r="Q19" s="6">
        <v>82939</v>
      </c>
      <c r="S19">
        <f>MIN(Table2[[#This Row],[ACJ-ALNS-500]:[MKKZ-E]])</f>
        <v>82787</v>
      </c>
      <c r="T19">
        <f>MATCH(Table2[[#This Row],[Best sol]],Table2[[#This Row],[ACJ-ALNS-500]:[V-M]],0)</f>
        <v>3</v>
      </c>
      <c r="U19" t="str">
        <f>INDEX(Table2[[#Headers],[ACJ-ALNS-500]:[V-M]],Table2[[#This Row],[Match]])</f>
        <v>AADF-MS</v>
      </c>
      <c r="W19" s="6">
        <f>IF(Table2[[#This Row],[V-M]]=Table2[[#This Row],[Best sol]],1,0)</f>
        <v>0</v>
      </c>
      <c r="Z19" s="6">
        <f>100*((Table2[[#This Row],[ACJ-ALNS-500]]-Table2[[#This Row],[Best sol]])/Table2[[#This Row],[Best sol]])</f>
        <v>0.14011861765736167</v>
      </c>
      <c r="AA19" s="6">
        <f>100*((Table2[[#This Row],[ACJ-ALNS-1000]]-Table2[[#This Row],[Best sol]])/Table2[[#This Row],[Best sol]])</f>
        <v>0.14011861765736167</v>
      </c>
      <c r="AB19" s="6">
        <f>100*((Table2[[#This Row],[QWXFP-VNS]]-Table2[[#This Row],[Best sol]])/Table2[[#This Row],[Best sol]])</f>
        <v>6.2811794122265577E-2</v>
      </c>
      <c r="AC19" s="6" t="e">
        <f>100*((Table2[[#This Row],[AADF-VRP]]-Table2[[#This Row],[Best sol]])/Table2[[#This Row],[Best sol]])</f>
        <v>#VALUE!</v>
      </c>
      <c r="AD19" s="6" t="e">
        <f>100*((Table2[[#This Row],[AADF-MTSP]]-Table2[[#This Row],[Best sol]])/Table2[[#This Row],[Best sol]])</f>
        <v>#VALUE!</v>
      </c>
      <c r="AE19" s="6">
        <f>100*((Table2[[#This Row],[SS-H]]-Table2[[#This Row],[Best sol]])/Table2[[#This Row],[Best sol]])</f>
        <v>0</v>
      </c>
      <c r="AF19" s="6">
        <f>100*((Table2[[#This Row],[CCJ-DH]]-Table2[[#This Row],[Best sol]])/Table2[[#This Row],[Best sol]])</f>
        <v>6.2811794122265577E-2</v>
      </c>
      <c r="AG19" s="6">
        <f>100*((Table2[[#This Row],[R-M]]-Table2[[#This Row],[Best sol]])/Table2[[#This Row],[Best sol]])</f>
        <v>-100</v>
      </c>
      <c r="AH19" s="6">
        <f>100*((Table2[[#This Row],[LCCZ-3F]]-Table2[[#This Row],[Best sol]])/Table2[[#This Row],[Best sol]])</f>
        <v>6.2811794122265577E-2</v>
      </c>
      <c r="AI19" s="6">
        <f>100*((Table2[[#This Row],[AY-M]]-Table2[[#This Row],[Best sol]])/Table2[[#This Row],[Best sol]])</f>
        <v>0</v>
      </c>
      <c r="AJ19" s="6">
        <f>100*((Table2[[#This Row],[MKKZ-E]]-Table2[[#This Row],[Best sol]])/Table2[[#This Row],[Best sol]])</f>
        <v>0.1836037058958532</v>
      </c>
      <c r="AK19" s="6">
        <f>100*((Table2[[#This Row],[V-M]]-Table2[[#This Row],[Best sol]])/Table2[[#This Row],[Best sol]])</f>
        <v>-100</v>
      </c>
      <c r="AM19" s="6"/>
      <c r="AN19" s="6">
        <f>IF(Table2[[#This Row],[ACJ-ALNS-500]]=MIN(Table2[[#This Row],[Best sol]],Table2[[#This Row],[V-M]]),1,0)</f>
        <v>0</v>
      </c>
      <c r="AO19" s="6">
        <f>IF(Table2[[#This Row],[ACJ-ALNS-1000]]=MIN(Table2[[#This Row],[Best sol]],Table2[[#This Row],[V-M]]),1,0)</f>
        <v>0</v>
      </c>
      <c r="AP19" s="6">
        <f>IF(Table2[[#This Row],[QWXFP-VNS]]=MIN(Table2[[#This Row],[Best sol]],Table2[[#This Row],[V-M]]),1,0)</f>
        <v>0</v>
      </c>
      <c r="AQ19" s="6">
        <f>IF(Table2[[#This Row],[AADF-VRP]]=MIN(Table2[[#This Row],[Best sol]],Table2[[#This Row],[V-M]]),1,0)</f>
        <v>0</v>
      </c>
      <c r="AR19" s="6">
        <f>IF(Table2[[#This Row],[AADF-MTSP]]=MIN(Table2[[#This Row],[Best sol]],Table2[[#This Row],[V-M]]),1,0)</f>
        <v>0</v>
      </c>
      <c r="AS19" s="6">
        <f>IF(Table2[[#This Row],[SS-H]]=MIN(Table2[[#This Row],[Best sol]],Table2[[#This Row],[V-M]]),1,0)</f>
        <v>1</v>
      </c>
      <c r="AT19" s="6">
        <f>IF(Table2[[#This Row],[CCJ-DH]]=MIN(Table2[[#This Row],[Best sol]],Table2[[#This Row],[V-M]]),1,0)</f>
        <v>0</v>
      </c>
      <c r="AU19" s="6">
        <f>IF(Table2[[#This Row],[R-M]]=MIN(Table2[[#This Row],[Best sol]],Table2[[#This Row],[V-M]]),1,0)</f>
        <v>0</v>
      </c>
      <c r="AV19" s="6">
        <f>IF(Table2[[#This Row],[LCCZ-3F]]=MIN(Table2[[#This Row],[Best sol]],Table2[[#This Row],[V-M]]),1,0)</f>
        <v>0</v>
      </c>
      <c r="AW19" s="6">
        <f>IF(Table2[[#This Row],[AY-M]]=MIN(Table2[[#This Row],[Best sol]],Table2[[#This Row],[V-M]]),1,0)</f>
        <v>1</v>
      </c>
      <c r="AX19" s="6">
        <f>IF(Table2[[#This Row],[MKKZ-E]]=MIN(Table2[[#This Row],[Best sol]],Table2[[#This Row],[V-M]]),1,0)</f>
        <v>0</v>
      </c>
      <c r="AY19" s="6">
        <f>IF(Table2[[#This Row],[V-M]]&lt;=Table2[[#This Row],[Best sol]],1,0)</f>
        <v>1</v>
      </c>
      <c r="AZ19" s="6">
        <f>IF(Table2[[#This Row],[V-M]]&lt;Table2[[#This Row],[Best sol]],1,0)</f>
        <v>1</v>
      </c>
    </row>
    <row r="20" spans="1:52" x14ac:dyDescent="0.35">
      <c r="A20">
        <v>14</v>
      </c>
      <c r="B20">
        <v>4</v>
      </c>
      <c r="C20">
        <v>2</v>
      </c>
      <c r="D20">
        <v>1</v>
      </c>
      <c r="E20">
        <v>70712</v>
      </c>
      <c r="F20">
        <v>70712</v>
      </c>
      <c r="G20">
        <v>70049</v>
      </c>
      <c r="H20">
        <v>70049</v>
      </c>
      <c r="I20" t="s">
        <v>4</v>
      </c>
      <c r="J20" t="s">
        <v>4</v>
      </c>
      <c r="K20">
        <v>70056</v>
      </c>
      <c r="L20">
        <v>70064</v>
      </c>
      <c r="M20">
        <v>70049</v>
      </c>
      <c r="N20">
        <v>70062</v>
      </c>
      <c r="O20">
        <v>70049</v>
      </c>
      <c r="Q20" s="6">
        <v>70049</v>
      </c>
      <c r="S20">
        <f>MIN(Table2[[#This Row],[ACJ-ALNS-500]:[MKKZ-E]])</f>
        <v>70049</v>
      </c>
      <c r="T20">
        <f>MATCH(Table2[[#This Row],[Best sol]],Table2[[#This Row],[ACJ-ALNS-500]:[V-M]],0)</f>
        <v>3</v>
      </c>
      <c r="U20" t="str">
        <f>INDEX(Table2[[#Headers],[ACJ-ALNS-500]:[V-M]],Table2[[#This Row],[Match]])</f>
        <v>AADF-MS</v>
      </c>
      <c r="W20" s="6">
        <f>IF(Table2[[#This Row],[V-M]]=Table2[[#This Row],[Best sol]],1,0)</f>
        <v>0</v>
      </c>
      <c r="Z20" s="6">
        <f>100*((Table2[[#This Row],[ACJ-ALNS-500]]-Table2[[#This Row],[Best sol]])/Table2[[#This Row],[Best sol]])</f>
        <v>0.94648032091821444</v>
      </c>
      <c r="AA20" s="6">
        <f>100*((Table2[[#This Row],[ACJ-ALNS-1000]]-Table2[[#This Row],[Best sol]])/Table2[[#This Row],[Best sol]])</f>
        <v>0.94648032091821444</v>
      </c>
      <c r="AB20" s="6">
        <f>100*((Table2[[#This Row],[QWXFP-VNS]]-Table2[[#This Row],[Best sol]])/Table2[[#This Row],[Best sol]])</f>
        <v>0</v>
      </c>
      <c r="AC20" s="6" t="e">
        <f>100*((Table2[[#This Row],[AADF-VRP]]-Table2[[#This Row],[Best sol]])/Table2[[#This Row],[Best sol]])</f>
        <v>#VALUE!</v>
      </c>
      <c r="AD20" s="6" t="e">
        <f>100*((Table2[[#This Row],[AADF-MTSP]]-Table2[[#This Row],[Best sol]])/Table2[[#This Row],[Best sol]])</f>
        <v>#VALUE!</v>
      </c>
      <c r="AE20" s="6">
        <f>100*((Table2[[#This Row],[SS-H]]-Table2[[#This Row],[Best sol]])/Table2[[#This Row],[Best sol]])</f>
        <v>9.9930048965723994E-3</v>
      </c>
      <c r="AF20" s="6">
        <f>100*((Table2[[#This Row],[CCJ-DH]]-Table2[[#This Row],[Best sol]])/Table2[[#This Row],[Best sol]])</f>
        <v>2.1413581921226568E-2</v>
      </c>
      <c r="AG20" s="6">
        <f>100*((Table2[[#This Row],[R-M]]-Table2[[#This Row],[Best sol]])/Table2[[#This Row],[Best sol]])</f>
        <v>-100</v>
      </c>
      <c r="AH20" s="6">
        <f>100*((Table2[[#This Row],[LCCZ-3F]]-Table2[[#This Row],[Best sol]])/Table2[[#This Row],[Best sol]])</f>
        <v>1.8558437665063029E-2</v>
      </c>
      <c r="AI20" s="6">
        <f>100*((Table2[[#This Row],[AY-M]]-Table2[[#This Row],[Best sol]])/Table2[[#This Row],[Best sol]])</f>
        <v>0</v>
      </c>
      <c r="AJ20" s="6">
        <f>100*((Table2[[#This Row],[MKKZ-E]]-Table2[[#This Row],[Best sol]])/Table2[[#This Row],[Best sol]])</f>
        <v>0</v>
      </c>
      <c r="AK20" s="6">
        <f>100*((Table2[[#This Row],[V-M]]-Table2[[#This Row],[Best sol]])/Table2[[#This Row],[Best sol]])</f>
        <v>-100</v>
      </c>
      <c r="AM20" s="6"/>
      <c r="AN20" s="6">
        <f>IF(Table2[[#This Row],[ACJ-ALNS-500]]=MIN(Table2[[#This Row],[Best sol]],Table2[[#This Row],[V-M]]),1,0)</f>
        <v>0</v>
      </c>
      <c r="AO20" s="6">
        <f>IF(Table2[[#This Row],[ACJ-ALNS-1000]]=MIN(Table2[[#This Row],[Best sol]],Table2[[#This Row],[V-M]]),1,0)</f>
        <v>0</v>
      </c>
      <c r="AP20" s="6">
        <f>IF(Table2[[#This Row],[QWXFP-VNS]]=MIN(Table2[[#This Row],[Best sol]],Table2[[#This Row],[V-M]]),1,0)</f>
        <v>1</v>
      </c>
      <c r="AQ20" s="6">
        <f>IF(Table2[[#This Row],[AADF-VRP]]=MIN(Table2[[#This Row],[Best sol]],Table2[[#This Row],[V-M]]),1,0)</f>
        <v>0</v>
      </c>
      <c r="AR20" s="6">
        <f>IF(Table2[[#This Row],[AADF-MTSP]]=MIN(Table2[[#This Row],[Best sol]],Table2[[#This Row],[V-M]]),1,0)</f>
        <v>0</v>
      </c>
      <c r="AS20" s="6">
        <f>IF(Table2[[#This Row],[SS-H]]=MIN(Table2[[#This Row],[Best sol]],Table2[[#This Row],[V-M]]),1,0)</f>
        <v>0</v>
      </c>
      <c r="AT20" s="6">
        <f>IF(Table2[[#This Row],[CCJ-DH]]=MIN(Table2[[#This Row],[Best sol]],Table2[[#This Row],[V-M]]),1,0)</f>
        <v>0</v>
      </c>
      <c r="AU20" s="6">
        <f>IF(Table2[[#This Row],[R-M]]=MIN(Table2[[#This Row],[Best sol]],Table2[[#This Row],[V-M]]),1,0)</f>
        <v>0</v>
      </c>
      <c r="AV20" s="6">
        <f>IF(Table2[[#This Row],[LCCZ-3F]]=MIN(Table2[[#This Row],[Best sol]],Table2[[#This Row],[V-M]]),1,0)</f>
        <v>0</v>
      </c>
      <c r="AW20" s="6">
        <f>IF(Table2[[#This Row],[AY-M]]=MIN(Table2[[#This Row],[Best sol]],Table2[[#This Row],[V-M]]),1,0)</f>
        <v>1</v>
      </c>
      <c r="AX20" s="6">
        <f>IF(Table2[[#This Row],[MKKZ-E]]=MIN(Table2[[#This Row],[Best sol]],Table2[[#This Row],[V-M]]),1,0)</f>
        <v>1</v>
      </c>
      <c r="AY20" s="6">
        <f>IF(Table2[[#This Row],[V-M]]&lt;=Table2[[#This Row],[Best sol]],1,0)</f>
        <v>1</v>
      </c>
      <c r="AZ20" s="6">
        <f>IF(Table2[[#This Row],[V-M]]&lt;Table2[[#This Row],[Best sol]],1,0)</f>
        <v>1</v>
      </c>
    </row>
    <row r="21" spans="1:52" x14ac:dyDescent="0.35">
      <c r="A21">
        <v>14</v>
      </c>
      <c r="B21">
        <v>4</v>
      </c>
      <c r="C21">
        <v>3</v>
      </c>
      <c r="D21">
        <v>1</v>
      </c>
      <c r="E21">
        <v>63287</v>
      </c>
      <c r="F21">
        <v>63287</v>
      </c>
      <c r="G21">
        <v>63090</v>
      </c>
      <c r="H21">
        <v>63090</v>
      </c>
      <c r="I21" t="s">
        <v>4</v>
      </c>
      <c r="J21" t="s">
        <v>4</v>
      </c>
      <c r="K21">
        <v>63090</v>
      </c>
      <c r="L21">
        <v>63090</v>
      </c>
      <c r="M21">
        <v>63090</v>
      </c>
      <c r="N21">
        <v>63098</v>
      </c>
      <c r="O21">
        <v>63090</v>
      </c>
      <c r="Q21" s="6">
        <v>63090</v>
      </c>
      <c r="S21">
        <f>MIN(Table2[[#This Row],[ACJ-ALNS-500]:[MKKZ-E]])</f>
        <v>63090</v>
      </c>
      <c r="T21">
        <f>MATCH(Table2[[#This Row],[Best sol]],Table2[[#This Row],[ACJ-ALNS-500]:[V-M]],0)</f>
        <v>3</v>
      </c>
      <c r="U21" t="str">
        <f>INDEX(Table2[[#Headers],[ACJ-ALNS-500]:[V-M]],Table2[[#This Row],[Match]])</f>
        <v>AADF-MS</v>
      </c>
      <c r="W21" s="6">
        <f>IF(Table2[[#This Row],[V-M]]=Table2[[#This Row],[Best sol]],1,0)</f>
        <v>0</v>
      </c>
      <c r="Z21" s="6">
        <f>100*((Table2[[#This Row],[ACJ-ALNS-500]]-Table2[[#This Row],[Best sol]])/Table2[[#This Row],[Best sol]])</f>
        <v>0.31225233792994134</v>
      </c>
      <c r="AA21" s="6">
        <f>100*((Table2[[#This Row],[ACJ-ALNS-1000]]-Table2[[#This Row],[Best sol]])/Table2[[#This Row],[Best sol]])</f>
        <v>0.31225233792994134</v>
      </c>
      <c r="AB21" s="6">
        <f>100*((Table2[[#This Row],[QWXFP-VNS]]-Table2[[#This Row],[Best sol]])/Table2[[#This Row],[Best sol]])</f>
        <v>0</v>
      </c>
      <c r="AC21" s="6" t="e">
        <f>100*((Table2[[#This Row],[AADF-VRP]]-Table2[[#This Row],[Best sol]])/Table2[[#This Row],[Best sol]])</f>
        <v>#VALUE!</v>
      </c>
      <c r="AD21" s="6" t="e">
        <f>100*((Table2[[#This Row],[AADF-MTSP]]-Table2[[#This Row],[Best sol]])/Table2[[#This Row],[Best sol]])</f>
        <v>#VALUE!</v>
      </c>
      <c r="AE21" s="6">
        <f>100*((Table2[[#This Row],[SS-H]]-Table2[[#This Row],[Best sol]])/Table2[[#This Row],[Best sol]])</f>
        <v>0</v>
      </c>
      <c r="AF21" s="6">
        <f>100*((Table2[[#This Row],[CCJ-DH]]-Table2[[#This Row],[Best sol]])/Table2[[#This Row],[Best sol]])</f>
        <v>0</v>
      </c>
      <c r="AG21" s="6">
        <f>100*((Table2[[#This Row],[R-M]]-Table2[[#This Row],[Best sol]])/Table2[[#This Row],[Best sol]])</f>
        <v>-100</v>
      </c>
      <c r="AH21" s="6">
        <f>100*((Table2[[#This Row],[LCCZ-3F]]-Table2[[#This Row],[Best sol]])/Table2[[#This Row],[Best sol]])</f>
        <v>1.2680297987002693E-2</v>
      </c>
      <c r="AI21" s="6">
        <f>100*((Table2[[#This Row],[AY-M]]-Table2[[#This Row],[Best sol]])/Table2[[#This Row],[Best sol]])</f>
        <v>0</v>
      </c>
      <c r="AJ21" s="6">
        <f>100*((Table2[[#This Row],[MKKZ-E]]-Table2[[#This Row],[Best sol]])/Table2[[#This Row],[Best sol]])</f>
        <v>0</v>
      </c>
      <c r="AK21" s="6">
        <f>100*((Table2[[#This Row],[V-M]]-Table2[[#This Row],[Best sol]])/Table2[[#This Row],[Best sol]])</f>
        <v>-100</v>
      </c>
      <c r="AM21" s="6"/>
      <c r="AN21" s="6">
        <f>IF(Table2[[#This Row],[ACJ-ALNS-500]]=MIN(Table2[[#This Row],[Best sol]],Table2[[#This Row],[V-M]]),1,0)</f>
        <v>0</v>
      </c>
      <c r="AO21" s="6">
        <f>IF(Table2[[#This Row],[ACJ-ALNS-1000]]=MIN(Table2[[#This Row],[Best sol]],Table2[[#This Row],[V-M]]),1,0)</f>
        <v>0</v>
      </c>
      <c r="AP21" s="6">
        <f>IF(Table2[[#This Row],[QWXFP-VNS]]=MIN(Table2[[#This Row],[Best sol]],Table2[[#This Row],[V-M]]),1,0)</f>
        <v>1</v>
      </c>
      <c r="AQ21" s="6">
        <f>IF(Table2[[#This Row],[AADF-VRP]]=MIN(Table2[[#This Row],[Best sol]],Table2[[#This Row],[V-M]]),1,0)</f>
        <v>0</v>
      </c>
      <c r="AR21" s="6">
        <f>IF(Table2[[#This Row],[AADF-MTSP]]=MIN(Table2[[#This Row],[Best sol]],Table2[[#This Row],[V-M]]),1,0)</f>
        <v>0</v>
      </c>
      <c r="AS21" s="6">
        <f>IF(Table2[[#This Row],[SS-H]]=MIN(Table2[[#This Row],[Best sol]],Table2[[#This Row],[V-M]]),1,0)</f>
        <v>1</v>
      </c>
      <c r="AT21" s="6">
        <f>IF(Table2[[#This Row],[CCJ-DH]]=MIN(Table2[[#This Row],[Best sol]],Table2[[#This Row],[V-M]]),1,0)</f>
        <v>1</v>
      </c>
      <c r="AU21" s="6">
        <f>IF(Table2[[#This Row],[R-M]]=MIN(Table2[[#This Row],[Best sol]],Table2[[#This Row],[V-M]]),1,0)</f>
        <v>0</v>
      </c>
      <c r="AV21" s="6">
        <f>IF(Table2[[#This Row],[LCCZ-3F]]=MIN(Table2[[#This Row],[Best sol]],Table2[[#This Row],[V-M]]),1,0)</f>
        <v>0</v>
      </c>
      <c r="AW21" s="6">
        <f>IF(Table2[[#This Row],[AY-M]]=MIN(Table2[[#This Row],[Best sol]],Table2[[#This Row],[V-M]]),1,0)</f>
        <v>1</v>
      </c>
      <c r="AX21" s="6">
        <f>IF(Table2[[#This Row],[MKKZ-E]]=MIN(Table2[[#This Row],[Best sol]],Table2[[#This Row],[V-M]]),1,0)</f>
        <v>1</v>
      </c>
      <c r="AY21" s="6">
        <f>IF(Table2[[#This Row],[V-M]]&lt;=Table2[[#This Row],[Best sol]],1,0)</f>
        <v>1</v>
      </c>
      <c r="AZ21" s="6">
        <f>IF(Table2[[#This Row],[V-M]]&lt;Table2[[#This Row],[Best sol]],1,0)</f>
        <v>1</v>
      </c>
    </row>
    <row r="22" spans="1:52" x14ac:dyDescent="0.35">
      <c r="A22">
        <v>14</v>
      </c>
      <c r="B22">
        <v>4</v>
      </c>
      <c r="C22">
        <v>4</v>
      </c>
      <c r="D22">
        <v>1</v>
      </c>
      <c r="E22">
        <v>76051</v>
      </c>
      <c r="F22">
        <v>76051</v>
      </c>
      <c r="G22">
        <v>75284</v>
      </c>
      <c r="H22">
        <v>75284</v>
      </c>
      <c r="I22" t="s">
        <v>4</v>
      </c>
      <c r="J22" t="s">
        <v>4</v>
      </c>
      <c r="K22">
        <v>75284</v>
      </c>
      <c r="L22">
        <v>75336</v>
      </c>
      <c r="M22">
        <v>75284</v>
      </c>
      <c r="N22">
        <v>75347</v>
      </c>
      <c r="O22">
        <v>75284</v>
      </c>
      <c r="Q22" s="6">
        <v>75284</v>
      </c>
      <c r="S22">
        <f>MIN(Table2[[#This Row],[ACJ-ALNS-500]:[MKKZ-E]])</f>
        <v>75284</v>
      </c>
      <c r="T22">
        <f>MATCH(Table2[[#This Row],[Best sol]],Table2[[#This Row],[ACJ-ALNS-500]:[V-M]],0)</f>
        <v>3</v>
      </c>
      <c r="U22" t="str">
        <f>INDEX(Table2[[#Headers],[ACJ-ALNS-500]:[V-M]],Table2[[#This Row],[Match]])</f>
        <v>AADF-MS</v>
      </c>
      <c r="W22" s="6">
        <f>IF(Table2[[#This Row],[V-M]]=Table2[[#This Row],[Best sol]],1,0)</f>
        <v>0</v>
      </c>
      <c r="Z22" s="6">
        <f>100*((Table2[[#This Row],[ACJ-ALNS-500]]-Table2[[#This Row],[Best sol]])/Table2[[#This Row],[Best sol]])</f>
        <v>1.018808777429467</v>
      </c>
      <c r="AA22" s="6">
        <f>100*((Table2[[#This Row],[ACJ-ALNS-1000]]-Table2[[#This Row],[Best sol]])/Table2[[#This Row],[Best sol]])</f>
        <v>1.018808777429467</v>
      </c>
      <c r="AB22" s="6">
        <f>100*((Table2[[#This Row],[QWXFP-VNS]]-Table2[[#This Row],[Best sol]])/Table2[[#This Row],[Best sol]])</f>
        <v>0</v>
      </c>
      <c r="AC22" s="6" t="e">
        <f>100*((Table2[[#This Row],[AADF-VRP]]-Table2[[#This Row],[Best sol]])/Table2[[#This Row],[Best sol]])</f>
        <v>#VALUE!</v>
      </c>
      <c r="AD22" s="6" t="e">
        <f>100*((Table2[[#This Row],[AADF-MTSP]]-Table2[[#This Row],[Best sol]])/Table2[[#This Row],[Best sol]])</f>
        <v>#VALUE!</v>
      </c>
      <c r="AE22" s="6">
        <f>100*((Table2[[#This Row],[SS-H]]-Table2[[#This Row],[Best sol]])/Table2[[#This Row],[Best sol]])</f>
        <v>0</v>
      </c>
      <c r="AF22" s="6">
        <f>100*((Table2[[#This Row],[CCJ-DH]]-Table2[[#This Row],[Best sol]])/Table2[[#This Row],[Best sol]])</f>
        <v>6.9071781520641834E-2</v>
      </c>
      <c r="AG22" s="6">
        <f>100*((Table2[[#This Row],[R-M]]-Table2[[#This Row],[Best sol]])/Table2[[#This Row],[Best sol]])</f>
        <v>-100</v>
      </c>
      <c r="AH22" s="6">
        <f>100*((Table2[[#This Row],[LCCZ-3F]]-Table2[[#This Row],[Best sol]])/Table2[[#This Row],[Best sol]])</f>
        <v>8.3683119919239143E-2</v>
      </c>
      <c r="AI22" s="6">
        <f>100*((Table2[[#This Row],[AY-M]]-Table2[[#This Row],[Best sol]])/Table2[[#This Row],[Best sol]])</f>
        <v>0</v>
      </c>
      <c r="AJ22" s="6">
        <f>100*((Table2[[#This Row],[MKKZ-E]]-Table2[[#This Row],[Best sol]])/Table2[[#This Row],[Best sol]])</f>
        <v>0</v>
      </c>
      <c r="AK22" s="6">
        <f>100*((Table2[[#This Row],[V-M]]-Table2[[#This Row],[Best sol]])/Table2[[#This Row],[Best sol]])</f>
        <v>-100</v>
      </c>
      <c r="AM22" s="6"/>
      <c r="AN22" s="6">
        <f>IF(Table2[[#This Row],[ACJ-ALNS-500]]=MIN(Table2[[#This Row],[Best sol]],Table2[[#This Row],[V-M]]),1,0)</f>
        <v>0</v>
      </c>
      <c r="AO22" s="6">
        <f>IF(Table2[[#This Row],[ACJ-ALNS-1000]]=MIN(Table2[[#This Row],[Best sol]],Table2[[#This Row],[V-M]]),1,0)</f>
        <v>0</v>
      </c>
      <c r="AP22" s="6">
        <f>IF(Table2[[#This Row],[QWXFP-VNS]]=MIN(Table2[[#This Row],[Best sol]],Table2[[#This Row],[V-M]]),1,0)</f>
        <v>1</v>
      </c>
      <c r="AQ22" s="6">
        <f>IF(Table2[[#This Row],[AADF-VRP]]=MIN(Table2[[#This Row],[Best sol]],Table2[[#This Row],[V-M]]),1,0)</f>
        <v>0</v>
      </c>
      <c r="AR22" s="6">
        <f>IF(Table2[[#This Row],[AADF-MTSP]]=MIN(Table2[[#This Row],[Best sol]],Table2[[#This Row],[V-M]]),1,0)</f>
        <v>0</v>
      </c>
      <c r="AS22" s="6">
        <f>IF(Table2[[#This Row],[SS-H]]=MIN(Table2[[#This Row],[Best sol]],Table2[[#This Row],[V-M]]),1,0)</f>
        <v>1</v>
      </c>
      <c r="AT22" s="6">
        <f>IF(Table2[[#This Row],[CCJ-DH]]=MIN(Table2[[#This Row],[Best sol]],Table2[[#This Row],[V-M]]),1,0)</f>
        <v>0</v>
      </c>
      <c r="AU22" s="6">
        <f>IF(Table2[[#This Row],[R-M]]=MIN(Table2[[#This Row],[Best sol]],Table2[[#This Row],[V-M]]),1,0)</f>
        <v>0</v>
      </c>
      <c r="AV22" s="6">
        <f>IF(Table2[[#This Row],[LCCZ-3F]]=MIN(Table2[[#This Row],[Best sol]],Table2[[#This Row],[V-M]]),1,0)</f>
        <v>0</v>
      </c>
      <c r="AW22" s="6">
        <f>IF(Table2[[#This Row],[AY-M]]=MIN(Table2[[#This Row],[Best sol]],Table2[[#This Row],[V-M]]),1,0)</f>
        <v>1</v>
      </c>
      <c r="AX22" s="6">
        <f>IF(Table2[[#This Row],[MKKZ-E]]=MIN(Table2[[#This Row],[Best sol]],Table2[[#This Row],[V-M]]),1,0)</f>
        <v>1</v>
      </c>
      <c r="AY22" s="6">
        <f>IF(Table2[[#This Row],[V-M]]&lt;=Table2[[#This Row],[Best sol]],1,0)</f>
        <v>1</v>
      </c>
      <c r="AZ22" s="6">
        <f>IF(Table2[[#This Row],[V-M]]&lt;Table2[[#This Row],[Best sol]],1,0)</f>
        <v>1</v>
      </c>
    </row>
    <row r="23" spans="1:52" x14ac:dyDescent="0.35">
      <c r="A23">
        <v>14</v>
      </c>
      <c r="B23">
        <v>4</v>
      </c>
      <c r="C23">
        <v>5</v>
      </c>
      <c r="D23">
        <v>1</v>
      </c>
      <c r="E23">
        <v>71731</v>
      </c>
      <c r="F23">
        <v>71731</v>
      </c>
      <c r="G23">
        <v>71088</v>
      </c>
      <c r="H23">
        <v>71088</v>
      </c>
      <c r="I23" t="s">
        <v>4</v>
      </c>
      <c r="J23" t="s">
        <v>4</v>
      </c>
      <c r="K23">
        <v>70799</v>
      </c>
      <c r="L23">
        <v>70816</v>
      </c>
      <c r="M23">
        <v>70799</v>
      </c>
      <c r="N23">
        <v>70799</v>
      </c>
      <c r="O23">
        <v>70816</v>
      </c>
      <c r="Q23" s="6">
        <v>71088</v>
      </c>
      <c r="S23">
        <f>MIN(Table2[[#This Row],[ACJ-ALNS-500]:[MKKZ-E]])</f>
        <v>70799</v>
      </c>
      <c r="T23">
        <f>MATCH(Table2[[#This Row],[Best sol]],Table2[[#This Row],[ACJ-ALNS-500]:[V-M]],0)</f>
        <v>7</v>
      </c>
      <c r="U23" t="str">
        <f>INDEX(Table2[[#Headers],[ACJ-ALNS-500]:[V-M]],Table2[[#This Row],[Match]])</f>
        <v>SS-H</v>
      </c>
      <c r="W23" s="6">
        <f>IF(Table2[[#This Row],[V-M]]=Table2[[#This Row],[Best sol]],1,0)</f>
        <v>0</v>
      </c>
      <c r="Z23" s="6">
        <f>100*((Table2[[#This Row],[ACJ-ALNS-500]]-Table2[[#This Row],[Best sol]])/Table2[[#This Row],[Best sol]])</f>
        <v>1.3164027740504809</v>
      </c>
      <c r="AA23" s="6">
        <f>100*((Table2[[#This Row],[ACJ-ALNS-1000]]-Table2[[#This Row],[Best sol]])/Table2[[#This Row],[Best sol]])</f>
        <v>1.3164027740504809</v>
      </c>
      <c r="AB23" s="6">
        <f>100*((Table2[[#This Row],[QWXFP-VNS]]-Table2[[#This Row],[Best sol]])/Table2[[#This Row],[Best sol]])</f>
        <v>2.4011638582465855E-2</v>
      </c>
      <c r="AC23" s="6" t="e">
        <f>100*((Table2[[#This Row],[AADF-VRP]]-Table2[[#This Row],[Best sol]])/Table2[[#This Row],[Best sol]])</f>
        <v>#VALUE!</v>
      </c>
      <c r="AD23" s="6" t="e">
        <f>100*((Table2[[#This Row],[AADF-MTSP]]-Table2[[#This Row],[Best sol]])/Table2[[#This Row],[Best sol]])</f>
        <v>#VALUE!</v>
      </c>
      <c r="AE23" s="6">
        <f>100*((Table2[[#This Row],[SS-H]]-Table2[[#This Row],[Best sol]])/Table2[[#This Row],[Best sol]])</f>
        <v>0</v>
      </c>
      <c r="AF23" s="6">
        <f>100*((Table2[[#This Row],[CCJ-DH]]-Table2[[#This Row],[Best sol]])/Table2[[#This Row],[Best sol]])</f>
        <v>2.4011638582465855E-2</v>
      </c>
      <c r="AG23" s="6">
        <f>100*((Table2[[#This Row],[R-M]]-Table2[[#This Row],[Best sol]])/Table2[[#This Row],[Best sol]])</f>
        <v>-100</v>
      </c>
      <c r="AH23" s="6">
        <f>100*((Table2[[#This Row],[LCCZ-3F]]-Table2[[#This Row],[Best sol]])/Table2[[#This Row],[Best sol]])</f>
        <v>0</v>
      </c>
      <c r="AI23" s="6">
        <f>100*((Table2[[#This Row],[AY-M]]-Table2[[#This Row],[Best sol]])/Table2[[#This Row],[Best sol]])</f>
        <v>0</v>
      </c>
      <c r="AJ23" s="6">
        <f>100*((Table2[[#This Row],[MKKZ-E]]-Table2[[#This Row],[Best sol]])/Table2[[#This Row],[Best sol]])</f>
        <v>0.40819785590191954</v>
      </c>
      <c r="AK23" s="6">
        <f>100*((Table2[[#This Row],[V-M]]-Table2[[#This Row],[Best sol]])/Table2[[#This Row],[Best sol]])</f>
        <v>-100</v>
      </c>
      <c r="AM23" s="6"/>
      <c r="AN23" s="6">
        <f>IF(Table2[[#This Row],[ACJ-ALNS-500]]=MIN(Table2[[#This Row],[Best sol]],Table2[[#This Row],[V-M]]),1,0)</f>
        <v>0</v>
      </c>
      <c r="AO23" s="6">
        <f>IF(Table2[[#This Row],[ACJ-ALNS-1000]]=MIN(Table2[[#This Row],[Best sol]],Table2[[#This Row],[V-M]]),1,0)</f>
        <v>0</v>
      </c>
      <c r="AP23" s="6">
        <f>IF(Table2[[#This Row],[QWXFP-VNS]]=MIN(Table2[[#This Row],[Best sol]],Table2[[#This Row],[V-M]]),1,0)</f>
        <v>0</v>
      </c>
      <c r="AQ23" s="6">
        <f>IF(Table2[[#This Row],[AADF-VRP]]=MIN(Table2[[#This Row],[Best sol]],Table2[[#This Row],[V-M]]),1,0)</f>
        <v>0</v>
      </c>
      <c r="AR23" s="6">
        <f>IF(Table2[[#This Row],[AADF-MTSP]]=MIN(Table2[[#This Row],[Best sol]],Table2[[#This Row],[V-M]]),1,0)</f>
        <v>0</v>
      </c>
      <c r="AS23" s="6">
        <f>IF(Table2[[#This Row],[SS-H]]=MIN(Table2[[#This Row],[Best sol]],Table2[[#This Row],[V-M]]),1,0)</f>
        <v>1</v>
      </c>
      <c r="AT23" s="6">
        <f>IF(Table2[[#This Row],[CCJ-DH]]=MIN(Table2[[#This Row],[Best sol]],Table2[[#This Row],[V-M]]),1,0)</f>
        <v>0</v>
      </c>
      <c r="AU23" s="6">
        <f>IF(Table2[[#This Row],[R-M]]=MIN(Table2[[#This Row],[Best sol]],Table2[[#This Row],[V-M]]),1,0)</f>
        <v>0</v>
      </c>
      <c r="AV23" s="6">
        <f>IF(Table2[[#This Row],[LCCZ-3F]]=MIN(Table2[[#This Row],[Best sol]],Table2[[#This Row],[V-M]]),1,0)</f>
        <v>1</v>
      </c>
      <c r="AW23" s="6">
        <f>IF(Table2[[#This Row],[AY-M]]=MIN(Table2[[#This Row],[Best sol]],Table2[[#This Row],[V-M]]),1,0)</f>
        <v>1</v>
      </c>
      <c r="AX23" s="6">
        <f>IF(Table2[[#This Row],[MKKZ-E]]=MIN(Table2[[#This Row],[Best sol]],Table2[[#This Row],[V-M]]),1,0)</f>
        <v>0</v>
      </c>
      <c r="AY23" s="6">
        <f>IF(Table2[[#This Row],[V-M]]&lt;=Table2[[#This Row],[Best sol]],1,0)</f>
        <v>1</v>
      </c>
      <c r="AZ23" s="6">
        <f>IF(Table2[[#This Row],[V-M]]&lt;Table2[[#This Row],[Best sol]],1,0)</f>
        <v>1</v>
      </c>
    </row>
    <row r="24" spans="1:52" x14ac:dyDescent="0.35">
      <c r="A24">
        <v>14</v>
      </c>
      <c r="B24">
        <v>5</v>
      </c>
      <c r="C24">
        <v>1</v>
      </c>
      <c r="D24">
        <v>1</v>
      </c>
      <c r="E24">
        <v>84171</v>
      </c>
      <c r="F24">
        <v>84171</v>
      </c>
      <c r="G24">
        <v>83300</v>
      </c>
      <c r="H24">
        <v>83216</v>
      </c>
      <c r="I24" t="s">
        <v>4</v>
      </c>
      <c r="J24" t="s">
        <v>4</v>
      </c>
      <c r="K24">
        <v>83212</v>
      </c>
      <c r="L24">
        <v>83442</v>
      </c>
      <c r="M24">
        <v>83212</v>
      </c>
      <c r="N24">
        <v>83403</v>
      </c>
      <c r="O24">
        <v>83375</v>
      </c>
      <c r="Q24" s="6">
        <v>83216</v>
      </c>
      <c r="S24">
        <f>MIN(Table2[[#This Row],[ACJ-ALNS-500]:[MKKZ-E]])</f>
        <v>83212</v>
      </c>
      <c r="T24">
        <f>MATCH(Table2[[#This Row],[Best sol]],Table2[[#This Row],[ACJ-ALNS-500]:[V-M]],0)</f>
        <v>7</v>
      </c>
      <c r="U24" t="str">
        <f>INDEX(Table2[[#Headers],[ACJ-ALNS-500]:[V-M]],Table2[[#This Row],[Match]])</f>
        <v>SS-H</v>
      </c>
      <c r="W24" s="6">
        <f>IF(Table2[[#This Row],[V-M]]=Table2[[#This Row],[Best sol]],1,0)</f>
        <v>0</v>
      </c>
      <c r="Z24" s="6">
        <f>100*((Table2[[#This Row],[ACJ-ALNS-500]]-Table2[[#This Row],[Best sol]])/Table2[[#This Row],[Best sol]])</f>
        <v>1.1524780079796184</v>
      </c>
      <c r="AA24" s="6">
        <f>100*((Table2[[#This Row],[ACJ-ALNS-1000]]-Table2[[#This Row],[Best sol]])/Table2[[#This Row],[Best sol]])</f>
        <v>1.1524780079796184</v>
      </c>
      <c r="AB24" s="6">
        <f>100*((Table2[[#This Row],[QWXFP-VNS]]-Table2[[#This Row],[Best sol]])/Table2[[#This Row],[Best sol]])</f>
        <v>0.19588520886410615</v>
      </c>
      <c r="AC24" s="6" t="e">
        <f>100*((Table2[[#This Row],[AADF-VRP]]-Table2[[#This Row],[Best sol]])/Table2[[#This Row],[Best sol]])</f>
        <v>#VALUE!</v>
      </c>
      <c r="AD24" s="6" t="e">
        <f>100*((Table2[[#This Row],[AADF-MTSP]]-Table2[[#This Row],[Best sol]])/Table2[[#This Row],[Best sol]])</f>
        <v>#VALUE!</v>
      </c>
      <c r="AE24" s="6">
        <f>100*((Table2[[#This Row],[SS-H]]-Table2[[#This Row],[Best sol]])/Table2[[#This Row],[Best sol]])</f>
        <v>0</v>
      </c>
      <c r="AF24" s="6">
        <f>100*((Table2[[#This Row],[CCJ-DH]]-Table2[[#This Row],[Best sol]])/Table2[[#This Row],[Best sol]])</f>
        <v>0.27640244195548719</v>
      </c>
      <c r="AG24" s="6">
        <f>100*((Table2[[#This Row],[R-M]]-Table2[[#This Row],[Best sol]])/Table2[[#This Row],[Best sol]])</f>
        <v>-100</v>
      </c>
      <c r="AH24" s="6">
        <f>100*((Table2[[#This Row],[LCCZ-3F]]-Table2[[#This Row],[Best sol]])/Table2[[#This Row],[Best sol]])</f>
        <v>0.22953420179781764</v>
      </c>
      <c r="AI24" s="6">
        <f>100*((Table2[[#This Row],[AY-M]]-Table2[[#This Row],[Best sol]])/Table2[[#This Row],[Best sol]])</f>
        <v>0</v>
      </c>
      <c r="AJ24" s="6">
        <f>100*((Table2[[#This Row],[MKKZ-E]]-Table2[[#This Row],[Best sol]])/Table2[[#This Row],[Best sol]])</f>
        <v>4.8069989905302124E-3</v>
      </c>
      <c r="AK24" s="6">
        <f>100*((Table2[[#This Row],[V-M]]-Table2[[#This Row],[Best sol]])/Table2[[#This Row],[Best sol]])</f>
        <v>-100</v>
      </c>
      <c r="AM24" s="6"/>
      <c r="AN24" s="6">
        <f>IF(Table2[[#This Row],[ACJ-ALNS-500]]=MIN(Table2[[#This Row],[Best sol]],Table2[[#This Row],[V-M]]),1,0)</f>
        <v>0</v>
      </c>
      <c r="AO24" s="6">
        <f>IF(Table2[[#This Row],[ACJ-ALNS-1000]]=MIN(Table2[[#This Row],[Best sol]],Table2[[#This Row],[V-M]]),1,0)</f>
        <v>0</v>
      </c>
      <c r="AP24" s="6">
        <f>IF(Table2[[#This Row],[QWXFP-VNS]]=MIN(Table2[[#This Row],[Best sol]],Table2[[#This Row],[V-M]]),1,0)</f>
        <v>0</v>
      </c>
      <c r="AQ24" s="6">
        <f>IF(Table2[[#This Row],[AADF-VRP]]=MIN(Table2[[#This Row],[Best sol]],Table2[[#This Row],[V-M]]),1,0)</f>
        <v>0</v>
      </c>
      <c r="AR24" s="6">
        <f>IF(Table2[[#This Row],[AADF-MTSP]]=MIN(Table2[[#This Row],[Best sol]],Table2[[#This Row],[V-M]]),1,0)</f>
        <v>0</v>
      </c>
      <c r="AS24" s="6">
        <f>IF(Table2[[#This Row],[SS-H]]=MIN(Table2[[#This Row],[Best sol]],Table2[[#This Row],[V-M]]),1,0)</f>
        <v>1</v>
      </c>
      <c r="AT24" s="6">
        <f>IF(Table2[[#This Row],[CCJ-DH]]=MIN(Table2[[#This Row],[Best sol]],Table2[[#This Row],[V-M]]),1,0)</f>
        <v>0</v>
      </c>
      <c r="AU24" s="6">
        <f>IF(Table2[[#This Row],[R-M]]=MIN(Table2[[#This Row],[Best sol]],Table2[[#This Row],[V-M]]),1,0)</f>
        <v>0</v>
      </c>
      <c r="AV24" s="6">
        <f>IF(Table2[[#This Row],[LCCZ-3F]]=MIN(Table2[[#This Row],[Best sol]],Table2[[#This Row],[V-M]]),1,0)</f>
        <v>0</v>
      </c>
      <c r="AW24" s="6">
        <f>IF(Table2[[#This Row],[AY-M]]=MIN(Table2[[#This Row],[Best sol]],Table2[[#This Row],[V-M]]),1,0)</f>
        <v>1</v>
      </c>
      <c r="AX24" s="6">
        <f>IF(Table2[[#This Row],[MKKZ-E]]=MIN(Table2[[#This Row],[Best sol]],Table2[[#This Row],[V-M]]),1,0)</f>
        <v>0</v>
      </c>
      <c r="AY24" s="6">
        <f>IF(Table2[[#This Row],[V-M]]&lt;=Table2[[#This Row],[Best sol]],1,0)</f>
        <v>1</v>
      </c>
      <c r="AZ24" s="6">
        <f>IF(Table2[[#This Row],[V-M]]&lt;Table2[[#This Row],[Best sol]],1,0)</f>
        <v>1</v>
      </c>
    </row>
    <row r="25" spans="1:52" x14ac:dyDescent="0.35">
      <c r="A25">
        <v>14</v>
      </c>
      <c r="B25">
        <v>5</v>
      </c>
      <c r="C25">
        <v>2</v>
      </c>
      <c r="D25">
        <v>1</v>
      </c>
      <c r="E25">
        <v>70607</v>
      </c>
      <c r="F25">
        <v>70607</v>
      </c>
      <c r="G25">
        <v>70214</v>
      </c>
      <c r="H25">
        <v>70214</v>
      </c>
      <c r="I25" t="s">
        <v>4</v>
      </c>
      <c r="J25" t="s">
        <v>4</v>
      </c>
      <c r="K25">
        <v>70214</v>
      </c>
      <c r="L25">
        <v>70219</v>
      </c>
      <c r="M25">
        <v>70214</v>
      </c>
      <c r="N25">
        <v>70231</v>
      </c>
      <c r="O25">
        <v>70341</v>
      </c>
      <c r="Q25" s="6">
        <v>70214</v>
      </c>
      <c r="S25">
        <f>MIN(Table2[[#This Row],[ACJ-ALNS-500]:[MKKZ-E]])</f>
        <v>70214</v>
      </c>
      <c r="T25">
        <f>MATCH(Table2[[#This Row],[Best sol]],Table2[[#This Row],[ACJ-ALNS-500]:[V-M]],0)</f>
        <v>3</v>
      </c>
      <c r="U25" t="str">
        <f>INDEX(Table2[[#Headers],[ACJ-ALNS-500]:[V-M]],Table2[[#This Row],[Match]])</f>
        <v>AADF-MS</v>
      </c>
      <c r="W25" s="6">
        <f>IF(Table2[[#This Row],[V-M]]=Table2[[#This Row],[Best sol]],1,0)</f>
        <v>0</v>
      </c>
      <c r="Z25" s="6">
        <f>100*((Table2[[#This Row],[ACJ-ALNS-500]]-Table2[[#This Row],[Best sol]])/Table2[[#This Row],[Best sol]])</f>
        <v>0.5597174352693195</v>
      </c>
      <c r="AA25" s="6">
        <f>100*((Table2[[#This Row],[ACJ-ALNS-1000]]-Table2[[#This Row],[Best sol]])/Table2[[#This Row],[Best sol]])</f>
        <v>0.5597174352693195</v>
      </c>
      <c r="AB25" s="6">
        <f>100*((Table2[[#This Row],[QWXFP-VNS]]-Table2[[#This Row],[Best sol]])/Table2[[#This Row],[Best sol]])</f>
        <v>0.1808756088529353</v>
      </c>
      <c r="AC25" s="6" t="e">
        <f>100*((Table2[[#This Row],[AADF-VRP]]-Table2[[#This Row],[Best sol]])/Table2[[#This Row],[Best sol]])</f>
        <v>#VALUE!</v>
      </c>
      <c r="AD25" s="6" t="e">
        <f>100*((Table2[[#This Row],[AADF-MTSP]]-Table2[[#This Row],[Best sol]])/Table2[[#This Row],[Best sol]])</f>
        <v>#VALUE!</v>
      </c>
      <c r="AE25" s="6">
        <f>100*((Table2[[#This Row],[SS-H]]-Table2[[#This Row],[Best sol]])/Table2[[#This Row],[Best sol]])</f>
        <v>0</v>
      </c>
      <c r="AF25" s="6">
        <f>100*((Table2[[#This Row],[CCJ-DH]]-Table2[[#This Row],[Best sol]])/Table2[[#This Row],[Best sol]])</f>
        <v>7.1210869627139888E-3</v>
      </c>
      <c r="AG25" s="6">
        <f>100*((Table2[[#This Row],[R-M]]-Table2[[#This Row],[Best sol]])/Table2[[#This Row],[Best sol]])</f>
        <v>-100</v>
      </c>
      <c r="AH25" s="6">
        <f>100*((Table2[[#This Row],[LCCZ-3F]]-Table2[[#This Row],[Best sol]])/Table2[[#This Row],[Best sol]])</f>
        <v>2.4211695673227562E-2</v>
      </c>
      <c r="AI25" s="6">
        <f>100*((Table2[[#This Row],[AY-M]]-Table2[[#This Row],[Best sol]])/Table2[[#This Row],[Best sol]])</f>
        <v>0</v>
      </c>
      <c r="AJ25" s="6">
        <f>100*((Table2[[#This Row],[MKKZ-E]]-Table2[[#This Row],[Best sol]])/Table2[[#This Row],[Best sol]])</f>
        <v>0</v>
      </c>
      <c r="AK25" s="6">
        <f>100*((Table2[[#This Row],[V-M]]-Table2[[#This Row],[Best sol]])/Table2[[#This Row],[Best sol]])</f>
        <v>-100</v>
      </c>
      <c r="AM25" s="6"/>
      <c r="AN25" s="6">
        <f>IF(Table2[[#This Row],[ACJ-ALNS-500]]=MIN(Table2[[#This Row],[Best sol]],Table2[[#This Row],[V-M]]),1,0)</f>
        <v>0</v>
      </c>
      <c r="AO25" s="6">
        <f>IF(Table2[[#This Row],[ACJ-ALNS-1000]]=MIN(Table2[[#This Row],[Best sol]],Table2[[#This Row],[V-M]]),1,0)</f>
        <v>0</v>
      </c>
      <c r="AP25" s="6">
        <f>IF(Table2[[#This Row],[QWXFP-VNS]]=MIN(Table2[[#This Row],[Best sol]],Table2[[#This Row],[V-M]]),1,0)</f>
        <v>0</v>
      </c>
      <c r="AQ25" s="6">
        <f>IF(Table2[[#This Row],[AADF-VRP]]=MIN(Table2[[#This Row],[Best sol]],Table2[[#This Row],[V-M]]),1,0)</f>
        <v>0</v>
      </c>
      <c r="AR25" s="6">
        <f>IF(Table2[[#This Row],[AADF-MTSP]]=MIN(Table2[[#This Row],[Best sol]],Table2[[#This Row],[V-M]]),1,0)</f>
        <v>0</v>
      </c>
      <c r="AS25" s="6">
        <f>IF(Table2[[#This Row],[SS-H]]=MIN(Table2[[#This Row],[Best sol]],Table2[[#This Row],[V-M]]),1,0)</f>
        <v>1</v>
      </c>
      <c r="AT25" s="6">
        <f>IF(Table2[[#This Row],[CCJ-DH]]=MIN(Table2[[#This Row],[Best sol]],Table2[[#This Row],[V-M]]),1,0)</f>
        <v>0</v>
      </c>
      <c r="AU25" s="6">
        <f>IF(Table2[[#This Row],[R-M]]=MIN(Table2[[#This Row],[Best sol]],Table2[[#This Row],[V-M]]),1,0)</f>
        <v>0</v>
      </c>
      <c r="AV25" s="6">
        <f>IF(Table2[[#This Row],[LCCZ-3F]]=MIN(Table2[[#This Row],[Best sol]],Table2[[#This Row],[V-M]]),1,0)</f>
        <v>0</v>
      </c>
      <c r="AW25" s="6">
        <f>IF(Table2[[#This Row],[AY-M]]=MIN(Table2[[#This Row],[Best sol]],Table2[[#This Row],[V-M]]),1,0)</f>
        <v>1</v>
      </c>
      <c r="AX25" s="6">
        <f>IF(Table2[[#This Row],[MKKZ-E]]=MIN(Table2[[#This Row],[Best sol]],Table2[[#This Row],[V-M]]),1,0)</f>
        <v>1</v>
      </c>
      <c r="AY25" s="6">
        <f>IF(Table2[[#This Row],[V-M]]&lt;=Table2[[#This Row],[Best sol]],1,0)</f>
        <v>1</v>
      </c>
      <c r="AZ25" s="6">
        <f>IF(Table2[[#This Row],[V-M]]&lt;Table2[[#This Row],[Best sol]],1,0)</f>
        <v>1</v>
      </c>
    </row>
    <row r="26" spans="1:52" x14ac:dyDescent="0.35">
      <c r="A26">
        <v>14</v>
      </c>
      <c r="B26">
        <v>5</v>
      </c>
      <c r="C26">
        <v>3</v>
      </c>
      <c r="D26">
        <v>1</v>
      </c>
      <c r="E26">
        <v>63251</v>
      </c>
      <c r="F26">
        <v>63251</v>
      </c>
      <c r="G26">
        <v>63118</v>
      </c>
      <c r="H26">
        <v>63124</v>
      </c>
      <c r="I26" t="s">
        <v>4</v>
      </c>
      <c r="J26" t="s">
        <v>4</v>
      </c>
      <c r="K26">
        <v>63124</v>
      </c>
      <c r="L26">
        <v>63124</v>
      </c>
      <c r="M26">
        <v>63118</v>
      </c>
      <c r="N26">
        <v>63118</v>
      </c>
      <c r="O26">
        <v>63118</v>
      </c>
      <c r="Q26" s="6">
        <v>63118</v>
      </c>
      <c r="S26">
        <f>MIN(Table2[[#This Row],[ACJ-ALNS-500]:[MKKZ-E]])</f>
        <v>63118</v>
      </c>
      <c r="T26">
        <f>MATCH(Table2[[#This Row],[Best sol]],Table2[[#This Row],[ACJ-ALNS-500]:[V-M]],0)</f>
        <v>3</v>
      </c>
      <c r="U26" t="str">
        <f>INDEX(Table2[[#Headers],[ACJ-ALNS-500]:[V-M]],Table2[[#This Row],[Match]])</f>
        <v>AADF-MS</v>
      </c>
      <c r="W26" s="6">
        <f>IF(Table2[[#This Row],[V-M]]=Table2[[#This Row],[Best sol]],1,0)</f>
        <v>0</v>
      </c>
      <c r="Z26" s="6">
        <f>100*((Table2[[#This Row],[ACJ-ALNS-500]]-Table2[[#This Row],[Best sol]])/Table2[[#This Row],[Best sol]])</f>
        <v>0.21071643588199879</v>
      </c>
      <c r="AA26" s="6">
        <f>100*((Table2[[#This Row],[ACJ-ALNS-1000]]-Table2[[#This Row],[Best sol]])/Table2[[#This Row],[Best sol]])</f>
        <v>0.21071643588199879</v>
      </c>
      <c r="AB26" s="6">
        <f>100*((Table2[[#This Row],[QWXFP-VNS]]-Table2[[#This Row],[Best sol]])/Table2[[#This Row],[Best sol]])</f>
        <v>0</v>
      </c>
      <c r="AC26" s="6" t="e">
        <f>100*((Table2[[#This Row],[AADF-VRP]]-Table2[[#This Row],[Best sol]])/Table2[[#This Row],[Best sol]])</f>
        <v>#VALUE!</v>
      </c>
      <c r="AD26" s="6" t="e">
        <f>100*((Table2[[#This Row],[AADF-MTSP]]-Table2[[#This Row],[Best sol]])/Table2[[#This Row],[Best sol]])</f>
        <v>#VALUE!</v>
      </c>
      <c r="AE26" s="6">
        <f>100*((Table2[[#This Row],[SS-H]]-Table2[[#This Row],[Best sol]])/Table2[[#This Row],[Best sol]])</f>
        <v>9.5060046262555858E-3</v>
      </c>
      <c r="AF26" s="6">
        <f>100*((Table2[[#This Row],[CCJ-DH]]-Table2[[#This Row],[Best sol]])/Table2[[#This Row],[Best sol]])</f>
        <v>9.5060046262555858E-3</v>
      </c>
      <c r="AG26" s="6">
        <f>100*((Table2[[#This Row],[R-M]]-Table2[[#This Row],[Best sol]])/Table2[[#This Row],[Best sol]])</f>
        <v>-100</v>
      </c>
      <c r="AH26" s="6">
        <f>100*((Table2[[#This Row],[LCCZ-3F]]-Table2[[#This Row],[Best sol]])/Table2[[#This Row],[Best sol]])</f>
        <v>0</v>
      </c>
      <c r="AI26" s="6">
        <f>100*((Table2[[#This Row],[AY-M]]-Table2[[#This Row],[Best sol]])/Table2[[#This Row],[Best sol]])</f>
        <v>0</v>
      </c>
      <c r="AJ26" s="6">
        <f>100*((Table2[[#This Row],[MKKZ-E]]-Table2[[#This Row],[Best sol]])/Table2[[#This Row],[Best sol]])</f>
        <v>0</v>
      </c>
      <c r="AK26" s="6">
        <f>100*((Table2[[#This Row],[V-M]]-Table2[[#This Row],[Best sol]])/Table2[[#This Row],[Best sol]])</f>
        <v>-100</v>
      </c>
      <c r="AM26" s="6"/>
      <c r="AN26" s="6">
        <f>IF(Table2[[#This Row],[ACJ-ALNS-500]]=MIN(Table2[[#This Row],[Best sol]],Table2[[#This Row],[V-M]]),1,0)</f>
        <v>0</v>
      </c>
      <c r="AO26" s="6">
        <f>IF(Table2[[#This Row],[ACJ-ALNS-1000]]=MIN(Table2[[#This Row],[Best sol]],Table2[[#This Row],[V-M]]),1,0)</f>
        <v>0</v>
      </c>
      <c r="AP26" s="6">
        <f>IF(Table2[[#This Row],[QWXFP-VNS]]=MIN(Table2[[#This Row],[Best sol]],Table2[[#This Row],[V-M]]),1,0)</f>
        <v>1</v>
      </c>
      <c r="AQ26" s="6">
        <f>IF(Table2[[#This Row],[AADF-VRP]]=MIN(Table2[[#This Row],[Best sol]],Table2[[#This Row],[V-M]]),1,0)</f>
        <v>0</v>
      </c>
      <c r="AR26" s="6">
        <f>IF(Table2[[#This Row],[AADF-MTSP]]=MIN(Table2[[#This Row],[Best sol]],Table2[[#This Row],[V-M]]),1,0)</f>
        <v>0</v>
      </c>
      <c r="AS26" s="6">
        <f>IF(Table2[[#This Row],[SS-H]]=MIN(Table2[[#This Row],[Best sol]],Table2[[#This Row],[V-M]]),1,0)</f>
        <v>0</v>
      </c>
      <c r="AT26" s="6">
        <f>IF(Table2[[#This Row],[CCJ-DH]]=MIN(Table2[[#This Row],[Best sol]],Table2[[#This Row],[V-M]]),1,0)</f>
        <v>0</v>
      </c>
      <c r="AU26" s="6">
        <f>IF(Table2[[#This Row],[R-M]]=MIN(Table2[[#This Row],[Best sol]],Table2[[#This Row],[V-M]]),1,0)</f>
        <v>0</v>
      </c>
      <c r="AV26" s="6">
        <f>IF(Table2[[#This Row],[LCCZ-3F]]=MIN(Table2[[#This Row],[Best sol]],Table2[[#This Row],[V-M]]),1,0)</f>
        <v>1</v>
      </c>
      <c r="AW26" s="6">
        <f>IF(Table2[[#This Row],[AY-M]]=MIN(Table2[[#This Row],[Best sol]],Table2[[#This Row],[V-M]]),1,0)</f>
        <v>1</v>
      </c>
      <c r="AX26" s="6">
        <f>IF(Table2[[#This Row],[MKKZ-E]]=MIN(Table2[[#This Row],[Best sol]],Table2[[#This Row],[V-M]]),1,0)</f>
        <v>1</v>
      </c>
      <c r="AY26" s="6">
        <f>IF(Table2[[#This Row],[V-M]]&lt;=Table2[[#This Row],[Best sol]],1,0)</f>
        <v>1</v>
      </c>
      <c r="AZ26" s="6">
        <f>IF(Table2[[#This Row],[V-M]]&lt;Table2[[#This Row],[Best sol]],1,0)</f>
        <v>1</v>
      </c>
    </row>
    <row r="27" spans="1:52" x14ac:dyDescent="0.35">
      <c r="A27">
        <v>14</v>
      </c>
      <c r="B27">
        <v>5</v>
      </c>
      <c r="C27">
        <v>4</v>
      </c>
      <c r="D27">
        <v>1</v>
      </c>
      <c r="E27">
        <v>76189</v>
      </c>
      <c r="F27">
        <v>76189</v>
      </c>
      <c r="G27">
        <v>75574</v>
      </c>
      <c r="H27">
        <v>75574</v>
      </c>
      <c r="I27" t="s">
        <v>4</v>
      </c>
      <c r="J27" t="s">
        <v>4</v>
      </c>
      <c r="K27">
        <v>75601</v>
      </c>
      <c r="L27">
        <v>75574</v>
      </c>
      <c r="M27">
        <v>75556</v>
      </c>
      <c r="N27">
        <v>75574</v>
      </c>
      <c r="O27">
        <v>75610</v>
      </c>
      <c r="Q27" s="6">
        <v>75556</v>
      </c>
      <c r="S27">
        <f>MIN(Table2[[#This Row],[ACJ-ALNS-500]:[MKKZ-E]])</f>
        <v>75556</v>
      </c>
      <c r="T27">
        <f>MATCH(Table2[[#This Row],[Best sol]],Table2[[#This Row],[ACJ-ALNS-500]:[V-M]],0)</f>
        <v>9</v>
      </c>
      <c r="U27" t="str">
        <f>INDEX(Table2[[#Headers],[ACJ-ALNS-500]:[V-M]],Table2[[#This Row],[Match]])</f>
        <v>AY-M</v>
      </c>
      <c r="W27" s="6">
        <f>IF(Table2[[#This Row],[V-M]]=Table2[[#This Row],[Best sol]],1,0)</f>
        <v>0</v>
      </c>
      <c r="Z27" s="6">
        <f>100*((Table2[[#This Row],[ACJ-ALNS-500]]-Table2[[#This Row],[Best sol]])/Table2[[#This Row],[Best sol]])</f>
        <v>0.83778918947535597</v>
      </c>
      <c r="AA27" s="6">
        <f>100*((Table2[[#This Row],[ACJ-ALNS-1000]]-Table2[[#This Row],[Best sol]])/Table2[[#This Row],[Best sol]])</f>
        <v>0.83778918947535597</v>
      </c>
      <c r="AB27" s="6">
        <f>100*((Table2[[#This Row],[QWXFP-VNS]]-Table2[[#This Row],[Best sol]])/Table2[[#This Row],[Best sol]])</f>
        <v>7.1470167822542216E-2</v>
      </c>
      <c r="AC27" s="6" t="e">
        <f>100*((Table2[[#This Row],[AADF-VRP]]-Table2[[#This Row],[Best sol]])/Table2[[#This Row],[Best sol]])</f>
        <v>#VALUE!</v>
      </c>
      <c r="AD27" s="6" t="e">
        <f>100*((Table2[[#This Row],[AADF-MTSP]]-Table2[[#This Row],[Best sol]])/Table2[[#This Row],[Best sol]])</f>
        <v>#VALUE!</v>
      </c>
      <c r="AE27" s="6">
        <f>100*((Table2[[#This Row],[SS-H]]-Table2[[#This Row],[Best sol]])/Table2[[#This Row],[Best sol]])</f>
        <v>5.9558473185451849E-2</v>
      </c>
      <c r="AF27" s="6">
        <f>100*((Table2[[#This Row],[CCJ-DH]]-Table2[[#This Row],[Best sol]])/Table2[[#This Row],[Best sol]])</f>
        <v>2.3823389274180741E-2</v>
      </c>
      <c r="AG27" s="6">
        <f>100*((Table2[[#This Row],[R-M]]-Table2[[#This Row],[Best sol]])/Table2[[#This Row],[Best sol]])</f>
        <v>-100</v>
      </c>
      <c r="AH27" s="6">
        <f>100*((Table2[[#This Row],[LCCZ-3F]]-Table2[[#This Row],[Best sol]])/Table2[[#This Row],[Best sol]])</f>
        <v>2.3823389274180741E-2</v>
      </c>
      <c r="AI27" s="6">
        <f>100*((Table2[[#This Row],[AY-M]]-Table2[[#This Row],[Best sol]])/Table2[[#This Row],[Best sol]])</f>
        <v>0</v>
      </c>
      <c r="AJ27" s="6">
        <f>100*((Table2[[#This Row],[MKKZ-E]]-Table2[[#This Row],[Best sol]])/Table2[[#This Row],[Best sol]])</f>
        <v>0</v>
      </c>
      <c r="AK27" s="6">
        <f>100*((Table2[[#This Row],[V-M]]-Table2[[#This Row],[Best sol]])/Table2[[#This Row],[Best sol]])</f>
        <v>-100</v>
      </c>
      <c r="AM27" s="6"/>
      <c r="AN27" s="6">
        <f>IF(Table2[[#This Row],[ACJ-ALNS-500]]=MIN(Table2[[#This Row],[Best sol]],Table2[[#This Row],[V-M]]),1,0)</f>
        <v>0</v>
      </c>
      <c r="AO27" s="6">
        <f>IF(Table2[[#This Row],[ACJ-ALNS-1000]]=MIN(Table2[[#This Row],[Best sol]],Table2[[#This Row],[V-M]]),1,0)</f>
        <v>0</v>
      </c>
      <c r="AP27" s="6">
        <f>IF(Table2[[#This Row],[QWXFP-VNS]]=MIN(Table2[[#This Row],[Best sol]],Table2[[#This Row],[V-M]]),1,0)</f>
        <v>0</v>
      </c>
      <c r="AQ27" s="6">
        <f>IF(Table2[[#This Row],[AADF-VRP]]=MIN(Table2[[#This Row],[Best sol]],Table2[[#This Row],[V-M]]),1,0)</f>
        <v>0</v>
      </c>
      <c r="AR27" s="6">
        <f>IF(Table2[[#This Row],[AADF-MTSP]]=MIN(Table2[[#This Row],[Best sol]],Table2[[#This Row],[V-M]]),1,0)</f>
        <v>0</v>
      </c>
      <c r="AS27" s="6">
        <f>IF(Table2[[#This Row],[SS-H]]=MIN(Table2[[#This Row],[Best sol]],Table2[[#This Row],[V-M]]),1,0)</f>
        <v>0</v>
      </c>
      <c r="AT27" s="6">
        <f>IF(Table2[[#This Row],[CCJ-DH]]=MIN(Table2[[#This Row],[Best sol]],Table2[[#This Row],[V-M]]),1,0)</f>
        <v>0</v>
      </c>
      <c r="AU27" s="6">
        <f>IF(Table2[[#This Row],[R-M]]=MIN(Table2[[#This Row],[Best sol]],Table2[[#This Row],[V-M]]),1,0)</f>
        <v>0</v>
      </c>
      <c r="AV27" s="6">
        <f>IF(Table2[[#This Row],[LCCZ-3F]]=MIN(Table2[[#This Row],[Best sol]],Table2[[#This Row],[V-M]]),1,0)</f>
        <v>0</v>
      </c>
      <c r="AW27" s="6">
        <f>IF(Table2[[#This Row],[AY-M]]=MIN(Table2[[#This Row],[Best sol]],Table2[[#This Row],[V-M]]),1,0)</f>
        <v>1</v>
      </c>
      <c r="AX27" s="6">
        <f>IF(Table2[[#This Row],[MKKZ-E]]=MIN(Table2[[#This Row],[Best sol]],Table2[[#This Row],[V-M]]),1,0)</f>
        <v>1</v>
      </c>
      <c r="AY27" s="6">
        <f>IF(Table2[[#This Row],[V-M]]&lt;=Table2[[#This Row],[Best sol]],1,0)</f>
        <v>1</v>
      </c>
      <c r="AZ27" s="6">
        <f>IF(Table2[[#This Row],[V-M]]&lt;Table2[[#This Row],[Best sol]],1,0)</f>
        <v>1</v>
      </c>
    </row>
    <row r="28" spans="1:52" x14ac:dyDescent="0.35">
      <c r="A28">
        <v>14</v>
      </c>
      <c r="B28">
        <v>5</v>
      </c>
      <c r="C28">
        <v>5</v>
      </c>
      <c r="D28">
        <v>1</v>
      </c>
      <c r="E28">
        <v>72034</v>
      </c>
      <c r="F28">
        <v>72034</v>
      </c>
      <c r="G28">
        <v>71156</v>
      </c>
      <c r="H28">
        <v>71156</v>
      </c>
      <c r="I28" t="s">
        <v>4</v>
      </c>
      <c r="J28" t="s">
        <v>4</v>
      </c>
      <c r="K28">
        <v>71156</v>
      </c>
      <c r="L28">
        <v>71219</v>
      </c>
      <c r="M28">
        <v>71156</v>
      </c>
      <c r="N28">
        <v>71156</v>
      </c>
      <c r="O28">
        <v>71156</v>
      </c>
      <c r="Q28" s="6">
        <v>71156</v>
      </c>
      <c r="S28">
        <f>MIN(Table2[[#This Row],[ACJ-ALNS-500]:[MKKZ-E]])</f>
        <v>71156</v>
      </c>
      <c r="T28">
        <f>MATCH(Table2[[#This Row],[Best sol]],Table2[[#This Row],[ACJ-ALNS-500]:[V-M]],0)</f>
        <v>3</v>
      </c>
      <c r="U28" t="str">
        <f>INDEX(Table2[[#Headers],[ACJ-ALNS-500]:[V-M]],Table2[[#This Row],[Match]])</f>
        <v>AADF-MS</v>
      </c>
      <c r="W28" s="6">
        <f>IF(Table2[[#This Row],[V-M]]=Table2[[#This Row],[Best sol]],1,0)</f>
        <v>0</v>
      </c>
      <c r="Z28" s="6">
        <f>100*((Table2[[#This Row],[ACJ-ALNS-500]]-Table2[[#This Row],[Best sol]])/Table2[[#This Row],[Best sol]])</f>
        <v>1.2339085951992805</v>
      </c>
      <c r="AA28" s="6">
        <f>100*((Table2[[#This Row],[ACJ-ALNS-1000]]-Table2[[#This Row],[Best sol]])/Table2[[#This Row],[Best sol]])</f>
        <v>1.2339085951992805</v>
      </c>
      <c r="AB28" s="6">
        <f>100*((Table2[[#This Row],[QWXFP-VNS]]-Table2[[#This Row],[Best sol]])/Table2[[#This Row],[Best sol]])</f>
        <v>0</v>
      </c>
      <c r="AC28" s="6" t="e">
        <f>100*((Table2[[#This Row],[AADF-VRP]]-Table2[[#This Row],[Best sol]])/Table2[[#This Row],[Best sol]])</f>
        <v>#VALUE!</v>
      </c>
      <c r="AD28" s="6" t="e">
        <f>100*((Table2[[#This Row],[AADF-MTSP]]-Table2[[#This Row],[Best sol]])/Table2[[#This Row],[Best sol]])</f>
        <v>#VALUE!</v>
      </c>
      <c r="AE28" s="6">
        <f>100*((Table2[[#This Row],[SS-H]]-Table2[[#This Row],[Best sol]])/Table2[[#This Row],[Best sol]])</f>
        <v>0</v>
      </c>
      <c r="AF28" s="6">
        <f>100*((Table2[[#This Row],[CCJ-DH]]-Table2[[#This Row],[Best sol]])/Table2[[#This Row],[Best sol]])</f>
        <v>8.8537860475574784E-2</v>
      </c>
      <c r="AG28" s="6">
        <f>100*((Table2[[#This Row],[R-M]]-Table2[[#This Row],[Best sol]])/Table2[[#This Row],[Best sol]])</f>
        <v>-100</v>
      </c>
      <c r="AH28" s="6">
        <f>100*((Table2[[#This Row],[LCCZ-3F]]-Table2[[#This Row],[Best sol]])/Table2[[#This Row],[Best sol]])</f>
        <v>0</v>
      </c>
      <c r="AI28" s="6">
        <f>100*((Table2[[#This Row],[AY-M]]-Table2[[#This Row],[Best sol]])/Table2[[#This Row],[Best sol]])</f>
        <v>0</v>
      </c>
      <c r="AJ28" s="6">
        <f>100*((Table2[[#This Row],[MKKZ-E]]-Table2[[#This Row],[Best sol]])/Table2[[#This Row],[Best sol]])</f>
        <v>0</v>
      </c>
      <c r="AK28" s="6">
        <f>100*((Table2[[#This Row],[V-M]]-Table2[[#This Row],[Best sol]])/Table2[[#This Row],[Best sol]])</f>
        <v>-100</v>
      </c>
      <c r="AM28" s="6"/>
      <c r="AN28" s="6">
        <f>IF(Table2[[#This Row],[ACJ-ALNS-500]]=MIN(Table2[[#This Row],[Best sol]],Table2[[#This Row],[V-M]]),1,0)</f>
        <v>0</v>
      </c>
      <c r="AO28" s="6">
        <f>IF(Table2[[#This Row],[ACJ-ALNS-1000]]=MIN(Table2[[#This Row],[Best sol]],Table2[[#This Row],[V-M]]),1,0)</f>
        <v>0</v>
      </c>
      <c r="AP28" s="6">
        <f>IF(Table2[[#This Row],[QWXFP-VNS]]=MIN(Table2[[#This Row],[Best sol]],Table2[[#This Row],[V-M]]),1,0)</f>
        <v>1</v>
      </c>
      <c r="AQ28" s="6">
        <f>IF(Table2[[#This Row],[AADF-VRP]]=MIN(Table2[[#This Row],[Best sol]],Table2[[#This Row],[V-M]]),1,0)</f>
        <v>0</v>
      </c>
      <c r="AR28" s="6">
        <f>IF(Table2[[#This Row],[AADF-MTSP]]=MIN(Table2[[#This Row],[Best sol]],Table2[[#This Row],[V-M]]),1,0)</f>
        <v>0</v>
      </c>
      <c r="AS28" s="6">
        <f>IF(Table2[[#This Row],[SS-H]]=MIN(Table2[[#This Row],[Best sol]],Table2[[#This Row],[V-M]]),1,0)</f>
        <v>1</v>
      </c>
      <c r="AT28" s="6">
        <f>IF(Table2[[#This Row],[CCJ-DH]]=MIN(Table2[[#This Row],[Best sol]],Table2[[#This Row],[V-M]]),1,0)</f>
        <v>0</v>
      </c>
      <c r="AU28" s="6">
        <f>IF(Table2[[#This Row],[R-M]]=MIN(Table2[[#This Row],[Best sol]],Table2[[#This Row],[V-M]]),1,0)</f>
        <v>0</v>
      </c>
      <c r="AV28" s="6">
        <f>IF(Table2[[#This Row],[LCCZ-3F]]=MIN(Table2[[#This Row],[Best sol]],Table2[[#This Row],[V-M]]),1,0)</f>
        <v>1</v>
      </c>
      <c r="AW28" s="6">
        <f>IF(Table2[[#This Row],[AY-M]]=MIN(Table2[[#This Row],[Best sol]],Table2[[#This Row],[V-M]]),1,0)</f>
        <v>1</v>
      </c>
      <c r="AX28" s="6">
        <f>IF(Table2[[#This Row],[MKKZ-E]]=MIN(Table2[[#This Row],[Best sol]],Table2[[#This Row],[V-M]]),1,0)</f>
        <v>1</v>
      </c>
      <c r="AY28" s="6">
        <f>IF(Table2[[#This Row],[V-M]]&lt;=Table2[[#This Row],[Best sol]],1,0)</f>
        <v>1</v>
      </c>
      <c r="AZ28" s="6">
        <f>IF(Table2[[#This Row],[V-M]]&lt;Table2[[#This Row],[Best sol]],1,0)</f>
        <v>1</v>
      </c>
    </row>
    <row r="29" spans="1:52" x14ac:dyDescent="0.35">
      <c r="A29">
        <v>14</v>
      </c>
      <c r="B29">
        <v>6</v>
      </c>
      <c r="C29">
        <v>1</v>
      </c>
      <c r="D29">
        <v>1</v>
      </c>
      <c r="E29">
        <v>84543</v>
      </c>
      <c r="F29">
        <v>84543</v>
      </c>
      <c r="G29">
        <v>83954</v>
      </c>
      <c r="H29">
        <v>84047</v>
      </c>
      <c r="I29" t="s">
        <v>4</v>
      </c>
      <c r="J29" t="s">
        <v>4</v>
      </c>
      <c r="K29">
        <v>83978</v>
      </c>
      <c r="L29">
        <v>84011</v>
      </c>
      <c r="M29">
        <v>83954</v>
      </c>
      <c r="N29">
        <v>83971</v>
      </c>
      <c r="O29">
        <v>83961</v>
      </c>
      <c r="Q29" s="6">
        <v>83971</v>
      </c>
      <c r="S29">
        <f>MIN(Table2[[#This Row],[ACJ-ALNS-500]:[MKKZ-E]])</f>
        <v>83954</v>
      </c>
      <c r="T29">
        <f>MATCH(Table2[[#This Row],[Best sol]],Table2[[#This Row],[ACJ-ALNS-500]:[V-M]],0)</f>
        <v>3</v>
      </c>
      <c r="U29" t="str">
        <f>INDEX(Table2[[#Headers],[ACJ-ALNS-500]:[V-M]],Table2[[#This Row],[Match]])</f>
        <v>AADF-MS</v>
      </c>
      <c r="W29" s="6">
        <f>IF(Table2[[#This Row],[V-M]]=Table2[[#This Row],[Best sol]],1,0)</f>
        <v>0</v>
      </c>
      <c r="Z29" s="6">
        <f>100*((Table2[[#This Row],[ACJ-ALNS-500]]-Table2[[#This Row],[Best sol]])/Table2[[#This Row],[Best sol]])</f>
        <v>0.70157467184410516</v>
      </c>
      <c r="AA29" s="6">
        <f>100*((Table2[[#This Row],[ACJ-ALNS-1000]]-Table2[[#This Row],[Best sol]])/Table2[[#This Row],[Best sol]])</f>
        <v>0.70157467184410516</v>
      </c>
      <c r="AB29" s="6">
        <f>100*((Table2[[#This Row],[QWXFP-VNS]]-Table2[[#This Row],[Best sol]])/Table2[[#This Row],[Best sol]])</f>
        <v>8.3378993258212842E-3</v>
      </c>
      <c r="AC29" s="6" t="e">
        <f>100*((Table2[[#This Row],[AADF-VRP]]-Table2[[#This Row],[Best sol]])/Table2[[#This Row],[Best sol]])</f>
        <v>#VALUE!</v>
      </c>
      <c r="AD29" s="6" t="e">
        <f>100*((Table2[[#This Row],[AADF-MTSP]]-Table2[[#This Row],[Best sol]])/Table2[[#This Row],[Best sol]])</f>
        <v>#VALUE!</v>
      </c>
      <c r="AE29" s="6">
        <f>100*((Table2[[#This Row],[SS-H]]-Table2[[#This Row],[Best sol]])/Table2[[#This Row],[Best sol]])</f>
        <v>2.8587083402815829E-2</v>
      </c>
      <c r="AF29" s="6">
        <f>100*((Table2[[#This Row],[CCJ-DH]]-Table2[[#This Row],[Best sol]])/Table2[[#This Row],[Best sol]])</f>
        <v>6.7894323081687594E-2</v>
      </c>
      <c r="AG29" s="6">
        <f>100*((Table2[[#This Row],[R-M]]-Table2[[#This Row],[Best sol]])/Table2[[#This Row],[Best sol]])</f>
        <v>-100</v>
      </c>
      <c r="AH29" s="6">
        <f>100*((Table2[[#This Row],[LCCZ-3F]]-Table2[[#This Row],[Best sol]])/Table2[[#This Row],[Best sol]])</f>
        <v>2.0249184076994546E-2</v>
      </c>
      <c r="AI29" s="6">
        <f>100*((Table2[[#This Row],[AY-M]]-Table2[[#This Row],[Best sol]])/Table2[[#This Row],[Best sol]])</f>
        <v>0</v>
      </c>
      <c r="AJ29" s="6">
        <f>100*((Table2[[#This Row],[MKKZ-E]]-Table2[[#This Row],[Best sol]])/Table2[[#This Row],[Best sol]])</f>
        <v>2.0249184076994546E-2</v>
      </c>
      <c r="AK29" s="6">
        <f>100*((Table2[[#This Row],[V-M]]-Table2[[#This Row],[Best sol]])/Table2[[#This Row],[Best sol]])</f>
        <v>-100</v>
      </c>
      <c r="AM29" s="6"/>
      <c r="AN29" s="6">
        <f>IF(Table2[[#This Row],[ACJ-ALNS-500]]=MIN(Table2[[#This Row],[Best sol]],Table2[[#This Row],[V-M]]),1,0)</f>
        <v>0</v>
      </c>
      <c r="AO29" s="6">
        <f>IF(Table2[[#This Row],[ACJ-ALNS-1000]]=MIN(Table2[[#This Row],[Best sol]],Table2[[#This Row],[V-M]]),1,0)</f>
        <v>0</v>
      </c>
      <c r="AP29" s="6">
        <f>IF(Table2[[#This Row],[QWXFP-VNS]]=MIN(Table2[[#This Row],[Best sol]],Table2[[#This Row],[V-M]]),1,0)</f>
        <v>0</v>
      </c>
      <c r="AQ29" s="6">
        <f>IF(Table2[[#This Row],[AADF-VRP]]=MIN(Table2[[#This Row],[Best sol]],Table2[[#This Row],[V-M]]),1,0)</f>
        <v>0</v>
      </c>
      <c r="AR29" s="6">
        <f>IF(Table2[[#This Row],[AADF-MTSP]]=MIN(Table2[[#This Row],[Best sol]],Table2[[#This Row],[V-M]]),1,0)</f>
        <v>0</v>
      </c>
      <c r="AS29" s="6">
        <f>IF(Table2[[#This Row],[SS-H]]=MIN(Table2[[#This Row],[Best sol]],Table2[[#This Row],[V-M]]),1,0)</f>
        <v>0</v>
      </c>
      <c r="AT29" s="6">
        <f>IF(Table2[[#This Row],[CCJ-DH]]=MIN(Table2[[#This Row],[Best sol]],Table2[[#This Row],[V-M]]),1,0)</f>
        <v>0</v>
      </c>
      <c r="AU29" s="6">
        <f>IF(Table2[[#This Row],[R-M]]=MIN(Table2[[#This Row],[Best sol]],Table2[[#This Row],[V-M]]),1,0)</f>
        <v>0</v>
      </c>
      <c r="AV29" s="6">
        <f>IF(Table2[[#This Row],[LCCZ-3F]]=MIN(Table2[[#This Row],[Best sol]],Table2[[#This Row],[V-M]]),1,0)</f>
        <v>0</v>
      </c>
      <c r="AW29" s="6">
        <f>IF(Table2[[#This Row],[AY-M]]=MIN(Table2[[#This Row],[Best sol]],Table2[[#This Row],[V-M]]),1,0)</f>
        <v>1</v>
      </c>
      <c r="AX29" s="6">
        <f>IF(Table2[[#This Row],[MKKZ-E]]=MIN(Table2[[#This Row],[Best sol]],Table2[[#This Row],[V-M]]),1,0)</f>
        <v>0</v>
      </c>
      <c r="AY29" s="6">
        <f>IF(Table2[[#This Row],[V-M]]&lt;=Table2[[#This Row],[Best sol]],1,0)</f>
        <v>1</v>
      </c>
      <c r="AZ29" s="6">
        <f>IF(Table2[[#This Row],[V-M]]&lt;Table2[[#This Row],[Best sol]],1,0)</f>
        <v>1</v>
      </c>
    </row>
    <row r="30" spans="1:52" x14ac:dyDescent="0.35">
      <c r="A30">
        <v>14</v>
      </c>
      <c r="B30">
        <v>6</v>
      </c>
      <c r="C30">
        <v>2</v>
      </c>
      <c r="D30">
        <v>1</v>
      </c>
      <c r="E30">
        <v>71164</v>
      </c>
      <c r="F30">
        <v>71164</v>
      </c>
      <c r="G30">
        <v>70789</v>
      </c>
      <c r="H30">
        <v>70807</v>
      </c>
      <c r="I30" t="s">
        <v>4</v>
      </c>
      <c r="J30" t="s">
        <v>4</v>
      </c>
      <c r="K30">
        <v>70789</v>
      </c>
      <c r="L30">
        <v>70842</v>
      </c>
      <c r="M30">
        <v>70789</v>
      </c>
      <c r="N30">
        <v>70842</v>
      </c>
      <c r="O30">
        <v>70856</v>
      </c>
      <c r="Q30" s="6">
        <v>70789</v>
      </c>
      <c r="S30">
        <f>MIN(Table2[[#This Row],[ACJ-ALNS-500]:[MKKZ-E]])</f>
        <v>70789</v>
      </c>
      <c r="T30">
        <f>MATCH(Table2[[#This Row],[Best sol]],Table2[[#This Row],[ACJ-ALNS-500]:[V-M]],0)</f>
        <v>3</v>
      </c>
      <c r="U30" t="str">
        <f>INDEX(Table2[[#Headers],[ACJ-ALNS-500]:[V-M]],Table2[[#This Row],[Match]])</f>
        <v>AADF-MS</v>
      </c>
      <c r="W30" s="6">
        <f>IF(Table2[[#This Row],[V-M]]=Table2[[#This Row],[Best sol]],1,0)</f>
        <v>0</v>
      </c>
      <c r="Z30" s="6">
        <f>100*((Table2[[#This Row],[ACJ-ALNS-500]]-Table2[[#This Row],[Best sol]])/Table2[[#This Row],[Best sol]])</f>
        <v>0.52974332170252436</v>
      </c>
      <c r="AA30" s="6">
        <f>100*((Table2[[#This Row],[ACJ-ALNS-1000]]-Table2[[#This Row],[Best sol]])/Table2[[#This Row],[Best sol]])</f>
        <v>0.52974332170252436</v>
      </c>
      <c r="AB30" s="6">
        <f>100*((Table2[[#This Row],[QWXFP-VNS]]-Table2[[#This Row],[Best sol]])/Table2[[#This Row],[Best sol]])</f>
        <v>9.4647473477517688E-2</v>
      </c>
      <c r="AC30" s="6" t="e">
        <f>100*((Table2[[#This Row],[AADF-VRP]]-Table2[[#This Row],[Best sol]])/Table2[[#This Row],[Best sol]])</f>
        <v>#VALUE!</v>
      </c>
      <c r="AD30" s="6" t="e">
        <f>100*((Table2[[#This Row],[AADF-MTSP]]-Table2[[#This Row],[Best sol]])/Table2[[#This Row],[Best sol]])</f>
        <v>#VALUE!</v>
      </c>
      <c r="AE30" s="6">
        <f>100*((Table2[[#This Row],[SS-H]]-Table2[[#This Row],[Best sol]])/Table2[[#This Row],[Best sol]])</f>
        <v>0</v>
      </c>
      <c r="AF30" s="6">
        <f>100*((Table2[[#This Row],[CCJ-DH]]-Table2[[#This Row],[Best sol]])/Table2[[#This Row],[Best sol]])</f>
        <v>7.4870389467290119E-2</v>
      </c>
      <c r="AG30" s="6">
        <f>100*((Table2[[#This Row],[R-M]]-Table2[[#This Row],[Best sol]])/Table2[[#This Row],[Best sol]])</f>
        <v>-100</v>
      </c>
      <c r="AH30" s="6">
        <f>100*((Table2[[#This Row],[LCCZ-3F]]-Table2[[#This Row],[Best sol]])/Table2[[#This Row],[Best sol]])</f>
        <v>7.4870389467290119E-2</v>
      </c>
      <c r="AI30" s="6">
        <f>100*((Table2[[#This Row],[AY-M]]-Table2[[#This Row],[Best sol]])/Table2[[#This Row],[Best sol]])</f>
        <v>0</v>
      </c>
      <c r="AJ30" s="6">
        <f>100*((Table2[[#This Row],[MKKZ-E]]-Table2[[#This Row],[Best sol]])/Table2[[#This Row],[Best sol]])</f>
        <v>0</v>
      </c>
      <c r="AK30" s="6">
        <f>100*((Table2[[#This Row],[V-M]]-Table2[[#This Row],[Best sol]])/Table2[[#This Row],[Best sol]])</f>
        <v>-100</v>
      </c>
      <c r="AM30" s="6"/>
      <c r="AN30" s="6">
        <f>IF(Table2[[#This Row],[ACJ-ALNS-500]]=MIN(Table2[[#This Row],[Best sol]],Table2[[#This Row],[V-M]]),1,0)</f>
        <v>0</v>
      </c>
      <c r="AO30" s="6">
        <f>IF(Table2[[#This Row],[ACJ-ALNS-1000]]=MIN(Table2[[#This Row],[Best sol]],Table2[[#This Row],[V-M]]),1,0)</f>
        <v>0</v>
      </c>
      <c r="AP30" s="6">
        <f>IF(Table2[[#This Row],[QWXFP-VNS]]=MIN(Table2[[#This Row],[Best sol]],Table2[[#This Row],[V-M]]),1,0)</f>
        <v>0</v>
      </c>
      <c r="AQ30" s="6">
        <f>IF(Table2[[#This Row],[AADF-VRP]]=MIN(Table2[[#This Row],[Best sol]],Table2[[#This Row],[V-M]]),1,0)</f>
        <v>0</v>
      </c>
      <c r="AR30" s="6">
        <f>IF(Table2[[#This Row],[AADF-MTSP]]=MIN(Table2[[#This Row],[Best sol]],Table2[[#This Row],[V-M]]),1,0)</f>
        <v>0</v>
      </c>
      <c r="AS30" s="6">
        <f>IF(Table2[[#This Row],[SS-H]]=MIN(Table2[[#This Row],[Best sol]],Table2[[#This Row],[V-M]]),1,0)</f>
        <v>1</v>
      </c>
      <c r="AT30" s="6">
        <f>IF(Table2[[#This Row],[CCJ-DH]]=MIN(Table2[[#This Row],[Best sol]],Table2[[#This Row],[V-M]]),1,0)</f>
        <v>0</v>
      </c>
      <c r="AU30" s="6">
        <f>IF(Table2[[#This Row],[R-M]]=MIN(Table2[[#This Row],[Best sol]],Table2[[#This Row],[V-M]]),1,0)</f>
        <v>0</v>
      </c>
      <c r="AV30" s="6">
        <f>IF(Table2[[#This Row],[LCCZ-3F]]=MIN(Table2[[#This Row],[Best sol]],Table2[[#This Row],[V-M]]),1,0)</f>
        <v>0</v>
      </c>
      <c r="AW30" s="6">
        <f>IF(Table2[[#This Row],[AY-M]]=MIN(Table2[[#This Row],[Best sol]],Table2[[#This Row],[V-M]]),1,0)</f>
        <v>1</v>
      </c>
      <c r="AX30" s="6">
        <f>IF(Table2[[#This Row],[MKKZ-E]]=MIN(Table2[[#This Row],[Best sol]],Table2[[#This Row],[V-M]]),1,0)</f>
        <v>1</v>
      </c>
      <c r="AY30" s="6">
        <f>IF(Table2[[#This Row],[V-M]]&lt;=Table2[[#This Row],[Best sol]],1,0)</f>
        <v>1</v>
      </c>
      <c r="AZ30" s="6">
        <f>IF(Table2[[#This Row],[V-M]]&lt;Table2[[#This Row],[Best sol]],1,0)</f>
        <v>1</v>
      </c>
    </row>
    <row r="31" spans="1:52" x14ac:dyDescent="0.35">
      <c r="A31">
        <v>14</v>
      </c>
      <c r="B31">
        <v>6</v>
      </c>
      <c r="C31">
        <v>3</v>
      </c>
      <c r="D31">
        <v>1</v>
      </c>
      <c r="E31">
        <v>63865</v>
      </c>
      <c r="F31">
        <v>63865</v>
      </c>
      <c r="G31">
        <v>63386</v>
      </c>
      <c r="H31">
        <v>63396</v>
      </c>
      <c r="I31" t="s">
        <v>4</v>
      </c>
      <c r="J31" t="s">
        <v>4</v>
      </c>
      <c r="K31">
        <v>63403</v>
      </c>
      <c r="L31">
        <v>63402</v>
      </c>
      <c r="M31">
        <v>63396</v>
      </c>
      <c r="N31">
        <v>63386</v>
      </c>
      <c r="O31">
        <v>63403</v>
      </c>
      <c r="Q31" s="6">
        <v>63386</v>
      </c>
      <c r="S31">
        <f>MIN(Table2[[#This Row],[ACJ-ALNS-500]:[MKKZ-E]])</f>
        <v>63386</v>
      </c>
      <c r="T31">
        <f>MATCH(Table2[[#This Row],[Best sol]],Table2[[#This Row],[ACJ-ALNS-500]:[V-M]],0)</f>
        <v>3</v>
      </c>
      <c r="U31" t="str">
        <f>INDEX(Table2[[#Headers],[ACJ-ALNS-500]:[V-M]],Table2[[#This Row],[Match]])</f>
        <v>AADF-MS</v>
      </c>
      <c r="W31" s="6">
        <f>IF(Table2[[#This Row],[V-M]]=Table2[[#This Row],[Best sol]],1,0)</f>
        <v>0</v>
      </c>
      <c r="Z31" s="6">
        <f>100*((Table2[[#This Row],[ACJ-ALNS-500]]-Table2[[#This Row],[Best sol]])/Table2[[#This Row],[Best sol]])</f>
        <v>0.75568737576120903</v>
      </c>
      <c r="AA31" s="6">
        <f>100*((Table2[[#This Row],[ACJ-ALNS-1000]]-Table2[[#This Row],[Best sol]])/Table2[[#This Row],[Best sol]])</f>
        <v>0.75568737576120903</v>
      </c>
      <c r="AB31" s="6">
        <f>100*((Table2[[#This Row],[QWXFP-VNS]]-Table2[[#This Row],[Best sol]])/Table2[[#This Row],[Best sol]])</f>
        <v>2.6819802480042912E-2</v>
      </c>
      <c r="AC31" s="6" t="e">
        <f>100*((Table2[[#This Row],[AADF-VRP]]-Table2[[#This Row],[Best sol]])/Table2[[#This Row],[Best sol]])</f>
        <v>#VALUE!</v>
      </c>
      <c r="AD31" s="6" t="e">
        <f>100*((Table2[[#This Row],[AADF-MTSP]]-Table2[[#This Row],[Best sol]])/Table2[[#This Row],[Best sol]])</f>
        <v>#VALUE!</v>
      </c>
      <c r="AE31" s="6">
        <f>100*((Table2[[#This Row],[SS-H]]-Table2[[#This Row],[Best sol]])/Table2[[#This Row],[Best sol]])</f>
        <v>2.6819802480042912E-2</v>
      </c>
      <c r="AF31" s="6">
        <f>100*((Table2[[#This Row],[CCJ-DH]]-Table2[[#This Row],[Best sol]])/Table2[[#This Row],[Best sol]])</f>
        <v>2.5242167040040387E-2</v>
      </c>
      <c r="AG31" s="6">
        <f>100*((Table2[[#This Row],[R-M]]-Table2[[#This Row],[Best sol]])/Table2[[#This Row],[Best sol]])</f>
        <v>-100</v>
      </c>
      <c r="AH31" s="6">
        <f>100*((Table2[[#This Row],[LCCZ-3F]]-Table2[[#This Row],[Best sol]])/Table2[[#This Row],[Best sol]])</f>
        <v>0</v>
      </c>
      <c r="AI31" s="6">
        <f>100*((Table2[[#This Row],[AY-M]]-Table2[[#This Row],[Best sol]])/Table2[[#This Row],[Best sol]])</f>
        <v>1.5776354400025241E-2</v>
      </c>
      <c r="AJ31" s="6">
        <f>100*((Table2[[#This Row],[MKKZ-E]]-Table2[[#This Row],[Best sol]])/Table2[[#This Row],[Best sol]])</f>
        <v>0</v>
      </c>
      <c r="AK31" s="6">
        <f>100*((Table2[[#This Row],[V-M]]-Table2[[#This Row],[Best sol]])/Table2[[#This Row],[Best sol]])</f>
        <v>-100</v>
      </c>
      <c r="AM31" s="6"/>
      <c r="AN31" s="6">
        <f>IF(Table2[[#This Row],[ACJ-ALNS-500]]=MIN(Table2[[#This Row],[Best sol]],Table2[[#This Row],[V-M]]),1,0)</f>
        <v>0</v>
      </c>
      <c r="AO31" s="6">
        <f>IF(Table2[[#This Row],[ACJ-ALNS-1000]]=MIN(Table2[[#This Row],[Best sol]],Table2[[#This Row],[V-M]]),1,0)</f>
        <v>0</v>
      </c>
      <c r="AP31" s="6">
        <f>IF(Table2[[#This Row],[QWXFP-VNS]]=MIN(Table2[[#This Row],[Best sol]],Table2[[#This Row],[V-M]]),1,0)</f>
        <v>0</v>
      </c>
      <c r="AQ31" s="6">
        <f>IF(Table2[[#This Row],[AADF-VRP]]=MIN(Table2[[#This Row],[Best sol]],Table2[[#This Row],[V-M]]),1,0)</f>
        <v>0</v>
      </c>
      <c r="AR31" s="6">
        <f>IF(Table2[[#This Row],[AADF-MTSP]]=MIN(Table2[[#This Row],[Best sol]],Table2[[#This Row],[V-M]]),1,0)</f>
        <v>0</v>
      </c>
      <c r="AS31" s="6">
        <f>IF(Table2[[#This Row],[SS-H]]=MIN(Table2[[#This Row],[Best sol]],Table2[[#This Row],[V-M]]),1,0)</f>
        <v>0</v>
      </c>
      <c r="AT31" s="6">
        <f>IF(Table2[[#This Row],[CCJ-DH]]=MIN(Table2[[#This Row],[Best sol]],Table2[[#This Row],[V-M]]),1,0)</f>
        <v>0</v>
      </c>
      <c r="AU31" s="6">
        <f>IF(Table2[[#This Row],[R-M]]=MIN(Table2[[#This Row],[Best sol]],Table2[[#This Row],[V-M]]),1,0)</f>
        <v>0</v>
      </c>
      <c r="AV31" s="6">
        <f>IF(Table2[[#This Row],[LCCZ-3F]]=MIN(Table2[[#This Row],[Best sol]],Table2[[#This Row],[V-M]]),1,0)</f>
        <v>1</v>
      </c>
      <c r="AW31" s="6">
        <f>IF(Table2[[#This Row],[AY-M]]=MIN(Table2[[#This Row],[Best sol]],Table2[[#This Row],[V-M]]),1,0)</f>
        <v>0</v>
      </c>
      <c r="AX31" s="6">
        <f>IF(Table2[[#This Row],[MKKZ-E]]=MIN(Table2[[#This Row],[Best sol]],Table2[[#This Row],[V-M]]),1,0)</f>
        <v>1</v>
      </c>
      <c r="AY31" s="6">
        <f>IF(Table2[[#This Row],[V-M]]&lt;=Table2[[#This Row],[Best sol]],1,0)</f>
        <v>1</v>
      </c>
      <c r="AZ31" s="6">
        <f>IF(Table2[[#This Row],[V-M]]&lt;Table2[[#This Row],[Best sol]],1,0)</f>
        <v>1</v>
      </c>
    </row>
    <row r="32" spans="1:52" x14ac:dyDescent="0.35">
      <c r="A32">
        <v>14</v>
      </c>
      <c r="B32">
        <v>6</v>
      </c>
      <c r="C32">
        <v>4</v>
      </c>
      <c r="D32">
        <v>1</v>
      </c>
      <c r="E32">
        <v>76971</v>
      </c>
      <c r="F32">
        <v>76971</v>
      </c>
      <c r="G32">
        <v>76346</v>
      </c>
      <c r="H32">
        <v>76346</v>
      </c>
      <c r="I32" t="s">
        <v>4</v>
      </c>
      <c r="J32" t="s">
        <v>4</v>
      </c>
      <c r="K32">
        <v>76346</v>
      </c>
      <c r="L32">
        <v>76521</v>
      </c>
      <c r="M32">
        <v>76346</v>
      </c>
      <c r="N32">
        <v>76434</v>
      </c>
      <c r="O32">
        <v>76346</v>
      </c>
      <c r="Q32" s="6">
        <v>76346</v>
      </c>
      <c r="S32">
        <f>MIN(Table2[[#This Row],[ACJ-ALNS-500]:[MKKZ-E]])</f>
        <v>76346</v>
      </c>
      <c r="T32">
        <f>MATCH(Table2[[#This Row],[Best sol]],Table2[[#This Row],[ACJ-ALNS-500]:[V-M]],0)</f>
        <v>3</v>
      </c>
      <c r="U32" t="str">
        <f>INDEX(Table2[[#Headers],[ACJ-ALNS-500]:[V-M]],Table2[[#This Row],[Match]])</f>
        <v>AADF-MS</v>
      </c>
      <c r="W32" s="6">
        <f>IF(Table2[[#This Row],[V-M]]=Table2[[#This Row],[Best sol]],1,0)</f>
        <v>0</v>
      </c>
      <c r="Z32" s="6">
        <f>100*((Table2[[#This Row],[ACJ-ALNS-500]]-Table2[[#This Row],[Best sol]])/Table2[[#This Row],[Best sol]])</f>
        <v>0.8186414481439761</v>
      </c>
      <c r="AA32" s="6">
        <f>100*((Table2[[#This Row],[ACJ-ALNS-1000]]-Table2[[#This Row],[Best sol]])/Table2[[#This Row],[Best sol]])</f>
        <v>0.8186414481439761</v>
      </c>
      <c r="AB32" s="6">
        <f>100*((Table2[[#This Row],[QWXFP-VNS]]-Table2[[#This Row],[Best sol]])/Table2[[#This Row],[Best sol]])</f>
        <v>0</v>
      </c>
      <c r="AC32" s="6" t="e">
        <f>100*((Table2[[#This Row],[AADF-VRP]]-Table2[[#This Row],[Best sol]])/Table2[[#This Row],[Best sol]])</f>
        <v>#VALUE!</v>
      </c>
      <c r="AD32" s="6" t="e">
        <f>100*((Table2[[#This Row],[AADF-MTSP]]-Table2[[#This Row],[Best sol]])/Table2[[#This Row],[Best sol]])</f>
        <v>#VALUE!</v>
      </c>
      <c r="AE32" s="6">
        <f>100*((Table2[[#This Row],[SS-H]]-Table2[[#This Row],[Best sol]])/Table2[[#This Row],[Best sol]])</f>
        <v>0</v>
      </c>
      <c r="AF32" s="6">
        <f>100*((Table2[[#This Row],[CCJ-DH]]-Table2[[#This Row],[Best sol]])/Table2[[#This Row],[Best sol]])</f>
        <v>0.22921960548031331</v>
      </c>
      <c r="AG32" s="6">
        <f>100*((Table2[[#This Row],[R-M]]-Table2[[#This Row],[Best sol]])/Table2[[#This Row],[Best sol]])</f>
        <v>-100</v>
      </c>
      <c r="AH32" s="6">
        <f>100*((Table2[[#This Row],[LCCZ-3F]]-Table2[[#This Row],[Best sol]])/Table2[[#This Row],[Best sol]])</f>
        <v>0.11526471589867185</v>
      </c>
      <c r="AI32" s="6">
        <f>100*((Table2[[#This Row],[AY-M]]-Table2[[#This Row],[Best sol]])/Table2[[#This Row],[Best sol]])</f>
        <v>0</v>
      </c>
      <c r="AJ32" s="6">
        <f>100*((Table2[[#This Row],[MKKZ-E]]-Table2[[#This Row],[Best sol]])/Table2[[#This Row],[Best sol]])</f>
        <v>0</v>
      </c>
      <c r="AK32" s="6">
        <f>100*((Table2[[#This Row],[V-M]]-Table2[[#This Row],[Best sol]])/Table2[[#This Row],[Best sol]])</f>
        <v>-100</v>
      </c>
      <c r="AM32" s="6"/>
      <c r="AN32" s="6">
        <f>IF(Table2[[#This Row],[ACJ-ALNS-500]]=MIN(Table2[[#This Row],[Best sol]],Table2[[#This Row],[V-M]]),1,0)</f>
        <v>0</v>
      </c>
      <c r="AO32" s="6">
        <f>IF(Table2[[#This Row],[ACJ-ALNS-1000]]=MIN(Table2[[#This Row],[Best sol]],Table2[[#This Row],[V-M]]),1,0)</f>
        <v>0</v>
      </c>
      <c r="AP32" s="6">
        <f>IF(Table2[[#This Row],[QWXFP-VNS]]=MIN(Table2[[#This Row],[Best sol]],Table2[[#This Row],[V-M]]),1,0)</f>
        <v>1</v>
      </c>
      <c r="AQ32" s="6">
        <f>IF(Table2[[#This Row],[AADF-VRP]]=MIN(Table2[[#This Row],[Best sol]],Table2[[#This Row],[V-M]]),1,0)</f>
        <v>0</v>
      </c>
      <c r="AR32" s="6">
        <f>IF(Table2[[#This Row],[AADF-MTSP]]=MIN(Table2[[#This Row],[Best sol]],Table2[[#This Row],[V-M]]),1,0)</f>
        <v>0</v>
      </c>
      <c r="AS32" s="6">
        <f>IF(Table2[[#This Row],[SS-H]]=MIN(Table2[[#This Row],[Best sol]],Table2[[#This Row],[V-M]]),1,0)</f>
        <v>1</v>
      </c>
      <c r="AT32" s="6">
        <f>IF(Table2[[#This Row],[CCJ-DH]]=MIN(Table2[[#This Row],[Best sol]],Table2[[#This Row],[V-M]]),1,0)</f>
        <v>0</v>
      </c>
      <c r="AU32" s="6">
        <f>IF(Table2[[#This Row],[R-M]]=MIN(Table2[[#This Row],[Best sol]],Table2[[#This Row],[V-M]]),1,0)</f>
        <v>0</v>
      </c>
      <c r="AV32" s="6">
        <f>IF(Table2[[#This Row],[LCCZ-3F]]=MIN(Table2[[#This Row],[Best sol]],Table2[[#This Row],[V-M]]),1,0)</f>
        <v>0</v>
      </c>
      <c r="AW32" s="6">
        <f>IF(Table2[[#This Row],[AY-M]]=MIN(Table2[[#This Row],[Best sol]],Table2[[#This Row],[V-M]]),1,0)</f>
        <v>1</v>
      </c>
      <c r="AX32" s="6">
        <f>IF(Table2[[#This Row],[MKKZ-E]]=MIN(Table2[[#This Row],[Best sol]],Table2[[#This Row],[V-M]]),1,0)</f>
        <v>1</v>
      </c>
      <c r="AY32" s="6">
        <f>IF(Table2[[#This Row],[V-M]]&lt;=Table2[[#This Row],[Best sol]],1,0)</f>
        <v>1</v>
      </c>
      <c r="AZ32" s="6">
        <f>IF(Table2[[#This Row],[V-M]]&lt;Table2[[#This Row],[Best sol]],1,0)</f>
        <v>1</v>
      </c>
    </row>
    <row r="33" spans="1:52" x14ac:dyDescent="0.35">
      <c r="A33">
        <v>14</v>
      </c>
      <c r="B33">
        <v>6</v>
      </c>
      <c r="C33">
        <v>5</v>
      </c>
      <c r="D33">
        <v>1</v>
      </c>
      <c r="E33">
        <v>73016</v>
      </c>
      <c r="F33">
        <v>73016</v>
      </c>
      <c r="G33">
        <v>72233</v>
      </c>
      <c r="H33">
        <v>72237</v>
      </c>
      <c r="I33" t="s">
        <v>4</v>
      </c>
      <c r="J33" t="s">
        <v>4</v>
      </c>
      <c r="K33">
        <v>72233</v>
      </c>
      <c r="L33">
        <v>72314</v>
      </c>
      <c r="M33">
        <v>72237</v>
      </c>
      <c r="N33">
        <v>72233</v>
      </c>
      <c r="O33">
        <v>72279</v>
      </c>
      <c r="Q33" s="6">
        <v>72233</v>
      </c>
      <c r="S33">
        <f>MIN(Table2[[#This Row],[ACJ-ALNS-500]:[MKKZ-E]])</f>
        <v>72233</v>
      </c>
      <c r="T33">
        <f>MATCH(Table2[[#This Row],[Best sol]],Table2[[#This Row],[ACJ-ALNS-500]:[V-M]],0)</f>
        <v>3</v>
      </c>
      <c r="U33" t="str">
        <f>INDEX(Table2[[#Headers],[ACJ-ALNS-500]:[V-M]],Table2[[#This Row],[Match]])</f>
        <v>AADF-MS</v>
      </c>
      <c r="W33" s="6">
        <f>IF(Table2[[#This Row],[V-M]]=Table2[[#This Row],[Best sol]],1,0)</f>
        <v>0</v>
      </c>
      <c r="Z33" s="6">
        <f>100*((Table2[[#This Row],[ACJ-ALNS-500]]-Table2[[#This Row],[Best sol]])/Table2[[#This Row],[Best sol]])</f>
        <v>1.0839920811817314</v>
      </c>
      <c r="AA33" s="6">
        <f>100*((Table2[[#This Row],[ACJ-ALNS-1000]]-Table2[[#This Row],[Best sol]])/Table2[[#This Row],[Best sol]])</f>
        <v>1.0839920811817314</v>
      </c>
      <c r="AB33" s="6">
        <f>100*((Table2[[#This Row],[QWXFP-VNS]]-Table2[[#This Row],[Best sol]])/Table2[[#This Row],[Best sol]])</f>
        <v>6.3682804258441431E-2</v>
      </c>
      <c r="AC33" s="6" t="e">
        <f>100*((Table2[[#This Row],[AADF-VRP]]-Table2[[#This Row],[Best sol]])/Table2[[#This Row],[Best sol]])</f>
        <v>#VALUE!</v>
      </c>
      <c r="AD33" s="6" t="e">
        <f>100*((Table2[[#This Row],[AADF-MTSP]]-Table2[[#This Row],[Best sol]])/Table2[[#This Row],[Best sol]])</f>
        <v>#VALUE!</v>
      </c>
      <c r="AE33" s="6">
        <f>100*((Table2[[#This Row],[SS-H]]-Table2[[#This Row],[Best sol]])/Table2[[#This Row],[Best sol]])</f>
        <v>0</v>
      </c>
      <c r="AF33" s="6">
        <f>100*((Table2[[#This Row],[CCJ-DH]]-Table2[[#This Row],[Best sol]])/Table2[[#This Row],[Best sol]])</f>
        <v>0.112137111846386</v>
      </c>
      <c r="AG33" s="6">
        <f>100*((Table2[[#This Row],[R-M]]-Table2[[#This Row],[Best sol]])/Table2[[#This Row],[Best sol]])</f>
        <v>-100</v>
      </c>
      <c r="AH33" s="6">
        <f>100*((Table2[[#This Row],[LCCZ-3F]]-Table2[[#This Row],[Best sol]])/Table2[[#This Row],[Best sol]])</f>
        <v>0</v>
      </c>
      <c r="AI33" s="6">
        <f>100*((Table2[[#This Row],[AY-M]]-Table2[[#This Row],[Best sol]])/Table2[[#This Row],[Best sol]])</f>
        <v>5.537635152907951E-3</v>
      </c>
      <c r="AJ33" s="6">
        <f>100*((Table2[[#This Row],[MKKZ-E]]-Table2[[#This Row],[Best sol]])/Table2[[#This Row],[Best sol]])</f>
        <v>0</v>
      </c>
      <c r="AK33" s="6">
        <f>100*((Table2[[#This Row],[V-M]]-Table2[[#This Row],[Best sol]])/Table2[[#This Row],[Best sol]])</f>
        <v>-100</v>
      </c>
      <c r="AM33" s="6"/>
      <c r="AN33" s="6">
        <f>IF(Table2[[#This Row],[ACJ-ALNS-500]]=MIN(Table2[[#This Row],[Best sol]],Table2[[#This Row],[V-M]]),1,0)</f>
        <v>0</v>
      </c>
      <c r="AO33" s="6">
        <f>IF(Table2[[#This Row],[ACJ-ALNS-1000]]=MIN(Table2[[#This Row],[Best sol]],Table2[[#This Row],[V-M]]),1,0)</f>
        <v>0</v>
      </c>
      <c r="AP33" s="6">
        <f>IF(Table2[[#This Row],[QWXFP-VNS]]=MIN(Table2[[#This Row],[Best sol]],Table2[[#This Row],[V-M]]),1,0)</f>
        <v>0</v>
      </c>
      <c r="AQ33" s="6">
        <f>IF(Table2[[#This Row],[AADF-VRP]]=MIN(Table2[[#This Row],[Best sol]],Table2[[#This Row],[V-M]]),1,0)</f>
        <v>0</v>
      </c>
      <c r="AR33" s="6">
        <f>IF(Table2[[#This Row],[AADF-MTSP]]=MIN(Table2[[#This Row],[Best sol]],Table2[[#This Row],[V-M]]),1,0)</f>
        <v>0</v>
      </c>
      <c r="AS33" s="6">
        <f>IF(Table2[[#This Row],[SS-H]]=MIN(Table2[[#This Row],[Best sol]],Table2[[#This Row],[V-M]]),1,0)</f>
        <v>1</v>
      </c>
      <c r="AT33" s="6">
        <f>IF(Table2[[#This Row],[CCJ-DH]]=MIN(Table2[[#This Row],[Best sol]],Table2[[#This Row],[V-M]]),1,0)</f>
        <v>0</v>
      </c>
      <c r="AU33" s="6">
        <f>IF(Table2[[#This Row],[R-M]]=MIN(Table2[[#This Row],[Best sol]],Table2[[#This Row],[V-M]]),1,0)</f>
        <v>0</v>
      </c>
      <c r="AV33" s="6">
        <f>IF(Table2[[#This Row],[LCCZ-3F]]=MIN(Table2[[#This Row],[Best sol]],Table2[[#This Row],[V-M]]),1,0)</f>
        <v>1</v>
      </c>
      <c r="AW33" s="6">
        <f>IF(Table2[[#This Row],[AY-M]]=MIN(Table2[[#This Row],[Best sol]],Table2[[#This Row],[V-M]]),1,0)</f>
        <v>0</v>
      </c>
      <c r="AX33" s="6">
        <f>IF(Table2[[#This Row],[MKKZ-E]]=MIN(Table2[[#This Row],[Best sol]],Table2[[#This Row],[V-M]]),1,0)</f>
        <v>1</v>
      </c>
      <c r="AY33" s="6">
        <f>IF(Table2[[#This Row],[V-M]]&lt;=Table2[[#This Row],[Best sol]],1,0)</f>
        <v>1</v>
      </c>
      <c r="AZ33" s="6">
        <f>IF(Table2[[#This Row],[V-M]]&lt;Table2[[#This Row],[Best sol]],1,0)</f>
        <v>1</v>
      </c>
    </row>
    <row r="34" spans="1:52" x14ac:dyDescent="0.35">
      <c r="A34">
        <v>14</v>
      </c>
      <c r="B34">
        <v>7</v>
      </c>
      <c r="C34">
        <v>1</v>
      </c>
      <c r="D34">
        <v>1</v>
      </c>
      <c r="E34">
        <v>32391</v>
      </c>
      <c r="F34">
        <v>32391</v>
      </c>
      <c r="G34">
        <v>32137</v>
      </c>
      <c r="H34">
        <v>32184</v>
      </c>
      <c r="I34" t="s">
        <v>4</v>
      </c>
      <c r="J34" t="s">
        <v>4</v>
      </c>
      <c r="K34">
        <v>31893</v>
      </c>
      <c r="L34">
        <v>31909</v>
      </c>
      <c r="M34">
        <v>31889</v>
      </c>
      <c r="N34">
        <v>31913</v>
      </c>
      <c r="O34">
        <v>31945</v>
      </c>
      <c r="Q34" s="6">
        <v>31889</v>
      </c>
      <c r="S34">
        <f>MIN(Table2[[#This Row],[ACJ-ALNS-500]:[MKKZ-E]])</f>
        <v>31889</v>
      </c>
      <c r="T34">
        <f>MATCH(Table2[[#This Row],[Best sol]],Table2[[#This Row],[ACJ-ALNS-500]:[V-M]],0)</f>
        <v>9</v>
      </c>
      <c r="U34" t="str">
        <f>INDEX(Table2[[#Headers],[ACJ-ALNS-500]:[V-M]],Table2[[#This Row],[Match]])</f>
        <v>AY-M</v>
      </c>
      <c r="W34" s="6">
        <f>IF(Table2[[#This Row],[V-M]]=Table2[[#This Row],[Best sol]],1,0)</f>
        <v>0</v>
      </c>
      <c r="Z34" s="6">
        <f>100*((Table2[[#This Row],[ACJ-ALNS-500]]-Table2[[#This Row],[Best sol]])/Table2[[#This Row],[Best sol]])</f>
        <v>1.5742105428204083</v>
      </c>
      <c r="AA34" s="6">
        <f>100*((Table2[[#This Row],[ACJ-ALNS-1000]]-Table2[[#This Row],[Best sol]])/Table2[[#This Row],[Best sol]])</f>
        <v>1.5742105428204083</v>
      </c>
      <c r="AB34" s="6">
        <f>100*((Table2[[#This Row],[QWXFP-VNS]]-Table2[[#This Row],[Best sol]])/Table2[[#This Row],[Best sol]])</f>
        <v>0.17560914421900969</v>
      </c>
      <c r="AC34" s="6" t="e">
        <f>100*((Table2[[#This Row],[AADF-VRP]]-Table2[[#This Row],[Best sol]])/Table2[[#This Row],[Best sol]])</f>
        <v>#VALUE!</v>
      </c>
      <c r="AD34" s="6" t="e">
        <f>100*((Table2[[#This Row],[AADF-MTSP]]-Table2[[#This Row],[Best sol]])/Table2[[#This Row],[Best sol]])</f>
        <v>#VALUE!</v>
      </c>
      <c r="AE34" s="6">
        <f>100*((Table2[[#This Row],[SS-H]]-Table2[[#This Row],[Best sol]])/Table2[[#This Row],[Best sol]])</f>
        <v>1.2543510301357835E-2</v>
      </c>
      <c r="AF34" s="6">
        <f>100*((Table2[[#This Row],[CCJ-DH]]-Table2[[#This Row],[Best sol]])/Table2[[#This Row],[Best sol]])</f>
        <v>6.2717551506789176E-2</v>
      </c>
      <c r="AG34" s="6">
        <f>100*((Table2[[#This Row],[R-M]]-Table2[[#This Row],[Best sol]])/Table2[[#This Row],[Best sol]])</f>
        <v>-100</v>
      </c>
      <c r="AH34" s="6">
        <f>100*((Table2[[#This Row],[LCCZ-3F]]-Table2[[#This Row],[Best sol]])/Table2[[#This Row],[Best sol]])</f>
        <v>7.5261061808147012E-2</v>
      </c>
      <c r="AI34" s="6">
        <f>100*((Table2[[#This Row],[AY-M]]-Table2[[#This Row],[Best sol]])/Table2[[#This Row],[Best sol]])</f>
        <v>0</v>
      </c>
      <c r="AJ34" s="6">
        <f>100*((Table2[[#This Row],[MKKZ-E]]-Table2[[#This Row],[Best sol]])/Table2[[#This Row],[Best sol]])</f>
        <v>0</v>
      </c>
      <c r="AK34" s="6">
        <f>100*((Table2[[#This Row],[V-M]]-Table2[[#This Row],[Best sol]])/Table2[[#This Row],[Best sol]])</f>
        <v>-100</v>
      </c>
      <c r="AM34" s="6"/>
      <c r="AN34" s="6">
        <f>IF(Table2[[#This Row],[ACJ-ALNS-500]]=MIN(Table2[[#This Row],[Best sol]],Table2[[#This Row],[V-M]]),1,0)</f>
        <v>0</v>
      </c>
      <c r="AO34" s="6">
        <f>IF(Table2[[#This Row],[ACJ-ALNS-1000]]=MIN(Table2[[#This Row],[Best sol]],Table2[[#This Row],[V-M]]),1,0)</f>
        <v>0</v>
      </c>
      <c r="AP34" s="6">
        <f>IF(Table2[[#This Row],[QWXFP-VNS]]=MIN(Table2[[#This Row],[Best sol]],Table2[[#This Row],[V-M]]),1,0)</f>
        <v>0</v>
      </c>
      <c r="AQ34" s="6">
        <f>IF(Table2[[#This Row],[AADF-VRP]]=MIN(Table2[[#This Row],[Best sol]],Table2[[#This Row],[V-M]]),1,0)</f>
        <v>0</v>
      </c>
      <c r="AR34" s="6">
        <f>IF(Table2[[#This Row],[AADF-MTSP]]=MIN(Table2[[#This Row],[Best sol]],Table2[[#This Row],[V-M]]),1,0)</f>
        <v>0</v>
      </c>
      <c r="AS34" s="6">
        <f>IF(Table2[[#This Row],[SS-H]]=MIN(Table2[[#This Row],[Best sol]],Table2[[#This Row],[V-M]]),1,0)</f>
        <v>0</v>
      </c>
      <c r="AT34" s="6">
        <f>IF(Table2[[#This Row],[CCJ-DH]]=MIN(Table2[[#This Row],[Best sol]],Table2[[#This Row],[V-M]]),1,0)</f>
        <v>0</v>
      </c>
      <c r="AU34" s="6">
        <f>IF(Table2[[#This Row],[R-M]]=MIN(Table2[[#This Row],[Best sol]],Table2[[#This Row],[V-M]]),1,0)</f>
        <v>0</v>
      </c>
      <c r="AV34" s="6">
        <f>IF(Table2[[#This Row],[LCCZ-3F]]=MIN(Table2[[#This Row],[Best sol]],Table2[[#This Row],[V-M]]),1,0)</f>
        <v>0</v>
      </c>
      <c r="AW34" s="6">
        <f>IF(Table2[[#This Row],[AY-M]]=MIN(Table2[[#This Row],[Best sol]],Table2[[#This Row],[V-M]]),1,0)</f>
        <v>1</v>
      </c>
      <c r="AX34" s="6">
        <f>IF(Table2[[#This Row],[MKKZ-E]]=MIN(Table2[[#This Row],[Best sol]],Table2[[#This Row],[V-M]]),1,0)</f>
        <v>1</v>
      </c>
      <c r="AY34" s="6">
        <f>IF(Table2[[#This Row],[V-M]]&lt;=Table2[[#This Row],[Best sol]],1,0)</f>
        <v>1</v>
      </c>
      <c r="AZ34" s="6">
        <f>IF(Table2[[#This Row],[V-M]]&lt;Table2[[#This Row],[Best sol]],1,0)</f>
        <v>1</v>
      </c>
    </row>
    <row r="35" spans="1:52" x14ac:dyDescent="0.35">
      <c r="A35">
        <v>14</v>
      </c>
      <c r="B35">
        <v>7</v>
      </c>
      <c r="C35">
        <v>2</v>
      </c>
      <c r="D35">
        <v>1</v>
      </c>
      <c r="E35">
        <v>27809</v>
      </c>
      <c r="F35">
        <v>27809</v>
      </c>
      <c r="G35">
        <v>27054</v>
      </c>
      <c r="H35">
        <v>27054</v>
      </c>
      <c r="I35" t="s">
        <v>4</v>
      </c>
      <c r="J35" t="s">
        <v>4</v>
      </c>
      <c r="K35">
        <v>27061</v>
      </c>
      <c r="L35">
        <v>27069</v>
      </c>
      <c r="M35">
        <v>27054</v>
      </c>
      <c r="N35">
        <v>27067</v>
      </c>
      <c r="O35">
        <v>27061</v>
      </c>
      <c r="Q35" s="6">
        <v>27054</v>
      </c>
      <c r="S35">
        <f>MIN(Table2[[#This Row],[ACJ-ALNS-500]:[MKKZ-E]])</f>
        <v>27054</v>
      </c>
      <c r="T35">
        <f>MATCH(Table2[[#This Row],[Best sol]],Table2[[#This Row],[ACJ-ALNS-500]:[V-M]],0)</f>
        <v>3</v>
      </c>
      <c r="U35" t="str">
        <f>INDEX(Table2[[#Headers],[ACJ-ALNS-500]:[V-M]],Table2[[#This Row],[Match]])</f>
        <v>AADF-MS</v>
      </c>
      <c r="W35" s="6">
        <f>IF(Table2[[#This Row],[V-M]]=Table2[[#This Row],[Best sol]],1,0)</f>
        <v>0</v>
      </c>
      <c r="Z35" s="6">
        <f>100*((Table2[[#This Row],[ACJ-ALNS-500]]-Table2[[#This Row],[Best sol]])/Table2[[#This Row],[Best sol]])</f>
        <v>2.79071486656317</v>
      </c>
      <c r="AA35" s="6">
        <f>100*((Table2[[#This Row],[ACJ-ALNS-1000]]-Table2[[#This Row],[Best sol]])/Table2[[#This Row],[Best sol]])</f>
        <v>2.79071486656317</v>
      </c>
      <c r="AB35" s="6">
        <f>100*((Table2[[#This Row],[QWXFP-VNS]]-Table2[[#This Row],[Best sol]])/Table2[[#This Row],[Best sol]])</f>
        <v>2.5874177570784355E-2</v>
      </c>
      <c r="AC35" s="6" t="e">
        <f>100*((Table2[[#This Row],[AADF-VRP]]-Table2[[#This Row],[Best sol]])/Table2[[#This Row],[Best sol]])</f>
        <v>#VALUE!</v>
      </c>
      <c r="AD35" s="6" t="e">
        <f>100*((Table2[[#This Row],[AADF-MTSP]]-Table2[[#This Row],[Best sol]])/Table2[[#This Row],[Best sol]])</f>
        <v>#VALUE!</v>
      </c>
      <c r="AE35" s="6">
        <f>100*((Table2[[#This Row],[SS-H]]-Table2[[#This Row],[Best sol]])/Table2[[#This Row],[Best sol]])</f>
        <v>2.5874177570784355E-2</v>
      </c>
      <c r="AF35" s="6">
        <f>100*((Table2[[#This Row],[CCJ-DH]]-Table2[[#This Row],[Best sol]])/Table2[[#This Row],[Best sol]])</f>
        <v>5.544466622310934E-2</v>
      </c>
      <c r="AG35" s="6">
        <f>100*((Table2[[#This Row],[R-M]]-Table2[[#This Row],[Best sol]])/Table2[[#This Row],[Best sol]])</f>
        <v>-100</v>
      </c>
      <c r="AH35" s="6">
        <f>100*((Table2[[#This Row],[LCCZ-3F]]-Table2[[#This Row],[Best sol]])/Table2[[#This Row],[Best sol]])</f>
        <v>4.8052044060028096E-2</v>
      </c>
      <c r="AI35" s="6">
        <f>100*((Table2[[#This Row],[AY-M]]-Table2[[#This Row],[Best sol]])/Table2[[#This Row],[Best sol]])</f>
        <v>0</v>
      </c>
      <c r="AJ35" s="6">
        <f>100*((Table2[[#This Row],[MKKZ-E]]-Table2[[#This Row],[Best sol]])/Table2[[#This Row],[Best sol]])</f>
        <v>0</v>
      </c>
      <c r="AK35" s="6">
        <f>100*((Table2[[#This Row],[V-M]]-Table2[[#This Row],[Best sol]])/Table2[[#This Row],[Best sol]])</f>
        <v>-100</v>
      </c>
      <c r="AM35" s="6"/>
      <c r="AN35" s="6">
        <f>IF(Table2[[#This Row],[ACJ-ALNS-500]]=MIN(Table2[[#This Row],[Best sol]],Table2[[#This Row],[V-M]]),1,0)</f>
        <v>0</v>
      </c>
      <c r="AO35" s="6">
        <f>IF(Table2[[#This Row],[ACJ-ALNS-1000]]=MIN(Table2[[#This Row],[Best sol]],Table2[[#This Row],[V-M]]),1,0)</f>
        <v>0</v>
      </c>
      <c r="AP35" s="6">
        <f>IF(Table2[[#This Row],[QWXFP-VNS]]=MIN(Table2[[#This Row],[Best sol]],Table2[[#This Row],[V-M]]),1,0)</f>
        <v>0</v>
      </c>
      <c r="AQ35" s="6">
        <f>IF(Table2[[#This Row],[AADF-VRP]]=MIN(Table2[[#This Row],[Best sol]],Table2[[#This Row],[V-M]]),1,0)</f>
        <v>0</v>
      </c>
      <c r="AR35" s="6">
        <f>IF(Table2[[#This Row],[AADF-MTSP]]=MIN(Table2[[#This Row],[Best sol]],Table2[[#This Row],[V-M]]),1,0)</f>
        <v>0</v>
      </c>
      <c r="AS35" s="6">
        <f>IF(Table2[[#This Row],[SS-H]]=MIN(Table2[[#This Row],[Best sol]],Table2[[#This Row],[V-M]]),1,0)</f>
        <v>0</v>
      </c>
      <c r="AT35" s="6">
        <f>IF(Table2[[#This Row],[CCJ-DH]]=MIN(Table2[[#This Row],[Best sol]],Table2[[#This Row],[V-M]]),1,0)</f>
        <v>0</v>
      </c>
      <c r="AU35" s="6">
        <f>IF(Table2[[#This Row],[R-M]]=MIN(Table2[[#This Row],[Best sol]],Table2[[#This Row],[V-M]]),1,0)</f>
        <v>0</v>
      </c>
      <c r="AV35" s="6">
        <f>IF(Table2[[#This Row],[LCCZ-3F]]=MIN(Table2[[#This Row],[Best sol]],Table2[[#This Row],[V-M]]),1,0)</f>
        <v>0</v>
      </c>
      <c r="AW35" s="6">
        <f>IF(Table2[[#This Row],[AY-M]]=MIN(Table2[[#This Row],[Best sol]],Table2[[#This Row],[V-M]]),1,0)</f>
        <v>1</v>
      </c>
      <c r="AX35" s="6">
        <f>IF(Table2[[#This Row],[MKKZ-E]]=MIN(Table2[[#This Row],[Best sol]],Table2[[#This Row],[V-M]]),1,0)</f>
        <v>1</v>
      </c>
      <c r="AY35" s="6">
        <f>IF(Table2[[#This Row],[V-M]]&lt;=Table2[[#This Row],[Best sol]],1,0)</f>
        <v>1</v>
      </c>
      <c r="AZ35" s="6">
        <f>IF(Table2[[#This Row],[V-M]]&lt;Table2[[#This Row],[Best sol]],1,0)</f>
        <v>1</v>
      </c>
    </row>
    <row r="36" spans="1:52" x14ac:dyDescent="0.35">
      <c r="A36">
        <v>14</v>
      </c>
      <c r="B36">
        <v>7</v>
      </c>
      <c r="C36">
        <v>3</v>
      </c>
      <c r="D36">
        <v>1</v>
      </c>
      <c r="E36">
        <v>23774</v>
      </c>
      <c r="F36">
        <v>23774</v>
      </c>
      <c r="G36">
        <v>23605</v>
      </c>
      <c r="H36">
        <v>23605</v>
      </c>
      <c r="I36" t="s">
        <v>4</v>
      </c>
      <c r="J36" t="s">
        <v>4</v>
      </c>
      <c r="K36">
        <v>23605</v>
      </c>
      <c r="L36">
        <v>23605</v>
      </c>
      <c r="M36">
        <v>23605</v>
      </c>
      <c r="N36">
        <v>23605</v>
      </c>
      <c r="O36">
        <v>23605</v>
      </c>
      <c r="Q36" s="6">
        <v>23605</v>
      </c>
      <c r="S36">
        <f>MIN(Table2[[#This Row],[ACJ-ALNS-500]:[MKKZ-E]])</f>
        <v>23605</v>
      </c>
      <c r="T36">
        <f>MATCH(Table2[[#This Row],[Best sol]],Table2[[#This Row],[ACJ-ALNS-500]:[V-M]],0)</f>
        <v>3</v>
      </c>
      <c r="U36" t="str">
        <f>INDEX(Table2[[#Headers],[ACJ-ALNS-500]:[V-M]],Table2[[#This Row],[Match]])</f>
        <v>AADF-MS</v>
      </c>
      <c r="W36" s="6">
        <f>IF(Table2[[#This Row],[V-M]]=Table2[[#This Row],[Best sol]],1,0)</f>
        <v>0</v>
      </c>
      <c r="Z36" s="6">
        <f>100*((Table2[[#This Row],[ACJ-ALNS-500]]-Table2[[#This Row],[Best sol]])/Table2[[#This Row],[Best sol]])</f>
        <v>0.7159500105909764</v>
      </c>
      <c r="AA36" s="6">
        <f>100*((Table2[[#This Row],[ACJ-ALNS-1000]]-Table2[[#This Row],[Best sol]])/Table2[[#This Row],[Best sol]])</f>
        <v>0.7159500105909764</v>
      </c>
      <c r="AB36" s="6">
        <f>100*((Table2[[#This Row],[QWXFP-VNS]]-Table2[[#This Row],[Best sol]])/Table2[[#This Row],[Best sol]])</f>
        <v>0</v>
      </c>
      <c r="AC36" s="6" t="e">
        <f>100*((Table2[[#This Row],[AADF-VRP]]-Table2[[#This Row],[Best sol]])/Table2[[#This Row],[Best sol]])</f>
        <v>#VALUE!</v>
      </c>
      <c r="AD36" s="6" t="e">
        <f>100*((Table2[[#This Row],[AADF-MTSP]]-Table2[[#This Row],[Best sol]])/Table2[[#This Row],[Best sol]])</f>
        <v>#VALUE!</v>
      </c>
      <c r="AE36" s="6">
        <f>100*((Table2[[#This Row],[SS-H]]-Table2[[#This Row],[Best sol]])/Table2[[#This Row],[Best sol]])</f>
        <v>0</v>
      </c>
      <c r="AF36" s="6">
        <f>100*((Table2[[#This Row],[CCJ-DH]]-Table2[[#This Row],[Best sol]])/Table2[[#This Row],[Best sol]])</f>
        <v>0</v>
      </c>
      <c r="AG36" s="6">
        <f>100*((Table2[[#This Row],[R-M]]-Table2[[#This Row],[Best sol]])/Table2[[#This Row],[Best sol]])</f>
        <v>-100</v>
      </c>
      <c r="AH36" s="6">
        <f>100*((Table2[[#This Row],[LCCZ-3F]]-Table2[[#This Row],[Best sol]])/Table2[[#This Row],[Best sol]])</f>
        <v>0</v>
      </c>
      <c r="AI36" s="6">
        <f>100*((Table2[[#This Row],[AY-M]]-Table2[[#This Row],[Best sol]])/Table2[[#This Row],[Best sol]])</f>
        <v>0</v>
      </c>
      <c r="AJ36" s="6">
        <f>100*((Table2[[#This Row],[MKKZ-E]]-Table2[[#This Row],[Best sol]])/Table2[[#This Row],[Best sol]])</f>
        <v>0</v>
      </c>
      <c r="AK36" s="6">
        <f>100*((Table2[[#This Row],[V-M]]-Table2[[#This Row],[Best sol]])/Table2[[#This Row],[Best sol]])</f>
        <v>-100</v>
      </c>
      <c r="AM36" s="6"/>
      <c r="AN36" s="6">
        <f>IF(Table2[[#This Row],[ACJ-ALNS-500]]=MIN(Table2[[#This Row],[Best sol]],Table2[[#This Row],[V-M]]),1,0)</f>
        <v>0</v>
      </c>
      <c r="AO36" s="6">
        <f>IF(Table2[[#This Row],[ACJ-ALNS-1000]]=MIN(Table2[[#This Row],[Best sol]],Table2[[#This Row],[V-M]]),1,0)</f>
        <v>0</v>
      </c>
      <c r="AP36" s="6">
        <f>IF(Table2[[#This Row],[QWXFP-VNS]]=MIN(Table2[[#This Row],[Best sol]],Table2[[#This Row],[V-M]]),1,0)</f>
        <v>1</v>
      </c>
      <c r="AQ36" s="6">
        <f>IF(Table2[[#This Row],[AADF-VRP]]=MIN(Table2[[#This Row],[Best sol]],Table2[[#This Row],[V-M]]),1,0)</f>
        <v>0</v>
      </c>
      <c r="AR36" s="6">
        <f>IF(Table2[[#This Row],[AADF-MTSP]]=MIN(Table2[[#This Row],[Best sol]],Table2[[#This Row],[V-M]]),1,0)</f>
        <v>0</v>
      </c>
      <c r="AS36" s="6">
        <f>IF(Table2[[#This Row],[SS-H]]=MIN(Table2[[#This Row],[Best sol]],Table2[[#This Row],[V-M]]),1,0)</f>
        <v>1</v>
      </c>
      <c r="AT36" s="6">
        <f>IF(Table2[[#This Row],[CCJ-DH]]=MIN(Table2[[#This Row],[Best sol]],Table2[[#This Row],[V-M]]),1,0)</f>
        <v>1</v>
      </c>
      <c r="AU36" s="6">
        <f>IF(Table2[[#This Row],[R-M]]=MIN(Table2[[#This Row],[Best sol]],Table2[[#This Row],[V-M]]),1,0)</f>
        <v>0</v>
      </c>
      <c r="AV36" s="6">
        <f>IF(Table2[[#This Row],[LCCZ-3F]]=MIN(Table2[[#This Row],[Best sol]],Table2[[#This Row],[V-M]]),1,0)</f>
        <v>1</v>
      </c>
      <c r="AW36" s="6">
        <f>IF(Table2[[#This Row],[AY-M]]=MIN(Table2[[#This Row],[Best sol]],Table2[[#This Row],[V-M]]),1,0)</f>
        <v>1</v>
      </c>
      <c r="AX36" s="6">
        <f>IF(Table2[[#This Row],[MKKZ-E]]=MIN(Table2[[#This Row],[Best sol]],Table2[[#This Row],[V-M]]),1,0)</f>
        <v>1</v>
      </c>
      <c r="AY36" s="6">
        <f>IF(Table2[[#This Row],[V-M]]&lt;=Table2[[#This Row],[Best sol]],1,0)</f>
        <v>1</v>
      </c>
      <c r="AZ36" s="6">
        <f>IF(Table2[[#This Row],[V-M]]&lt;Table2[[#This Row],[Best sol]],1,0)</f>
        <v>1</v>
      </c>
    </row>
    <row r="37" spans="1:52" x14ac:dyDescent="0.35">
      <c r="A37">
        <v>14</v>
      </c>
      <c r="B37">
        <v>7</v>
      </c>
      <c r="C37">
        <v>4</v>
      </c>
      <c r="D37">
        <v>1</v>
      </c>
      <c r="E37">
        <v>29204</v>
      </c>
      <c r="F37">
        <v>29204</v>
      </c>
      <c r="G37">
        <v>28809</v>
      </c>
      <c r="H37">
        <v>28809</v>
      </c>
      <c r="I37" t="s">
        <v>4</v>
      </c>
      <c r="J37" t="s">
        <v>4</v>
      </c>
      <c r="K37">
        <v>28809</v>
      </c>
      <c r="L37">
        <v>28866</v>
      </c>
      <c r="M37">
        <v>28809</v>
      </c>
      <c r="N37">
        <v>28809</v>
      </c>
      <c r="O37">
        <v>28809</v>
      </c>
      <c r="Q37" s="6">
        <v>28809</v>
      </c>
      <c r="S37">
        <f>MIN(Table2[[#This Row],[ACJ-ALNS-500]:[MKKZ-E]])</f>
        <v>28809</v>
      </c>
      <c r="T37">
        <f>MATCH(Table2[[#This Row],[Best sol]],Table2[[#This Row],[ACJ-ALNS-500]:[V-M]],0)</f>
        <v>3</v>
      </c>
      <c r="U37" t="str">
        <f>INDEX(Table2[[#Headers],[ACJ-ALNS-500]:[V-M]],Table2[[#This Row],[Match]])</f>
        <v>AADF-MS</v>
      </c>
      <c r="W37" s="6">
        <f>IF(Table2[[#This Row],[V-M]]=Table2[[#This Row],[Best sol]],1,0)</f>
        <v>0</v>
      </c>
      <c r="Z37" s="6">
        <f>100*((Table2[[#This Row],[ACJ-ALNS-500]]-Table2[[#This Row],[Best sol]])/Table2[[#This Row],[Best sol]])</f>
        <v>1.3710993092436392</v>
      </c>
      <c r="AA37" s="6">
        <f>100*((Table2[[#This Row],[ACJ-ALNS-1000]]-Table2[[#This Row],[Best sol]])/Table2[[#This Row],[Best sol]])</f>
        <v>1.3710993092436392</v>
      </c>
      <c r="AB37" s="6">
        <f>100*((Table2[[#This Row],[QWXFP-VNS]]-Table2[[#This Row],[Best sol]])/Table2[[#This Row],[Best sol]])</f>
        <v>0</v>
      </c>
      <c r="AC37" s="6" t="e">
        <f>100*((Table2[[#This Row],[AADF-VRP]]-Table2[[#This Row],[Best sol]])/Table2[[#This Row],[Best sol]])</f>
        <v>#VALUE!</v>
      </c>
      <c r="AD37" s="6" t="e">
        <f>100*((Table2[[#This Row],[AADF-MTSP]]-Table2[[#This Row],[Best sol]])/Table2[[#This Row],[Best sol]])</f>
        <v>#VALUE!</v>
      </c>
      <c r="AE37" s="6">
        <f>100*((Table2[[#This Row],[SS-H]]-Table2[[#This Row],[Best sol]])/Table2[[#This Row],[Best sol]])</f>
        <v>0</v>
      </c>
      <c r="AF37" s="6">
        <f>100*((Table2[[#This Row],[CCJ-DH]]-Table2[[#This Row],[Best sol]])/Table2[[#This Row],[Best sol]])</f>
        <v>0.19785483703009477</v>
      </c>
      <c r="AG37" s="6">
        <f>100*((Table2[[#This Row],[R-M]]-Table2[[#This Row],[Best sol]])/Table2[[#This Row],[Best sol]])</f>
        <v>-100</v>
      </c>
      <c r="AH37" s="6">
        <f>100*((Table2[[#This Row],[LCCZ-3F]]-Table2[[#This Row],[Best sol]])/Table2[[#This Row],[Best sol]])</f>
        <v>0</v>
      </c>
      <c r="AI37" s="6">
        <f>100*((Table2[[#This Row],[AY-M]]-Table2[[#This Row],[Best sol]])/Table2[[#This Row],[Best sol]])</f>
        <v>0</v>
      </c>
      <c r="AJ37" s="6">
        <f>100*((Table2[[#This Row],[MKKZ-E]]-Table2[[#This Row],[Best sol]])/Table2[[#This Row],[Best sol]])</f>
        <v>0</v>
      </c>
      <c r="AK37" s="6">
        <f>100*((Table2[[#This Row],[V-M]]-Table2[[#This Row],[Best sol]])/Table2[[#This Row],[Best sol]])</f>
        <v>-100</v>
      </c>
      <c r="AM37" s="6"/>
      <c r="AN37" s="6">
        <f>IF(Table2[[#This Row],[ACJ-ALNS-500]]=MIN(Table2[[#This Row],[Best sol]],Table2[[#This Row],[V-M]]),1,0)</f>
        <v>0</v>
      </c>
      <c r="AO37" s="6">
        <f>IF(Table2[[#This Row],[ACJ-ALNS-1000]]=MIN(Table2[[#This Row],[Best sol]],Table2[[#This Row],[V-M]]),1,0)</f>
        <v>0</v>
      </c>
      <c r="AP37" s="6">
        <f>IF(Table2[[#This Row],[QWXFP-VNS]]=MIN(Table2[[#This Row],[Best sol]],Table2[[#This Row],[V-M]]),1,0)</f>
        <v>1</v>
      </c>
      <c r="AQ37" s="6">
        <f>IF(Table2[[#This Row],[AADF-VRP]]=MIN(Table2[[#This Row],[Best sol]],Table2[[#This Row],[V-M]]),1,0)</f>
        <v>0</v>
      </c>
      <c r="AR37" s="6">
        <f>IF(Table2[[#This Row],[AADF-MTSP]]=MIN(Table2[[#This Row],[Best sol]],Table2[[#This Row],[V-M]]),1,0)</f>
        <v>0</v>
      </c>
      <c r="AS37" s="6">
        <f>IF(Table2[[#This Row],[SS-H]]=MIN(Table2[[#This Row],[Best sol]],Table2[[#This Row],[V-M]]),1,0)</f>
        <v>1</v>
      </c>
      <c r="AT37" s="6">
        <f>IF(Table2[[#This Row],[CCJ-DH]]=MIN(Table2[[#This Row],[Best sol]],Table2[[#This Row],[V-M]]),1,0)</f>
        <v>0</v>
      </c>
      <c r="AU37" s="6">
        <f>IF(Table2[[#This Row],[R-M]]=MIN(Table2[[#This Row],[Best sol]],Table2[[#This Row],[V-M]]),1,0)</f>
        <v>0</v>
      </c>
      <c r="AV37" s="6">
        <f>IF(Table2[[#This Row],[LCCZ-3F]]=MIN(Table2[[#This Row],[Best sol]],Table2[[#This Row],[V-M]]),1,0)</f>
        <v>1</v>
      </c>
      <c r="AW37" s="6">
        <f>IF(Table2[[#This Row],[AY-M]]=MIN(Table2[[#This Row],[Best sol]],Table2[[#This Row],[V-M]]),1,0)</f>
        <v>1</v>
      </c>
      <c r="AX37" s="6">
        <f>IF(Table2[[#This Row],[MKKZ-E]]=MIN(Table2[[#This Row],[Best sol]],Table2[[#This Row],[V-M]]),1,0)</f>
        <v>1</v>
      </c>
      <c r="AY37" s="6">
        <f>IF(Table2[[#This Row],[V-M]]&lt;=Table2[[#This Row],[Best sol]],1,0)</f>
        <v>1</v>
      </c>
      <c r="AZ37" s="6">
        <f>IF(Table2[[#This Row],[V-M]]&lt;Table2[[#This Row],[Best sol]],1,0)</f>
        <v>1</v>
      </c>
    </row>
    <row r="38" spans="1:52" x14ac:dyDescent="0.35">
      <c r="A38">
        <v>14</v>
      </c>
      <c r="B38">
        <v>7</v>
      </c>
      <c r="C38">
        <v>5</v>
      </c>
      <c r="D38">
        <v>1</v>
      </c>
      <c r="E38">
        <v>27906</v>
      </c>
      <c r="F38">
        <v>27906</v>
      </c>
      <c r="G38">
        <v>27733</v>
      </c>
      <c r="H38">
        <v>27733</v>
      </c>
      <c r="I38" t="s">
        <v>4</v>
      </c>
      <c r="J38" t="s">
        <v>4</v>
      </c>
      <c r="K38">
        <v>27444</v>
      </c>
      <c r="L38">
        <v>27461</v>
      </c>
      <c r="M38">
        <v>27444</v>
      </c>
      <c r="N38">
        <v>27796</v>
      </c>
      <c r="O38">
        <v>27461</v>
      </c>
      <c r="Q38" s="6">
        <v>27733</v>
      </c>
      <c r="S38">
        <f>MIN(Table2[[#This Row],[ACJ-ALNS-500]:[MKKZ-E]])</f>
        <v>27444</v>
      </c>
      <c r="T38">
        <f>MATCH(Table2[[#This Row],[Best sol]],Table2[[#This Row],[ACJ-ALNS-500]:[V-M]],0)</f>
        <v>7</v>
      </c>
      <c r="U38" t="str">
        <f>INDEX(Table2[[#Headers],[ACJ-ALNS-500]:[V-M]],Table2[[#This Row],[Match]])</f>
        <v>SS-H</v>
      </c>
      <c r="W38" s="6">
        <f>IF(Table2[[#This Row],[V-M]]=Table2[[#This Row],[Best sol]],1,0)</f>
        <v>0</v>
      </c>
      <c r="Z38" s="6">
        <f>100*((Table2[[#This Row],[ACJ-ALNS-500]]-Table2[[#This Row],[Best sol]])/Table2[[#This Row],[Best sol]])</f>
        <v>1.6834280717096632</v>
      </c>
      <c r="AA38" s="6">
        <f>100*((Table2[[#This Row],[ACJ-ALNS-1000]]-Table2[[#This Row],[Best sol]])/Table2[[#This Row],[Best sol]])</f>
        <v>1.6834280717096632</v>
      </c>
      <c r="AB38" s="6">
        <f>100*((Table2[[#This Row],[QWXFP-VNS]]-Table2[[#This Row],[Best sol]])/Table2[[#This Row],[Best sol]])</f>
        <v>6.1944322984987615E-2</v>
      </c>
      <c r="AC38" s="6" t="e">
        <f>100*((Table2[[#This Row],[AADF-VRP]]-Table2[[#This Row],[Best sol]])/Table2[[#This Row],[Best sol]])</f>
        <v>#VALUE!</v>
      </c>
      <c r="AD38" s="6" t="e">
        <f>100*((Table2[[#This Row],[AADF-MTSP]]-Table2[[#This Row],[Best sol]])/Table2[[#This Row],[Best sol]])</f>
        <v>#VALUE!</v>
      </c>
      <c r="AE38" s="6">
        <f>100*((Table2[[#This Row],[SS-H]]-Table2[[#This Row],[Best sol]])/Table2[[#This Row],[Best sol]])</f>
        <v>0</v>
      </c>
      <c r="AF38" s="6">
        <f>100*((Table2[[#This Row],[CCJ-DH]]-Table2[[#This Row],[Best sol]])/Table2[[#This Row],[Best sol]])</f>
        <v>6.1944322984987615E-2</v>
      </c>
      <c r="AG38" s="6">
        <f>100*((Table2[[#This Row],[R-M]]-Table2[[#This Row],[Best sol]])/Table2[[#This Row],[Best sol]])</f>
        <v>-100</v>
      </c>
      <c r="AH38" s="6">
        <f>100*((Table2[[#This Row],[LCCZ-3F]]-Table2[[#This Row],[Best sol]])/Table2[[#This Row],[Best sol]])</f>
        <v>1.2826118641597435</v>
      </c>
      <c r="AI38" s="6">
        <f>100*((Table2[[#This Row],[AY-M]]-Table2[[#This Row],[Best sol]])/Table2[[#This Row],[Best sol]])</f>
        <v>0</v>
      </c>
      <c r="AJ38" s="6">
        <f>100*((Table2[[#This Row],[MKKZ-E]]-Table2[[#This Row],[Best sol]])/Table2[[#This Row],[Best sol]])</f>
        <v>1.0530534907447895</v>
      </c>
      <c r="AK38" s="6">
        <f>100*((Table2[[#This Row],[V-M]]-Table2[[#This Row],[Best sol]])/Table2[[#This Row],[Best sol]])</f>
        <v>-100</v>
      </c>
      <c r="AM38" s="6"/>
      <c r="AN38" s="6">
        <f>IF(Table2[[#This Row],[ACJ-ALNS-500]]=MIN(Table2[[#This Row],[Best sol]],Table2[[#This Row],[V-M]]),1,0)</f>
        <v>0</v>
      </c>
      <c r="AO38" s="6">
        <f>IF(Table2[[#This Row],[ACJ-ALNS-1000]]=MIN(Table2[[#This Row],[Best sol]],Table2[[#This Row],[V-M]]),1,0)</f>
        <v>0</v>
      </c>
      <c r="AP38" s="6">
        <f>IF(Table2[[#This Row],[QWXFP-VNS]]=MIN(Table2[[#This Row],[Best sol]],Table2[[#This Row],[V-M]]),1,0)</f>
        <v>0</v>
      </c>
      <c r="AQ38" s="6">
        <f>IF(Table2[[#This Row],[AADF-VRP]]=MIN(Table2[[#This Row],[Best sol]],Table2[[#This Row],[V-M]]),1,0)</f>
        <v>0</v>
      </c>
      <c r="AR38" s="6">
        <f>IF(Table2[[#This Row],[AADF-MTSP]]=MIN(Table2[[#This Row],[Best sol]],Table2[[#This Row],[V-M]]),1,0)</f>
        <v>0</v>
      </c>
      <c r="AS38" s="6">
        <f>IF(Table2[[#This Row],[SS-H]]=MIN(Table2[[#This Row],[Best sol]],Table2[[#This Row],[V-M]]),1,0)</f>
        <v>1</v>
      </c>
      <c r="AT38" s="6">
        <f>IF(Table2[[#This Row],[CCJ-DH]]=MIN(Table2[[#This Row],[Best sol]],Table2[[#This Row],[V-M]]),1,0)</f>
        <v>0</v>
      </c>
      <c r="AU38" s="6">
        <f>IF(Table2[[#This Row],[R-M]]=MIN(Table2[[#This Row],[Best sol]],Table2[[#This Row],[V-M]]),1,0)</f>
        <v>0</v>
      </c>
      <c r="AV38" s="6">
        <f>IF(Table2[[#This Row],[LCCZ-3F]]=MIN(Table2[[#This Row],[Best sol]],Table2[[#This Row],[V-M]]),1,0)</f>
        <v>0</v>
      </c>
      <c r="AW38" s="6">
        <f>IF(Table2[[#This Row],[AY-M]]=MIN(Table2[[#This Row],[Best sol]],Table2[[#This Row],[V-M]]),1,0)</f>
        <v>1</v>
      </c>
      <c r="AX38" s="6">
        <f>IF(Table2[[#This Row],[MKKZ-E]]=MIN(Table2[[#This Row],[Best sol]],Table2[[#This Row],[V-M]]),1,0)</f>
        <v>0</v>
      </c>
      <c r="AY38" s="6">
        <f>IF(Table2[[#This Row],[V-M]]&lt;=Table2[[#This Row],[Best sol]],1,0)</f>
        <v>1</v>
      </c>
      <c r="AZ38" s="6">
        <f>IF(Table2[[#This Row],[V-M]]&lt;Table2[[#This Row],[Best sol]],1,0)</f>
        <v>1</v>
      </c>
    </row>
    <row r="39" spans="1:52" x14ac:dyDescent="0.35">
      <c r="A39">
        <v>14</v>
      </c>
      <c r="B39">
        <v>8</v>
      </c>
      <c r="C39">
        <v>1</v>
      </c>
      <c r="D39">
        <v>1</v>
      </c>
      <c r="E39">
        <v>32974</v>
      </c>
      <c r="F39">
        <v>32974</v>
      </c>
      <c r="G39">
        <v>32166</v>
      </c>
      <c r="H39">
        <v>32166</v>
      </c>
      <c r="I39" t="s">
        <v>4</v>
      </c>
      <c r="J39" t="s">
        <v>4</v>
      </c>
      <c r="K39">
        <v>32162</v>
      </c>
      <c r="L39">
        <v>32455</v>
      </c>
      <c r="M39">
        <v>32162</v>
      </c>
      <c r="N39">
        <v>32172</v>
      </c>
      <c r="O39">
        <v>32325</v>
      </c>
      <c r="Q39" s="6">
        <v>32166</v>
      </c>
      <c r="S39">
        <f>MIN(Table2[[#This Row],[ACJ-ALNS-500]:[MKKZ-E]])</f>
        <v>32162</v>
      </c>
      <c r="T39">
        <f>MATCH(Table2[[#This Row],[Best sol]],Table2[[#This Row],[ACJ-ALNS-500]:[V-M]],0)</f>
        <v>7</v>
      </c>
      <c r="U39" t="str">
        <f>INDEX(Table2[[#Headers],[ACJ-ALNS-500]:[V-M]],Table2[[#This Row],[Match]])</f>
        <v>SS-H</v>
      </c>
      <c r="W39" s="6">
        <f>IF(Table2[[#This Row],[V-M]]=Table2[[#This Row],[Best sol]],1,0)</f>
        <v>0</v>
      </c>
      <c r="Z39" s="6">
        <f>100*((Table2[[#This Row],[ACJ-ALNS-500]]-Table2[[#This Row],[Best sol]])/Table2[[#This Row],[Best sol]])</f>
        <v>2.5247186120266152</v>
      </c>
      <c r="AA39" s="6">
        <f>100*((Table2[[#This Row],[ACJ-ALNS-1000]]-Table2[[#This Row],[Best sol]])/Table2[[#This Row],[Best sol]])</f>
        <v>2.5247186120266152</v>
      </c>
      <c r="AB39" s="6">
        <f>100*((Table2[[#This Row],[QWXFP-VNS]]-Table2[[#This Row],[Best sol]])/Table2[[#This Row],[Best sol]])</f>
        <v>0.50680927802997322</v>
      </c>
      <c r="AC39" s="6" t="e">
        <f>100*((Table2[[#This Row],[AADF-VRP]]-Table2[[#This Row],[Best sol]])/Table2[[#This Row],[Best sol]])</f>
        <v>#VALUE!</v>
      </c>
      <c r="AD39" s="6" t="e">
        <f>100*((Table2[[#This Row],[AADF-MTSP]]-Table2[[#This Row],[Best sol]])/Table2[[#This Row],[Best sol]])</f>
        <v>#VALUE!</v>
      </c>
      <c r="AE39" s="6">
        <f>100*((Table2[[#This Row],[SS-H]]-Table2[[#This Row],[Best sol]])/Table2[[#This Row],[Best sol]])</f>
        <v>0</v>
      </c>
      <c r="AF39" s="6">
        <f>100*((Table2[[#This Row],[CCJ-DH]]-Table2[[#This Row],[Best sol]])/Table2[[#This Row],[Best sol]])</f>
        <v>0.91101299670418512</v>
      </c>
      <c r="AG39" s="6">
        <f>100*((Table2[[#This Row],[R-M]]-Table2[[#This Row],[Best sol]])/Table2[[#This Row],[Best sol]])</f>
        <v>-100</v>
      </c>
      <c r="AH39" s="6">
        <f>100*((Table2[[#This Row],[LCCZ-3F]]-Table2[[#This Row],[Best sol]])/Table2[[#This Row],[Best sol]])</f>
        <v>3.109259374417014E-2</v>
      </c>
      <c r="AI39" s="6">
        <f>100*((Table2[[#This Row],[AY-M]]-Table2[[#This Row],[Best sol]])/Table2[[#This Row],[Best sol]])</f>
        <v>0</v>
      </c>
      <c r="AJ39" s="6">
        <f>100*((Table2[[#This Row],[MKKZ-E]]-Table2[[#This Row],[Best sol]])/Table2[[#This Row],[Best sol]])</f>
        <v>1.2437037497668054E-2</v>
      </c>
      <c r="AK39" s="6">
        <f>100*((Table2[[#This Row],[V-M]]-Table2[[#This Row],[Best sol]])/Table2[[#This Row],[Best sol]])</f>
        <v>-100</v>
      </c>
      <c r="AM39" s="6"/>
      <c r="AN39" s="6">
        <f>IF(Table2[[#This Row],[ACJ-ALNS-500]]=MIN(Table2[[#This Row],[Best sol]],Table2[[#This Row],[V-M]]),1,0)</f>
        <v>0</v>
      </c>
      <c r="AO39" s="6">
        <f>IF(Table2[[#This Row],[ACJ-ALNS-1000]]=MIN(Table2[[#This Row],[Best sol]],Table2[[#This Row],[V-M]]),1,0)</f>
        <v>0</v>
      </c>
      <c r="AP39" s="6">
        <f>IF(Table2[[#This Row],[QWXFP-VNS]]=MIN(Table2[[#This Row],[Best sol]],Table2[[#This Row],[V-M]]),1,0)</f>
        <v>0</v>
      </c>
      <c r="AQ39" s="6">
        <f>IF(Table2[[#This Row],[AADF-VRP]]=MIN(Table2[[#This Row],[Best sol]],Table2[[#This Row],[V-M]]),1,0)</f>
        <v>0</v>
      </c>
      <c r="AR39" s="6">
        <f>IF(Table2[[#This Row],[AADF-MTSP]]=MIN(Table2[[#This Row],[Best sol]],Table2[[#This Row],[V-M]]),1,0)</f>
        <v>0</v>
      </c>
      <c r="AS39" s="6">
        <f>IF(Table2[[#This Row],[SS-H]]=MIN(Table2[[#This Row],[Best sol]],Table2[[#This Row],[V-M]]),1,0)</f>
        <v>1</v>
      </c>
      <c r="AT39" s="6">
        <f>IF(Table2[[#This Row],[CCJ-DH]]=MIN(Table2[[#This Row],[Best sol]],Table2[[#This Row],[V-M]]),1,0)</f>
        <v>0</v>
      </c>
      <c r="AU39" s="6">
        <f>IF(Table2[[#This Row],[R-M]]=MIN(Table2[[#This Row],[Best sol]],Table2[[#This Row],[V-M]]),1,0)</f>
        <v>0</v>
      </c>
      <c r="AV39" s="6">
        <f>IF(Table2[[#This Row],[LCCZ-3F]]=MIN(Table2[[#This Row],[Best sol]],Table2[[#This Row],[V-M]]),1,0)</f>
        <v>0</v>
      </c>
      <c r="AW39" s="6">
        <f>IF(Table2[[#This Row],[AY-M]]=MIN(Table2[[#This Row],[Best sol]],Table2[[#This Row],[V-M]]),1,0)</f>
        <v>1</v>
      </c>
      <c r="AX39" s="6">
        <f>IF(Table2[[#This Row],[MKKZ-E]]=MIN(Table2[[#This Row],[Best sol]],Table2[[#This Row],[V-M]]),1,0)</f>
        <v>0</v>
      </c>
      <c r="AY39" s="6">
        <f>IF(Table2[[#This Row],[V-M]]&lt;=Table2[[#This Row],[Best sol]],1,0)</f>
        <v>1</v>
      </c>
      <c r="AZ39" s="6">
        <f>IF(Table2[[#This Row],[V-M]]&lt;Table2[[#This Row],[Best sol]],1,0)</f>
        <v>1</v>
      </c>
    </row>
    <row r="40" spans="1:52" x14ac:dyDescent="0.35">
      <c r="A40">
        <v>14</v>
      </c>
      <c r="B40">
        <v>8</v>
      </c>
      <c r="C40">
        <v>2</v>
      </c>
      <c r="D40">
        <v>1</v>
      </c>
      <c r="E40">
        <v>27518</v>
      </c>
      <c r="F40">
        <v>27518</v>
      </c>
      <c r="G40">
        <v>27219</v>
      </c>
      <c r="H40">
        <v>27219</v>
      </c>
      <c r="I40" t="s">
        <v>4</v>
      </c>
      <c r="J40" t="s">
        <v>4</v>
      </c>
      <c r="K40">
        <v>27219</v>
      </c>
      <c r="L40">
        <v>27219</v>
      </c>
      <c r="M40">
        <v>27219</v>
      </c>
      <c r="N40">
        <v>27219</v>
      </c>
      <c r="O40">
        <v>27372</v>
      </c>
      <c r="Q40" s="6">
        <v>27219</v>
      </c>
      <c r="S40">
        <f>MIN(Table2[[#This Row],[ACJ-ALNS-500]:[MKKZ-E]])</f>
        <v>27219</v>
      </c>
      <c r="T40">
        <f>MATCH(Table2[[#This Row],[Best sol]],Table2[[#This Row],[ACJ-ALNS-500]:[V-M]],0)</f>
        <v>3</v>
      </c>
      <c r="U40" t="str">
        <f>INDEX(Table2[[#Headers],[ACJ-ALNS-500]:[V-M]],Table2[[#This Row],[Match]])</f>
        <v>AADF-MS</v>
      </c>
      <c r="W40" s="6">
        <f>IF(Table2[[#This Row],[V-M]]=Table2[[#This Row],[Best sol]],1,0)</f>
        <v>0</v>
      </c>
      <c r="Z40" s="6">
        <f>100*((Table2[[#This Row],[ACJ-ALNS-500]]-Table2[[#This Row],[Best sol]])/Table2[[#This Row],[Best sol]])</f>
        <v>1.0984973731584555</v>
      </c>
      <c r="AA40" s="6">
        <f>100*((Table2[[#This Row],[ACJ-ALNS-1000]]-Table2[[#This Row],[Best sol]])/Table2[[#This Row],[Best sol]])</f>
        <v>1.0984973731584555</v>
      </c>
      <c r="AB40" s="6">
        <f>100*((Table2[[#This Row],[QWXFP-VNS]]-Table2[[#This Row],[Best sol]])/Table2[[#This Row],[Best sol]])</f>
        <v>0.56210735148242041</v>
      </c>
      <c r="AC40" s="6" t="e">
        <f>100*((Table2[[#This Row],[AADF-VRP]]-Table2[[#This Row],[Best sol]])/Table2[[#This Row],[Best sol]])</f>
        <v>#VALUE!</v>
      </c>
      <c r="AD40" s="6" t="e">
        <f>100*((Table2[[#This Row],[AADF-MTSP]]-Table2[[#This Row],[Best sol]])/Table2[[#This Row],[Best sol]])</f>
        <v>#VALUE!</v>
      </c>
      <c r="AE40" s="6">
        <f>100*((Table2[[#This Row],[SS-H]]-Table2[[#This Row],[Best sol]])/Table2[[#This Row],[Best sol]])</f>
        <v>0</v>
      </c>
      <c r="AF40" s="6">
        <f>100*((Table2[[#This Row],[CCJ-DH]]-Table2[[#This Row],[Best sol]])/Table2[[#This Row],[Best sol]])</f>
        <v>0</v>
      </c>
      <c r="AG40" s="6">
        <f>100*((Table2[[#This Row],[R-M]]-Table2[[#This Row],[Best sol]])/Table2[[#This Row],[Best sol]])</f>
        <v>-100</v>
      </c>
      <c r="AH40" s="6">
        <f>100*((Table2[[#This Row],[LCCZ-3F]]-Table2[[#This Row],[Best sol]])/Table2[[#This Row],[Best sol]])</f>
        <v>0</v>
      </c>
      <c r="AI40" s="6">
        <f>100*((Table2[[#This Row],[AY-M]]-Table2[[#This Row],[Best sol]])/Table2[[#This Row],[Best sol]])</f>
        <v>0</v>
      </c>
      <c r="AJ40" s="6">
        <f>100*((Table2[[#This Row],[MKKZ-E]]-Table2[[#This Row],[Best sol]])/Table2[[#This Row],[Best sol]])</f>
        <v>0</v>
      </c>
      <c r="AK40" s="6">
        <f>100*((Table2[[#This Row],[V-M]]-Table2[[#This Row],[Best sol]])/Table2[[#This Row],[Best sol]])</f>
        <v>-100</v>
      </c>
      <c r="AM40" s="6"/>
      <c r="AN40" s="6">
        <f>IF(Table2[[#This Row],[ACJ-ALNS-500]]=MIN(Table2[[#This Row],[Best sol]],Table2[[#This Row],[V-M]]),1,0)</f>
        <v>0</v>
      </c>
      <c r="AO40" s="6">
        <f>IF(Table2[[#This Row],[ACJ-ALNS-1000]]=MIN(Table2[[#This Row],[Best sol]],Table2[[#This Row],[V-M]]),1,0)</f>
        <v>0</v>
      </c>
      <c r="AP40" s="6">
        <f>IF(Table2[[#This Row],[QWXFP-VNS]]=MIN(Table2[[#This Row],[Best sol]],Table2[[#This Row],[V-M]]),1,0)</f>
        <v>0</v>
      </c>
      <c r="AQ40" s="6">
        <f>IF(Table2[[#This Row],[AADF-VRP]]=MIN(Table2[[#This Row],[Best sol]],Table2[[#This Row],[V-M]]),1,0)</f>
        <v>0</v>
      </c>
      <c r="AR40" s="6">
        <f>IF(Table2[[#This Row],[AADF-MTSP]]=MIN(Table2[[#This Row],[Best sol]],Table2[[#This Row],[V-M]]),1,0)</f>
        <v>0</v>
      </c>
      <c r="AS40" s="6">
        <f>IF(Table2[[#This Row],[SS-H]]=MIN(Table2[[#This Row],[Best sol]],Table2[[#This Row],[V-M]]),1,0)</f>
        <v>1</v>
      </c>
      <c r="AT40" s="6">
        <f>IF(Table2[[#This Row],[CCJ-DH]]=MIN(Table2[[#This Row],[Best sol]],Table2[[#This Row],[V-M]]),1,0)</f>
        <v>1</v>
      </c>
      <c r="AU40" s="6">
        <f>IF(Table2[[#This Row],[R-M]]=MIN(Table2[[#This Row],[Best sol]],Table2[[#This Row],[V-M]]),1,0)</f>
        <v>0</v>
      </c>
      <c r="AV40" s="6">
        <f>IF(Table2[[#This Row],[LCCZ-3F]]=MIN(Table2[[#This Row],[Best sol]],Table2[[#This Row],[V-M]]),1,0)</f>
        <v>1</v>
      </c>
      <c r="AW40" s="6">
        <f>IF(Table2[[#This Row],[AY-M]]=MIN(Table2[[#This Row],[Best sol]],Table2[[#This Row],[V-M]]),1,0)</f>
        <v>1</v>
      </c>
      <c r="AX40" s="6">
        <f>IF(Table2[[#This Row],[MKKZ-E]]=MIN(Table2[[#This Row],[Best sol]],Table2[[#This Row],[V-M]]),1,0)</f>
        <v>1</v>
      </c>
      <c r="AY40" s="6">
        <f>IF(Table2[[#This Row],[V-M]]&lt;=Table2[[#This Row],[Best sol]],1,0)</f>
        <v>1</v>
      </c>
      <c r="AZ40" s="6">
        <f>IF(Table2[[#This Row],[V-M]]&lt;Table2[[#This Row],[Best sol]],1,0)</f>
        <v>1</v>
      </c>
    </row>
    <row r="41" spans="1:52" x14ac:dyDescent="0.35">
      <c r="A41">
        <v>14</v>
      </c>
      <c r="B41">
        <v>8</v>
      </c>
      <c r="C41">
        <v>3</v>
      </c>
      <c r="D41">
        <v>1</v>
      </c>
      <c r="E41">
        <v>23909</v>
      </c>
      <c r="F41">
        <v>23909</v>
      </c>
      <c r="G41">
        <v>23633</v>
      </c>
      <c r="H41">
        <v>23633</v>
      </c>
      <c r="I41" t="s">
        <v>4</v>
      </c>
      <c r="J41" t="s">
        <v>4</v>
      </c>
      <c r="K41">
        <v>23639</v>
      </c>
      <c r="L41">
        <v>23639</v>
      </c>
      <c r="M41">
        <v>23633</v>
      </c>
      <c r="N41">
        <v>23633</v>
      </c>
      <c r="O41">
        <v>23633</v>
      </c>
      <c r="Q41" s="6">
        <v>23633</v>
      </c>
      <c r="S41">
        <f>MIN(Table2[[#This Row],[ACJ-ALNS-500]:[MKKZ-E]])</f>
        <v>23633</v>
      </c>
      <c r="T41">
        <f>MATCH(Table2[[#This Row],[Best sol]],Table2[[#This Row],[ACJ-ALNS-500]:[V-M]],0)</f>
        <v>3</v>
      </c>
      <c r="U41" t="str">
        <f>INDEX(Table2[[#Headers],[ACJ-ALNS-500]:[V-M]],Table2[[#This Row],[Match]])</f>
        <v>AADF-MS</v>
      </c>
      <c r="W41" s="6">
        <f>IF(Table2[[#This Row],[V-M]]=Table2[[#This Row],[Best sol]],1,0)</f>
        <v>0</v>
      </c>
      <c r="Z41" s="6">
        <f>100*((Table2[[#This Row],[ACJ-ALNS-500]]-Table2[[#This Row],[Best sol]])/Table2[[#This Row],[Best sol]])</f>
        <v>1.1678585029408031</v>
      </c>
      <c r="AA41" s="6">
        <f>100*((Table2[[#This Row],[ACJ-ALNS-1000]]-Table2[[#This Row],[Best sol]])/Table2[[#This Row],[Best sol]])</f>
        <v>1.1678585029408031</v>
      </c>
      <c r="AB41" s="6">
        <f>100*((Table2[[#This Row],[QWXFP-VNS]]-Table2[[#This Row],[Best sol]])/Table2[[#This Row],[Best sol]])</f>
        <v>0</v>
      </c>
      <c r="AC41" s="6" t="e">
        <f>100*((Table2[[#This Row],[AADF-VRP]]-Table2[[#This Row],[Best sol]])/Table2[[#This Row],[Best sol]])</f>
        <v>#VALUE!</v>
      </c>
      <c r="AD41" s="6" t="e">
        <f>100*((Table2[[#This Row],[AADF-MTSP]]-Table2[[#This Row],[Best sol]])/Table2[[#This Row],[Best sol]])</f>
        <v>#VALUE!</v>
      </c>
      <c r="AE41" s="6">
        <f>100*((Table2[[#This Row],[SS-H]]-Table2[[#This Row],[Best sol]])/Table2[[#This Row],[Best sol]])</f>
        <v>2.5388228324800068E-2</v>
      </c>
      <c r="AF41" s="6">
        <f>100*((Table2[[#This Row],[CCJ-DH]]-Table2[[#This Row],[Best sol]])/Table2[[#This Row],[Best sol]])</f>
        <v>2.5388228324800068E-2</v>
      </c>
      <c r="AG41" s="6">
        <f>100*((Table2[[#This Row],[R-M]]-Table2[[#This Row],[Best sol]])/Table2[[#This Row],[Best sol]])</f>
        <v>-100</v>
      </c>
      <c r="AH41" s="6">
        <f>100*((Table2[[#This Row],[LCCZ-3F]]-Table2[[#This Row],[Best sol]])/Table2[[#This Row],[Best sol]])</f>
        <v>0</v>
      </c>
      <c r="AI41" s="6">
        <f>100*((Table2[[#This Row],[AY-M]]-Table2[[#This Row],[Best sol]])/Table2[[#This Row],[Best sol]])</f>
        <v>0</v>
      </c>
      <c r="AJ41" s="6">
        <f>100*((Table2[[#This Row],[MKKZ-E]]-Table2[[#This Row],[Best sol]])/Table2[[#This Row],[Best sol]])</f>
        <v>0</v>
      </c>
      <c r="AK41" s="6">
        <f>100*((Table2[[#This Row],[V-M]]-Table2[[#This Row],[Best sol]])/Table2[[#This Row],[Best sol]])</f>
        <v>-100</v>
      </c>
      <c r="AM41" s="6"/>
      <c r="AN41" s="6">
        <f>IF(Table2[[#This Row],[ACJ-ALNS-500]]=MIN(Table2[[#This Row],[Best sol]],Table2[[#This Row],[V-M]]),1,0)</f>
        <v>0</v>
      </c>
      <c r="AO41" s="6">
        <f>IF(Table2[[#This Row],[ACJ-ALNS-1000]]=MIN(Table2[[#This Row],[Best sol]],Table2[[#This Row],[V-M]]),1,0)</f>
        <v>0</v>
      </c>
      <c r="AP41" s="6">
        <f>IF(Table2[[#This Row],[QWXFP-VNS]]=MIN(Table2[[#This Row],[Best sol]],Table2[[#This Row],[V-M]]),1,0)</f>
        <v>1</v>
      </c>
      <c r="AQ41" s="6">
        <f>IF(Table2[[#This Row],[AADF-VRP]]=MIN(Table2[[#This Row],[Best sol]],Table2[[#This Row],[V-M]]),1,0)</f>
        <v>0</v>
      </c>
      <c r="AR41" s="6">
        <f>IF(Table2[[#This Row],[AADF-MTSP]]=MIN(Table2[[#This Row],[Best sol]],Table2[[#This Row],[V-M]]),1,0)</f>
        <v>0</v>
      </c>
      <c r="AS41" s="6">
        <f>IF(Table2[[#This Row],[SS-H]]=MIN(Table2[[#This Row],[Best sol]],Table2[[#This Row],[V-M]]),1,0)</f>
        <v>0</v>
      </c>
      <c r="AT41" s="6">
        <f>IF(Table2[[#This Row],[CCJ-DH]]=MIN(Table2[[#This Row],[Best sol]],Table2[[#This Row],[V-M]]),1,0)</f>
        <v>0</v>
      </c>
      <c r="AU41" s="6">
        <f>IF(Table2[[#This Row],[R-M]]=MIN(Table2[[#This Row],[Best sol]],Table2[[#This Row],[V-M]]),1,0)</f>
        <v>0</v>
      </c>
      <c r="AV41" s="6">
        <f>IF(Table2[[#This Row],[LCCZ-3F]]=MIN(Table2[[#This Row],[Best sol]],Table2[[#This Row],[V-M]]),1,0)</f>
        <v>1</v>
      </c>
      <c r="AW41" s="6">
        <f>IF(Table2[[#This Row],[AY-M]]=MIN(Table2[[#This Row],[Best sol]],Table2[[#This Row],[V-M]]),1,0)</f>
        <v>1</v>
      </c>
      <c r="AX41" s="6">
        <f>IF(Table2[[#This Row],[MKKZ-E]]=MIN(Table2[[#This Row],[Best sol]],Table2[[#This Row],[V-M]]),1,0)</f>
        <v>1</v>
      </c>
      <c r="AY41" s="6">
        <f>IF(Table2[[#This Row],[V-M]]&lt;=Table2[[#This Row],[Best sol]],1,0)</f>
        <v>1</v>
      </c>
      <c r="AZ41" s="6">
        <f>IF(Table2[[#This Row],[V-M]]&lt;Table2[[#This Row],[Best sol]],1,0)</f>
        <v>1</v>
      </c>
    </row>
    <row r="42" spans="1:52" x14ac:dyDescent="0.35">
      <c r="A42">
        <v>14</v>
      </c>
      <c r="B42">
        <v>8</v>
      </c>
      <c r="C42">
        <v>4</v>
      </c>
      <c r="D42">
        <v>1</v>
      </c>
      <c r="E42">
        <v>29340</v>
      </c>
      <c r="F42">
        <v>29340</v>
      </c>
      <c r="G42">
        <v>29099</v>
      </c>
      <c r="H42">
        <v>29099</v>
      </c>
      <c r="I42" t="s">
        <v>4</v>
      </c>
      <c r="J42" t="s">
        <v>4</v>
      </c>
      <c r="K42">
        <v>29126</v>
      </c>
      <c r="L42">
        <v>29091</v>
      </c>
      <c r="M42">
        <v>29081</v>
      </c>
      <c r="N42">
        <v>29099</v>
      </c>
      <c r="O42">
        <v>29135</v>
      </c>
      <c r="Q42" s="6">
        <v>29081</v>
      </c>
      <c r="S42">
        <f>MIN(Table2[[#This Row],[ACJ-ALNS-500]:[MKKZ-E]])</f>
        <v>29081</v>
      </c>
      <c r="T42">
        <f>MATCH(Table2[[#This Row],[Best sol]],Table2[[#This Row],[ACJ-ALNS-500]:[V-M]],0)</f>
        <v>9</v>
      </c>
      <c r="U42" t="str">
        <f>INDEX(Table2[[#Headers],[ACJ-ALNS-500]:[V-M]],Table2[[#This Row],[Match]])</f>
        <v>AY-M</v>
      </c>
      <c r="W42" s="6">
        <f>IF(Table2[[#This Row],[V-M]]=Table2[[#This Row],[Best sol]],1,0)</f>
        <v>0</v>
      </c>
      <c r="Z42" s="6">
        <f>100*((Table2[[#This Row],[ACJ-ALNS-500]]-Table2[[#This Row],[Best sol]])/Table2[[#This Row],[Best sol]])</f>
        <v>0.89061586602936627</v>
      </c>
      <c r="AA42" s="6">
        <f>100*((Table2[[#This Row],[ACJ-ALNS-1000]]-Table2[[#This Row],[Best sol]])/Table2[[#This Row],[Best sol]])</f>
        <v>0.89061586602936627</v>
      </c>
      <c r="AB42" s="6">
        <f>100*((Table2[[#This Row],[QWXFP-VNS]]-Table2[[#This Row],[Best sol]])/Table2[[#This Row],[Best sol]])</f>
        <v>0.18568825006017675</v>
      </c>
      <c r="AC42" s="6" t="e">
        <f>100*((Table2[[#This Row],[AADF-VRP]]-Table2[[#This Row],[Best sol]])/Table2[[#This Row],[Best sol]])</f>
        <v>#VALUE!</v>
      </c>
      <c r="AD42" s="6" t="e">
        <f>100*((Table2[[#This Row],[AADF-MTSP]]-Table2[[#This Row],[Best sol]])/Table2[[#This Row],[Best sol]])</f>
        <v>#VALUE!</v>
      </c>
      <c r="AE42" s="6">
        <f>100*((Table2[[#This Row],[SS-H]]-Table2[[#This Row],[Best sol]])/Table2[[#This Row],[Best sol]])</f>
        <v>0.15474020838348063</v>
      </c>
      <c r="AF42" s="6">
        <f>100*((Table2[[#This Row],[CCJ-DH]]-Table2[[#This Row],[Best sol]])/Table2[[#This Row],[Best sol]])</f>
        <v>3.4386712974106809E-2</v>
      </c>
      <c r="AG42" s="6">
        <f>100*((Table2[[#This Row],[R-M]]-Table2[[#This Row],[Best sol]])/Table2[[#This Row],[Best sol]])</f>
        <v>-100</v>
      </c>
      <c r="AH42" s="6">
        <f>100*((Table2[[#This Row],[LCCZ-3F]]-Table2[[#This Row],[Best sol]])/Table2[[#This Row],[Best sol]])</f>
        <v>6.1896083353392257E-2</v>
      </c>
      <c r="AI42" s="6">
        <f>100*((Table2[[#This Row],[AY-M]]-Table2[[#This Row],[Best sol]])/Table2[[#This Row],[Best sol]])</f>
        <v>0</v>
      </c>
      <c r="AJ42" s="6">
        <f>100*((Table2[[#This Row],[MKKZ-E]]-Table2[[#This Row],[Best sol]])/Table2[[#This Row],[Best sol]])</f>
        <v>0</v>
      </c>
      <c r="AK42" s="6">
        <f>100*((Table2[[#This Row],[V-M]]-Table2[[#This Row],[Best sol]])/Table2[[#This Row],[Best sol]])</f>
        <v>-100</v>
      </c>
      <c r="AM42" s="6"/>
      <c r="AN42" s="6">
        <f>IF(Table2[[#This Row],[ACJ-ALNS-500]]=MIN(Table2[[#This Row],[Best sol]],Table2[[#This Row],[V-M]]),1,0)</f>
        <v>0</v>
      </c>
      <c r="AO42" s="6">
        <f>IF(Table2[[#This Row],[ACJ-ALNS-1000]]=MIN(Table2[[#This Row],[Best sol]],Table2[[#This Row],[V-M]]),1,0)</f>
        <v>0</v>
      </c>
      <c r="AP42" s="6">
        <f>IF(Table2[[#This Row],[QWXFP-VNS]]=MIN(Table2[[#This Row],[Best sol]],Table2[[#This Row],[V-M]]),1,0)</f>
        <v>0</v>
      </c>
      <c r="AQ42" s="6">
        <f>IF(Table2[[#This Row],[AADF-VRP]]=MIN(Table2[[#This Row],[Best sol]],Table2[[#This Row],[V-M]]),1,0)</f>
        <v>0</v>
      </c>
      <c r="AR42" s="6">
        <f>IF(Table2[[#This Row],[AADF-MTSP]]=MIN(Table2[[#This Row],[Best sol]],Table2[[#This Row],[V-M]]),1,0)</f>
        <v>0</v>
      </c>
      <c r="AS42" s="6">
        <f>IF(Table2[[#This Row],[SS-H]]=MIN(Table2[[#This Row],[Best sol]],Table2[[#This Row],[V-M]]),1,0)</f>
        <v>0</v>
      </c>
      <c r="AT42" s="6">
        <f>IF(Table2[[#This Row],[CCJ-DH]]=MIN(Table2[[#This Row],[Best sol]],Table2[[#This Row],[V-M]]),1,0)</f>
        <v>0</v>
      </c>
      <c r="AU42" s="6">
        <f>IF(Table2[[#This Row],[R-M]]=MIN(Table2[[#This Row],[Best sol]],Table2[[#This Row],[V-M]]),1,0)</f>
        <v>0</v>
      </c>
      <c r="AV42" s="6">
        <f>IF(Table2[[#This Row],[LCCZ-3F]]=MIN(Table2[[#This Row],[Best sol]],Table2[[#This Row],[V-M]]),1,0)</f>
        <v>0</v>
      </c>
      <c r="AW42" s="6">
        <f>IF(Table2[[#This Row],[AY-M]]=MIN(Table2[[#This Row],[Best sol]],Table2[[#This Row],[V-M]]),1,0)</f>
        <v>1</v>
      </c>
      <c r="AX42" s="6">
        <f>IF(Table2[[#This Row],[MKKZ-E]]=MIN(Table2[[#This Row],[Best sol]],Table2[[#This Row],[V-M]]),1,0)</f>
        <v>1</v>
      </c>
      <c r="AY42" s="6">
        <f>IF(Table2[[#This Row],[V-M]]&lt;=Table2[[#This Row],[Best sol]],1,0)</f>
        <v>1</v>
      </c>
      <c r="AZ42" s="6">
        <f>IF(Table2[[#This Row],[V-M]]&lt;Table2[[#This Row],[Best sol]],1,0)</f>
        <v>1</v>
      </c>
    </row>
    <row r="43" spans="1:52" x14ac:dyDescent="0.35">
      <c r="A43">
        <v>14</v>
      </c>
      <c r="B43">
        <v>8</v>
      </c>
      <c r="C43">
        <v>5</v>
      </c>
      <c r="D43">
        <v>1</v>
      </c>
      <c r="E43">
        <v>28485</v>
      </c>
      <c r="F43">
        <v>28485</v>
      </c>
      <c r="G43">
        <v>27801</v>
      </c>
      <c r="H43">
        <v>27801</v>
      </c>
      <c r="I43" t="s">
        <v>4</v>
      </c>
      <c r="J43" t="s">
        <v>4</v>
      </c>
      <c r="K43">
        <v>27801</v>
      </c>
      <c r="L43">
        <v>27864</v>
      </c>
      <c r="M43">
        <v>27801</v>
      </c>
      <c r="N43">
        <v>27801</v>
      </c>
      <c r="O43">
        <v>27801</v>
      </c>
      <c r="Q43" s="6">
        <v>27801</v>
      </c>
      <c r="S43">
        <f>MIN(Table2[[#This Row],[ACJ-ALNS-500]:[MKKZ-E]])</f>
        <v>27801</v>
      </c>
      <c r="T43">
        <f>MATCH(Table2[[#This Row],[Best sol]],Table2[[#This Row],[ACJ-ALNS-500]:[V-M]],0)</f>
        <v>3</v>
      </c>
      <c r="U43" t="str">
        <f>INDEX(Table2[[#Headers],[ACJ-ALNS-500]:[V-M]],Table2[[#This Row],[Match]])</f>
        <v>AADF-MS</v>
      </c>
      <c r="W43" s="6">
        <f>IF(Table2[[#This Row],[V-M]]=Table2[[#This Row],[Best sol]],1,0)</f>
        <v>0</v>
      </c>
      <c r="Z43" s="6">
        <f>100*((Table2[[#This Row],[ACJ-ALNS-500]]-Table2[[#This Row],[Best sol]])/Table2[[#This Row],[Best sol]])</f>
        <v>2.4603431531239885</v>
      </c>
      <c r="AA43" s="6">
        <f>100*((Table2[[#This Row],[ACJ-ALNS-1000]]-Table2[[#This Row],[Best sol]])/Table2[[#This Row],[Best sol]])</f>
        <v>2.4603431531239885</v>
      </c>
      <c r="AB43" s="6">
        <f>100*((Table2[[#This Row],[QWXFP-VNS]]-Table2[[#This Row],[Best sol]])/Table2[[#This Row],[Best sol]])</f>
        <v>0</v>
      </c>
      <c r="AC43" s="6" t="e">
        <f>100*((Table2[[#This Row],[AADF-VRP]]-Table2[[#This Row],[Best sol]])/Table2[[#This Row],[Best sol]])</f>
        <v>#VALUE!</v>
      </c>
      <c r="AD43" s="6" t="e">
        <f>100*((Table2[[#This Row],[AADF-MTSP]]-Table2[[#This Row],[Best sol]])/Table2[[#This Row],[Best sol]])</f>
        <v>#VALUE!</v>
      </c>
      <c r="AE43" s="6">
        <f>100*((Table2[[#This Row],[SS-H]]-Table2[[#This Row],[Best sol]])/Table2[[#This Row],[Best sol]])</f>
        <v>0</v>
      </c>
      <c r="AF43" s="6">
        <f>100*((Table2[[#This Row],[CCJ-DH]]-Table2[[#This Row],[Best sol]])/Table2[[#This Row],[Best sol]])</f>
        <v>0.22661055357720947</v>
      </c>
      <c r="AG43" s="6">
        <f>100*((Table2[[#This Row],[R-M]]-Table2[[#This Row],[Best sol]])/Table2[[#This Row],[Best sol]])</f>
        <v>-100</v>
      </c>
      <c r="AH43" s="6">
        <f>100*((Table2[[#This Row],[LCCZ-3F]]-Table2[[#This Row],[Best sol]])/Table2[[#This Row],[Best sol]])</f>
        <v>0</v>
      </c>
      <c r="AI43" s="6">
        <f>100*((Table2[[#This Row],[AY-M]]-Table2[[#This Row],[Best sol]])/Table2[[#This Row],[Best sol]])</f>
        <v>0</v>
      </c>
      <c r="AJ43" s="6">
        <f>100*((Table2[[#This Row],[MKKZ-E]]-Table2[[#This Row],[Best sol]])/Table2[[#This Row],[Best sol]])</f>
        <v>0</v>
      </c>
      <c r="AK43" s="6">
        <f>100*((Table2[[#This Row],[V-M]]-Table2[[#This Row],[Best sol]])/Table2[[#This Row],[Best sol]])</f>
        <v>-100</v>
      </c>
      <c r="AM43" s="6"/>
      <c r="AN43" s="6">
        <f>IF(Table2[[#This Row],[ACJ-ALNS-500]]=MIN(Table2[[#This Row],[Best sol]],Table2[[#This Row],[V-M]]),1,0)</f>
        <v>0</v>
      </c>
      <c r="AO43" s="6">
        <f>IF(Table2[[#This Row],[ACJ-ALNS-1000]]=MIN(Table2[[#This Row],[Best sol]],Table2[[#This Row],[V-M]]),1,0)</f>
        <v>0</v>
      </c>
      <c r="AP43" s="6">
        <f>IF(Table2[[#This Row],[QWXFP-VNS]]=MIN(Table2[[#This Row],[Best sol]],Table2[[#This Row],[V-M]]),1,0)</f>
        <v>1</v>
      </c>
      <c r="AQ43" s="6">
        <f>IF(Table2[[#This Row],[AADF-VRP]]=MIN(Table2[[#This Row],[Best sol]],Table2[[#This Row],[V-M]]),1,0)</f>
        <v>0</v>
      </c>
      <c r="AR43" s="6">
        <f>IF(Table2[[#This Row],[AADF-MTSP]]=MIN(Table2[[#This Row],[Best sol]],Table2[[#This Row],[V-M]]),1,0)</f>
        <v>0</v>
      </c>
      <c r="AS43" s="6">
        <f>IF(Table2[[#This Row],[SS-H]]=MIN(Table2[[#This Row],[Best sol]],Table2[[#This Row],[V-M]]),1,0)</f>
        <v>1</v>
      </c>
      <c r="AT43" s="6">
        <f>IF(Table2[[#This Row],[CCJ-DH]]=MIN(Table2[[#This Row],[Best sol]],Table2[[#This Row],[V-M]]),1,0)</f>
        <v>0</v>
      </c>
      <c r="AU43" s="6">
        <f>IF(Table2[[#This Row],[R-M]]=MIN(Table2[[#This Row],[Best sol]],Table2[[#This Row],[V-M]]),1,0)</f>
        <v>0</v>
      </c>
      <c r="AV43" s="6">
        <f>IF(Table2[[#This Row],[LCCZ-3F]]=MIN(Table2[[#This Row],[Best sol]],Table2[[#This Row],[V-M]]),1,0)</f>
        <v>1</v>
      </c>
      <c r="AW43" s="6">
        <f>IF(Table2[[#This Row],[AY-M]]=MIN(Table2[[#This Row],[Best sol]],Table2[[#This Row],[V-M]]),1,0)</f>
        <v>1</v>
      </c>
      <c r="AX43" s="6">
        <f>IF(Table2[[#This Row],[MKKZ-E]]=MIN(Table2[[#This Row],[Best sol]],Table2[[#This Row],[V-M]]),1,0)</f>
        <v>1</v>
      </c>
      <c r="AY43" s="6">
        <f>IF(Table2[[#This Row],[V-M]]&lt;=Table2[[#This Row],[Best sol]],1,0)</f>
        <v>1</v>
      </c>
      <c r="AZ43" s="6">
        <f>IF(Table2[[#This Row],[V-M]]&lt;Table2[[#This Row],[Best sol]],1,0)</f>
        <v>1</v>
      </c>
    </row>
    <row r="44" spans="1:52" x14ac:dyDescent="0.35">
      <c r="A44">
        <v>14</v>
      </c>
      <c r="B44">
        <v>9</v>
      </c>
      <c r="C44">
        <v>1</v>
      </c>
      <c r="D44">
        <v>1</v>
      </c>
      <c r="E44">
        <v>33454</v>
      </c>
      <c r="F44">
        <v>33454</v>
      </c>
      <c r="G44">
        <v>32904</v>
      </c>
      <c r="H44">
        <v>32904</v>
      </c>
      <c r="I44" t="s">
        <v>4</v>
      </c>
      <c r="J44" t="s">
        <v>4</v>
      </c>
      <c r="K44">
        <v>32928</v>
      </c>
      <c r="L44">
        <v>32951</v>
      </c>
      <c r="M44">
        <v>32904</v>
      </c>
      <c r="N44">
        <v>32921</v>
      </c>
      <c r="O44">
        <v>32936</v>
      </c>
      <c r="Q44" s="6">
        <v>32904</v>
      </c>
      <c r="S44">
        <f>MIN(Table2[[#This Row],[ACJ-ALNS-500]:[MKKZ-E]])</f>
        <v>32904</v>
      </c>
      <c r="T44">
        <f>MATCH(Table2[[#This Row],[Best sol]],Table2[[#This Row],[ACJ-ALNS-500]:[V-M]],0)</f>
        <v>3</v>
      </c>
      <c r="U44" t="str">
        <f>INDEX(Table2[[#Headers],[ACJ-ALNS-500]:[V-M]],Table2[[#This Row],[Match]])</f>
        <v>AADF-MS</v>
      </c>
      <c r="W44" s="6">
        <f>IF(Table2[[#This Row],[V-M]]=Table2[[#This Row],[Best sol]],1,0)</f>
        <v>0</v>
      </c>
      <c r="Z44" s="6">
        <f>100*((Table2[[#This Row],[ACJ-ALNS-500]]-Table2[[#This Row],[Best sol]])/Table2[[#This Row],[Best sol]])</f>
        <v>1.6715292973498663</v>
      </c>
      <c r="AA44" s="6">
        <f>100*((Table2[[#This Row],[ACJ-ALNS-1000]]-Table2[[#This Row],[Best sol]])/Table2[[#This Row],[Best sol]])</f>
        <v>1.6715292973498663</v>
      </c>
      <c r="AB44" s="6">
        <f>100*((Table2[[#This Row],[QWXFP-VNS]]-Table2[[#This Row],[Best sol]])/Table2[[#This Row],[Best sol]])</f>
        <v>9.7252613663992224E-2</v>
      </c>
      <c r="AC44" s="6" t="e">
        <f>100*((Table2[[#This Row],[AADF-VRP]]-Table2[[#This Row],[Best sol]])/Table2[[#This Row],[Best sol]])</f>
        <v>#VALUE!</v>
      </c>
      <c r="AD44" s="6" t="e">
        <f>100*((Table2[[#This Row],[AADF-MTSP]]-Table2[[#This Row],[Best sol]])/Table2[[#This Row],[Best sol]])</f>
        <v>#VALUE!</v>
      </c>
      <c r="AE44" s="6">
        <f>100*((Table2[[#This Row],[SS-H]]-Table2[[#This Row],[Best sol]])/Table2[[#This Row],[Best sol]])</f>
        <v>7.2939460247994164E-2</v>
      </c>
      <c r="AF44" s="6">
        <f>100*((Table2[[#This Row],[CCJ-DH]]-Table2[[#This Row],[Best sol]])/Table2[[#This Row],[Best sol]])</f>
        <v>0.14283977631898856</v>
      </c>
      <c r="AG44" s="6">
        <f>100*((Table2[[#This Row],[R-M]]-Table2[[#This Row],[Best sol]])/Table2[[#This Row],[Best sol]])</f>
        <v>-100</v>
      </c>
      <c r="AH44" s="6">
        <f>100*((Table2[[#This Row],[LCCZ-3F]]-Table2[[#This Row],[Best sol]])/Table2[[#This Row],[Best sol]])</f>
        <v>5.1665451008995861E-2</v>
      </c>
      <c r="AI44" s="6">
        <f>100*((Table2[[#This Row],[AY-M]]-Table2[[#This Row],[Best sol]])/Table2[[#This Row],[Best sol]])</f>
        <v>0</v>
      </c>
      <c r="AJ44" s="6">
        <f>100*((Table2[[#This Row],[MKKZ-E]]-Table2[[#This Row],[Best sol]])/Table2[[#This Row],[Best sol]])</f>
        <v>0</v>
      </c>
      <c r="AK44" s="6">
        <f>100*((Table2[[#This Row],[V-M]]-Table2[[#This Row],[Best sol]])/Table2[[#This Row],[Best sol]])</f>
        <v>-100</v>
      </c>
      <c r="AM44" s="6"/>
      <c r="AN44" s="6">
        <f>IF(Table2[[#This Row],[ACJ-ALNS-500]]=MIN(Table2[[#This Row],[Best sol]],Table2[[#This Row],[V-M]]),1,0)</f>
        <v>0</v>
      </c>
      <c r="AO44" s="6">
        <f>IF(Table2[[#This Row],[ACJ-ALNS-1000]]=MIN(Table2[[#This Row],[Best sol]],Table2[[#This Row],[V-M]]),1,0)</f>
        <v>0</v>
      </c>
      <c r="AP44" s="6">
        <f>IF(Table2[[#This Row],[QWXFP-VNS]]=MIN(Table2[[#This Row],[Best sol]],Table2[[#This Row],[V-M]]),1,0)</f>
        <v>0</v>
      </c>
      <c r="AQ44" s="6">
        <f>IF(Table2[[#This Row],[AADF-VRP]]=MIN(Table2[[#This Row],[Best sol]],Table2[[#This Row],[V-M]]),1,0)</f>
        <v>0</v>
      </c>
      <c r="AR44" s="6">
        <f>IF(Table2[[#This Row],[AADF-MTSP]]=MIN(Table2[[#This Row],[Best sol]],Table2[[#This Row],[V-M]]),1,0)</f>
        <v>0</v>
      </c>
      <c r="AS44" s="6">
        <f>IF(Table2[[#This Row],[SS-H]]=MIN(Table2[[#This Row],[Best sol]],Table2[[#This Row],[V-M]]),1,0)</f>
        <v>0</v>
      </c>
      <c r="AT44" s="6">
        <f>IF(Table2[[#This Row],[CCJ-DH]]=MIN(Table2[[#This Row],[Best sol]],Table2[[#This Row],[V-M]]),1,0)</f>
        <v>0</v>
      </c>
      <c r="AU44" s="6">
        <f>IF(Table2[[#This Row],[R-M]]=MIN(Table2[[#This Row],[Best sol]],Table2[[#This Row],[V-M]]),1,0)</f>
        <v>0</v>
      </c>
      <c r="AV44" s="6">
        <f>IF(Table2[[#This Row],[LCCZ-3F]]=MIN(Table2[[#This Row],[Best sol]],Table2[[#This Row],[V-M]]),1,0)</f>
        <v>0</v>
      </c>
      <c r="AW44" s="6">
        <f>IF(Table2[[#This Row],[AY-M]]=MIN(Table2[[#This Row],[Best sol]],Table2[[#This Row],[V-M]]),1,0)</f>
        <v>1</v>
      </c>
      <c r="AX44" s="6">
        <f>IF(Table2[[#This Row],[MKKZ-E]]=MIN(Table2[[#This Row],[Best sol]],Table2[[#This Row],[V-M]]),1,0)</f>
        <v>1</v>
      </c>
      <c r="AY44" s="6">
        <f>IF(Table2[[#This Row],[V-M]]&lt;=Table2[[#This Row],[Best sol]],1,0)</f>
        <v>1</v>
      </c>
      <c r="AZ44" s="6">
        <f>IF(Table2[[#This Row],[V-M]]&lt;Table2[[#This Row],[Best sol]],1,0)</f>
        <v>1</v>
      </c>
    </row>
    <row r="45" spans="1:52" x14ac:dyDescent="0.35">
      <c r="A45">
        <v>14</v>
      </c>
      <c r="B45">
        <v>9</v>
      </c>
      <c r="C45">
        <v>2</v>
      </c>
      <c r="D45">
        <v>1</v>
      </c>
      <c r="E45">
        <v>29062</v>
      </c>
      <c r="F45">
        <v>29062</v>
      </c>
      <c r="G45">
        <v>27794</v>
      </c>
      <c r="H45">
        <v>27794</v>
      </c>
      <c r="I45" t="s">
        <v>4</v>
      </c>
      <c r="J45" t="s">
        <v>4</v>
      </c>
      <c r="K45">
        <v>27794</v>
      </c>
      <c r="L45">
        <v>27847</v>
      </c>
      <c r="M45">
        <v>27794</v>
      </c>
      <c r="N45">
        <v>27812</v>
      </c>
      <c r="O45">
        <v>28019</v>
      </c>
      <c r="Q45" s="6">
        <v>27794</v>
      </c>
      <c r="S45">
        <f>MIN(Table2[[#This Row],[ACJ-ALNS-500]:[MKKZ-E]])</f>
        <v>27794</v>
      </c>
      <c r="T45">
        <f>MATCH(Table2[[#This Row],[Best sol]],Table2[[#This Row],[ACJ-ALNS-500]:[V-M]],0)</f>
        <v>3</v>
      </c>
      <c r="U45" t="str">
        <f>INDEX(Table2[[#Headers],[ACJ-ALNS-500]:[V-M]],Table2[[#This Row],[Match]])</f>
        <v>AADF-MS</v>
      </c>
      <c r="W45" s="6">
        <f>IF(Table2[[#This Row],[V-M]]=Table2[[#This Row],[Best sol]],1,0)</f>
        <v>0</v>
      </c>
      <c r="Z45" s="6">
        <f>100*((Table2[[#This Row],[ACJ-ALNS-500]]-Table2[[#This Row],[Best sol]])/Table2[[#This Row],[Best sol]])</f>
        <v>4.5621357127437578</v>
      </c>
      <c r="AA45" s="6">
        <f>100*((Table2[[#This Row],[ACJ-ALNS-1000]]-Table2[[#This Row],[Best sol]])/Table2[[#This Row],[Best sol]])</f>
        <v>4.5621357127437578</v>
      </c>
      <c r="AB45" s="6">
        <f>100*((Table2[[#This Row],[QWXFP-VNS]]-Table2[[#This Row],[Best sol]])/Table2[[#This Row],[Best sol]])</f>
        <v>0.80952723609412103</v>
      </c>
      <c r="AC45" s="6" t="e">
        <f>100*((Table2[[#This Row],[AADF-VRP]]-Table2[[#This Row],[Best sol]])/Table2[[#This Row],[Best sol]])</f>
        <v>#VALUE!</v>
      </c>
      <c r="AD45" s="6" t="e">
        <f>100*((Table2[[#This Row],[AADF-MTSP]]-Table2[[#This Row],[Best sol]])/Table2[[#This Row],[Best sol]])</f>
        <v>#VALUE!</v>
      </c>
      <c r="AE45" s="6">
        <f>100*((Table2[[#This Row],[SS-H]]-Table2[[#This Row],[Best sol]])/Table2[[#This Row],[Best sol]])</f>
        <v>0</v>
      </c>
      <c r="AF45" s="6">
        <f>100*((Table2[[#This Row],[CCJ-DH]]-Table2[[#This Row],[Best sol]])/Table2[[#This Row],[Best sol]])</f>
        <v>0.19068863783550408</v>
      </c>
      <c r="AG45" s="6">
        <f>100*((Table2[[#This Row],[R-M]]-Table2[[#This Row],[Best sol]])/Table2[[#This Row],[Best sol]])</f>
        <v>-100</v>
      </c>
      <c r="AH45" s="6">
        <f>100*((Table2[[#This Row],[LCCZ-3F]]-Table2[[#This Row],[Best sol]])/Table2[[#This Row],[Best sol]])</f>
        <v>6.4762178887529678E-2</v>
      </c>
      <c r="AI45" s="6">
        <f>100*((Table2[[#This Row],[AY-M]]-Table2[[#This Row],[Best sol]])/Table2[[#This Row],[Best sol]])</f>
        <v>0</v>
      </c>
      <c r="AJ45" s="6">
        <f>100*((Table2[[#This Row],[MKKZ-E]]-Table2[[#This Row],[Best sol]])/Table2[[#This Row],[Best sol]])</f>
        <v>0</v>
      </c>
      <c r="AK45" s="6">
        <f>100*((Table2[[#This Row],[V-M]]-Table2[[#This Row],[Best sol]])/Table2[[#This Row],[Best sol]])</f>
        <v>-100</v>
      </c>
      <c r="AM45" s="6"/>
      <c r="AN45" s="6">
        <f>IF(Table2[[#This Row],[ACJ-ALNS-500]]=MIN(Table2[[#This Row],[Best sol]],Table2[[#This Row],[V-M]]),1,0)</f>
        <v>0</v>
      </c>
      <c r="AO45" s="6">
        <f>IF(Table2[[#This Row],[ACJ-ALNS-1000]]=MIN(Table2[[#This Row],[Best sol]],Table2[[#This Row],[V-M]]),1,0)</f>
        <v>0</v>
      </c>
      <c r="AP45" s="6">
        <f>IF(Table2[[#This Row],[QWXFP-VNS]]=MIN(Table2[[#This Row],[Best sol]],Table2[[#This Row],[V-M]]),1,0)</f>
        <v>0</v>
      </c>
      <c r="AQ45" s="6">
        <f>IF(Table2[[#This Row],[AADF-VRP]]=MIN(Table2[[#This Row],[Best sol]],Table2[[#This Row],[V-M]]),1,0)</f>
        <v>0</v>
      </c>
      <c r="AR45" s="6">
        <f>IF(Table2[[#This Row],[AADF-MTSP]]=MIN(Table2[[#This Row],[Best sol]],Table2[[#This Row],[V-M]]),1,0)</f>
        <v>0</v>
      </c>
      <c r="AS45" s="6">
        <f>IF(Table2[[#This Row],[SS-H]]=MIN(Table2[[#This Row],[Best sol]],Table2[[#This Row],[V-M]]),1,0)</f>
        <v>1</v>
      </c>
      <c r="AT45" s="6">
        <f>IF(Table2[[#This Row],[CCJ-DH]]=MIN(Table2[[#This Row],[Best sol]],Table2[[#This Row],[V-M]]),1,0)</f>
        <v>0</v>
      </c>
      <c r="AU45" s="6">
        <f>IF(Table2[[#This Row],[R-M]]=MIN(Table2[[#This Row],[Best sol]],Table2[[#This Row],[V-M]]),1,0)</f>
        <v>0</v>
      </c>
      <c r="AV45" s="6">
        <f>IF(Table2[[#This Row],[LCCZ-3F]]=MIN(Table2[[#This Row],[Best sol]],Table2[[#This Row],[V-M]]),1,0)</f>
        <v>0</v>
      </c>
      <c r="AW45" s="6">
        <f>IF(Table2[[#This Row],[AY-M]]=MIN(Table2[[#This Row],[Best sol]],Table2[[#This Row],[V-M]]),1,0)</f>
        <v>1</v>
      </c>
      <c r="AX45" s="6">
        <f>IF(Table2[[#This Row],[MKKZ-E]]=MIN(Table2[[#This Row],[Best sol]],Table2[[#This Row],[V-M]]),1,0)</f>
        <v>1</v>
      </c>
      <c r="AY45" s="6">
        <f>IF(Table2[[#This Row],[V-M]]&lt;=Table2[[#This Row],[Best sol]],1,0)</f>
        <v>1</v>
      </c>
      <c r="AZ45" s="6">
        <f>IF(Table2[[#This Row],[V-M]]&lt;Table2[[#This Row],[Best sol]],1,0)</f>
        <v>1</v>
      </c>
    </row>
    <row r="46" spans="1:52" x14ac:dyDescent="0.35">
      <c r="A46">
        <v>14</v>
      </c>
      <c r="B46">
        <v>9</v>
      </c>
      <c r="C46">
        <v>3</v>
      </c>
      <c r="D46">
        <v>1</v>
      </c>
      <c r="E46">
        <v>24344</v>
      </c>
      <c r="F46">
        <v>24344</v>
      </c>
      <c r="G46">
        <v>23901</v>
      </c>
      <c r="H46">
        <v>23911</v>
      </c>
      <c r="I46" t="s">
        <v>4</v>
      </c>
      <c r="J46" t="s">
        <v>4</v>
      </c>
      <c r="K46">
        <v>23918</v>
      </c>
      <c r="L46">
        <v>23916</v>
      </c>
      <c r="M46">
        <v>23918</v>
      </c>
      <c r="N46">
        <v>23901</v>
      </c>
      <c r="O46">
        <v>23930</v>
      </c>
      <c r="Q46" s="6">
        <v>23901</v>
      </c>
      <c r="S46">
        <f>MIN(Table2[[#This Row],[ACJ-ALNS-500]:[MKKZ-E]])</f>
        <v>23901</v>
      </c>
      <c r="T46">
        <f>MATCH(Table2[[#This Row],[Best sol]],Table2[[#This Row],[ACJ-ALNS-500]:[V-M]],0)</f>
        <v>3</v>
      </c>
      <c r="U46" t="str">
        <f>INDEX(Table2[[#Headers],[ACJ-ALNS-500]:[V-M]],Table2[[#This Row],[Match]])</f>
        <v>AADF-MS</v>
      </c>
      <c r="W46" s="6">
        <f>IF(Table2[[#This Row],[V-M]]=Table2[[#This Row],[Best sol]],1,0)</f>
        <v>0</v>
      </c>
      <c r="Z46" s="6">
        <f>100*((Table2[[#This Row],[ACJ-ALNS-500]]-Table2[[#This Row],[Best sol]])/Table2[[#This Row],[Best sol]])</f>
        <v>1.8534789339358186</v>
      </c>
      <c r="AA46" s="6">
        <f>100*((Table2[[#This Row],[ACJ-ALNS-1000]]-Table2[[#This Row],[Best sol]])/Table2[[#This Row],[Best sol]])</f>
        <v>1.8534789339358186</v>
      </c>
      <c r="AB46" s="6">
        <f>100*((Table2[[#This Row],[QWXFP-VNS]]-Table2[[#This Row],[Best sol]])/Table2[[#This Row],[Best sol]])</f>
        <v>0.12133383540437639</v>
      </c>
      <c r="AC46" s="6" t="e">
        <f>100*((Table2[[#This Row],[AADF-VRP]]-Table2[[#This Row],[Best sol]])/Table2[[#This Row],[Best sol]])</f>
        <v>#VALUE!</v>
      </c>
      <c r="AD46" s="6" t="e">
        <f>100*((Table2[[#This Row],[AADF-MTSP]]-Table2[[#This Row],[Best sol]])/Table2[[#This Row],[Best sol]])</f>
        <v>#VALUE!</v>
      </c>
      <c r="AE46" s="6">
        <f>100*((Table2[[#This Row],[SS-H]]-Table2[[#This Row],[Best sol]])/Table2[[#This Row],[Best sol]])</f>
        <v>7.1126731099117199E-2</v>
      </c>
      <c r="AF46" s="6">
        <f>100*((Table2[[#This Row],[CCJ-DH]]-Table2[[#This Row],[Best sol]])/Table2[[#This Row],[Best sol]])</f>
        <v>6.2758880381573984E-2</v>
      </c>
      <c r="AG46" s="6">
        <f>100*((Table2[[#This Row],[R-M]]-Table2[[#This Row],[Best sol]])/Table2[[#This Row],[Best sol]])</f>
        <v>-100</v>
      </c>
      <c r="AH46" s="6">
        <f>100*((Table2[[#This Row],[LCCZ-3F]]-Table2[[#This Row],[Best sol]])/Table2[[#This Row],[Best sol]])</f>
        <v>0</v>
      </c>
      <c r="AI46" s="6">
        <f>100*((Table2[[#This Row],[AY-M]]-Table2[[#This Row],[Best sol]])/Table2[[#This Row],[Best sol]])</f>
        <v>7.1126731099117199E-2</v>
      </c>
      <c r="AJ46" s="6">
        <f>100*((Table2[[#This Row],[MKKZ-E]]-Table2[[#This Row],[Best sol]])/Table2[[#This Row],[Best sol]])</f>
        <v>0</v>
      </c>
      <c r="AK46" s="6">
        <f>100*((Table2[[#This Row],[V-M]]-Table2[[#This Row],[Best sol]])/Table2[[#This Row],[Best sol]])</f>
        <v>-100</v>
      </c>
      <c r="AM46" s="6"/>
      <c r="AN46" s="6">
        <f>IF(Table2[[#This Row],[ACJ-ALNS-500]]=MIN(Table2[[#This Row],[Best sol]],Table2[[#This Row],[V-M]]),1,0)</f>
        <v>0</v>
      </c>
      <c r="AO46" s="6">
        <f>IF(Table2[[#This Row],[ACJ-ALNS-1000]]=MIN(Table2[[#This Row],[Best sol]],Table2[[#This Row],[V-M]]),1,0)</f>
        <v>0</v>
      </c>
      <c r="AP46" s="6">
        <f>IF(Table2[[#This Row],[QWXFP-VNS]]=MIN(Table2[[#This Row],[Best sol]],Table2[[#This Row],[V-M]]),1,0)</f>
        <v>0</v>
      </c>
      <c r="AQ46" s="6">
        <f>IF(Table2[[#This Row],[AADF-VRP]]=MIN(Table2[[#This Row],[Best sol]],Table2[[#This Row],[V-M]]),1,0)</f>
        <v>0</v>
      </c>
      <c r="AR46" s="6">
        <f>IF(Table2[[#This Row],[AADF-MTSP]]=MIN(Table2[[#This Row],[Best sol]],Table2[[#This Row],[V-M]]),1,0)</f>
        <v>0</v>
      </c>
      <c r="AS46" s="6">
        <f>IF(Table2[[#This Row],[SS-H]]=MIN(Table2[[#This Row],[Best sol]],Table2[[#This Row],[V-M]]),1,0)</f>
        <v>0</v>
      </c>
      <c r="AT46" s="6">
        <f>IF(Table2[[#This Row],[CCJ-DH]]=MIN(Table2[[#This Row],[Best sol]],Table2[[#This Row],[V-M]]),1,0)</f>
        <v>0</v>
      </c>
      <c r="AU46" s="6">
        <f>IF(Table2[[#This Row],[R-M]]=MIN(Table2[[#This Row],[Best sol]],Table2[[#This Row],[V-M]]),1,0)</f>
        <v>0</v>
      </c>
      <c r="AV46" s="6">
        <f>IF(Table2[[#This Row],[LCCZ-3F]]=MIN(Table2[[#This Row],[Best sol]],Table2[[#This Row],[V-M]]),1,0)</f>
        <v>1</v>
      </c>
      <c r="AW46" s="6">
        <f>IF(Table2[[#This Row],[AY-M]]=MIN(Table2[[#This Row],[Best sol]],Table2[[#This Row],[V-M]]),1,0)</f>
        <v>0</v>
      </c>
      <c r="AX46" s="6">
        <f>IF(Table2[[#This Row],[MKKZ-E]]=MIN(Table2[[#This Row],[Best sol]],Table2[[#This Row],[V-M]]),1,0)</f>
        <v>1</v>
      </c>
      <c r="AY46" s="6">
        <f>IF(Table2[[#This Row],[V-M]]&lt;=Table2[[#This Row],[Best sol]],1,0)</f>
        <v>1</v>
      </c>
      <c r="AZ46" s="6">
        <f>IF(Table2[[#This Row],[V-M]]&lt;Table2[[#This Row],[Best sol]],1,0)</f>
        <v>1</v>
      </c>
    </row>
    <row r="47" spans="1:52" x14ac:dyDescent="0.35">
      <c r="A47">
        <v>14</v>
      </c>
      <c r="B47">
        <v>9</v>
      </c>
      <c r="C47">
        <v>4</v>
      </c>
      <c r="D47">
        <v>1</v>
      </c>
      <c r="E47">
        <v>30519</v>
      </c>
      <c r="F47">
        <v>30519</v>
      </c>
      <c r="G47">
        <v>29871</v>
      </c>
      <c r="H47">
        <v>29871</v>
      </c>
      <c r="I47" t="s">
        <v>4</v>
      </c>
      <c r="J47" t="s">
        <v>4</v>
      </c>
      <c r="K47">
        <v>29871</v>
      </c>
      <c r="L47">
        <v>30046</v>
      </c>
      <c r="M47">
        <v>29871</v>
      </c>
      <c r="N47">
        <v>29965</v>
      </c>
      <c r="O47">
        <v>29871</v>
      </c>
      <c r="Q47" s="6">
        <v>29871</v>
      </c>
      <c r="S47">
        <f>MIN(Table2[[#This Row],[ACJ-ALNS-500]:[MKKZ-E]])</f>
        <v>29871</v>
      </c>
      <c r="T47">
        <f>MATCH(Table2[[#This Row],[Best sol]],Table2[[#This Row],[ACJ-ALNS-500]:[V-M]],0)</f>
        <v>3</v>
      </c>
      <c r="U47" t="str">
        <f>INDEX(Table2[[#Headers],[ACJ-ALNS-500]:[V-M]],Table2[[#This Row],[Match]])</f>
        <v>AADF-MS</v>
      </c>
      <c r="W47" s="6">
        <f>IF(Table2[[#This Row],[V-M]]=Table2[[#This Row],[Best sol]],1,0)</f>
        <v>0</v>
      </c>
      <c r="Z47" s="6">
        <f>100*((Table2[[#This Row],[ACJ-ALNS-500]]-Table2[[#This Row],[Best sol]])/Table2[[#This Row],[Best sol]])</f>
        <v>2.1693281108767701</v>
      </c>
      <c r="AA47" s="6">
        <f>100*((Table2[[#This Row],[ACJ-ALNS-1000]]-Table2[[#This Row],[Best sol]])/Table2[[#This Row],[Best sol]])</f>
        <v>2.1693281108767701</v>
      </c>
      <c r="AB47" s="6">
        <f>100*((Table2[[#This Row],[QWXFP-VNS]]-Table2[[#This Row],[Best sol]])/Table2[[#This Row],[Best sol]])</f>
        <v>0</v>
      </c>
      <c r="AC47" s="6" t="e">
        <f>100*((Table2[[#This Row],[AADF-VRP]]-Table2[[#This Row],[Best sol]])/Table2[[#This Row],[Best sol]])</f>
        <v>#VALUE!</v>
      </c>
      <c r="AD47" s="6" t="e">
        <f>100*((Table2[[#This Row],[AADF-MTSP]]-Table2[[#This Row],[Best sol]])/Table2[[#This Row],[Best sol]])</f>
        <v>#VALUE!</v>
      </c>
      <c r="AE47" s="6">
        <f>100*((Table2[[#This Row],[SS-H]]-Table2[[#This Row],[Best sol]])/Table2[[#This Row],[Best sol]])</f>
        <v>0</v>
      </c>
      <c r="AF47" s="6">
        <f>100*((Table2[[#This Row],[CCJ-DH]]-Table2[[#This Row],[Best sol]])/Table2[[#This Row],[Best sol]])</f>
        <v>0.58585249907937464</v>
      </c>
      <c r="AG47" s="6">
        <f>100*((Table2[[#This Row],[R-M]]-Table2[[#This Row],[Best sol]])/Table2[[#This Row],[Best sol]])</f>
        <v>-100</v>
      </c>
      <c r="AH47" s="6">
        <f>100*((Table2[[#This Row],[LCCZ-3F]]-Table2[[#This Row],[Best sol]])/Table2[[#This Row],[Best sol]])</f>
        <v>0.31468648521977838</v>
      </c>
      <c r="AI47" s="6">
        <f>100*((Table2[[#This Row],[AY-M]]-Table2[[#This Row],[Best sol]])/Table2[[#This Row],[Best sol]])</f>
        <v>0</v>
      </c>
      <c r="AJ47" s="6">
        <f>100*((Table2[[#This Row],[MKKZ-E]]-Table2[[#This Row],[Best sol]])/Table2[[#This Row],[Best sol]])</f>
        <v>0</v>
      </c>
      <c r="AK47" s="6">
        <f>100*((Table2[[#This Row],[V-M]]-Table2[[#This Row],[Best sol]])/Table2[[#This Row],[Best sol]])</f>
        <v>-100</v>
      </c>
      <c r="AM47" s="6"/>
      <c r="AN47" s="6">
        <f>IF(Table2[[#This Row],[ACJ-ALNS-500]]=MIN(Table2[[#This Row],[Best sol]],Table2[[#This Row],[V-M]]),1,0)</f>
        <v>0</v>
      </c>
      <c r="AO47" s="6">
        <f>IF(Table2[[#This Row],[ACJ-ALNS-1000]]=MIN(Table2[[#This Row],[Best sol]],Table2[[#This Row],[V-M]]),1,0)</f>
        <v>0</v>
      </c>
      <c r="AP47" s="6">
        <f>IF(Table2[[#This Row],[QWXFP-VNS]]=MIN(Table2[[#This Row],[Best sol]],Table2[[#This Row],[V-M]]),1,0)</f>
        <v>1</v>
      </c>
      <c r="AQ47" s="6">
        <f>IF(Table2[[#This Row],[AADF-VRP]]=MIN(Table2[[#This Row],[Best sol]],Table2[[#This Row],[V-M]]),1,0)</f>
        <v>0</v>
      </c>
      <c r="AR47" s="6">
        <f>IF(Table2[[#This Row],[AADF-MTSP]]=MIN(Table2[[#This Row],[Best sol]],Table2[[#This Row],[V-M]]),1,0)</f>
        <v>0</v>
      </c>
      <c r="AS47" s="6">
        <f>IF(Table2[[#This Row],[SS-H]]=MIN(Table2[[#This Row],[Best sol]],Table2[[#This Row],[V-M]]),1,0)</f>
        <v>1</v>
      </c>
      <c r="AT47" s="6">
        <f>IF(Table2[[#This Row],[CCJ-DH]]=MIN(Table2[[#This Row],[Best sol]],Table2[[#This Row],[V-M]]),1,0)</f>
        <v>0</v>
      </c>
      <c r="AU47" s="6">
        <f>IF(Table2[[#This Row],[R-M]]=MIN(Table2[[#This Row],[Best sol]],Table2[[#This Row],[V-M]]),1,0)</f>
        <v>0</v>
      </c>
      <c r="AV47" s="6">
        <f>IF(Table2[[#This Row],[LCCZ-3F]]=MIN(Table2[[#This Row],[Best sol]],Table2[[#This Row],[V-M]]),1,0)</f>
        <v>0</v>
      </c>
      <c r="AW47" s="6">
        <f>IF(Table2[[#This Row],[AY-M]]=MIN(Table2[[#This Row],[Best sol]],Table2[[#This Row],[V-M]]),1,0)</f>
        <v>1</v>
      </c>
      <c r="AX47" s="6">
        <f>IF(Table2[[#This Row],[MKKZ-E]]=MIN(Table2[[#This Row],[Best sol]],Table2[[#This Row],[V-M]]),1,0)</f>
        <v>1</v>
      </c>
      <c r="AY47" s="6">
        <f>IF(Table2[[#This Row],[V-M]]&lt;=Table2[[#This Row],[Best sol]],1,0)</f>
        <v>1</v>
      </c>
      <c r="AZ47" s="6">
        <f>IF(Table2[[#This Row],[V-M]]&lt;Table2[[#This Row],[Best sol]],1,0)</f>
        <v>1</v>
      </c>
    </row>
    <row r="48" spans="1:52" x14ac:dyDescent="0.35">
      <c r="A48">
        <v>14</v>
      </c>
      <c r="B48">
        <v>9</v>
      </c>
      <c r="C48">
        <v>5</v>
      </c>
      <c r="D48">
        <v>1</v>
      </c>
      <c r="E48">
        <v>29598</v>
      </c>
      <c r="F48">
        <v>29598</v>
      </c>
      <c r="G48">
        <v>28878</v>
      </c>
      <c r="H48">
        <v>28878</v>
      </c>
      <c r="I48" t="s">
        <v>4</v>
      </c>
      <c r="J48" t="s">
        <v>4</v>
      </c>
      <c r="K48">
        <v>28878</v>
      </c>
      <c r="L48">
        <v>28919</v>
      </c>
      <c r="M48">
        <v>28878</v>
      </c>
      <c r="N48">
        <v>28878</v>
      </c>
      <c r="O48">
        <v>28882</v>
      </c>
      <c r="Q48" s="6">
        <v>28878</v>
      </c>
      <c r="S48">
        <f>MIN(Table2[[#This Row],[ACJ-ALNS-500]:[MKKZ-E]])</f>
        <v>28878</v>
      </c>
      <c r="T48">
        <f>MATCH(Table2[[#This Row],[Best sol]],Table2[[#This Row],[ACJ-ALNS-500]:[V-M]],0)</f>
        <v>3</v>
      </c>
      <c r="U48" t="str">
        <f>INDEX(Table2[[#Headers],[ACJ-ALNS-500]:[V-M]],Table2[[#This Row],[Match]])</f>
        <v>AADF-MS</v>
      </c>
      <c r="W48" s="6">
        <f>IF(Table2[[#This Row],[V-M]]=Table2[[#This Row],[Best sol]],1,0)</f>
        <v>0</v>
      </c>
      <c r="Z48" s="6">
        <f>100*((Table2[[#This Row],[ACJ-ALNS-500]]-Table2[[#This Row],[Best sol]])/Table2[[#This Row],[Best sol]])</f>
        <v>2.49324745480989</v>
      </c>
      <c r="AA48" s="6">
        <f>100*((Table2[[#This Row],[ACJ-ALNS-1000]]-Table2[[#This Row],[Best sol]])/Table2[[#This Row],[Best sol]])</f>
        <v>2.49324745480989</v>
      </c>
      <c r="AB48" s="6">
        <f>100*((Table2[[#This Row],[QWXFP-VNS]]-Table2[[#This Row],[Best sol]])/Table2[[#This Row],[Best sol]])</f>
        <v>1.3851374748943832E-2</v>
      </c>
      <c r="AC48" s="6" t="e">
        <f>100*((Table2[[#This Row],[AADF-VRP]]-Table2[[#This Row],[Best sol]])/Table2[[#This Row],[Best sol]])</f>
        <v>#VALUE!</v>
      </c>
      <c r="AD48" s="6" t="e">
        <f>100*((Table2[[#This Row],[AADF-MTSP]]-Table2[[#This Row],[Best sol]])/Table2[[#This Row],[Best sol]])</f>
        <v>#VALUE!</v>
      </c>
      <c r="AE48" s="6">
        <f>100*((Table2[[#This Row],[SS-H]]-Table2[[#This Row],[Best sol]])/Table2[[#This Row],[Best sol]])</f>
        <v>0</v>
      </c>
      <c r="AF48" s="6">
        <f>100*((Table2[[#This Row],[CCJ-DH]]-Table2[[#This Row],[Best sol]])/Table2[[#This Row],[Best sol]])</f>
        <v>0.14197659117667427</v>
      </c>
      <c r="AG48" s="6">
        <f>100*((Table2[[#This Row],[R-M]]-Table2[[#This Row],[Best sol]])/Table2[[#This Row],[Best sol]])</f>
        <v>-100</v>
      </c>
      <c r="AH48" s="6">
        <f>100*((Table2[[#This Row],[LCCZ-3F]]-Table2[[#This Row],[Best sol]])/Table2[[#This Row],[Best sol]])</f>
        <v>0</v>
      </c>
      <c r="AI48" s="6">
        <f>100*((Table2[[#This Row],[AY-M]]-Table2[[#This Row],[Best sol]])/Table2[[#This Row],[Best sol]])</f>
        <v>0</v>
      </c>
      <c r="AJ48" s="6">
        <f>100*((Table2[[#This Row],[MKKZ-E]]-Table2[[#This Row],[Best sol]])/Table2[[#This Row],[Best sol]])</f>
        <v>0</v>
      </c>
      <c r="AK48" s="6">
        <f>100*((Table2[[#This Row],[V-M]]-Table2[[#This Row],[Best sol]])/Table2[[#This Row],[Best sol]])</f>
        <v>-100</v>
      </c>
      <c r="AM48" s="6"/>
      <c r="AN48" s="6">
        <f>IF(Table2[[#This Row],[ACJ-ALNS-500]]=MIN(Table2[[#This Row],[Best sol]],Table2[[#This Row],[V-M]]),1,0)</f>
        <v>0</v>
      </c>
      <c r="AO48" s="6">
        <f>IF(Table2[[#This Row],[ACJ-ALNS-1000]]=MIN(Table2[[#This Row],[Best sol]],Table2[[#This Row],[V-M]]),1,0)</f>
        <v>0</v>
      </c>
      <c r="AP48" s="6">
        <f>IF(Table2[[#This Row],[QWXFP-VNS]]=MIN(Table2[[#This Row],[Best sol]],Table2[[#This Row],[V-M]]),1,0)</f>
        <v>0</v>
      </c>
      <c r="AQ48" s="6">
        <f>IF(Table2[[#This Row],[AADF-VRP]]=MIN(Table2[[#This Row],[Best sol]],Table2[[#This Row],[V-M]]),1,0)</f>
        <v>0</v>
      </c>
      <c r="AR48" s="6">
        <f>IF(Table2[[#This Row],[AADF-MTSP]]=MIN(Table2[[#This Row],[Best sol]],Table2[[#This Row],[V-M]]),1,0)</f>
        <v>0</v>
      </c>
      <c r="AS48" s="6">
        <f>IF(Table2[[#This Row],[SS-H]]=MIN(Table2[[#This Row],[Best sol]],Table2[[#This Row],[V-M]]),1,0)</f>
        <v>1</v>
      </c>
      <c r="AT48" s="6">
        <f>IF(Table2[[#This Row],[CCJ-DH]]=MIN(Table2[[#This Row],[Best sol]],Table2[[#This Row],[V-M]]),1,0)</f>
        <v>0</v>
      </c>
      <c r="AU48" s="6">
        <f>IF(Table2[[#This Row],[R-M]]=MIN(Table2[[#This Row],[Best sol]],Table2[[#This Row],[V-M]]),1,0)</f>
        <v>0</v>
      </c>
      <c r="AV48" s="6">
        <f>IF(Table2[[#This Row],[LCCZ-3F]]=MIN(Table2[[#This Row],[Best sol]],Table2[[#This Row],[V-M]]),1,0)</f>
        <v>1</v>
      </c>
      <c r="AW48" s="6">
        <f>IF(Table2[[#This Row],[AY-M]]=MIN(Table2[[#This Row],[Best sol]],Table2[[#This Row],[V-M]]),1,0)</f>
        <v>1</v>
      </c>
      <c r="AX48" s="6">
        <f>IF(Table2[[#This Row],[MKKZ-E]]=MIN(Table2[[#This Row],[Best sol]],Table2[[#This Row],[V-M]]),1,0)</f>
        <v>1</v>
      </c>
      <c r="AY48" s="6">
        <f>IF(Table2[[#This Row],[V-M]]&lt;=Table2[[#This Row],[Best sol]],1,0)</f>
        <v>1</v>
      </c>
      <c r="AZ48" s="6">
        <f>IF(Table2[[#This Row],[V-M]]&lt;Table2[[#This Row],[Best sol]],1,0)</f>
        <v>1</v>
      </c>
    </row>
    <row r="49" spans="1:52" x14ac:dyDescent="0.35">
      <c r="A49">
        <v>14</v>
      </c>
      <c r="B49">
        <v>10</v>
      </c>
      <c r="C49">
        <v>1</v>
      </c>
      <c r="D49">
        <v>1</v>
      </c>
      <c r="E49">
        <v>71404</v>
      </c>
      <c r="F49">
        <v>71404</v>
      </c>
      <c r="G49">
        <v>71290</v>
      </c>
      <c r="H49">
        <v>71290</v>
      </c>
      <c r="I49" t="s">
        <v>4</v>
      </c>
      <c r="J49" t="s">
        <v>4</v>
      </c>
      <c r="K49">
        <v>71289</v>
      </c>
      <c r="L49">
        <v>71312</v>
      </c>
      <c r="M49">
        <v>71289</v>
      </c>
      <c r="N49">
        <v>71290</v>
      </c>
      <c r="O49">
        <v>71290</v>
      </c>
      <c r="Q49" s="6">
        <v>71289</v>
      </c>
      <c r="S49">
        <f>MIN(Table2[[#This Row],[ACJ-ALNS-500]:[MKKZ-E]])</f>
        <v>71289</v>
      </c>
      <c r="T49">
        <f>MATCH(Table2[[#This Row],[Best sol]],Table2[[#This Row],[ACJ-ALNS-500]:[V-M]],0)</f>
        <v>7</v>
      </c>
      <c r="U49" t="str">
        <f>INDEX(Table2[[#Headers],[ACJ-ALNS-500]:[V-M]],Table2[[#This Row],[Match]])</f>
        <v>SS-H</v>
      </c>
      <c r="W49" s="6">
        <f>IF(Table2[[#This Row],[V-M]]=Table2[[#This Row],[Best sol]],1,0)</f>
        <v>0</v>
      </c>
      <c r="Z49" s="6">
        <f>100*((Table2[[#This Row],[ACJ-ALNS-500]]-Table2[[#This Row],[Best sol]])/Table2[[#This Row],[Best sol]])</f>
        <v>0.16131520992018403</v>
      </c>
      <c r="AA49" s="6">
        <f>100*((Table2[[#This Row],[ACJ-ALNS-1000]]-Table2[[#This Row],[Best sol]])/Table2[[#This Row],[Best sol]])</f>
        <v>0.16131520992018403</v>
      </c>
      <c r="AB49" s="6">
        <f>100*((Table2[[#This Row],[QWXFP-VNS]]-Table2[[#This Row],[Best sol]])/Table2[[#This Row],[Best sol]])</f>
        <v>1.4027409558276874E-3</v>
      </c>
      <c r="AC49" s="6" t="e">
        <f>100*((Table2[[#This Row],[AADF-VRP]]-Table2[[#This Row],[Best sol]])/Table2[[#This Row],[Best sol]])</f>
        <v>#VALUE!</v>
      </c>
      <c r="AD49" s="6" t="e">
        <f>100*((Table2[[#This Row],[AADF-MTSP]]-Table2[[#This Row],[Best sol]])/Table2[[#This Row],[Best sol]])</f>
        <v>#VALUE!</v>
      </c>
      <c r="AE49" s="6">
        <f>100*((Table2[[#This Row],[SS-H]]-Table2[[#This Row],[Best sol]])/Table2[[#This Row],[Best sol]])</f>
        <v>0</v>
      </c>
      <c r="AF49" s="6">
        <f>100*((Table2[[#This Row],[CCJ-DH]]-Table2[[#This Row],[Best sol]])/Table2[[#This Row],[Best sol]])</f>
        <v>3.2263041984036803E-2</v>
      </c>
      <c r="AG49" s="6">
        <f>100*((Table2[[#This Row],[R-M]]-Table2[[#This Row],[Best sol]])/Table2[[#This Row],[Best sol]])</f>
        <v>-100</v>
      </c>
      <c r="AH49" s="6">
        <f>100*((Table2[[#This Row],[LCCZ-3F]]-Table2[[#This Row],[Best sol]])/Table2[[#This Row],[Best sol]])</f>
        <v>1.4027409558276874E-3</v>
      </c>
      <c r="AI49" s="6">
        <f>100*((Table2[[#This Row],[AY-M]]-Table2[[#This Row],[Best sol]])/Table2[[#This Row],[Best sol]])</f>
        <v>0</v>
      </c>
      <c r="AJ49" s="6">
        <f>100*((Table2[[#This Row],[MKKZ-E]]-Table2[[#This Row],[Best sol]])/Table2[[#This Row],[Best sol]])</f>
        <v>0</v>
      </c>
      <c r="AK49" s="6">
        <f>100*((Table2[[#This Row],[V-M]]-Table2[[#This Row],[Best sol]])/Table2[[#This Row],[Best sol]])</f>
        <v>-100</v>
      </c>
      <c r="AM49" s="6"/>
      <c r="AN49" s="6">
        <f>IF(Table2[[#This Row],[ACJ-ALNS-500]]=MIN(Table2[[#This Row],[Best sol]],Table2[[#This Row],[V-M]]),1,0)</f>
        <v>0</v>
      </c>
      <c r="AO49" s="6">
        <f>IF(Table2[[#This Row],[ACJ-ALNS-1000]]=MIN(Table2[[#This Row],[Best sol]],Table2[[#This Row],[V-M]]),1,0)</f>
        <v>0</v>
      </c>
      <c r="AP49" s="6">
        <f>IF(Table2[[#This Row],[QWXFP-VNS]]=MIN(Table2[[#This Row],[Best sol]],Table2[[#This Row],[V-M]]),1,0)</f>
        <v>0</v>
      </c>
      <c r="AQ49" s="6">
        <f>IF(Table2[[#This Row],[AADF-VRP]]=MIN(Table2[[#This Row],[Best sol]],Table2[[#This Row],[V-M]]),1,0)</f>
        <v>0</v>
      </c>
      <c r="AR49" s="6">
        <f>IF(Table2[[#This Row],[AADF-MTSP]]=MIN(Table2[[#This Row],[Best sol]],Table2[[#This Row],[V-M]]),1,0)</f>
        <v>0</v>
      </c>
      <c r="AS49" s="6">
        <f>IF(Table2[[#This Row],[SS-H]]=MIN(Table2[[#This Row],[Best sol]],Table2[[#This Row],[V-M]]),1,0)</f>
        <v>1</v>
      </c>
      <c r="AT49" s="6">
        <f>IF(Table2[[#This Row],[CCJ-DH]]=MIN(Table2[[#This Row],[Best sol]],Table2[[#This Row],[V-M]]),1,0)</f>
        <v>0</v>
      </c>
      <c r="AU49" s="6">
        <f>IF(Table2[[#This Row],[R-M]]=MIN(Table2[[#This Row],[Best sol]],Table2[[#This Row],[V-M]]),1,0)</f>
        <v>0</v>
      </c>
      <c r="AV49" s="6">
        <f>IF(Table2[[#This Row],[LCCZ-3F]]=MIN(Table2[[#This Row],[Best sol]],Table2[[#This Row],[V-M]]),1,0)</f>
        <v>0</v>
      </c>
      <c r="AW49" s="6">
        <f>IF(Table2[[#This Row],[AY-M]]=MIN(Table2[[#This Row],[Best sol]],Table2[[#This Row],[V-M]]),1,0)</f>
        <v>1</v>
      </c>
      <c r="AX49" s="6">
        <f>IF(Table2[[#This Row],[MKKZ-E]]=MIN(Table2[[#This Row],[Best sol]],Table2[[#This Row],[V-M]]),1,0)</f>
        <v>1</v>
      </c>
      <c r="AY49" s="6">
        <f>IF(Table2[[#This Row],[V-M]]&lt;=Table2[[#This Row],[Best sol]],1,0)</f>
        <v>1</v>
      </c>
      <c r="AZ49" s="6">
        <f>IF(Table2[[#This Row],[V-M]]&lt;Table2[[#This Row],[Best sol]],1,0)</f>
        <v>1</v>
      </c>
    </row>
    <row r="50" spans="1:52" x14ac:dyDescent="0.35">
      <c r="A50">
        <v>14</v>
      </c>
      <c r="B50">
        <v>10</v>
      </c>
      <c r="C50">
        <v>2</v>
      </c>
      <c r="D50">
        <v>1</v>
      </c>
      <c r="E50">
        <v>59885</v>
      </c>
      <c r="F50">
        <v>59885</v>
      </c>
      <c r="G50">
        <v>59725</v>
      </c>
      <c r="H50">
        <v>59725</v>
      </c>
      <c r="I50" t="s">
        <v>4</v>
      </c>
      <c r="J50" t="s">
        <v>4</v>
      </c>
      <c r="K50">
        <v>59725</v>
      </c>
      <c r="L50">
        <v>59725</v>
      </c>
      <c r="M50">
        <v>59725</v>
      </c>
      <c r="N50">
        <v>59725</v>
      </c>
      <c r="O50">
        <v>59830</v>
      </c>
      <c r="Q50" s="6">
        <v>59725</v>
      </c>
      <c r="S50">
        <f>MIN(Table2[[#This Row],[ACJ-ALNS-500]:[MKKZ-E]])</f>
        <v>59725</v>
      </c>
      <c r="T50">
        <f>MATCH(Table2[[#This Row],[Best sol]],Table2[[#This Row],[ACJ-ALNS-500]:[V-M]],0)</f>
        <v>3</v>
      </c>
      <c r="U50" t="str">
        <f>INDEX(Table2[[#Headers],[ACJ-ALNS-500]:[V-M]],Table2[[#This Row],[Match]])</f>
        <v>AADF-MS</v>
      </c>
      <c r="W50" s="6">
        <f>IF(Table2[[#This Row],[V-M]]=Table2[[#This Row],[Best sol]],1,0)</f>
        <v>0</v>
      </c>
      <c r="Z50" s="6">
        <f>100*((Table2[[#This Row],[ACJ-ALNS-500]]-Table2[[#This Row],[Best sol]])/Table2[[#This Row],[Best sol]])</f>
        <v>0.26789451653411467</v>
      </c>
      <c r="AA50" s="6">
        <f>100*((Table2[[#This Row],[ACJ-ALNS-1000]]-Table2[[#This Row],[Best sol]])/Table2[[#This Row],[Best sol]])</f>
        <v>0.26789451653411467</v>
      </c>
      <c r="AB50" s="6">
        <f>100*((Table2[[#This Row],[QWXFP-VNS]]-Table2[[#This Row],[Best sol]])/Table2[[#This Row],[Best sol]])</f>
        <v>0.17580577647551276</v>
      </c>
      <c r="AC50" s="6" t="e">
        <f>100*((Table2[[#This Row],[AADF-VRP]]-Table2[[#This Row],[Best sol]])/Table2[[#This Row],[Best sol]])</f>
        <v>#VALUE!</v>
      </c>
      <c r="AD50" s="6" t="e">
        <f>100*((Table2[[#This Row],[AADF-MTSP]]-Table2[[#This Row],[Best sol]])/Table2[[#This Row],[Best sol]])</f>
        <v>#VALUE!</v>
      </c>
      <c r="AE50" s="6">
        <f>100*((Table2[[#This Row],[SS-H]]-Table2[[#This Row],[Best sol]])/Table2[[#This Row],[Best sol]])</f>
        <v>0</v>
      </c>
      <c r="AF50" s="6">
        <f>100*((Table2[[#This Row],[CCJ-DH]]-Table2[[#This Row],[Best sol]])/Table2[[#This Row],[Best sol]])</f>
        <v>0</v>
      </c>
      <c r="AG50" s="6">
        <f>100*((Table2[[#This Row],[R-M]]-Table2[[#This Row],[Best sol]])/Table2[[#This Row],[Best sol]])</f>
        <v>-100</v>
      </c>
      <c r="AH50" s="6">
        <f>100*((Table2[[#This Row],[LCCZ-3F]]-Table2[[#This Row],[Best sol]])/Table2[[#This Row],[Best sol]])</f>
        <v>0</v>
      </c>
      <c r="AI50" s="6">
        <f>100*((Table2[[#This Row],[AY-M]]-Table2[[#This Row],[Best sol]])/Table2[[#This Row],[Best sol]])</f>
        <v>0</v>
      </c>
      <c r="AJ50" s="6">
        <f>100*((Table2[[#This Row],[MKKZ-E]]-Table2[[#This Row],[Best sol]])/Table2[[#This Row],[Best sol]])</f>
        <v>0</v>
      </c>
      <c r="AK50" s="6">
        <f>100*((Table2[[#This Row],[V-M]]-Table2[[#This Row],[Best sol]])/Table2[[#This Row],[Best sol]])</f>
        <v>-100</v>
      </c>
      <c r="AM50" s="6"/>
      <c r="AN50" s="6">
        <f>IF(Table2[[#This Row],[ACJ-ALNS-500]]=MIN(Table2[[#This Row],[Best sol]],Table2[[#This Row],[V-M]]),1,0)</f>
        <v>0</v>
      </c>
      <c r="AO50" s="6">
        <f>IF(Table2[[#This Row],[ACJ-ALNS-1000]]=MIN(Table2[[#This Row],[Best sol]],Table2[[#This Row],[V-M]]),1,0)</f>
        <v>0</v>
      </c>
      <c r="AP50" s="6">
        <f>IF(Table2[[#This Row],[QWXFP-VNS]]=MIN(Table2[[#This Row],[Best sol]],Table2[[#This Row],[V-M]]),1,0)</f>
        <v>0</v>
      </c>
      <c r="AQ50" s="6">
        <f>IF(Table2[[#This Row],[AADF-VRP]]=MIN(Table2[[#This Row],[Best sol]],Table2[[#This Row],[V-M]]),1,0)</f>
        <v>0</v>
      </c>
      <c r="AR50" s="6">
        <f>IF(Table2[[#This Row],[AADF-MTSP]]=MIN(Table2[[#This Row],[Best sol]],Table2[[#This Row],[V-M]]),1,0)</f>
        <v>0</v>
      </c>
      <c r="AS50" s="6">
        <f>IF(Table2[[#This Row],[SS-H]]=MIN(Table2[[#This Row],[Best sol]],Table2[[#This Row],[V-M]]),1,0)</f>
        <v>1</v>
      </c>
      <c r="AT50" s="6">
        <f>IF(Table2[[#This Row],[CCJ-DH]]=MIN(Table2[[#This Row],[Best sol]],Table2[[#This Row],[V-M]]),1,0)</f>
        <v>1</v>
      </c>
      <c r="AU50" s="6">
        <f>IF(Table2[[#This Row],[R-M]]=MIN(Table2[[#This Row],[Best sol]],Table2[[#This Row],[V-M]]),1,0)</f>
        <v>0</v>
      </c>
      <c r="AV50" s="6">
        <f>IF(Table2[[#This Row],[LCCZ-3F]]=MIN(Table2[[#This Row],[Best sol]],Table2[[#This Row],[V-M]]),1,0)</f>
        <v>1</v>
      </c>
      <c r="AW50" s="6">
        <f>IF(Table2[[#This Row],[AY-M]]=MIN(Table2[[#This Row],[Best sol]],Table2[[#This Row],[V-M]]),1,0)</f>
        <v>1</v>
      </c>
      <c r="AX50" s="6">
        <f>IF(Table2[[#This Row],[MKKZ-E]]=MIN(Table2[[#This Row],[Best sol]],Table2[[#This Row],[V-M]]),1,0)</f>
        <v>1</v>
      </c>
      <c r="AY50" s="6">
        <f>IF(Table2[[#This Row],[V-M]]&lt;=Table2[[#This Row],[Best sol]],1,0)</f>
        <v>1</v>
      </c>
      <c r="AZ50" s="6">
        <f>IF(Table2[[#This Row],[V-M]]&lt;Table2[[#This Row],[Best sol]],1,0)</f>
        <v>1</v>
      </c>
    </row>
    <row r="51" spans="1:52" x14ac:dyDescent="0.35">
      <c r="A51">
        <v>14</v>
      </c>
      <c r="B51">
        <v>10</v>
      </c>
      <c r="C51">
        <v>3</v>
      </c>
      <c r="D51">
        <v>1</v>
      </c>
      <c r="E51">
        <v>52818</v>
      </c>
      <c r="F51">
        <v>52818</v>
      </c>
      <c r="G51">
        <v>52806</v>
      </c>
      <c r="H51">
        <v>52806</v>
      </c>
      <c r="I51" t="s">
        <v>4</v>
      </c>
      <c r="J51" t="s">
        <v>4</v>
      </c>
      <c r="K51">
        <v>52836</v>
      </c>
      <c r="L51">
        <v>52806</v>
      </c>
      <c r="M51">
        <v>52806</v>
      </c>
      <c r="N51">
        <v>52806</v>
      </c>
      <c r="O51">
        <v>52806</v>
      </c>
      <c r="Q51" s="6">
        <v>52806</v>
      </c>
      <c r="S51">
        <f>MIN(Table2[[#This Row],[ACJ-ALNS-500]:[MKKZ-E]])</f>
        <v>52806</v>
      </c>
      <c r="T51">
        <f>MATCH(Table2[[#This Row],[Best sol]],Table2[[#This Row],[ACJ-ALNS-500]:[V-M]],0)</f>
        <v>3</v>
      </c>
      <c r="U51" t="str">
        <f>INDEX(Table2[[#Headers],[ACJ-ALNS-500]:[V-M]],Table2[[#This Row],[Match]])</f>
        <v>AADF-MS</v>
      </c>
      <c r="W51" s="6">
        <f>IF(Table2[[#This Row],[V-M]]=Table2[[#This Row],[Best sol]],1,0)</f>
        <v>0</v>
      </c>
      <c r="Z51" s="6">
        <f>100*((Table2[[#This Row],[ACJ-ALNS-500]]-Table2[[#This Row],[Best sol]])/Table2[[#This Row],[Best sol]])</f>
        <v>2.2724690376093624E-2</v>
      </c>
      <c r="AA51" s="6">
        <f>100*((Table2[[#This Row],[ACJ-ALNS-1000]]-Table2[[#This Row],[Best sol]])/Table2[[#This Row],[Best sol]])</f>
        <v>2.2724690376093624E-2</v>
      </c>
      <c r="AB51" s="6">
        <f>100*((Table2[[#This Row],[QWXFP-VNS]]-Table2[[#This Row],[Best sol]])/Table2[[#This Row],[Best sol]])</f>
        <v>0</v>
      </c>
      <c r="AC51" s="6" t="e">
        <f>100*((Table2[[#This Row],[AADF-VRP]]-Table2[[#This Row],[Best sol]])/Table2[[#This Row],[Best sol]])</f>
        <v>#VALUE!</v>
      </c>
      <c r="AD51" s="6" t="e">
        <f>100*((Table2[[#This Row],[AADF-MTSP]]-Table2[[#This Row],[Best sol]])/Table2[[#This Row],[Best sol]])</f>
        <v>#VALUE!</v>
      </c>
      <c r="AE51" s="6">
        <f>100*((Table2[[#This Row],[SS-H]]-Table2[[#This Row],[Best sol]])/Table2[[#This Row],[Best sol]])</f>
        <v>5.6811725940234065E-2</v>
      </c>
      <c r="AF51" s="6">
        <f>100*((Table2[[#This Row],[CCJ-DH]]-Table2[[#This Row],[Best sol]])/Table2[[#This Row],[Best sol]])</f>
        <v>0</v>
      </c>
      <c r="AG51" s="6">
        <f>100*((Table2[[#This Row],[R-M]]-Table2[[#This Row],[Best sol]])/Table2[[#This Row],[Best sol]])</f>
        <v>-100</v>
      </c>
      <c r="AH51" s="6">
        <f>100*((Table2[[#This Row],[LCCZ-3F]]-Table2[[#This Row],[Best sol]])/Table2[[#This Row],[Best sol]])</f>
        <v>0</v>
      </c>
      <c r="AI51" s="6">
        <f>100*((Table2[[#This Row],[AY-M]]-Table2[[#This Row],[Best sol]])/Table2[[#This Row],[Best sol]])</f>
        <v>0</v>
      </c>
      <c r="AJ51" s="6">
        <f>100*((Table2[[#This Row],[MKKZ-E]]-Table2[[#This Row],[Best sol]])/Table2[[#This Row],[Best sol]])</f>
        <v>0</v>
      </c>
      <c r="AK51" s="6">
        <f>100*((Table2[[#This Row],[V-M]]-Table2[[#This Row],[Best sol]])/Table2[[#This Row],[Best sol]])</f>
        <v>-100</v>
      </c>
      <c r="AM51" s="6"/>
      <c r="AN51" s="6">
        <f>IF(Table2[[#This Row],[ACJ-ALNS-500]]=MIN(Table2[[#This Row],[Best sol]],Table2[[#This Row],[V-M]]),1,0)</f>
        <v>0</v>
      </c>
      <c r="AO51" s="6">
        <f>IF(Table2[[#This Row],[ACJ-ALNS-1000]]=MIN(Table2[[#This Row],[Best sol]],Table2[[#This Row],[V-M]]),1,0)</f>
        <v>0</v>
      </c>
      <c r="AP51" s="6">
        <f>IF(Table2[[#This Row],[QWXFP-VNS]]=MIN(Table2[[#This Row],[Best sol]],Table2[[#This Row],[V-M]]),1,0)</f>
        <v>1</v>
      </c>
      <c r="AQ51" s="6">
        <f>IF(Table2[[#This Row],[AADF-VRP]]=MIN(Table2[[#This Row],[Best sol]],Table2[[#This Row],[V-M]]),1,0)</f>
        <v>0</v>
      </c>
      <c r="AR51" s="6">
        <f>IF(Table2[[#This Row],[AADF-MTSP]]=MIN(Table2[[#This Row],[Best sol]],Table2[[#This Row],[V-M]]),1,0)</f>
        <v>0</v>
      </c>
      <c r="AS51" s="6">
        <f>IF(Table2[[#This Row],[SS-H]]=MIN(Table2[[#This Row],[Best sol]],Table2[[#This Row],[V-M]]),1,0)</f>
        <v>0</v>
      </c>
      <c r="AT51" s="6">
        <f>IF(Table2[[#This Row],[CCJ-DH]]=MIN(Table2[[#This Row],[Best sol]],Table2[[#This Row],[V-M]]),1,0)</f>
        <v>1</v>
      </c>
      <c r="AU51" s="6">
        <f>IF(Table2[[#This Row],[R-M]]=MIN(Table2[[#This Row],[Best sol]],Table2[[#This Row],[V-M]]),1,0)</f>
        <v>0</v>
      </c>
      <c r="AV51" s="6">
        <f>IF(Table2[[#This Row],[LCCZ-3F]]=MIN(Table2[[#This Row],[Best sol]],Table2[[#This Row],[V-M]]),1,0)</f>
        <v>1</v>
      </c>
      <c r="AW51" s="6">
        <f>IF(Table2[[#This Row],[AY-M]]=MIN(Table2[[#This Row],[Best sol]],Table2[[#This Row],[V-M]]),1,0)</f>
        <v>1</v>
      </c>
      <c r="AX51" s="6">
        <f>IF(Table2[[#This Row],[MKKZ-E]]=MIN(Table2[[#This Row],[Best sol]],Table2[[#This Row],[V-M]]),1,0)</f>
        <v>1</v>
      </c>
      <c r="AY51" s="6">
        <f>IF(Table2[[#This Row],[V-M]]&lt;=Table2[[#This Row],[Best sol]],1,0)</f>
        <v>1</v>
      </c>
      <c r="AZ51" s="6">
        <f>IF(Table2[[#This Row],[V-M]]&lt;Table2[[#This Row],[Best sol]],1,0)</f>
        <v>1</v>
      </c>
    </row>
    <row r="52" spans="1:52" x14ac:dyDescent="0.35">
      <c r="A52">
        <v>14</v>
      </c>
      <c r="B52">
        <v>10</v>
      </c>
      <c r="C52">
        <v>4</v>
      </c>
      <c r="D52">
        <v>1</v>
      </c>
      <c r="E52">
        <v>64786</v>
      </c>
      <c r="F52">
        <v>64786</v>
      </c>
      <c r="G52">
        <v>64436</v>
      </c>
      <c r="H52">
        <v>64436</v>
      </c>
      <c r="I52" t="s">
        <v>4</v>
      </c>
      <c r="J52" t="s">
        <v>4</v>
      </c>
      <c r="K52">
        <v>64453</v>
      </c>
      <c r="L52">
        <v>64452</v>
      </c>
      <c r="M52">
        <v>64436</v>
      </c>
      <c r="N52">
        <v>64453</v>
      </c>
      <c r="O52">
        <v>64518</v>
      </c>
      <c r="Q52" s="6">
        <v>64436</v>
      </c>
      <c r="S52">
        <f>MIN(Table2[[#This Row],[ACJ-ALNS-500]:[MKKZ-E]])</f>
        <v>64436</v>
      </c>
      <c r="T52">
        <f>MATCH(Table2[[#This Row],[Best sol]],Table2[[#This Row],[ACJ-ALNS-500]:[V-M]],0)</f>
        <v>3</v>
      </c>
      <c r="U52" t="str">
        <f>INDEX(Table2[[#Headers],[ACJ-ALNS-500]:[V-M]],Table2[[#This Row],[Match]])</f>
        <v>AADF-MS</v>
      </c>
      <c r="W52" s="6">
        <f>IF(Table2[[#This Row],[V-M]]=Table2[[#This Row],[Best sol]],1,0)</f>
        <v>0</v>
      </c>
      <c r="Z52" s="6">
        <f>100*((Table2[[#This Row],[ACJ-ALNS-500]]-Table2[[#This Row],[Best sol]])/Table2[[#This Row],[Best sol]])</f>
        <v>0.543174622881619</v>
      </c>
      <c r="AA52" s="6">
        <f>100*((Table2[[#This Row],[ACJ-ALNS-1000]]-Table2[[#This Row],[Best sol]])/Table2[[#This Row],[Best sol]])</f>
        <v>0.543174622881619</v>
      </c>
      <c r="AB52" s="6">
        <f>100*((Table2[[#This Row],[QWXFP-VNS]]-Table2[[#This Row],[Best sol]])/Table2[[#This Row],[Best sol]])</f>
        <v>0.1272580545036936</v>
      </c>
      <c r="AC52" s="6" t="e">
        <f>100*((Table2[[#This Row],[AADF-VRP]]-Table2[[#This Row],[Best sol]])/Table2[[#This Row],[Best sol]])</f>
        <v>#VALUE!</v>
      </c>
      <c r="AD52" s="6" t="e">
        <f>100*((Table2[[#This Row],[AADF-MTSP]]-Table2[[#This Row],[Best sol]])/Table2[[#This Row],[Best sol]])</f>
        <v>#VALUE!</v>
      </c>
      <c r="AE52" s="6">
        <f>100*((Table2[[#This Row],[SS-H]]-Table2[[#This Row],[Best sol]])/Table2[[#This Row],[Best sol]])</f>
        <v>2.6382767397107206E-2</v>
      </c>
      <c r="AF52" s="6">
        <f>100*((Table2[[#This Row],[CCJ-DH]]-Table2[[#This Row],[Best sol]])/Table2[[#This Row],[Best sol]])</f>
        <v>2.4830839903159724E-2</v>
      </c>
      <c r="AG52" s="6">
        <f>100*((Table2[[#This Row],[R-M]]-Table2[[#This Row],[Best sol]])/Table2[[#This Row],[Best sol]])</f>
        <v>-100</v>
      </c>
      <c r="AH52" s="6">
        <f>100*((Table2[[#This Row],[LCCZ-3F]]-Table2[[#This Row],[Best sol]])/Table2[[#This Row],[Best sol]])</f>
        <v>2.6382767397107206E-2</v>
      </c>
      <c r="AI52" s="6">
        <f>100*((Table2[[#This Row],[AY-M]]-Table2[[#This Row],[Best sol]])/Table2[[#This Row],[Best sol]])</f>
        <v>0</v>
      </c>
      <c r="AJ52" s="6">
        <f>100*((Table2[[#This Row],[MKKZ-E]]-Table2[[#This Row],[Best sol]])/Table2[[#This Row],[Best sol]])</f>
        <v>0</v>
      </c>
      <c r="AK52" s="6">
        <f>100*((Table2[[#This Row],[V-M]]-Table2[[#This Row],[Best sol]])/Table2[[#This Row],[Best sol]])</f>
        <v>-100</v>
      </c>
      <c r="AM52" s="6"/>
      <c r="AN52" s="6">
        <f>IF(Table2[[#This Row],[ACJ-ALNS-500]]=MIN(Table2[[#This Row],[Best sol]],Table2[[#This Row],[V-M]]),1,0)</f>
        <v>0</v>
      </c>
      <c r="AO52" s="6">
        <f>IF(Table2[[#This Row],[ACJ-ALNS-1000]]=MIN(Table2[[#This Row],[Best sol]],Table2[[#This Row],[V-M]]),1,0)</f>
        <v>0</v>
      </c>
      <c r="AP52" s="6">
        <f>IF(Table2[[#This Row],[QWXFP-VNS]]=MIN(Table2[[#This Row],[Best sol]],Table2[[#This Row],[V-M]]),1,0)</f>
        <v>0</v>
      </c>
      <c r="AQ52" s="6">
        <f>IF(Table2[[#This Row],[AADF-VRP]]=MIN(Table2[[#This Row],[Best sol]],Table2[[#This Row],[V-M]]),1,0)</f>
        <v>0</v>
      </c>
      <c r="AR52" s="6">
        <f>IF(Table2[[#This Row],[AADF-MTSP]]=MIN(Table2[[#This Row],[Best sol]],Table2[[#This Row],[V-M]]),1,0)</f>
        <v>0</v>
      </c>
      <c r="AS52" s="6">
        <f>IF(Table2[[#This Row],[SS-H]]=MIN(Table2[[#This Row],[Best sol]],Table2[[#This Row],[V-M]]),1,0)</f>
        <v>0</v>
      </c>
      <c r="AT52" s="6">
        <f>IF(Table2[[#This Row],[CCJ-DH]]=MIN(Table2[[#This Row],[Best sol]],Table2[[#This Row],[V-M]]),1,0)</f>
        <v>0</v>
      </c>
      <c r="AU52" s="6">
        <f>IF(Table2[[#This Row],[R-M]]=MIN(Table2[[#This Row],[Best sol]],Table2[[#This Row],[V-M]]),1,0)</f>
        <v>0</v>
      </c>
      <c r="AV52" s="6">
        <f>IF(Table2[[#This Row],[LCCZ-3F]]=MIN(Table2[[#This Row],[Best sol]],Table2[[#This Row],[V-M]]),1,0)</f>
        <v>0</v>
      </c>
      <c r="AW52" s="6">
        <f>IF(Table2[[#This Row],[AY-M]]=MIN(Table2[[#This Row],[Best sol]],Table2[[#This Row],[V-M]]),1,0)</f>
        <v>1</v>
      </c>
      <c r="AX52" s="6">
        <f>IF(Table2[[#This Row],[MKKZ-E]]=MIN(Table2[[#This Row],[Best sol]],Table2[[#This Row],[V-M]]),1,0)</f>
        <v>1</v>
      </c>
      <c r="AY52" s="6">
        <f>IF(Table2[[#This Row],[V-M]]&lt;=Table2[[#This Row],[Best sol]],1,0)</f>
        <v>1</v>
      </c>
      <c r="AZ52" s="6">
        <f>IF(Table2[[#This Row],[V-M]]&lt;Table2[[#This Row],[Best sol]],1,0)</f>
        <v>1</v>
      </c>
    </row>
    <row r="53" spans="1:52" x14ac:dyDescent="0.35">
      <c r="A53">
        <v>14</v>
      </c>
      <c r="B53">
        <v>10</v>
      </c>
      <c r="C53">
        <v>5</v>
      </c>
      <c r="D53">
        <v>1</v>
      </c>
      <c r="E53">
        <v>60762</v>
      </c>
      <c r="F53">
        <v>60762</v>
      </c>
      <c r="G53">
        <v>60580</v>
      </c>
      <c r="H53">
        <v>60580</v>
      </c>
      <c r="I53" t="s">
        <v>4</v>
      </c>
      <c r="J53" t="s">
        <v>4</v>
      </c>
      <c r="K53">
        <v>60580</v>
      </c>
      <c r="L53">
        <v>60667</v>
      </c>
      <c r="M53">
        <v>60580</v>
      </c>
      <c r="N53">
        <v>60580</v>
      </c>
      <c r="O53">
        <v>60580</v>
      </c>
      <c r="Q53" s="6">
        <v>60580</v>
      </c>
      <c r="S53">
        <f>MIN(Table2[[#This Row],[ACJ-ALNS-500]:[MKKZ-E]])</f>
        <v>60580</v>
      </c>
      <c r="T53">
        <f>MATCH(Table2[[#This Row],[Best sol]],Table2[[#This Row],[ACJ-ALNS-500]:[V-M]],0)</f>
        <v>3</v>
      </c>
      <c r="U53" t="str">
        <f>INDEX(Table2[[#Headers],[ACJ-ALNS-500]:[V-M]],Table2[[#This Row],[Match]])</f>
        <v>AADF-MS</v>
      </c>
      <c r="W53" s="6">
        <f>IF(Table2[[#This Row],[V-M]]=Table2[[#This Row],[Best sol]],1,0)</f>
        <v>0</v>
      </c>
      <c r="Z53" s="6">
        <f>100*((Table2[[#This Row],[ACJ-ALNS-500]]-Table2[[#This Row],[Best sol]])/Table2[[#This Row],[Best sol]])</f>
        <v>0.30042918454935624</v>
      </c>
      <c r="AA53" s="6">
        <f>100*((Table2[[#This Row],[ACJ-ALNS-1000]]-Table2[[#This Row],[Best sol]])/Table2[[#This Row],[Best sol]])</f>
        <v>0.30042918454935624</v>
      </c>
      <c r="AB53" s="6">
        <f>100*((Table2[[#This Row],[QWXFP-VNS]]-Table2[[#This Row],[Best sol]])/Table2[[#This Row],[Best sol]])</f>
        <v>0</v>
      </c>
      <c r="AC53" s="6" t="e">
        <f>100*((Table2[[#This Row],[AADF-VRP]]-Table2[[#This Row],[Best sol]])/Table2[[#This Row],[Best sol]])</f>
        <v>#VALUE!</v>
      </c>
      <c r="AD53" s="6" t="e">
        <f>100*((Table2[[#This Row],[AADF-MTSP]]-Table2[[#This Row],[Best sol]])/Table2[[#This Row],[Best sol]])</f>
        <v>#VALUE!</v>
      </c>
      <c r="AE53" s="6">
        <f>100*((Table2[[#This Row],[SS-H]]-Table2[[#This Row],[Best sol]])/Table2[[#This Row],[Best sol]])</f>
        <v>0</v>
      </c>
      <c r="AF53" s="6">
        <f>100*((Table2[[#This Row],[CCJ-DH]]-Table2[[#This Row],[Best sol]])/Table2[[#This Row],[Best sol]])</f>
        <v>0.14361175305381313</v>
      </c>
      <c r="AG53" s="6">
        <f>100*((Table2[[#This Row],[R-M]]-Table2[[#This Row],[Best sol]])/Table2[[#This Row],[Best sol]])</f>
        <v>-100</v>
      </c>
      <c r="AH53" s="6">
        <f>100*((Table2[[#This Row],[LCCZ-3F]]-Table2[[#This Row],[Best sol]])/Table2[[#This Row],[Best sol]])</f>
        <v>0</v>
      </c>
      <c r="AI53" s="6">
        <f>100*((Table2[[#This Row],[AY-M]]-Table2[[#This Row],[Best sol]])/Table2[[#This Row],[Best sol]])</f>
        <v>0</v>
      </c>
      <c r="AJ53" s="6">
        <f>100*((Table2[[#This Row],[MKKZ-E]]-Table2[[#This Row],[Best sol]])/Table2[[#This Row],[Best sol]])</f>
        <v>0</v>
      </c>
      <c r="AK53" s="6">
        <f>100*((Table2[[#This Row],[V-M]]-Table2[[#This Row],[Best sol]])/Table2[[#This Row],[Best sol]])</f>
        <v>-100</v>
      </c>
      <c r="AM53" s="6"/>
      <c r="AN53" s="6">
        <f>IF(Table2[[#This Row],[ACJ-ALNS-500]]=MIN(Table2[[#This Row],[Best sol]],Table2[[#This Row],[V-M]]),1,0)</f>
        <v>0</v>
      </c>
      <c r="AO53" s="6">
        <f>IF(Table2[[#This Row],[ACJ-ALNS-1000]]=MIN(Table2[[#This Row],[Best sol]],Table2[[#This Row],[V-M]]),1,0)</f>
        <v>0</v>
      </c>
      <c r="AP53" s="6">
        <f>IF(Table2[[#This Row],[QWXFP-VNS]]=MIN(Table2[[#This Row],[Best sol]],Table2[[#This Row],[V-M]]),1,0)</f>
        <v>1</v>
      </c>
      <c r="AQ53" s="6">
        <f>IF(Table2[[#This Row],[AADF-VRP]]=MIN(Table2[[#This Row],[Best sol]],Table2[[#This Row],[V-M]]),1,0)</f>
        <v>0</v>
      </c>
      <c r="AR53" s="6">
        <f>IF(Table2[[#This Row],[AADF-MTSP]]=MIN(Table2[[#This Row],[Best sol]],Table2[[#This Row],[V-M]]),1,0)</f>
        <v>0</v>
      </c>
      <c r="AS53" s="6">
        <f>IF(Table2[[#This Row],[SS-H]]=MIN(Table2[[#This Row],[Best sol]],Table2[[#This Row],[V-M]]),1,0)</f>
        <v>1</v>
      </c>
      <c r="AT53" s="6">
        <f>IF(Table2[[#This Row],[CCJ-DH]]=MIN(Table2[[#This Row],[Best sol]],Table2[[#This Row],[V-M]]),1,0)</f>
        <v>0</v>
      </c>
      <c r="AU53" s="6">
        <f>IF(Table2[[#This Row],[R-M]]=MIN(Table2[[#This Row],[Best sol]],Table2[[#This Row],[V-M]]),1,0)</f>
        <v>0</v>
      </c>
      <c r="AV53" s="6">
        <f>IF(Table2[[#This Row],[LCCZ-3F]]=MIN(Table2[[#This Row],[Best sol]],Table2[[#This Row],[V-M]]),1,0)</f>
        <v>1</v>
      </c>
      <c r="AW53" s="6">
        <f>IF(Table2[[#This Row],[AY-M]]=MIN(Table2[[#This Row],[Best sol]],Table2[[#This Row],[V-M]]),1,0)</f>
        <v>1</v>
      </c>
      <c r="AX53" s="6">
        <f>IF(Table2[[#This Row],[MKKZ-E]]=MIN(Table2[[#This Row],[Best sol]],Table2[[#This Row],[V-M]]),1,0)</f>
        <v>1</v>
      </c>
      <c r="AY53" s="6">
        <f>IF(Table2[[#This Row],[V-M]]&lt;=Table2[[#This Row],[Best sol]],1,0)</f>
        <v>1</v>
      </c>
      <c r="AZ53" s="6">
        <f>IF(Table2[[#This Row],[V-M]]&lt;Table2[[#This Row],[Best sol]],1,0)</f>
        <v>1</v>
      </c>
    </row>
    <row r="54" spans="1:52" x14ac:dyDescent="0.35">
      <c r="A54">
        <v>14</v>
      </c>
      <c r="B54">
        <v>11</v>
      </c>
      <c r="C54">
        <v>1</v>
      </c>
      <c r="D54">
        <v>1</v>
      </c>
      <c r="E54">
        <v>72418</v>
      </c>
      <c r="F54">
        <v>72418</v>
      </c>
      <c r="G54">
        <v>72110</v>
      </c>
      <c r="H54">
        <v>72110</v>
      </c>
      <c r="I54" t="s">
        <v>4</v>
      </c>
      <c r="J54" t="s">
        <v>4</v>
      </c>
      <c r="K54">
        <v>72096</v>
      </c>
      <c r="L54">
        <v>72154</v>
      </c>
      <c r="M54">
        <v>72110</v>
      </c>
      <c r="N54">
        <v>72121</v>
      </c>
      <c r="O54">
        <v>72121</v>
      </c>
      <c r="Q54" s="6">
        <v>72096</v>
      </c>
      <c r="S54">
        <f>MIN(Table2[[#This Row],[ACJ-ALNS-500]:[MKKZ-E]])</f>
        <v>72096</v>
      </c>
      <c r="T54">
        <f>MATCH(Table2[[#This Row],[Best sol]],Table2[[#This Row],[ACJ-ALNS-500]:[V-M]],0)</f>
        <v>7</v>
      </c>
      <c r="U54" t="str">
        <f>INDEX(Table2[[#Headers],[ACJ-ALNS-500]:[V-M]],Table2[[#This Row],[Match]])</f>
        <v>SS-H</v>
      </c>
      <c r="W54" s="6">
        <f>IF(Table2[[#This Row],[V-M]]=Table2[[#This Row],[Best sol]],1,0)</f>
        <v>0</v>
      </c>
      <c r="Z54" s="6">
        <f>100*((Table2[[#This Row],[ACJ-ALNS-500]]-Table2[[#This Row],[Best sol]])/Table2[[#This Row],[Best sol]])</f>
        <v>0.44662671992898356</v>
      </c>
      <c r="AA54" s="6">
        <f>100*((Table2[[#This Row],[ACJ-ALNS-1000]]-Table2[[#This Row],[Best sol]])/Table2[[#This Row],[Best sol]])</f>
        <v>0.44662671992898356</v>
      </c>
      <c r="AB54" s="6">
        <f>100*((Table2[[#This Row],[QWXFP-VNS]]-Table2[[#This Row],[Best sol]])/Table2[[#This Row],[Best sol]])</f>
        <v>3.467598757212606E-2</v>
      </c>
      <c r="AC54" s="6" t="e">
        <f>100*((Table2[[#This Row],[AADF-VRP]]-Table2[[#This Row],[Best sol]])/Table2[[#This Row],[Best sol]])</f>
        <v>#VALUE!</v>
      </c>
      <c r="AD54" s="6" t="e">
        <f>100*((Table2[[#This Row],[AADF-MTSP]]-Table2[[#This Row],[Best sol]])/Table2[[#This Row],[Best sol]])</f>
        <v>#VALUE!</v>
      </c>
      <c r="AE54" s="6">
        <f>100*((Table2[[#This Row],[SS-H]]-Table2[[#This Row],[Best sol]])/Table2[[#This Row],[Best sol]])</f>
        <v>0</v>
      </c>
      <c r="AF54" s="6">
        <f>100*((Table2[[#This Row],[CCJ-DH]]-Table2[[#This Row],[Best sol]])/Table2[[#This Row],[Best sol]])</f>
        <v>8.0448291167332445E-2</v>
      </c>
      <c r="AG54" s="6">
        <f>100*((Table2[[#This Row],[R-M]]-Table2[[#This Row],[Best sol]])/Table2[[#This Row],[Best sol]])</f>
        <v>-100</v>
      </c>
      <c r="AH54" s="6">
        <f>100*((Table2[[#This Row],[LCCZ-3F]]-Table2[[#This Row],[Best sol]])/Table2[[#This Row],[Best sol]])</f>
        <v>3.467598757212606E-2</v>
      </c>
      <c r="AI54" s="6">
        <f>100*((Table2[[#This Row],[AY-M]]-Table2[[#This Row],[Best sol]])/Table2[[#This Row],[Best sol]])</f>
        <v>1.9418553040390588E-2</v>
      </c>
      <c r="AJ54" s="6">
        <f>100*((Table2[[#This Row],[MKKZ-E]]-Table2[[#This Row],[Best sol]])/Table2[[#This Row],[Best sol]])</f>
        <v>0</v>
      </c>
      <c r="AK54" s="6">
        <f>100*((Table2[[#This Row],[V-M]]-Table2[[#This Row],[Best sol]])/Table2[[#This Row],[Best sol]])</f>
        <v>-100</v>
      </c>
      <c r="AM54" s="6"/>
      <c r="AN54" s="6">
        <f>IF(Table2[[#This Row],[ACJ-ALNS-500]]=MIN(Table2[[#This Row],[Best sol]],Table2[[#This Row],[V-M]]),1,0)</f>
        <v>0</v>
      </c>
      <c r="AO54" s="6">
        <f>IF(Table2[[#This Row],[ACJ-ALNS-1000]]=MIN(Table2[[#This Row],[Best sol]],Table2[[#This Row],[V-M]]),1,0)</f>
        <v>0</v>
      </c>
      <c r="AP54" s="6">
        <f>IF(Table2[[#This Row],[QWXFP-VNS]]=MIN(Table2[[#This Row],[Best sol]],Table2[[#This Row],[V-M]]),1,0)</f>
        <v>0</v>
      </c>
      <c r="AQ54" s="6">
        <f>IF(Table2[[#This Row],[AADF-VRP]]=MIN(Table2[[#This Row],[Best sol]],Table2[[#This Row],[V-M]]),1,0)</f>
        <v>0</v>
      </c>
      <c r="AR54" s="6">
        <f>IF(Table2[[#This Row],[AADF-MTSP]]=MIN(Table2[[#This Row],[Best sol]],Table2[[#This Row],[V-M]]),1,0)</f>
        <v>0</v>
      </c>
      <c r="AS54" s="6">
        <f>IF(Table2[[#This Row],[SS-H]]=MIN(Table2[[#This Row],[Best sol]],Table2[[#This Row],[V-M]]),1,0)</f>
        <v>1</v>
      </c>
      <c r="AT54" s="6">
        <f>IF(Table2[[#This Row],[CCJ-DH]]=MIN(Table2[[#This Row],[Best sol]],Table2[[#This Row],[V-M]]),1,0)</f>
        <v>0</v>
      </c>
      <c r="AU54" s="6">
        <f>IF(Table2[[#This Row],[R-M]]=MIN(Table2[[#This Row],[Best sol]],Table2[[#This Row],[V-M]]),1,0)</f>
        <v>0</v>
      </c>
      <c r="AV54" s="6">
        <f>IF(Table2[[#This Row],[LCCZ-3F]]=MIN(Table2[[#This Row],[Best sol]],Table2[[#This Row],[V-M]]),1,0)</f>
        <v>0</v>
      </c>
      <c r="AW54" s="6">
        <f>IF(Table2[[#This Row],[AY-M]]=MIN(Table2[[#This Row],[Best sol]],Table2[[#This Row],[V-M]]),1,0)</f>
        <v>0</v>
      </c>
      <c r="AX54" s="6">
        <f>IF(Table2[[#This Row],[MKKZ-E]]=MIN(Table2[[#This Row],[Best sol]],Table2[[#This Row],[V-M]]),1,0)</f>
        <v>1</v>
      </c>
      <c r="AY54" s="6">
        <f>IF(Table2[[#This Row],[V-M]]&lt;=Table2[[#This Row],[Best sol]],1,0)</f>
        <v>1</v>
      </c>
      <c r="AZ54" s="6">
        <f>IF(Table2[[#This Row],[V-M]]&lt;Table2[[#This Row],[Best sol]],1,0)</f>
        <v>1</v>
      </c>
    </row>
    <row r="55" spans="1:52" x14ac:dyDescent="0.35">
      <c r="A55">
        <v>14</v>
      </c>
      <c r="B55">
        <v>11</v>
      </c>
      <c r="C55">
        <v>2</v>
      </c>
      <c r="D55">
        <v>1</v>
      </c>
      <c r="E55">
        <v>60680</v>
      </c>
      <c r="F55">
        <v>60680</v>
      </c>
      <c r="G55">
        <v>60290</v>
      </c>
      <c r="H55">
        <v>60290</v>
      </c>
      <c r="I55" t="s">
        <v>4</v>
      </c>
      <c r="J55" t="s">
        <v>4</v>
      </c>
      <c r="K55">
        <v>60290</v>
      </c>
      <c r="L55">
        <v>60299</v>
      </c>
      <c r="M55">
        <v>60290</v>
      </c>
      <c r="N55">
        <v>60309</v>
      </c>
      <c r="O55">
        <v>60334</v>
      </c>
      <c r="Q55" s="6">
        <v>60290</v>
      </c>
      <c r="S55">
        <f>MIN(Table2[[#This Row],[ACJ-ALNS-500]:[MKKZ-E]])</f>
        <v>60290</v>
      </c>
      <c r="T55">
        <f>MATCH(Table2[[#This Row],[Best sol]],Table2[[#This Row],[ACJ-ALNS-500]:[V-M]],0)</f>
        <v>3</v>
      </c>
      <c r="U55" t="str">
        <f>INDEX(Table2[[#Headers],[ACJ-ALNS-500]:[V-M]],Table2[[#This Row],[Match]])</f>
        <v>AADF-MS</v>
      </c>
      <c r="W55" s="6">
        <f>IF(Table2[[#This Row],[V-M]]=Table2[[#This Row],[Best sol]],1,0)</f>
        <v>0</v>
      </c>
      <c r="Z55" s="6">
        <f>100*((Table2[[#This Row],[ACJ-ALNS-500]]-Table2[[#This Row],[Best sol]])/Table2[[#This Row],[Best sol]])</f>
        <v>0.64687344501575716</v>
      </c>
      <c r="AA55" s="6">
        <f>100*((Table2[[#This Row],[ACJ-ALNS-1000]]-Table2[[#This Row],[Best sol]])/Table2[[#This Row],[Best sol]])</f>
        <v>0.64687344501575716</v>
      </c>
      <c r="AB55" s="6">
        <f>100*((Table2[[#This Row],[QWXFP-VNS]]-Table2[[#This Row],[Best sol]])/Table2[[#This Row],[Best sol]])</f>
        <v>7.2980593796649534E-2</v>
      </c>
      <c r="AC55" s="6" t="e">
        <f>100*((Table2[[#This Row],[AADF-VRP]]-Table2[[#This Row],[Best sol]])/Table2[[#This Row],[Best sol]])</f>
        <v>#VALUE!</v>
      </c>
      <c r="AD55" s="6" t="e">
        <f>100*((Table2[[#This Row],[AADF-MTSP]]-Table2[[#This Row],[Best sol]])/Table2[[#This Row],[Best sol]])</f>
        <v>#VALUE!</v>
      </c>
      <c r="AE55" s="6">
        <f>100*((Table2[[#This Row],[SS-H]]-Table2[[#This Row],[Best sol]])/Table2[[#This Row],[Best sol]])</f>
        <v>0</v>
      </c>
      <c r="AF55" s="6">
        <f>100*((Table2[[#This Row],[CCJ-DH]]-Table2[[#This Row],[Best sol]])/Table2[[#This Row],[Best sol]])</f>
        <v>1.4927848731132858E-2</v>
      </c>
      <c r="AG55" s="6">
        <f>100*((Table2[[#This Row],[R-M]]-Table2[[#This Row],[Best sol]])/Table2[[#This Row],[Best sol]])</f>
        <v>-100</v>
      </c>
      <c r="AH55" s="6">
        <f>100*((Table2[[#This Row],[LCCZ-3F]]-Table2[[#This Row],[Best sol]])/Table2[[#This Row],[Best sol]])</f>
        <v>3.1514347321280473E-2</v>
      </c>
      <c r="AI55" s="6">
        <f>100*((Table2[[#This Row],[AY-M]]-Table2[[#This Row],[Best sol]])/Table2[[#This Row],[Best sol]])</f>
        <v>0</v>
      </c>
      <c r="AJ55" s="6">
        <f>100*((Table2[[#This Row],[MKKZ-E]]-Table2[[#This Row],[Best sol]])/Table2[[#This Row],[Best sol]])</f>
        <v>0</v>
      </c>
      <c r="AK55" s="6">
        <f>100*((Table2[[#This Row],[V-M]]-Table2[[#This Row],[Best sol]])/Table2[[#This Row],[Best sol]])</f>
        <v>-100</v>
      </c>
      <c r="AM55" s="6"/>
      <c r="AN55" s="6">
        <f>IF(Table2[[#This Row],[ACJ-ALNS-500]]=MIN(Table2[[#This Row],[Best sol]],Table2[[#This Row],[V-M]]),1,0)</f>
        <v>0</v>
      </c>
      <c r="AO55" s="6">
        <f>IF(Table2[[#This Row],[ACJ-ALNS-1000]]=MIN(Table2[[#This Row],[Best sol]],Table2[[#This Row],[V-M]]),1,0)</f>
        <v>0</v>
      </c>
      <c r="AP55" s="6">
        <f>IF(Table2[[#This Row],[QWXFP-VNS]]=MIN(Table2[[#This Row],[Best sol]],Table2[[#This Row],[V-M]]),1,0)</f>
        <v>0</v>
      </c>
      <c r="AQ55" s="6">
        <f>IF(Table2[[#This Row],[AADF-VRP]]=MIN(Table2[[#This Row],[Best sol]],Table2[[#This Row],[V-M]]),1,0)</f>
        <v>0</v>
      </c>
      <c r="AR55" s="6">
        <f>IF(Table2[[#This Row],[AADF-MTSP]]=MIN(Table2[[#This Row],[Best sol]],Table2[[#This Row],[V-M]]),1,0)</f>
        <v>0</v>
      </c>
      <c r="AS55" s="6">
        <f>IF(Table2[[#This Row],[SS-H]]=MIN(Table2[[#This Row],[Best sol]],Table2[[#This Row],[V-M]]),1,0)</f>
        <v>1</v>
      </c>
      <c r="AT55" s="6">
        <f>IF(Table2[[#This Row],[CCJ-DH]]=MIN(Table2[[#This Row],[Best sol]],Table2[[#This Row],[V-M]]),1,0)</f>
        <v>0</v>
      </c>
      <c r="AU55" s="6">
        <f>IF(Table2[[#This Row],[R-M]]=MIN(Table2[[#This Row],[Best sol]],Table2[[#This Row],[V-M]]),1,0)</f>
        <v>0</v>
      </c>
      <c r="AV55" s="6">
        <f>IF(Table2[[#This Row],[LCCZ-3F]]=MIN(Table2[[#This Row],[Best sol]],Table2[[#This Row],[V-M]]),1,0)</f>
        <v>0</v>
      </c>
      <c r="AW55" s="6">
        <f>IF(Table2[[#This Row],[AY-M]]=MIN(Table2[[#This Row],[Best sol]],Table2[[#This Row],[V-M]]),1,0)</f>
        <v>1</v>
      </c>
      <c r="AX55" s="6">
        <f>IF(Table2[[#This Row],[MKKZ-E]]=MIN(Table2[[#This Row],[Best sol]],Table2[[#This Row],[V-M]]),1,0)</f>
        <v>1</v>
      </c>
      <c r="AY55" s="6">
        <f>IF(Table2[[#This Row],[V-M]]&lt;=Table2[[#This Row],[Best sol]],1,0)</f>
        <v>1</v>
      </c>
      <c r="AZ55" s="6">
        <f>IF(Table2[[#This Row],[V-M]]&lt;Table2[[#This Row],[Best sol]],1,0)</f>
        <v>1</v>
      </c>
    </row>
    <row r="56" spans="1:52" x14ac:dyDescent="0.35">
      <c r="A56">
        <v>14</v>
      </c>
      <c r="B56">
        <v>11</v>
      </c>
      <c r="C56">
        <v>3</v>
      </c>
      <c r="D56">
        <v>1</v>
      </c>
      <c r="E56">
        <v>53231</v>
      </c>
      <c r="F56">
        <v>53231</v>
      </c>
      <c r="G56">
        <v>53113</v>
      </c>
      <c r="H56">
        <v>53113</v>
      </c>
      <c r="I56" t="s">
        <v>4</v>
      </c>
      <c r="J56" t="s">
        <v>4</v>
      </c>
      <c r="K56">
        <v>53113</v>
      </c>
      <c r="L56">
        <v>53140</v>
      </c>
      <c r="M56">
        <v>53113</v>
      </c>
      <c r="N56">
        <v>53113</v>
      </c>
      <c r="O56">
        <v>53133</v>
      </c>
      <c r="Q56" s="6">
        <v>53113</v>
      </c>
      <c r="S56">
        <f>MIN(Table2[[#This Row],[ACJ-ALNS-500]:[MKKZ-E]])</f>
        <v>53113</v>
      </c>
      <c r="T56">
        <f>MATCH(Table2[[#This Row],[Best sol]],Table2[[#This Row],[ACJ-ALNS-500]:[V-M]],0)</f>
        <v>3</v>
      </c>
      <c r="U56" t="str">
        <f>INDEX(Table2[[#Headers],[ACJ-ALNS-500]:[V-M]],Table2[[#This Row],[Match]])</f>
        <v>AADF-MS</v>
      </c>
      <c r="W56" s="6">
        <f>IF(Table2[[#This Row],[V-M]]=Table2[[#This Row],[Best sol]],1,0)</f>
        <v>0</v>
      </c>
      <c r="Z56" s="6">
        <f>100*((Table2[[#This Row],[ACJ-ALNS-500]]-Table2[[#This Row],[Best sol]])/Table2[[#This Row],[Best sol]])</f>
        <v>0.22216783085120406</v>
      </c>
      <c r="AA56" s="6">
        <f>100*((Table2[[#This Row],[ACJ-ALNS-1000]]-Table2[[#This Row],[Best sol]])/Table2[[#This Row],[Best sol]])</f>
        <v>0.22216783085120406</v>
      </c>
      <c r="AB56" s="6">
        <f>100*((Table2[[#This Row],[QWXFP-VNS]]-Table2[[#This Row],[Best sol]])/Table2[[#This Row],[Best sol]])</f>
        <v>3.7655564551051533E-2</v>
      </c>
      <c r="AC56" s="6" t="e">
        <f>100*((Table2[[#This Row],[AADF-VRP]]-Table2[[#This Row],[Best sol]])/Table2[[#This Row],[Best sol]])</f>
        <v>#VALUE!</v>
      </c>
      <c r="AD56" s="6" t="e">
        <f>100*((Table2[[#This Row],[AADF-MTSP]]-Table2[[#This Row],[Best sol]])/Table2[[#This Row],[Best sol]])</f>
        <v>#VALUE!</v>
      </c>
      <c r="AE56" s="6">
        <f>100*((Table2[[#This Row],[SS-H]]-Table2[[#This Row],[Best sol]])/Table2[[#This Row],[Best sol]])</f>
        <v>0</v>
      </c>
      <c r="AF56" s="6">
        <f>100*((Table2[[#This Row],[CCJ-DH]]-Table2[[#This Row],[Best sol]])/Table2[[#This Row],[Best sol]])</f>
        <v>5.083501214391957E-2</v>
      </c>
      <c r="AG56" s="6">
        <f>100*((Table2[[#This Row],[R-M]]-Table2[[#This Row],[Best sol]])/Table2[[#This Row],[Best sol]])</f>
        <v>-100</v>
      </c>
      <c r="AH56" s="6">
        <f>100*((Table2[[#This Row],[LCCZ-3F]]-Table2[[#This Row],[Best sol]])/Table2[[#This Row],[Best sol]])</f>
        <v>0</v>
      </c>
      <c r="AI56" s="6">
        <f>100*((Table2[[#This Row],[AY-M]]-Table2[[#This Row],[Best sol]])/Table2[[#This Row],[Best sol]])</f>
        <v>0</v>
      </c>
      <c r="AJ56" s="6">
        <f>100*((Table2[[#This Row],[MKKZ-E]]-Table2[[#This Row],[Best sol]])/Table2[[#This Row],[Best sol]])</f>
        <v>0</v>
      </c>
      <c r="AK56" s="6">
        <f>100*((Table2[[#This Row],[V-M]]-Table2[[#This Row],[Best sol]])/Table2[[#This Row],[Best sol]])</f>
        <v>-100</v>
      </c>
      <c r="AM56" s="6"/>
      <c r="AN56" s="6">
        <f>IF(Table2[[#This Row],[ACJ-ALNS-500]]=MIN(Table2[[#This Row],[Best sol]],Table2[[#This Row],[V-M]]),1,0)</f>
        <v>0</v>
      </c>
      <c r="AO56" s="6">
        <f>IF(Table2[[#This Row],[ACJ-ALNS-1000]]=MIN(Table2[[#This Row],[Best sol]],Table2[[#This Row],[V-M]]),1,0)</f>
        <v>0</v>
      </c>
      <c r="AP56" s="6">
        <f>IF(Table2[[#This Row],[QWXFP-VNS]]=MIN(Table2[[#This Row],[Best sol]],Table2[[#This Row],[V-M]]),1,0)</f>
        <v>0</v>
      </c>
      <c r="AQ56" s="6">
        <f>IF(Table2[[#This Row],[AADF-VRP]]=MIN(Table2[[#This Row],[Best sol]],Table2[[#This Row],[V-M]]),1,0)</f>
        <v>0</v>
      </c>
      <c r="AR56" s="6">
        <f>IF(Table2[[#This Row],[AADF-MTSP]]=MIN(Table2[[#This Row],[Best sol]],Table2[[#This Row],[V-M]]),1,0)</f>
        <v>0</v>
      </c>
      <c r="AS56" s="6">
        <f>IF(Table2[[#This Row],[SS-H]]=MIN(Table2[[#This Row],[Best sol]],Table2[[#This Row],[V-M]]),1,0)</f>
        <v>1</v>
      </c>
      <c r="AT56" s="6">
        <f>IF(Table2[[#This Row],[CCJ-DH]]=MIN(Table2[[#This Row],[Best sol]],Table2[[#This Row],[V-M]]),1,0)</f>
        <v>0</v>
      </c>
      <c r="AU56" s="6">
        <f>IF(Table2[[#This Row],[R-M]]=MIN(Table2[[#This Row],[Best sol]],Table2[[#This Row],[V-M]]),1,0)</f>
        <v>0</v>
      </c>
      <c r="AV56" s="6">
        <f>IF(Table2[[#This Row],[LCCZ-3F]]=MIN(Table2[[#This Row],[Best sol]],Table2[[#This Row],[V-M]]),1,0)</f>
        <v>1</v>
      </c>
      <c r="AW56" s="6">
        <f>IF(Table2[[#This Row],[AY-M]]=MIN(Table2[[#This Row],[Best sol]],Table2[[#This Row],[V-M]]),1,0)</f>
        <v>1</v>
      </c>
      <c r="AX56" s="6">
        <f>IF(Table2[[#This Row],[MKKZ-E]]=MIN(Table2[[#This Row],[Best sol]],Table2[[#This Row],[V-M]]),1,0)</f>
        <v>1</v>
      </c>
      <c r="AY56" s="6">
        <f>IF(Table2[[#This Row],[V-M]]&lt;=Table2[[#This Row],[Best sol]],1,0)</f>
        <v>1</v>
      </c>
      <c r="AZ56" s="6">
        <f>IF(Table2[[#This Row],[V-M]]&lt;Table2[[#This Row],[Best sol]],1,0)</f>
        <v>1</v>
      </c>
    </row>
    <row r="57" spans="1:52" x14ac:dyDescent="0.35">
      <c r="A57">
        <v>14</v>
      </c>
      <c r="B57">
        <v>11</v>
      </c>
      <c r="C57">
        <v>4</v>
      </c>
      <c r="D57">
        <v>1</v>
      </c>
      <c r="E57">
        <v>65310</v>
      </c>
      <c r="F57">
        <v>65310</v>
      </c>
      <c r="G57">
        <v>65108</v>
      </c>
      <c r="H57">
        <v>65108</v>
      </c>
      <c r="I57" t="s">
        <v>4</v>
      </c>
      <c r="J57" t="s">
        <v>4</v>
      </c>
      <c r="K57">
        <v>65128</v>
      </c>
      <c r="L57">
        <v>65108</v>
      </c>
      <c r="M57">
        <v>65108</v>
      </c>
      <c r="N57">
        <v>65108</v>
      </c>
      <c r="O57">
        <v>65108</v>
      </c>
      <c r="Q57" s="6">
        <v>65108</v>
      </c>
      <c r="S57">
        <f>MIN(Table2[[#This Row],[ACJ-ALNS-500]:[MKKZ-E]])</f>
        <v>65108</v>
      </c>
      <c r="T57">
        <f>MATCH(Table2[[#This Row],[Best sol]],Table2[[#This Row],[ACJ-ALNS-500]:[V-M]],0)</f>
        <v>3</v>
      </c>
      <c r="U57" t="str">
        <f>INDEX(Table2[[#Headers],[ACJ-ALNS-500]:[V-M]],Table2[[#This Row],[Match]])</f>
        <v>AADF-MS</v>
      </c>
      <c r="W57" s="6">
        <f>IF(Table2[[#This Row],[V-M]]=Table2[[#This Row],[Best sol]],1,0)</f>
        <v>0</v>
      </c>
      <c r="Z57" s="6">
        <f>100*((Table2[[#This Row],[ACJ-ALNS-500]]-Table2[[#This Row],[Best sol]])/Table2[[#This Row],[Best sol]])</f>
        <v>0.3102537322602445</v>
      </c>
      <c r="AA57" s="6">
        <f>100*((Table2[[#This Row],[ACJ-ALNS-1000]]-Table2[[#This Row],[Best sol]])/Table2[[#This Row],[Best sol]])</f>
        <v>0.3102537322602445</v>
      </c>
      <c r="AB57" s="6">
        <f>100*((Table2[[#This Row],[QWXFP-VNS]]-Table2[[#This Row],[Best sol]])/Table2[[#This Row],[Best sol]])</f>
        <v>0</v>
      </c>
      <c r="AC57" s="6" t="e">
        <f>100*((Table2[[#This Row],[AADF-VRP]]-Table2[[#This Row],[Best sol]])/Table2[[#This Row],[Best sol]])</f>
        <v>#VALUE!</v>
      </c>
      <c r="AD57" s="6" t="e">
        <f>100*((Table2[[#This Row],[AADF-MTSP]]-Table2[[#This Row],[Best sol]])/Table2[[#This Row],[Best sol]])</f>
        <v>#VALUE!</v>
      </c>
      <c r="AE57" s="6">
        <f>100*((Table2[[#This Row],[SS-H]]-Table2[[#This Row],[Best sol]])/Table2[[#This Row],[Best sol]])</f>
        <v>3.0718191312895493E-2</v>
      </c>
      <c r="AF57" s="6">
        <f>100*((Table2[[#This Row],[CCJ-DH]]-Table2[[#This Row],[Best sol]])/Table2[[#This Row],[Best sol]])</f>
        <v>0</v>
      </c>
      <c r="AG57" s="6">
        <f>100*((Table2[[#This Row],[R-M]]-Table2[[#This Row],[Best sol]])/Table2[[#This Row],[Best sol]])</f>
        <v>-100</v>
      </c>
      <c r="AH57" s="6">
        <f>100*((Table2[[#This Row],[LCCZ-3F]]-Table2[[#This Row],[Best sol]])/Table2[[#This Row],[Best sol]])</f>
        <v>0</v>
      </c>
      <c r="AI57" s="6">
        <f>100*((Table2[[#This Row],[AY-M]]-Table2[[#This Row],[Best sol]])/Table2[[#This Row],[Best sol]])</f>
        <v>0</v>
      </c>
      <c r="AJ57" s="6">
        <f>100*((Table2[[#This Row],[MKKZ-E]]-Table2[[#This Row],[Best sol]])/Table2[[#This Row],[Best sol]])</f>
        <v>0</v>
      </c>
      <c r="AK57" s="6">
        <f>100*((Table2[[#This Row],[V-M]]-Table2[[#This Row],[Best sol]])/Table2[[#This Row],[Best sol]])</f>
        <v>-100</v>
      </c>
      <c r="AM57" s="6"/>
      <c r="AN57" s="6">
        <f>IF(Table2[[#This Row],[ACJ-ALNS-500]]=MIN(Table2[[#This Row],[Best sol]],Table2[[#This Row],[V-M]]),1,0)</f>
        <v>0</v>
      </c>
      <c r="AO57" s="6">
        <f>IF(Table2[[#This Row],[ACJ-ALNS-1000]]=MIN(Table2[[#This Row],[Best sol]],Table2[[#This Row],[V-M]]),1,0)</f>
        <v>0</v>
      </c>
      <c r="AP57" s="6">
        <f>IF(Table2[[#This Row],[QWXFP-VNS]]=MIN(Table2[[#This Row],[Best sol]],Table2[[#This Row],[V-M]]),1,0)</f>
        <v>1</v>
      </c>
      <c r="AQ57" s="6">
        <f>IF(Table2[[#This Row],[AADF-VRP]]=MIN(Table2[[#This Row],[Best sol]],Table2[[#This Row],[V-M]]),1,0)</f>
        <v>0</v>
      </c>
      <c r="AR57" s="6">
        <f>IF(Table2[[#This Row],[AADF-MTSP]]=MIN(Table2[[#This Row],[Best sol]],Table2[[#This Row],[V-M]]),1,0)</f>
        <v>0</v>
      </c>
      <c r="AS57" s="6">
        <f>IF(Table2[[#This Row],[SS-H]]=MIN(Table2[[#This Row],[Best sol]],Table2[[#This Row],[V-M]]),1,0)</f>
        <v>0</v>
      </c>
      <c r="AT57" s="6">
        <f>IF(Table2[[#This Row],[CCJ-DH]]=MIN(Table2[[#This Row],[Best sol]],Table2[[#This Row],[V-M]]),1,0)</f>
        <v>1</v>
      </c>
      <c r="AU57" s="6">
        <f>IF(Table2[[#This Row],[R-M]]=MIN(Table2[[#This Row],[Best sol]],Table2[[#This Row],[V-M]]),1,0)</f>
        <v>0</v>
      </c>
      <c r="AV57" s="6">
        <f>IF(Table2[[#This Row],[LCCZ-3F]]=MIN(Table2[[#This Row],[Best sol]],Table2[[#This Row],[V-M]]),1,0)</f>
        <v>1</v>
      </c>
      <c r="AW57" s="6">
        <f>IF(Table2[[#This Row],[AY-M]]=MIN(Table2[[#This Row],[Best sol]],Table2[[#This Row],[V-M]]),1,0)</f>
        <v>1</v>
      </c>
      <c r="AX57" s="6">
        <f>IF(Table2[[#This Row],[MKKZ-E]]=MIN(Table2[[#This Row],[Best sol]],Table2[[#This Row],[V-M]]),1,0)</f>
        <v>1</v>
      </c>
      <c r="AY57" s="6">
        <f>IF(Table2[[#This Row],[V-M]]&lt;=Table2[[#This Row],[Best sol]],1,0)</f>
        <v>1</v>
      </c>
      <c r="AZ57" s="6">
        <f>IF(Table2[[#This Row],[V-M]]&lt;Table2[[#This Row],[Best sol]],1,0)</f>
        <v>1</v>
      </c>
    </row>
    <row r="58" spans="1:52" x14ac:dyDescent="0.35">
      <c r="A58">
        <v>14</v>
      </c>
      <c r="B58">
        <v>11</v>
      </c>
      <c r="C58">
        <v>5</v>
      </c>
      <c r="D58">
        <v>1</v>
      </c>
      <c r="E58">
        <v>61965</v>
      </c>
      <c r="F58">
        <v>61965</v>
      </c>
      <c r="G58">
        <v>61301</v>
      </c>
      <c r="H58">
        <v>61301</v>
      </c>
      <c r="I58" t="s">
        <v>4</v>
      </c>
      <c r="J58" t="s">
        <v>4</v>
      </c>
      <c r="K58">
        <v>61301</v>
      </c>
      <c r="L58">
        <v>61301</v>
      </c>
      <c r="M58">
        <v>61301</v>
      </c>
      <c r="N58">
        <v>61301</v>
      </c>
      <c r="O58">
        <v>61301</v>
      </c>
      <c r="Q58" s="6">
        <v>61301</v>
      </c>
      <c r="S58">
        <f>MIN(Table2[[#This Row],[ACJ-ALNS-500]:[MKKZ-E]])</f>
        <v>61301</v>
      </c>
      <c r="T58">
        <f>MATCH(Table2[[#This Row],[Best sol]],Table2[[#This Row],[ACJ-ALNS-500]:[V-M]],0)</f>
        <v>3</v>
      </c>
      <c r="U58" t="str">
        <f>INDEX(Table2[[#Headers],[ACJ-ALNS-500]:[V-M]],Table2[[#This Row],[Match]])</f>
        <v>AADF-MS</v>
      </c>
      <c r="W58" s="6">
        <f>IF(Table2[[#This Row],[V-M]]=Table2[[#This Row],[Best sol]],1,0)</f>
        <v>0</v>
      </c>
      <c r="Z58" s="6">
        <f>100*((Table2[[#This Row],[ACJ-ALNS-500]]-Table2[[#This Row],[Best sol]])/Table2[[#This Row],[Best sol]])</f>
        <v>1.0831797197435604</v>
      </c>
      <c r="AA58" s="6">
        <f>100*((Table2[[#This Row],[ACJ-ALNS-1000]]-Table2[[#This Row],[Best sol]])/Table2[[#This Row],[Best sol]])</f>
        <v>1.0831797197435604</v>
      </c>
      <c r="AB58" s="6">
        <f>100*((Table2[[#This Row],[QWXFP-VNS]]-Table2[[#This Row],[Best sol]])/Table2[[#This Row],[Best sol]])</f>
        <v>0</v>
      </c>
      <c r="AC58" s="6" t="e">
        <f>100*((Table2[[#This Row],[AADF-VRP]]-Table2[[#This Row],[Best sol]])/Table2[[#This Row],[Best sol]])</f>
        <v>#VALUE!</v>
      </c>
      <c r="AD58" s="6" t="e">
        <f>100*((Table2[[#This Row],[AADF-MTSP]]-Table2[[#This Row],[Best sol]])/Table2[[#This Row],[Best sol]])</f>
        <v>#VALUE!</v>
      </c>
      <c r="AE58" s="6">
        <f>100*((Table2[[#This Row],[SS-H]]-Table2[[#This Row],[Best sol]])/Table2[[#This Row],[Best sol]])</f>
        <v>0</v>
      </c>
      <c r="AF58" s="6">
        <f>100*((Table2[[#This Row],[CCJ-DH]]-Table2[[#This Row],[Best sol]])/Table2[[#This Row],[Best sol]])</f>
        <v>0</v>
      </c>
      <c r="AG58" s="6">
        <f>100*((Table2[[#This Row],[R-M]]-Table2[[#This Row],[Best sol]])/Table2[[#This Row],[Best sol]])</f>
        <v>-100</v>
      </c>
      <c r="AH58" s="6">
        <f>100*((Table2[[#This Row],[LCCZ-3F]]-Table2[[#This Row],[Best sol]])/Table2[[#This Row],[Best sol]])</f>
        <v>0</v>
      </c>
      <c r="AI58" s="6">
        <f>100*((Table2[[#This Row],[AY-M]]-Table2[[#This Row],[Best sol]])/Table2[[#This Row],[Best sol]])</f>
        <v>0</v>
      </c>
      <c r="AJ58" s="6">
        <f>100*((Table2[[#This Row],[MKKZ-E]]-Table2[[#This Row],[Best sol]])/Table2[[#This Row],[Best sol]])</f>
        <v>0</v>
      </c>
      <c r="AK58" s="6">
        <f>100*((Table2[[#This Row],[V-M]]-Table2[[#This Row],[Best sol]])/Table2[[#This Row],[Best sol]])</f>
        <v>-100</v>
      </c>
      <c r="AM58" s="6"/>
      <c r="AN58" s="6">
        <f>IF(Table2[[#This Row],[ACJ-ALNS-500]]=MIN(Table2[[#This Row],[Best sol]],Table2[[#This Row],[V-M]]),1,0)</f>
        <v>0</v>
      </c>
      <c r="AO58" s="6">
        <f>IF(Table2[[#This Row],[ACJ-ALNS-1000]]=MIN(Table2[[#This Row],[Best sol]],Table2[[#This Row],[V-M]]),1,0)</f>
        <v>0</v>
      </c>
      <c r="AP58" s="6">
        <f>IF(Table2[[#This Row],[QWXFP-VNS]]=MIN(Table2[[#This Row],[Best sol]],Table2[[#This Row],[V-M]]),1,0)</f>
        <v>1</v>
      </c>
      <c r="AQ58" s="6">
        <f>IF(Table2[[#This Row],[AADF-VRP]]=MIN(Table2[[#This Row],[Best sol]],Table2[[#This Row],[V-M]]),1,0)</f>
        <v>0</v>
      </c>
      <c r="AR58" s="6">
        <f>IF(Table2[[#This Row],[AADF-MTSP]]=MIN(Table2[[#This Row],[Best sol]],Table2[[#This Row],[V-M]]),1,0)</f>
        <v>0</v>
      </c>
      <c r="AS58" s="6">
        <f>IF(Table2[[#This Row],[SS-H]]=MIN(Table2[[#This Row],[Best sol]],Table2[[#This Row],[V-M]]),1,0)</f>
        <v>1</v>
      </c>
      <c r="AT58" s="6">
        <f>IF(Table2[[#This Row],[CCJ-DH]]=MIN(Table2[[#This Row],[Best sol]],Table2[[#This Row],[V-M]]),1,0)</f>
        <v>1</v>
      </c>
      <c r="AU58" s="6">
        <f>IF(Table2[[#This Row],[R-M]]=MIN(Table2[[#This Row],[Best sol]],Table2[[#This Row],[V-M]]),1,0)</f>
        <v>0</v>
      </c>
      <c r="AV58" s="6">
        <f>IF(Table2[[#This Row],[LCCZ-3F]]=MIN(Table2[[#This Row],[Best sol]],Table2[[#This Row],[V-M]]),1,0)</f>
        <v>1</v>
      </c>
      <c r="AW58" s="6">
        <f>IF(Table2[[#This Row],[AY-M]]=MIN(Table2[[#This Row],[Best sol]],Table2[[#This Row],[V-M]]),1,0)</f>
        <v>1</v>
      </c>
      <c r="AX58" s="6">
        <f>IF(Table2[[#This Row],[MKKZ-E]]=MIN(Table2[[#This Row],[Best sol]],Table2[[#This Row],[V-M]]),1,0)</f>
        <v>1</v>
      </c>
      <c r="AY58" s="6">
        <f>IF(Table2[[#This Row],[V-M]]&lt;=Table2[[#This Row],[Best sol]],1,0)</f>
        <v>1</v>
      </c>
      <c r="AZ58" s="6">
        <f>IF(Table2[[#This Row],[V-M]]&lt;Table2[[#This Row],[Best sol]],1,0)</f>
        <v>1</v>
      </c>
    </row>
    <row r="59" spans="1:52" x14ac:dyDescent="0.35">
      <c r="A59">
        <v>14</v>
      </c>
      <c r="B59">
        <v>12</v>
      </c>
      <c r="C59">
        <v>1</v>
      </c>
      <c r="D59">
        <v>1</v>
      </c>
      <c r="E59">
        <v>75427</v>
      </c>
      <c r="F59">
        <v>75427</v>
      </c>
      <c r="G59">
        <v>74674</v>
      </c>
      <c r="H59">
        <v>74674</v>
      </c>
      <c r="I59" t="s">
        <v>4</v>
      </c>
      <c r="J59" t="s">
        <v>4</v>
      </c>
      <c r="K59">
        <v>74698</v>
      </c>
      <c r="L59">
        <v>74674</v>
      </c>
      <c r="M59">
        <v>74674</v>
      </c>
      <c r="N59">
        <v>74841</v>
      </c>
      <c r="O59">
        <v>74917</v>
      </c>
      <c r="Q59" s="6">
        <v>74674</v>
      </c>
      <c r="S59">
        <f>MIN(Table2[[#This Row],[ACJ-ALNS-500]:[MKKZ-E]])</f>
        <v>74674</v>
      </c>
      <c r="T59">
        <f>MATCH(Table2[[#This Row],[Best sol]],Table2[[#This Row],[ACJ-ALNS-500]:[V-M]],0)</f>
        <v>3</v>
      </c>
      <c r="U59" t="str">
        <f>INDEX(Table2[[#Headers],[ACJ-ALNS-500]:[V-M]],Table2[[#This Row],[Match]])</f>
        <v>AADF-MS</v>
      </c>
      <c r="W59" s="6">
        <f>IF(Table2[[#This Row],[V-M]]=Table2[[#This Row],[Best sol]],1,0)</f>
        <v>0</v>
      </c>
      <c r="Z59" s="6">
        <f>100*((Table2[[#This Row],[ACJ-ALNS-500]]-Table2[[#This Row],[Best sol]])/Table2[[#This Row],[Best sol]])</f>
        <v>1.0083831052307364</v>
      </c>
      <c r="AA59" s="6">
        <f>100*((Table2[[#This Row],[ACJ-ALNS-1000]]-Table2[[#This Row],[Best sol]])/Table2[[#This Row],[Best sol]])</f>
        <v>1.0083831052307364</v>
      </c>
      <c r="AB59" s="6">
        <f>100*((Table2[[#This Row],[QWXFP-VNS]]-Table2[[#This Row],[Best sol]])/Table2[[#This Row],[Best sol]])</f>
        <v>0.32541446822187109</v>
      </c>
      <c r="AC59" s="6" t="e">
        <f>100*((Table2[[#This Row],[AADF-VRP]]-Table2[[#This Row],[Best sol]])/Table2[[#This Row],[Best sol]])</f>
        <v>#VALUE!</v>
      </c>
      <c r="AD59" s="6" t="e">
        <f>100*((Table2[[#This Row],[AADF-MTSP]]-Table2[[#This Row],[Best sol]])/Table2[[#This Row],[Best sol]])</f>
        <v>#VALUE!</v>
      </c>
      <c r="AE59" s="6">
        <f>100*((Table2[[#This Row],[SS-H]]-Table2[[#This Row],[Best sol]])/Table2[[#This Row],[Best sol]])</f>
        <v>3.2139700565123067E-2</v>
      </c>
      <c r="AF59" s="6">
        <f>100*((Table2[[#This Row],[CCJ-DH]]-Table2[[#This Row],[Best sol]])/Table2[[#This Row],[Best sol]])</f>
        <v>0</v>
      </c>
      <c r="AG59" s="6">
        <f>100*((Table2[[#This Row],[R-M]]-Table2[[#This Row],[Best sol]])/Table2[[#This Row],[Best sol]])</f>
        <v>-100</v>
      </c>
      <c r="AH59" s="6">
        <f>100*((Table2[[#This Row],[LCCZ-3F]]-Table2[[#This Row],[Best sol]])/Table2[[#This Row],[Best sol]])</f>
        <v>0.22363874976564801</v>
      </c>
      <c r="AI59" s="6">
        <f>100*((Table2[[#This Row],[AY-M]]-Table2[[#This Row],[Best sol]])/Table2[[#This Row],[Best sol]])</f>
        <v>0</v>
      </c>
      <c r="AJ59" s="6">
        <f>100*((Table2[[#This Row],[MKKZ-E]]-Table2[[#This Row],[Best sol]])/Table2[[#This Row],[Best sol]])</f>
        <v>0</v>
      </c>
      <c r="AK59" s="6">
        <f>100*((Table2[[#This Row],[V-M]]-Table2[[#This Row],[Best sol]])/Table2[[#This Row],[Best sol]])</f>
        <v>-100</v>
      </c>
      <c r="AM59" s="6"/>
      <c r="AN59" s="6">
        <f>IF(Table2[[#This Row],[ACJ-ALNS-500]]=MIN(Table2[[#This Row],[Best sol]],Table2[[#This Row],[V-M]]),1,0)</f>
        <v>0</v>
      </c>
      <c r="AO59" s="6">
        <f>IF(Table2[[#This Row],[ACJ-ALNS-1000]]=MIN(Table2[[#This Row],[Best sol]],Table2[[#This Row],[V-M]]),1,0)</f>
        <v>0</v>
      </c>
      <c r="AP59" s="6">
        <f>IF(Table2[[#This Row],[QWXFP-VNS]]=MIN(Table2[[#This Row],[Best sol]],Table2[[#This Row],[V-M]]),1,0)</f>
        <v>0</v>
      </c>
      <c r="AQ59" s="6">
        <f>IF(Table2[[#This Row],[AADF-VRP]]=MIN(Table2[[#This Row],[Best sol]],Table2[[#This Row],[V-M]]),1,0)</f>
        <v>0</v>
      </c>
      <c r="AR59" s="6">
        <f>IF(Table2[[#This Row],[AADF-MTSP]]=MIN(Table2[[#This Row],[Best sol]],Table2[[#This Row],[V-M]]),1,0)</f>
        <v>0</v>
      </c>
      <c r="AS59" s="6">
        <f>IF(Table2[[#This Row],[SS-H]]=MIN(Table2[[#This Row],[Best sol]],Table2[[#This Row],[V-M]]),1,0)</f>
        <v>0</v>
      </c>
      <c r="AT59" s="6">
        <f>IF(Table2[[#This Row],[CCJ-DH]]=MIN(Table2[[#This Row],[Best sol]],Table2[[#This Row],[V-M]]),1,0)</f>
        <v>1</v>
      </c>
      <c r="AU59" s="6">
        <f>IF(Table2[[#This Row],[R-M]]=MIN(Table2[[#This Row],[Best sol]],Table2[[#This Row],[V-M]]),1,0)</f>
        <v>0</v>
      </c>
      <c r="AV59" s="6">
        <f>IF(Table2[[#This Row],[LCCZ-3F]]=MIN(Table2[[#This Row],[Best sol]],Table2[[#This Row],[V-M]]),1,0)</f>
        <v>0</v>
      </c>
      <c r="AW59" s="6">
        <f>IF(Table2[[#This Row],[AY-M]]=MIN(Table2[[#This Row],[Best sol]],Table2[[#This Row],[V-M]]),1,0)</f>
        <v>1</v>
      </c>
      <c r="AX59" s="6">
        <f>IF(Table2[[#This Row],[MKKZ-E]]=MIN(Table2[[#This Row],[Best sol]],Table2[[#This Row],[V-M]]),1,0)</f>
        <v>1</v>
      </c>
      <c r="AY59" s="6">
        <f>IF(Table2[[#This Row],[V-M]]&lt;=Table2[[#This Row],[Best sol]],1,0)</f>
        <v>1</v>
      </c>
      <c r="AZ59" s="6">
        <f>IF(Table2[[#This Row],[V-M]]&lt;Table2[[#This Row],[Best sol]],1,0)</f>
        <v>1</v>
      </c>
    </row>
    <row r="60" spans="1:52" x14ac:dyDescent="0.35">
      <c r="A60">
        <v>14</v>
      </c>
      <c r="B60">
        <v>12</v>
      </c>
      <c r="C60">
        <v>2</v>
      </c>
      <c r="D60">
        <v>1</v>
      </c>
      <c r="E60">
        <v>62285</v>
      </c>
      <c r="F60">
        <v>62285</v>
      </c>
      <c r="G60">
        <v>61534</v>
      </c>
      <c r="H60">
        <v>61534</v>
      </c>
      <c r="I60" t="s">
        <v>4</v>
      </c>
      <c r="J60" t="s">
        <v>4</v>
      </c>
      <c r="K60">
        <v>61534</v>
      </c>
      <c r="L60">
        <v>61680</v>
      </c>
      <c r="M60">
        <v>61534</v>
      </c>
      <c r="N60">
        <v>61534</v>
      </c>
      <c r="O60">
        <v>61546</v>
      </c>
      <c r="Q60" s="6">
        <v>61534</v>
      </c>
      <c r="S60">
        <f>MIN(Table2[[#This Row],[ACJ-ALNS-500]:[MKKZ-E]])</f>
        <v>61534</v>
      </c>
      <c r="T60">
        <f>MATCH(Table2[[#This Row],[Best sol]],Table2[[#This Row],[ACJ-ALNS-500]:[V-M]],0)</f>
        <v>3</v>
      </c>
      <c r="U60" t="str">
        <f>INDEX(Table2[[#Headers],[ACJ-ALNS-500]:[V-M]],Table2[[#This Row],[Match]])</f>
        <v>AADF-MS</v>
      </c>
      <c r="W60" s="6">
        <f>IF(Table2[[#This Row],[V-M]]=Table2[[#This Row],[Best sol]],1,0)</f>
        <v>0</v>
      </c>
      <c r="Z60" s="6">
        <f>100*((Table2[[#This Row],[ACJ-ALNS-500]]-Table2[[#This Row],[Best sol]])/Table2[[#This Row],[Best sol]])</f>
        <v>1.2204634836025612</v>
      </c>
      <c r="AA60" s="6">
        <f>100*((Table2[[#This Row],[ACJ-ALNS-1000]]-Table2[[#This Row],[Best sol]])/Table2[[#This Row],[Best sol]])</f>
        <v>1.2204634836025612</v>
      </c>
      <c r="AB60" s="6">
        <f>100*((Table2[[#This Row],[QWXFP-VNS]]-Table2[[#This Row],[Best sol]])/Table2[[#This Row],[Best sol]])</f>
        <v>1.9501413852504305E-2</v>
      </c>
      <c r="AC60" s="6" t="e">
        <f>100*((Table2[[#This Row],[AADF-VRP]]-Table2[[#This Row],[Best sol]])/Table2[[#This Row],[Best sol]])</f>
        <v>#VALUE!</v>
      </c>
      <c r="AD60" s="6" t="e">
        <f>100*((Table2[[#This Row],[AADF-MTSP]]-Table2[[#This Row],[Best sol]])/Table2[[#This Row],[Best sol]])</f>
        <v>#VALUE!</v>
      </c>
      <c r="AE60" s="6">
        <f>100*((Table2[[#This Row],[SS-H]]-Table2[[#This Row],[Best sol]])/Table2[[#This Row],[Best sol]])</f>
        <v>0</v>
      </c>
      <c r="AF60" s="6">
        <f>100*((Table2[[#This Row],[CCJ-DH]]-Table2[[#This Row],[Best sol]])/Table2[[#This Row],[Best sol]])</f>
        <v>0.23726720187213576</v>
      </c>
      <c r="AG60" s="6">
        <f>100*((Table2[[#This Row],[R-M]]-Table2[[#This Row],[Best sol]])/Table2[[#This Row],[Best sol]])</f>
        <v>-100</v>
      </c>
      <c r="AH60" s="6">
        <f>100*((Table2[[#This Row],[LCCZ-3F]]-Table2[[#This Row],[Best sol]])/Table2[[#This Row],[Best sol]])</f>
        <v>0</v>
      </c>
      <c r="AI60" s="6">
        <f>100*((Table2[[#This Row],[AY-M]]-Table2[[#This Row],[Best sol]])/Table2[[#This Row],[Best sol]])</f>
        <v>0</v>
      </c>
      <c r="AJ60" s="6">
        <f>100*((Table2[[#This Row],[MKKZ-E]]-Table2[[#This Row],[Best sol]])/Table2[[#This Row],[Best sol]])</f>
        <v>0</v>
      </c>
      <c r="AK60" s="6">
        <f>100*((Table2[[#This Row],[V-M]]-Table2[[#This Row],[Best sol]])/Table2[[#This Row],[Best sol]])</f>
        <v>-100</v>
      </c>
      <c r="AM60" s="6"/>
      <c r="AN60" s="6">
        <f>IF(Table2[[#This Row],[ACJ-ALNS-500]]=MIN(Table2[[#This Row],[Best sol]],Table2[[#This Row],[V-M]]),1,0)</f>
        <v>0</v>
      </c>
      <c r="AO60" s="6">
        <f>IF(Table2[[#This Row],[ACJ-ALNS-1000]]=MIN(Table2[[#This Row],[Best sol]],Table2[[#This Row],[V-M]]),1,0)</f>
        <v>0</v>
      </c>
      <c r="AP60" s="6">
        <f>IF(Table2[[#This Row],[QWXFP-VNS]]=MIN(Table2[[#This Row],[Best sol]],Table2[[#This Row],[V-M]]),1,0)</f>
        <v>0</v>
      </c>
      <c r="AQ60" s="6">
        <f>IF(Table2[[#This Row],[AADF-VRP]]=MIN(Table2[[#This Row],[Best sol]],Table2[[#This Row],[V-M]]),1,0)</f>
        <v>0</v>
      </c>
      <c r="AR60" s="6">
        <f>IF(Table2[[#This Row],[AADF-MTSP]]=MIN(Table2[[#This Row],[Best sol]],Table2[[#This Row],[V-M]]),1,0)</f>
        <v>0</v>
      </c>
      <c r="AS60" s="6">
        <f>IF(Table2[[#This Row],[SS-H]]=MIN(Table2[[#This Row],[Best sol]],Table2[[#This Row],[V-M]]),1,0)</f>
        <v>1</v>
      </c>
      <c r="AT60" s="6">
        <f>IF(Table2[[#This Row],[CCJ-DH]]=MIN(Table2[[#This Row],[Best sol]],Table2[[#This Row],[V-M]]),1,0)</f>
        <v>0</v>
      </c>
      <c r="AU60" s="6">
        <f>IF(Table2[[#This Row],[R-M]]=MIN(Table2[[#This Row],[Best sol]],Table2[[#This Row],[V-M]]),1,0)</f>
        <v>0</v>
      </c>
      <c r="AV60" s="6">
        <f>IF(Table2[[#This Row],[LCCZ-3F]]=MIN(Table2[[#This Row],[Best sol]],Table2[[#This Row],[V-M]]),1,0)</f>
        <v>1</v>
      </c>
      <c r="AW60" s="6">
        <f>IF(Table2[[#This Row],[AY-M]]=MIN(Table2[[#This Row],[Best sol]],Table2[[#This Row],[V-M]]),1,0)</f>
        <v>1</v>
      </c>
      <c r="AX60" s="6">
        <f>IF(Table2[[#This Row],[MKKZ-E]]=MIN(Table2[[#This Row],[Best sol]],Table2[[#This Row],[V-M]]),1,0)</f>
        <v>1</v>
      </c>
      <c r="AY60" s="6">
        <f>IF(Table2[[#This Row],[V-M]]&lt;=Table2[[#This Row],[Best sol]],1,0)</f>
        <v>1</v>
      </c>
      <c r="AZ60" s="6">
        <f>IF(Table2[[#This Row],[V-M]]&lt;Table2[[#This Row],[Best sol]],1,0)</f>
        <v>1</v>
      </c>
    </row>
    <row r="61" spans="1:52" x14ac:dyDescent="0.35">
      <c r="A61">
        <v>14</v>
      </c>
      <c r="B61">
        <v>12</v>
      </c>
      <c r="C61">
        <v>3</v>
      </c>
      <c r="D61">
        <v>1</v>
      </c>
      <c r="E61">
        <v>54576</v>
      </c>
      <c r="F61">
        <v>54576</v>
      </c>
      <c r="G61">
        <v>54266</v>
      </c>
      <c r="H61">
        <v>54266</v>
      </c>
      <c r="I61" t="s">
        <v>4</v>
      </c>
      <c r="J61" t="s">
        <v>4</v>
      </c>
      <c r="K61">
        <v>54383</v>
      </c>
      <c r="L61">
        <v>54266</v>
      </c>
      <c r="M61">
        <v>54266</v>
      </c>
      <c r="N61">
        <v>54292</v>
      </c>
      <c r="O61">
        <v>54287</v>
      </c>
      <c r="Q61" s="6">
        <v>54266</v>
      </c>
      <c r="S61">
        <f>MIN(Table2[[#This Row],[ACJ-ALNS-500]:[MKKZ-E]])</f>
        <v>54266</v>
      </c>
      <c r="T61">
        <f>MATCH(Table2[[#This Row],[Best sol]],Table2[[#This Row],[ACJ-ALNS-500]:[V-M]],0)</f>
        <v>3</v>
      </c>
      <c r="U61" t="str">
        <f>INDEX(Table2[[#Headers],[ACJ-ALNS-500]:[V-M]],Table2[[#This Row],[Match]])</f>
        <v>AADF-MS</v>
      </c>
      <c r="W61" s="6">
        <f>IF(Table2[[#This Row],[V-M]]=Table2[[#This Row],[Best sol]],1,0)</f>
        <v>0</v>
      </c>
      <c r="Z61" s="6">
        <f>100*((Table2[[#This Row],[ACJ-ALNS-500]]-Table2[[#This Row],[Best sol]])/Table2[[#This Row],[Best sol]])</f>
        <v>0.57126008919028493</v>
      </c>
      <c r="AA61" s="6">
        <f>100*((Table2[[#This Row],[ACJ-ALNS-1000]]-Table2[[#This Row],[Best sol]])/Table2[[#This Row],[Best sol]])</f>
        <v>0.57126008919028493</v>
      </c>
      <c r="AB61" s="6">
        <f>100*((Table2[[#This Row],[QWXFP-VNS]]-Table2[[#This Row],[Best sol]])/Table2[[#This Row],[Best sol]])</f>
        <v>3.8698264106438653E-2</v>
      </c>
      <c r="AC61" s="6" t="e">
        <f>100*((Table2[[#This Row],[AADF-VRP]]-Table2[[#This Row],[Best sol]])/Table2[[#This Row],[Best sol]])</f>
        <v>#VALUE!</v>
      </c>
      <c r="AD61" s="6" t="e">
        <f>100*((Table2[[#This Row],[AADF-MTSP]]-Table2[[#This Row],[Best sol]])/Table2[[#This Row],[Best sol]])</f>
        <v>#VALUE!</v>
      </c>
      <c r="AE61" s="6">
        <f>100*((Table2[[#This Row],[SS-H]]-Table2[[#This Row],[Best sol]])/Table2[[#This Row],[Best sol]])</f>
        <v>0.2156046143073011</v>
      </c>
      <c r="AF61" s="6">
        <f>100*((Table2[[#This Row],[CCJ-DH]]-Table2[[#This Row],[Best sol]])/Table2[[#This Row],[Best sol]])</f>
        <v>0</v>
      </c>
      <c r="AG61" s="6">
        <f>100*((Table2[[#This Row],[R-M]]-Table2[[#This Row],[Best sol]])/Table2[[#This Row],[Best sol]])</f>
        <v>-100</v>
      </c>
      <c r="AH61" s="6">
        <f>100*((Table2[[#This Row],[LCCZ-3F]]-Table2[[#This Row],[Best sol]])/Table2[[#This Row],[Best sol]])</f>
        <v>4.7912136512733572E-2</v>
      </c>
      <c r="AI61" s="6">
        <f>100*((Table2[[#This Row],[AY-M]]-Table2[[#This Row],[Best sol]])/Table2[[#This Row],[Best sol]])</f>
        <v>0</v>
      </c>
      <c r="AJ61" s="6">
        <f>100*((Table2[[#This Row],[MKKZ-E]]-Table2[[#This Row],[Best sol]])/Table2[[#This Row],[Best sol]])</f>
        <v>0</v>
      </c>
      <c r="AK61" s="6">
        <f>100*((Table2[[#This Row],[V-M]]-Table2[[#This Row],[Best sol]])/Table2[[#This Row],[Best sol]])</f>
        <v>-100</v>
      </c>
      <c r="AM61" s="6"/>
      <c r="AN61" s="6">
        <f>IF(Table2[[#This Row],[ACJ-ALNS-500]]=MIN(Table2[[#This Row],[Best sol]],Table2[[#This Row],[V-M]]),1,0)</f>
        <v>0</v>
      </c>
      <c r="AO61" s="6">
        <f>IF(Table2[[#This Row],[ACJ-ALNS-1000]]=MIN(Table2[[#This Row],[Best sol]],Table2[[#This Row],[V-M]]),1,0)</f>
        <v>0</v>
      </c>
      <c r="AP61" s="6">
        <f>IF(Table2[[#This Row],[QWXFP-VNS]]=MIN(Table2[[#This Row],[Best sol]],Table2[[#This Row],[V-M]]),1,0)</f>
        <v>0</v>
      </c>
      <c r="AQ61" s="6">
        <f>IF(Table2[[#This Row],[AADF-VRP]]=MIN(Table2[[#This Row],[Best sol]],Table2[[#This Row],[V-M]]),1,0)</f>
        <v>0</v>
      </c>
      <c r="AR61" s="6">
        <f>IF(Table2[[#This Row],[AADF-MTSP]]=MIN(Table2[[#This Row],[Best sol]],Table2[[#This Row],[V-M]]),1,0)</f>
        <v>0</v>
      </c>
      <c r="AS61" s="6">
        <f>IF(Table2[[#This Row],[SS-H]]=MIN(Table2[[#This Row],[Best sol]],Table2[[#This Row],[V-M]]),1,0)</f>
        <v>0</v>
      </c>
      <c r="AT61" s="6">
        <f>IF(Table2[[#This Row],[CCJ-DH]]=MIN(Table2[[#This Row],[Best sol]],Table2[[#This Row],[V-M]]),1,0)</f>
        <v>1</v>
      </c>
      <c r="AU61" s="6">
        <f>IF(Table2[[#This Row],[R-M]]=MIN(Table2[[#This Row],[Best sol]],Table2[[#This Row],[V-M]]),1,0)</f>
        <v>0</v>
      </c>
      <c r="AV61" s="6">
        <f>IF(Table2[[#This Row],[LCCZ-3F]]=MIN(Table2[[#This Row],[Best sol]],Table2[[#This Row],[V-M]]),1,0)</f>
        <v>0</v>
      </c>
      <c r="AW61" s="6">
        <f>IF(Table2[[#This Row],[AY-M]]=MIN(Table2[[#This Row],[Best sol]],Table2[[#This Row],[V-M]]),1,0)</f>
        <v>1</v>
      </c>
      <c r="AX61" s="6">
        <f>IF(Table2[[#This Row],[MKKZ-E]]=MIN(Table2[[#This Row],[Best sol]],Table2[[#This Row],[V-M]]),1,0)</f>
        <v>1</v>
      </c>
      <c r="AY61" s="6">
        <f>IF(Table2[[#This Row],[V-M]]&lt;=Table2[[#This Row],[Best sol]],1,0)</f>
        <v>1</v>
      </c>
      <c r="AZ61" s="6">
        <f>IF(Table2[[#This Row],[V-M]]&lt;Table2[[#This Row],[Best sol]],1,0)</f>
        <v>1</v>
      </c>
    </row>
    <row r="62" spans="1:52" x14ac:dyDescent="0.35">
      <c r="A62">
        <v>14</v>
      </c>
      <c r="B62">
        <v>12</v>
      </c>
      <c r="C62">
        <v>4</v>
      </c>
      <c r="D62">
        <v>1</v>
      </c>
      <c r="E62">
        <v>67740</v>
      </c>
      <c r="F62">
        <v>67740</v>
      </c>
      <c r="G62">
        <v>66969</v>
      </c>
      <c r="H62">
        <v>66969</v>
      </c>
      <c r="I62" t="s">
        <v>4</v>
      </c>
      <c r="J62" t="s">
        <v>4</v>
      </c>
      <c r="K62">
        <v>67025</v>
      </c>
      <c r="L62">
        <v>66975</v>
      </c>
      <c r="M62">
        <v>66965</v>
      </c>
      <c r="N62">
        <v>66975</v>
      </c>
      <c r="O62">
        <v>66965</v>
      </c>
      <c r="Q62" s="6">
        <v>66965</v>
      </c>
      <c r="S62">
        <f>MIN(Table2[[#This Row],[ACJ-ALNS-500]:[MKKZ-E]])</f>
        <v>66965</v>
      </c>
      <c r="T62">
        <f>MATCH(Table2[[#This Row],[Best sol]],Table2[[#This Row],[ACJ-ALNS-500]:[V-M]],0)</f>
        <v>9</v>
      </c>
      <c r="U62" t="str">
        <f>INDEX(Table2[[#Headers],[ACJ-ALNS-500]:[V-M]],Table2[[#This Row],[Match]])</f>
        <v>AY-M</v>
      </c>
      <c r="W62" s="6">
        <f>IF(Table2[[#This Row],[V-M]]=Table2[[#This Row],[Best sol]],1,0)</f>
        <v>0</v>
      </c>
      <c r="Z62" s="6">
        <f>100*((Table2[[#This Row],[ACJ-ALNS-500]]-Table2[[#This Row],[Best sol]])/Table2[[#This Row],[Best sol]])</f>
        <v>1.157320988576122</v>
      </c>
      <c r="AA62" s="6">
        <f>100*((Table2[[#This Row],[ACJ-ALNS-1000]]-Table2[[#This Row],[Best sol]])/Table2[[#This Row],[Best sol]])</f>
        <v>1.157320988576122</v>
      </c>
      <c r="AB62" s="6">
        <f>100*((Table2[[#This Row],[QWXFP-VNS]]-Table2[[#This Row],[Best sol]])/Table2[[#This Row],[Best sol]])</f>
        <v>0</v>
      </c>
      <c r="AC62" s="6" t="e">
        <f>100*((Table2[[#This Row],[AADF-VRP]]-Table2[[#This Row],[Best sol]])/Table2[[#This Row],[Best sol]])</f>
        <v>#VALUE!</v>
      </c>
      <c r="AD62" s="6" t="e">
        <f>100*((Table2[[#This Row],[AADF-MTSP]]-Table2[[#This Row],[Best sol]])/Table2[[#This Row],[Best sol]])</f>
        <v>#VALUE!</v>
      </c>
      <c r="AE62" s="6">
        <f>100*((Table2[[#This Row],[SS-H]]-Table2[[#This Row],[Best sol]])/Table2[[#This Row],[Best sol]])</f>
        <v>8.9599044276861051E-2</v>
      </c>
      <c r="AF62" s="6">
        <f>100*((Table2[[#This Row],[CCJ-DH]]-Table2[[#This Row],[Best sol]])/Table2[[#This Row],[Best sol]])</f>
        <v>1.4933174046143508E-2</v>
      </c>
      <c r="AG62" s="6">
        <f>100*((Table2[[#This Row],[R-M]]-Table2[[#This Row],[Best sol]])/Table2[[#This Row],[Best sol]])</f>
        <v>-100</v>
      </c>
      <c r="AH62" s="6">
        <f>100*((Table2[[#This Row],[LCCZ-3F]]-Table2[[#This Row],[Best sol]])/Table2[[#This Row],[Best sol]])</f>
        <v>1.4933174046143508E-2</v>
      </c>
      <c r="AI62" s="6">
        <f>100*((Table2[[#This Row],[AY-M]]-Table2[[#This Row],[Best sol]])/Table2[[#This Row],[Best sol]])</f>
        <v>0</v>
      </c>
      <c r="AJ62" s="6">
        <f>100*((Table2[[#This Row],[MKKZ-E]]-Table2[[#This Row],[Best sol]])/Table2[[#This Row],[Best sol]])</f>
        <v>0</v>
      </c>
      <c r="AK62" s="6">
        <f>100*((Table2[[#This Row],[V-M]]-Table2[[#This Row],[Best sol]])/Table2[[#This Row],[Best sol]])</f>
        <v>-100</v>
      </c>
      <c r="AM62" s="6"/>
      <c r="AN62" s="6">
        <f>IF(Table2[[#This Row],[ACJ-ALNS-500]]=MIN(Table2[[#This Row],[Best sol]],Table2[[#This Row],[V-M]]),1,0)</f>
        <v>0</v>
      </c>
      <c r="AO62" s="6">
        <f>IF(Table2[[#This Row],[ACJ-ALNS-1000]]=MIN(Table2[[#This Row],[Best sol]],Table2[[#This Row],[V-M]]),1,0)</f>
        <v>0</v>
      </c>
      <c r="AP62" s="6">
        <f>IF(Table2[[#This Row],[QWXFP-VNS]]=MIN(Table2[[#This Row],[Best sol]],Table2[[#This Row],[V-M]]),1,0)</f>
        <v>1</v>
      </c>
      <c r="AQ62" s="6">
        <f>IF(Table2[[#This Row],[AADF-VRP]]=MIN(Table2[[#This Row],[Best sol]],Table2[[#This Row],[V-M]]),1,0)</f>
        <v>0</v>
      </c>
      <c r="AR62" s="6">
        <f>IF(Table2[[#This Row],[AADF-MTSP]]=MIN(Table2[[#This Row],[Best sol]],Table2[[#This Row],[V-M]]),1,0)</f>
        <v>0</v>
      </c>
      <c r="AS62" s="6">
        <f>IF(Table2[[#This Row],[SS-H]]=MIN(Table2[[#This Row],[Best sol]],Table2[[#This Row],[V-M]]),1,0)</f>
        <v>0</v>
      </c>
      <c r="AT62" s="6">
        <f>IF(Table2[[#This Row],[CCJ-DH]]=MIN(Table2[[#This Row],[Best sol]],Table2[[#This Row],[V-M]]),1,0)</f>
        <v>0</v>
      </c>
      <c r="AU62" s="6">
        <f>IF(Table2[[#This Row],[R-M]]=MIN(Table2[[#This Row],[Best sol]],Table2[[#This Row],[V-M]]),1,0)</f>
        <v>0</v>
      </c>
      <c r="AV62" s="6">
        <f>IF(Table2[[#This Row],[LCCZ-3F]]=MIN(Table2[[#This Row],[Best sol]],Table2[[#This Row],[V-M]]),1,0)</f>
        <v>0</v>
      </c>
      <c r="AW62" s="6">
        <f>IF(Table2[[#This Row],[AY-M]]=MIN(Table2[[#This Row],[Best sol]],Table2[[#This Row],[V-M]]),1,0)</f>
        <v>1</v>
      </c>
      <c r="AX62" s="6">
        <f>IF(Table2[[#This Row],[MKKZ-E]]=MIN(Table2[[#This Row],[Best sol]],Table2[[#This Row],[V-M]]),1,0)</f>
        <v>1</v>
      </c>
      <c r="AY62" s="6">
        <f>IF(Table2[[#This Row],[V-M]]&lt;=Table2[[#This Row],[Best sol]],1,0)</f>
        <v>1</v>
      </c>
      <c r="AZ62" s="6">
        <f>IF(Table2[[#This Row],[V-M]]&lt;Table2[[#This Row],[Best sol]],1,0)</f>
        <v>1</v>
      </c>
    </row>
    <row r="63" spans="1:52" x14ac:dyDescent="0.35">
      <c r="A63">
        <v>14</v>
      </c>
      <c r="B63">
        <v>12</v>
      </c>
      <c r="C63">
        <v>5</v>
      </c>
      <c r="D63">
        <v>1</v>
      </c>
      <c r="E63">
        <v>64792</v>
      </c>
      <c r="F63">
        <v>64792</v>
      </c>
      <c r="G63">
        <v>63943</v>
      </c>
      <c r="H63">
        <v>63943</v>
      </c>
      <c r="I63" t="s">
        <v>4</v>
      </c>
      <c r="J63" t="s">
        <v>4</v>
      </c>
      <c r="K63">
        <v>63943</v>
      </c>
      <c r="L63">
        <v>63943</v>
      </c>
      <c r="M63">
        <v>63943</v>
      </c>
      <c r="N63">
        <v>63943</v>
      </c>
      <c r="O63">
        <v>63979</v>
      </c>
      <c r="Q63" s="6">
        <v>63949</v>
      </c>
      <c r="S63">
        <f>MIN(Table2[[#This Row],[ACJ-ALNS-500]:[MKKZ-E]])</f>
        <v>63943</v>
      </c>
      <c r="T63">
        <f>MATCH(Table2[[#This Row],[Best sol]],Table2[[#This Row],[ACJ-ALNS-500]:[V-M]],0)</f>
        <v>3</v>
      </c>
      <c r="U63" t="str">
        <f>INDEX(Table2[[#Headers],[ACJ-ALNS-500]:[V-M]],Table2[[#This Row],[Match]])</f>
        <v>AADF-MS</v>
      </c>
      <c r="W63" s="6">
        <f>IF(Table2[[#This Row],[V-M]]=Table2[[#This Row],[Best sol]],1,0)</f>
        <v>0</v>
      </c>
      <c r="Z63" s="6">
        <f>100*((Table2[[#This Row],[ACJ-ALNS-500]]-Table2[[#This Row],[Best sol]])/Table2[[#This Row],[Best sol]])</f>
        <v>1.3277450229110301</v>
      </c>
      <c r="AA63" s="6">
        <f>100*((Table2[[#This Row],[ACJ-ALNS-1000]]-Table2[[#This Row],[Best sol]])/Table2[[#This Row],[Best sol]])</f>
        <v>1.3277450229110301</v>
      </c>
      <c r="AB63" s="6">
        <f>100*((Table2[[#This Row],[QWXFP-VNS]]-Table2[[#This Row],[Best sol]])/Table2[[#This Row],[Best sol]])</f>
        <v>5.6300142314248625E-2</v>
      </c>
      <c r="AC63" s="6" t="e">
        <f>100*((Table2[[#This Row],[AADF-VRP]]-Table2[[#This Row],[Best sol]])/Table2[[#This Row],[Best sol]])</f>
        <v>#VALUE!</v>
      </c>
      <c r="AD63" s="6" t="e">
        <f>100*((Table2[[#This Row],[AADF-MTSP]]-Table2[[#This Row],[Best sol]])/Table2[[#This Row],[Best sol]])</f>
        <v>#VALUE!</v>
      </c>
      <c r="AE63" s="6">
        <f>100*((Table2[[#This Row],[SS-H]]-Table2[[#This Row],[Best sol]])/Table2[[#This Row],[Best sol]])</f>
        <v>0</v>
      </c>
      <c r="AF63" s="6">
        <f>100*((Table2[[#This Row],[CCJ-DH]]-Table2[[#This Row],[Best sol]])/Table2[[#This Row],[Best sol]])</f>
        <v>0</v>
      </c>
      <c r="AG63" s="6">
        <f>100*((Table2[[#This Row],[R-M]]-Table2[[#This Row],[Best sol]])/Table2[[#This Row],[Best sol]])</f>
        <v>-100</v>
      </c>
      <c r="AH63" s="6">
        <f>100*((Table2[[#This Row],[LCCZ-3F]]-Table2[[#This Row],[Best sol]])/Table2[[#This Row],[Best sol]])</f>
        <v>0</v>
      </c>
      <c r="AI63" s="6">
        <f>100*((Table2[[#This Row],[AY-M]]-Table2[[#This Row],[Best sol]])/Table2[[#This Row],[Best sol]])</f>
        <v>0</v>
      </c>
      <c r="AJ63" s="6">
        <f>100*((Table2[[#This Row],[MKKZ-E]]-Table2[[#This Row],[Best sol]])/Table2[[#This Row],[Best sol]])</f>
        <v>9.3833570523747713E-3</v>
      </c>
      <c r="AK63" s="6">
        <f>100*((Table2[[#This Row],[V-M]]-Table2[[#This Row],[Best sol]])/Table2[[#This Row],[Best sol]])</f>
        <v>-100</v>
      </c>
      <c r="AM63" s="6"/>
      <c r="AN63" s="6">
        <f>IF(Table2[[#This Row],[ACJ-ALNS-500]]=MIN(Table2[[#This Row],[Best sol]],Table2[[#This Row],[V-M]]),1,0)</f>
        <v>0</v>
      </c>
      <c r="AO63" s="6">
        <f>IF(Table2[[#This Row],[ACJ-ALNS-1000]]=MIN(Table2[[#This Row],[Best sol]],Table2[[#This Row],[V-M]]),1,0)</f>
        <v>0</v>
      </c>
      <c r="AP63" s="6">
        <f>IF(Table2[[#This Row],[QWXFP-VNS]]=MIN(Table2[[#This Row],[Best sol]],Table2[[#This Row],[V-M]]),1,0)</f>
        <v>0</v>
      </c>
      <c r="AQ63" s="6">
        <f>IF(Table2[[#This Row],[AADF-VRP]]=MIN(Table2[[#This Row],[Best sol]],Table2[[#This Row],[V-M]]),1,0)</f>
        <v>0</v>
      </c>
      <c r="AR63" s="6">
        <f>IF(Table2[[#This Row],[AADF-MTSP]]=MIN(Table2[[#This Row],[Best sol]],Table2[[#This Row],[V-M]]),1,0)</f>
        <v>0</v>
      </c>
      <c r="AS63" s="6">
        <f>IF(Table2[[#This Row],[SS-H]]=MIN(Table2[[#This Row],[Best sol]],Table2[[#This Row],[V-M]]),1,0)</f>
        <v>1</v>
      </c>
      <c r="AT63" s="6">
        <f>IF(Table2[[#This Row],[CCJ-DH]]=MIN(Table2[[#This Row],[Best sol]],Table2[[#This Row],[V-M]]),1,0)</f>
        <v>1</v>
      </c>
      <c r="AU63" s="6">
        <f>IF(Table2[[#This Row],[R-M]]=MIN(Table2[[#This Row],[Best sol]],Table2[[#This Row],[V-M]]),1,0)</f>
        <v>0</v>
      </c>
      <c r="AV63" s="6">
        <f>IF(Table2[[#This Row],[LCCZ-3F]]=MIN(Table2[[#This Row],[Best sol]],Table2[[#This Row],[V-M]]),1,0)</f>
        <v>1</v>
      </c>
      <c r="AW63" s="6">
        <f>IF(Table2[[#This Row],[AY-M]]=MIN(Table2[[#This Row],[Best sol]],Table2[[#This Row],[V-M]]),1,0)</f>
        <v>1</v>
      </c>
      <c r="AX63" s="6">
        <f>IF(Table2[[#This Row],[MKKZ-E]]=MIN(Table2[[#This Row],[Best sol]],Table2[[#This Row],[V-M]]),1,0)</f>
        <v>0</v>
      </c>
      <c r="AY63" s="6">
        <f>IF(Table2[[#This Row],[V-M]]&lt;=Table2[[#This Row],[Best sol]],1,0)</f>
        <v>1</v>
      </c>
      <c r="AZ63" s="6">
        <f>IF(Table2[[#This Row],[V-M]]&lt;Table2[[#This Row],[Best sol]],1,0)</f>
        <v>1</v>
      </c>
    </row>
    <row r="64" spans="1:52" x14ac:dyDescent="0.35">
      <c r="A64">
        <v>14</v>
      </c>
      <c r="B64">
        <v>13</v>
      </c>
      <c r="C64">
        <v>1</v>
      </c>
      <c r="D64">
        <v>1</v>
      </c>
      <c r="E64">
        <v>44535</v>
      </c>
      <c r="F64">
        <v>44535</v>
      </c>
      <c r="G64">
        <v>44095</v>
      </c>
      <c r="H64">
        <v>44095</v>
      </c>
      <c r="I64" t="s">
        <v>4</v>
      </c>
      <c r="J64" t="s">
        <v>4</v>
      </c>
      <c r="K64">
        <v>43735</v>
      </c>
      <c r="L64">
        <v>43771</v>
      </c>
      <c r="M64">
        <v>43735</v>
      </c>
      <c r="N64">
        <v>44112</v>
      </c>
      <c r="O64">
        <v>43852</v>
      </c>
      <c r="Q64" s="6">
        <v>43735</v>
      </c>
      <c r="S64">
        <f>MIN(Table2[[#This Row],[ACJ-ALNS-500]:[MKKZ-E]])</f>
        <v>43735</v>
      </c>
      <c r="T64">
        <f>MATCH(Table2[[#This Row],[Best sol]],Table2[[#This Row],[ACJ-ALNS-500]:[V-M]],0)</f>
        <v>7</v>
      </c>
      <c r="U64" t="str">
        <f>INDEX(Table2[[#Headers],[ACJ-ALNS-500]:[V-M]],Table2[[#This Row],[Match]])</f>
        <v>SS-H</v>
      </c>
      <c r="W64" s="6">
        <f>IF(Table2[[#This Row],[V-M]]=Table2[[#This Row],[Best sol]],1,0)</f>
        <v>0</v>
      </c>
      <c r="Z64" s="6">
        <f>100*((Table2[[#This Row],[ACJ-ALNS-500]]-Table2[[#This Row],[Best sol]])/Table2[[#This Row],[Best sol]])</f>
        <v>1.8291985823710986</v>
      </c>
      <c r="AA64" s="6">
        <f>100*((Table2[[#This Row],[ACJ-ALNS-1000]]-Table2[[#This Row],[Best sol]])/Table2[[#This Row],[Best sol]])</f>
        <v>1.8291985823710986</v>
      </c>
      <c r="AB64" s="6">
        <f>100*((Table2[[#This Row],[QWXFP-VNS]]-Table2[[#This Row],[Best sol]])/Table2[[#This Row],[Best sol]])</f>
        <v>0.26752029267177319</v>
      </c>
      <c r="AC64" s="6" t="e">
        <f>100*((Table2[[#This Row],[AADF-VRP]]-Table2[[#This Row],[Best sol]])/Table2[[#This Row],[Best sol]])</f>
        <v>#VALUE!</v>
      </c>
      <c r="AD64" s="6" t="e">
        <f>100*((Table2[[#This Row],[AADF-MTSP]]-Table2[[#This Row],[Best sol]])/Table2[[#This Row],[Best sol]])</f>
        <v>#VALUE!</v>
      </c>
      <c r="AE64" s="6">
        <f>100*((Table2[[#This Row],[SS-H]]-Table2[[#This Row],[Best sol]])/Table2[[#This Row],[Best sol]])</f>
        <v>0</v>
      </c>
      <c r="AF64" s="6">
        <f>100*((Table2[[#This Row],[CCJ-DH]]-Table2[[#This Row],[Best sol]])/Table2[[#This Row],[Best sol]])</f>
        <v>8.231393620669944E-2</v>
      </c>
      <c r="AG64" s="6">
        <f>100*((Table2[[#This Row],[R-M]]-Table2[[#This Row],[Best sol]])/Table2[[#This Row],[Best sol]])</f>
        <v>-100</v>
      </c>
      <c r="AH64" s="6">
        <f>100*((Table2[[#This Row],[LCCZ-3F]]-Table2[[#This Row],[Best sol]])/Table2[[#This Row],[Best sol]])</f>
        <v>0.86200983194238034</v>
      </c>
      <c r="AI64" s="6">
        <f>100*((Table2[[#This Row],[AY-M]]-Table2[[#This Row],[Best sol]])/Table2[[#This Row],[Best sol]])</f>
        <v>0</v>
      </c>
      <c r="AJ64" s="6">
        <f>100*((Table2[[#This Row],[MKKZ-E]]-Table2[[#This Row],[Best sol]])/Table2[[#This Row],[Best sol]])</f>
        <v>0</v>
      </c>
      <c r="AK64" s="6">
        <f>100*((Table2[[#This Row],[V-M]]-Table2[[#This Row],[Best sol]])/Table2[[#This Row],[Best sol]])</f>
        <v>-100</v>
      </c>
      <c r="AM64" s="6"/>
      <c r="AN64" s="6">
        <f>IF(Table2[[#This Row],[ACJ-ALNS-500]]=MIN(Table2[[#This Row],[Best sol]],Table2[[#This Row],[V-M]]),1,0)</f>
        <v>0</v>
      </c>
      <c r="AO64" s="6">
        <f>IF(Table2[[#This Row],[ACJ-ALNS-1000]]=MIN(Table2[[#This Row],[Best sol]],Table2[[#This Row],[V-M]]),1,0)</f>
        <v>0</v>
      </c>
      <c r="AP64" s="6">
        <f>IF(Table2[[#This Row],[QWXFP-VNS]]=MIN(Table2[[#This Row],[Best sol]],Table2[[#This Row],[V-M]]),1,0)</f>
        <v>0</v>
      </c>
      <c r="AQ64" s="6">
        <f>IF(Table2[[#This Row],[AADF-VRP]]=MIN(Table2[[#This Row],[Best sol]],Table2[[#This Row],[V-M]]),1,0)</f>
        <v>0</v>
      </c>
      <c r="AR64" s="6">
        <f>IF(Table2[[#This Row],[AADF-MTSP]]=MIN(Table2[[#This Row],[Best sol]],Table2[[#This Row],[V-M]]),1,0)</f>
        <v>0</v>
      </c>
      <c r="AS64" s="6">
        <f>IF(Table2[[#This Row],[SS-H]]=MIN(Table2[[#This Row],[Best sol]],Table2[[#This Row],[V-M]]),1,0)</f>
        <v>1</v>
      </c>
      <c r="AT64" s="6">
        <f>IF(Table2[[#This Row],[CCJ-DH]]=MIN(Table2[[#This Row],[Best sol]],Table2[[#This Row],[V-M]]),1,0)</f>
        <v>0</v>
      </c>
      <c r="AU64" s="6">
        <f>IF(Table2[[#This Row],[R-M]]=MIN(Table2[[#This Row],[Best sol]],Table2[[#This Row],[V-M]]),1,0)</f>
        <v>0</v>
      </c>
      <c r="AV64" s="6">
        <f>IF(Table2[[#This Row],[LCCZ-3F]]=MIN(Table2[[#This Row],[Best sol]],Table2[[#This Row],[V-M]]),1,0)</f>
        <v>0</v>
      </c>
      <c r="AW64" s="6">
        <f>IF(Table2[[#This Row],[AY-M]]=MIN(Table2[[#This Row],[Best sol]],Table2[[#This Row],[V-M]]),1,0)</f>
        <v>1</v>
      </c>
      <c r="AX64" s="6">
        <f>IF(Table2[[#This Row],[MKKZ-E]]=MIN(Table2[[#This Row],[Best sol]],Table2[[#This Row],[V-M]]),1,0)</f>
        <v>1</v>
      </c>
      <c r="AY64" s="6">
        <f>IF(Table2[[#This Row],[V-M]]&lt;=Table2[[#This Row],[Best sol]],1,0)</f>
        <v>1</v>
      </c>
      <c r="AZ64" s="6">
        <f>IF(Table2[[#This Row],[V-M]]&lt;Table2[[#This Row],[Best sol]],1,0)</f>
        <v>1</v>
      </c>
    </row>
    <row r="65" spans="1:52" x14ac:dyDescent="0.35">
      <c r="A65">
        <v>14</v>
      </c>
      <c r="B65">
        <v>13</v>
      </c>
      <c r="C65">
        <v>2</v>
      </c>
      <c r="D65">
        <v>1</v>
      </c>
      <c r="E65">
        <v>38936</v>
      </c>
      <c r="F65">
        <v>38436</v>
      </c>
      <c r="G65">
        <v>38260</v>
      </c>
      <c r="H65">
        <v>38260</v>
      </c>
      <c r="I65" t="s">
        <v>4</v>
      </c>
      <c r="J65" t="s">
        <v>4</v>
      </c>
      <c r="K65">
        <v>38260</v>
      </c>
      <c r="L65">
        <v>38439</v>
      </c>
      <c r="M65">
        <v>38260</v>
      </c>
      <c r="N65">
        <v>38260</v>
      </c>
      <c r="O65">
        <v>38452</v>
      </c>
      <c r="Q65" s="6">
        <v>38260</v>
      </c>
      <c r="S65">
        <f>MIN(Table2[[#This Row],[ACJ-ALNS-500]:[MKKZ-E]])</f>
        <v>38260</v>
      </c>
      <c r="T65">
        <f>MATCH(Table2[[#This Row],[Best sol]],Table2[[#This Row],[ACJ-ALNS-500]:[V-M]],0)</f>
        <v>3</v>
      </c>
      <c r="U65" t="str">
        <f>INDEX(Table2[[#Headers],[ACJ-ALNS-500]:[V-M]],Table2[[#This Row],[Match]])</f>
        <v>AADF-MS</v>
      </c>
      <c r="W65" s="6">
        <f>IF(Table2[[#This Row],[V-M]]=Table2[[#This Row],[Best sol]],1,0)</f>
        <v>0</v>
      </c>
      <c r="Z65" s="6">
        <f>100*((Table2[[#This Row],[ACJ-ALNS-500]]-Table2[[#This Row],[Best sol]])/Table2[[#This Row],[Best sol]])</f>
        <v>1.7668583376894931</v>
      </c>
      <c r="AA65" s="6">
        <f>100*((Table2[[#This Row],[ACJ-ALNS-1000]]-Table2[[#This Row],[Best sol]])/Table2[[#This Row],[Best sol]])</f>
        <v>0.46001045478306324</v>
      </c>
      <c r="AB65" s="6">
        <f>100*((Table2[[#This Row],[QWXFP-VNS]]-Table2[[#This Row],[Best sol]])/Table2[[#This Row],[Best sol]])</f>
        <v>0.50182958703606895</v>
      </c>
      <c r="AC65" s="6" t="e">
        <f>100*((Table2[[#This Row],[AADF-VRP]]-Table2[[#This Row],[Best sol]])/Table2[[#This Row],[Best sol]])</f>
        <v>#VALUE!</v>
      </c>
      <c r="AD65" s="6" t="e">
        <f>100*((Table2[[#This Row],[AADF-MTSP]]-Table2[[#This Row],[Best sol]])/Table2[[#This Row],[Best sol]])</f>
        <v>#VALUE!</v>
      </c>
      <c r="AE65" s="6">
        <f>100*((Table2[[#This Row],[SS-H]]-Table2[[#This Row],[Best sol]])/Table2[[#This Row],[Best sol]])</f>
        <v>0</v>
      </c>
      <c r="AF65" s="6">
        <f>100*((Table2[[#This Row],[CCJ-DH]]-Table2[[#This Row],[Best sol]])/Table2[[#This Row],[Best sol]])</f>
        <v>0.46785154208050189</v>
      </c>
      <c r="AG65" s="6">
        <f>100*((Table2[[#This Row],[R-M]]-Table2[[#This Row],[Best sol]])/Table2[[#This Row],[Best sol]])</f>
        <v>-100</v>
      </c>
      <c r="AH65" s="6">
        <f>100*((Table2[[#This Row],[LCCZ-3F]]-Table2[[#This Row],[Best sol]])/Table2[[#This Row],[Best sol]])</f>
        <v>0</v>
      </c>
      <c r="AI65" s="6">
        <f>100*((Table2[[#This Row],[AY-M]]-Table2[[#This Row],[Best sol]])/Table2[[#This Row],[Best sol]])</f>
        <v>0</v>
      </c>
      <c r="AJ65" s="6">
        <f>100*((Table2[[#This Row],[MKKZ-E]]-Table2[[#This Row],[Best sol]])/Table2[[#This Row],[Best sol]])</f>
        <v>0</v>
      </c>
      <c r="AK65" s="6">
        <f>100*((Table2[[#This Row],[V-M]]-Table2[[#This Row],[Best sol]])/Table2[[#This Row],[Best sol]])</f>
        <v>-100</v>
      </c>
      <c r="AM65" s="6"/>
      <c r="AN65" s="6">
        <f>IF(Table2[[#This Row],[ACJ-ALNS-500]]=MIN(Table2[[#This Row],[Best sol]],Table2[[#This Row],[V-M]]),1,0)</f>
        <v>0</v>
      </c>
      <c r="AO65" s="6">
        <f>IF(Table2[[#This Row],[ACJ-ALNS-1000]]=MIN(Table2[[#This Row],[Best sol]],Table2[[#This Row],[V-M]]),1,0)</f>
        <v>0</v>
      </c>
      <c r="AP65" s="6">
        <f>IF(Table2[[#This Row],[QWXFP-VNS]]=MIN(Table2[[#This Row],[Best sol]],Table2[[#This Row],[V-M]]),1,0)</f>
        <v>0</v>
      </c>
      <c r="AQ65" s="6">
        <f>IF(Table2[[#This Row],[AADF-VRP]]=MIN(Table2[[#This Row],[Best sol]],Table2[[#This Row],[V-M]]),1,0)</f>
        <v>0</v>
      </c>
      <c r="AR65" s="6">
        <f>IF(Table2[[#This Row],[AADF-MTSP]]=MIN(Table2[[#This Row],[Best sol]],Table2[[#This Row],[V-M]]),1,0)</f>
        <v>0</v>
      </c>
      <c r="AS65" s="6">
        <f>IF(Table2[[#This Row],[SS-H]]=MIN(Table2[[#This Row],[Best sol]],Table2[[#This Row],[V-M]]),1,0)</f>
        <v>1</v>
      </c>
      <c r="AT65" s="6">
        <f>IF(Table2[[#This Row],[CCJ-DH]]=MIN(Table2[[#This Row],[Best sol]],Table2[[#This Row],[V-M]]),1,0)</f>
        <v>0</v>
      </c>
      <c r="AU65" s="6">
        <f>IF(Table2[[#This Row],[R-M]]=MIN(Table2[[#This Row],[Best sol]],Table2[[#This Row],[V-M]]),1,0)</f>
        <v>0</v>
      </c>
      <c r="AV65" s="6">
        <f>IF(Table2[[#This Row],[LCCZ-3F]]=MIN(Table2[[#This Row],[Best sol]],Table2[[#This Row],[V-M]]),1,0)</f>
        <v>1</v>
      </c>
      <c r="AW65" s="6">
        <f>IF(Table2[[#This Row],[AY-M]]=MIN(Table2[[#This Row],[Best sol]],Table2[[#This Row],[V-M]]),1,0)</f>
        <v>1</v>
      </c>
      <c r="AX65" s="6">
        <f>IF(Table2[[#This Row],[MKKZ-E]]=MIN(Table2[[#This Row],[Best sol]],Table2[[#This Row],[V-M]]),1,0)</f>
        <v>1</v>
      </c>
      <c r="AY65" s="6">
        <f>IF(Table2[[#This Row],[V-M]]&lt;=Table2[[#This Row],[Best sol]],1,0)</f>
        <v>1</v>
      </c>
      <c r="AZ65" s="6">
        <f>IF(Table2[[#This Row],[V-M]]&lt;Table2[[#This Row],[Best sol]],1,0)</f>
        <v>1</v>
      </c>
    </row>
    <row r="66" spans="1:52" x14ac:dyDescent="0.35">
      <c r="A66">
        <v>14</v>
      </c>
      <c r="B66">
        <v>13</v>
      </c>
      <c r="C66">
        <v>3</v>
      </c>
      <c r="D66">
        <v>1</v>
      </c>
      <c r="E66">
        <v>34150</v>
      </c>
      <c r="F66">
        <v>34148</v>
      </c>
      <c r="G66">
        <v>33879</v>
      </c>
      <c r="H66">
        <v>33879</v>
      </c>
      <c r="I66" t="s">
        <v>4</v>
      </c>
      <c r="J66" t="s">
        <v>4</v>
      </c>
      <c r="K66">
        <v>33992</v>
      </c>
      <c r="L66">
        <v>33951</v>
      </c>
      <c r="M66">
        <v>33879</v>
      </c>
      <c r="N66">
        <v>33879</v>
      </c>
      <c r="O66">
        <v>34019</v>
      </c>
      <c r="Q66" s="6">
        <v>33879</v>
      </c>
      <c r="S66">
        <f>MIN(Table2[[#This Row],[ACJ-ALNS-500]:[MKKZ-E]])</f>
        <v>33879</v>
      </c>
      <c r="T66">
        <f>MATCH(Table2[[#This Row],[Best sol]],Table2[[#This Row],[ACJ-ALNS-500]:[V-M]],0)</f>
        <v>3</v>
      </c>
      <c r="U66" t="str">
        <f>INDEX(Table2[[#Headers],[ACJ-ALNS-500]:[V-M]],Table2[[#This Row],[Match]])</f>
        <v>AADF-MS</v>
      </c>
      <c r="W66" s="6">
        <f>IF(Table2[[#This Row],[V-M]]=Table2[[#This Row],[Best sol]],1,0)</f>
        <v>0</v>
      </c>
      <c r="Z66" s="6">
        <f>100*((Table2[[#This Row],[ACJ-ALNS-500]]-Table2[[#This Row],[Best sol]])/Table2[[#This Row],[Best sol]])</f>
        <v>0.7999055462085658</v>
      </c>
      <c r="AA66" s="6">
        <f>100*((Table2[[#This Row],[ACJ-ALNS-1000]]-Table2[[#This Row],[Best sol]])/Table2[[#This Row],[Best sol]])</f>
        <v>0.79400218424392699</v>
      </c>
      <c r="AB66" s="6">
        <f>100*((Table2[[#This Row],[QWXFP-VNS]]-Table2[[#This Row],[Best sol]])/Table2[[#This Row],[Best sol]])</f>
        <v>0.4132353375247203</v>
      </c>
      <c r="AC66" s="6" t="e">
        <f>100*((Table2[[#This Row],[AADF-VRP]]-Table2[[#This Row],[Best sol]])/Table2[[#This Row],[Best sol]])</f>
        <v>#VALUE!</v>
      </c>
      <c r="AD66" s="6" t="e">
        <f>100*((Table2[[#This Row],[AADF-MTSP]]-Table2[[#This Row],[Best sol]])/Table2[[#This Row],[Best sol]])</f>
        <v>#VALUE!</v>
      </c>
      <c r="AE66" s="6">
        <f>100*((Table2[[#This Row],[SS-H]]-Table2[[#This Row],[Best sol]])/Table2[[#This Row],[Best sol]])</f>
        <v>0.33353995100209571</v>
      </c>
      <c r="AF66" s="6">
        <f>100*((Table2[[#This Row],[CCJ-DH]]-Table2[[#This Row],[Best sol]])/Table2[[#This Row],[Best sol]])</f>
        <v>0.21252103072699904</v>
      </c>
      <c r="AG66" s="6">
        <f>100*((Table2[[#This Row],[R-M]]-Table2[[#This Row],[Best sol]])/Table2[[#This Row],[Best sol]])</f>
        <v>-100</v>
      </c>
      <c r="AH66" s="6">
        <f>100*((Table2[[#This Row],[LCCZ-3F]]-Table2[[#This Row],[Best sol]])/Table2[[#This Row],[Best sol]])</f>
        <v>0</v>
      </c>
      <c r="AI66" s="6">
        <f>100*((Table2[[#This Row],[AY-M]]-Table2[[#This Row],[Best sol]])/Table2[[#This Row],[Best sol]])</f>
        <v>0</v>
      </c>
      <c r="AJ66" s="6">
        <f>100*((Table2[[#This Row],[MKKZ-E]]-Table2[[#This Row],[Best sol]])/Table2[[#This Row],[Best sol]])</f>
        <v>0</v>
      </c>
      <c r="AK66" s="6">
        <f>100*((Table2[[#This Row],[V-M]]-Table2[[#This Row],[Best sol]])/Table2[[#This Row],[Best sol]])</f>
        <v>-100</v>
      </c>
      <c r="AM66" s="6"/>
      <c r="AN66" s="6">
        <f>IF(Table2[[#This Row],[ACJ-ALNS-500]]=MIN(Table2[[#This Row],[Best sol]],Table2[[#This Row],[V-M]]),1,0)</f>
        <v>0</v>
      </c>
      <c r="AO66" s="6">
        <f>IF(Table2[[#This Row],[ACJ-ALNS-1000]]=MIN(Table2[[#This Row],[Best sol]],Table2[[#This Row],[V-M]]),1,0)</f>
        <v>0</v>
      </c>
      <c r="AP66" s="6">
        <f>IF(Table2[[#This Row],[QWXFP-VNS]]=MIN(Table2[[#This Row],[Best sol]],Table2[[#This Row],[V-M]]),1,0)</f>
        <v>0</v>
      </c>
      <c r="AQ66" s="6">
        <f>IF(Table2[[#This Row],[AADF-VRP]]=MIN(Table2[[#This Row],[Best sol]],Table2[[#This Row],[V-M]]),1,0)</f>
        <v>0</v>
      </c>
      <c r="AR66" s="6">
        <f>IF(Table2[[#This Row],[AADF-MTSP]]=MIN(Table2[[#This Row],[Best sol]],Table2[[#This Row],[V-M]]),1,0)</f>
        <v>0</v>
      </c>
      <c r="AS66" s="6">
        <f>IF(Table2[[#This Row],[SS-H]]=MIN(Table2[[#This Row],[Best sol]],Table2[[#This Row],[V-M]]),1,0)</f>
        <v>0</v>
      </c>
      <c r="AT66" s="6">
        <f>IF(Table2[[#This Row],[CCJ-DH]]=MIN(Table2[[#This Row],[Best sol]],Table2[[#This Row],[V-M]]),1,0)</f>
        <v>0</v>
      </c>
      <c r="AU66" s="6">
        <f>IF(Table2[[#This Row],[R-M]]=MIN(Table2[[#This Row],[Best sol]],Table2[[#This Row],[V-M]]),1,0)</f>
        <v>0</v>
      </c>
      <c r="AV66" s="6">
        <f>IF(Table2[[#This Row],[LCCZ-3F]]=MIN(Table2[[#This Row],[Best sol]],Table2[[#This Row],[V-M]]),1,0)</f>
        <v>1</v>
      </c>
      <c r="AW66" s="6">
        <f>IF(Table2[[#This Row],[AY-M]]=MIN(Table2[[#This Row],[Best sol]],Table2[[#This Row],[V-M]]),1,0)</f>
        <v>1</v>
      </c>
      <c r="AX66" s="6">
        <f>IF(Table2[[#This Row],[MKKZ-E]]=MIN(Table2[[#This Row],[Best sol]],Table2[[#This Row],[V-M]]),1,0)</f>
        <v>1</v>
      </c>
      <c r="AY66" s="6">
        <f>IF(Table2[[#This Row],[V-M]]&lt;=Table2[[#This Row],[Best sol]],1,0)</f>
        <v>1</v>
      </c>
      <c r="AZ66" s="6">
        <f>IF(Table2[[#This Row],[V-M]]&lt;Table2[[#This Row],[Best sol]],1,0)</f>
        <v>1</v>
      </c>
    </row>
    <row r="67" spans="1:52" x14ac:dyDescent="0.35">
      <c r="A67">
        <v>14</v>
      </c>
      <c r="B67">
        <v>13</v>
      </c>
      <c r="C67">
        <v>4</v>
      </c>
      <c r="D67">
        <v>1</v>
      </c>
      <c r="E67">
        <v>40829</v>
      </c>
      <c r="F67">
        <v>40829</v>
      </c>
      <c r="G67">
        <v>40068</v>
      </c>
      <c r="H67">
        <v>40068</v>
      </c>
      <c r="I67" t="s">
        <v>4</v>
      </c>
      <c r="J67" t="s">
        <v>4</v>
      </c>
      <c r="K67">
        <v>40068</v>
      </c>
      <c r="L67">
        <v>40392</v>
      </c>
      <c r="M67">
        <v>40068</v>
      </c>
      <c r="N67">
        <v>40068</v>
      </c>
      <c r="O67">
        <v>40342</v>
      </c>
      <c r="Q67" s="6">
        <v>40216</v>
      </c>
      <c r="S67">
        <f>MIN(Table2[[#This Row],[ACJ-ALNS-500]:[MKKZ-E]])</f>
        <v>40068</v>
      </c>
      <c r="T67">
        <f>MATCH(Table2[[#This Row],[Best sol]],Table2[[#This Row],[ACJ-ALNS-500]:[V-M]],0)</f>
        <v>3</v>
      </c>
      <c r="U67" t="str">
        <f>INDEX(Table2[[#Headers],[ACJ-ALNS-500]:[V-M]],Table2[[#This Row],[Match]])</f>
        <v>AADF-MS</v>
      </c>
      <c r="W67" s="6">
        <f>IF(Table2[[#This Row],[V-M]]=Table2[[#This Row],[Best sol]],1,0)</f>
        <v>0</v>
      </c>
      <c r="Z67" s="6">
        <f>100*((Table2[[#This Row],[ACJ-ALNS-500]]-Table2[[#This Row],[Best sol]])/Table2[[#This Row],[Best sol]])</f>
        <v>1.8992712388938804</v>
      </c>
      <c r="AA67" s="6">
        <f>100*((Table2[[#This Row],[ACJ-ALNS-1000]]-Table2[[#This Row],[Best sol]])/Table2[[#This Row],[Best sol]])</f>
        <v>1.8992712388938804</v>
      </c>
      <c r="AB67" s="6">
        <f>100*((Table2[[#This Row],[QWXFP-VNS]]-Table2[[#This Row],[Best sol]])/Table2[[#This Row],[Best sol]])</f>
        <v>0.68383747629030645</v>
      </c>
      <c r="AC67" s="6" t="e">
        <f>100*((Table2[[#This Row],[AADF-VRP]]-Table2[[#This Row],[Best sol]])/Table2[[#This Row],[Best sol]])</f>
        <v>#VALUE!</v>
      </c>
      <c r="AD67" s="6" t="e">
        <f>100*((Table2[[#This Row],[AADF-MTSP]]-Table2[[#This Row],[Best sol]])/Table2[[#This Row],[Best sol]])</f>
        <v>#VALUE!</v>
      </c>
      <c r="AE67" s="6">
        <f>100*((Table2[[#This Row],[SS-H]]-Table2[[#This Row],[Best sol]])/Table2[[#This Row],[Best sol]])</f>
        <v>0</v>
      </c>
      <c r="AF67" s="6">
        <f>100*((Table2[[#This Row],[CCJ-DH]]-Table2[[#This Row],[Best sol]])/Table2[[#This Row],[Best sol]])</f>
        <v>0.80862533692722371</v>
      </c>
      <c r="AG67" s="6">
        <f>100*((Table2[[#This Row],[R-M]]-Table2[[#This Row],[Best sol]])/Table2[[#This Row],[Best sol]])</f>
        <v>-100</v>
      </c>
      <c r="AH67" s="6">
        <f>100*((Table2[[#This Row],[LCCZ-3F]]-Table2[[#This Row],[Best sol]])/Table2[[#This Row],[Best sol]])</f>
        <v>0</v>
      </c>
      <c r="AI67" s="6">
        <f>100*((Table2[[#This Row],[AY-M]]-Table2[[#This Row],[Best sol]])/Table2[[#This Row],[Best sol]])</f>
        <v>0</v>
      </c>
      <c r="AJ67" s="6">
        <f>100*((Table2[[#This Row],[MKKZ-E]]-Table2[[#This Row],[Best sol]])/Table2[[#This Row],[Best sol]])</f>
        <v>0.36937206748527501</v>
      </c>
      <c r="AK67" s="6">
        <f>100*((Table2[[#This Row],[V-M]]-Table2[[#This Row],[Best sol]])/Table2[[#This Row],[Best sol]])</f>
        <v>-100</v>
      </c>
      <c r="AM67" s="6"/>
      <c r="AN67" s="6">
        <f>IF(Table2[[#This Row],[ACJ-ALNS-500]]=MIN(Table2[[#This Row],[Best sol]],Table2[[#This Row],[V-M]]),1,0)</f>
        <v>0</v>
      </c>
      <c r="AO67" s="6">
        <f>IF(Table2[[#This Row],[ACJ-ALNS-1000]]=MIN(Table2[[#This Row],[Best sol]],Table2[[#This Row],[V-M]]),1,0)</f>
        <v>0</v>
      </c>
      <c r="AP67" s="6">
        <f>IF(Table2[[#This Row],[QWXFP-VNS]]=MIN(Table2[[#This Row],[Best sol]],Table2[[#This Row],[V-M]]),1,0)</f>
        <v>0</v>
      </c>
      <c r="AQ67" s="6">
        <f>IF(Table2[[#This Row],[AADF-VRP]]=MIN(Table2[[#This Row],[Best sol]],Table2[[#This Row],[V-M]]),1,0)</f>
        <v>0</v>
      </c>
      <c r="AR67" s="6">
        <f>IF(Table2[[#This Row],[AADF-MTSP]]=MIN(Table2[[#This Row],[Best sol]],Table2[[#This Row],[V-M]]),1,0)</f>
        <v>0</v>
      </c>
      <c r="AS67" s="6">
        <f>IF(Table2[[#This Row],[SS-H]]=MIN(Table2[[#This Row],[Best sol]],Table2[[#This Row],[V-M]]),1,0)</f>
        <v>1</v>
      </c>
      <c r="AT67" s="6">
        <f>IF(Table2[[#This Row],[CCJ-DH]]=MIN(Table2[[#This Row],[Best sol]],Table2[[#This Row],[V-M]]),1,0)</f>
        <v>0</v>
      </c>
      <c r="AU67" s="6">
        <f>IF(Table2[[#This Row],[R-M]]=MIN(Table2[[#This Row],[Best sol]],Table2[[#This Row],[V-M]]),1,0)</f>
        <v>0</v>
      </c>
      <c r="AV67" s="6">
        <f>IF(Table2[[#This Row],[LCCZ-3F]]=MIN(Table2[[#This Row],[Best sol]],Table2[[#This Row],[V-M]]),1,0)</f>
        <v>1</v>
      </c>
      <c r="AW67" s="6">
        <f>IF(Table2[[#This Row],[AY-M]]=MIN(Table2[[#This Row],[Best sol]],Table2[[#This Row],[V-M]]),1,0)</f>
        <v>1</v>
      </c>
      <c r="AX67" s="6">
        <f>IF(Table2[[#This Row],[MKKZ-E]]=MIN(Table2[[#This Row],[Best sol]],Table2[[#This Row],[V-M]]),1,0)</f>
        <v>0</v>
      </c>
      <c r="AY67" s="6">
        <f>IF(Table2[[#This Row],[V-M]]&lt;=Table2[[#This Row],[Best sol]],1,0)</f>
        <v>1</v>
      </c>
      <c r="AZ67" s="6">
        <f>IF(Table2[[#This Row],[V-M]]&lt;Table2[[#This Row],[Best sol]],1,0)</f>
        <v>1</v>
      </c>
    </row>
    <row r="68" spans="1:52" x14ac:dyDescent="0.35">
      <c r="A68">
        <v>14</v>
      </c>
      <c r="B68">
        <v>13</v>
      </c>
      <c r="C68">
        <v>5</v>
      </c>
      <c r="D68">
        <v>1</v>
      </c>
      <c r="E68">
        <v>39356</v>
      </c>
      <c r="F68">
        <v>39356</v>
      </c>
      <c r="G68">
        <v>38112</v>
      </c>
      <c r="H68">
        <v>38112</v>
      </c>
      <c r="I68" t="s">
        <v>4</v>
      </c>
      <c r="J68" t="s">
        <v>4</v>
      </c>
      <c r="K68">
        <v>38112</v>
      </c>
      <c r="L68">
        <v>38112</v>
      </c>
      <c r="M68">
        <v>38112</v>
      </c>
      <c r="N68">
        <v>38112</v>
      </c>
      <c r="O68">
        <v>38352</v>
      </c>
      <c r="Q68" s="6">
        <v>38112</v>
      </c>
      <c r="S68">
        <f>MIN(Table2[[#This Row],[ACJ-ALNS-500]:[MKKZ-E]])</f>
        <v>38112</v>
      </c>
      <c r="T68">
        <f>MATCH(Table2[[#This Row],[Best sol]],Table2[[#This Row],[ACJ-ALNS-500]:[V-M]],0)</f>
        <v>3</v>
      </c>
      <c r="U68" t="str">
        <f>INDEX(Table2[[#Headers],[ACJ-ALNS-500]:[V-M]],Table2[[#This Row],[Match]])</f>
        <v>AADF-MS</v>
      </c>
      <c r="W68" s="6">
        <f>IF(Table2[[#This Row],[V-M]]=Table2[[#This Row],[Best sol]],1,0)</f>
        <v>0</v>
      </c>
      <c r="Z68" s="6">
        <f>100*((Table2[[#This Row],[ACJ-ALNS-500]]-Table2[[#This Row],[Best sol]])/Table2[[#This Row],[Best sol]])</f>
        <v>3.2640638119227536</v>
      </c>
      <c r="AA68" s="6">
        <f>100*((Table2[[#This Row],[ACJ-ALNS-1000]]-Table2[[#This Row],[Best sol]])/Table2[[#This Row],[Best sol]])</f>
        <v>3.2640638119227536</v>
      </c>
      <c r="AB68" s="6">
        <f>100*((Table2[[#This Row],[QWXFP-VNS]]-Table2[[#This Row],[Best sol]])/Table2[[#This Row],[Best sol]])</f>
        <v>0.62972292191435775</v>
      </c>
      <c r="AC68" s="6" t="e">
        <f>100*((Table2[[#This Row],[AADF-VRP]]-Table2[[#This Row],[Best sol]])/Table2[[#This Row],[Best sol]])</f>
        <v>#VALUE!</v>
      </c>
      <c r="AD68" s="6" t="e">
        <f>100*((Table2[[#This Row],[AADF-MTSP]]-Table2[[#This Row],[Best sol]])/Table2[[#This Row],[Best sol]])</f>
        <v>#VALUE!</v>
      </c>
      <c r="AE68" s="6">
        <f>100*((Table2[[#This Row],[SS-H]]-Table2[[#This Row],[Best sol]])/Table2[[#This Row],[Best sol]])</f>
        <v>0</v>
      </c>
      <c r="AF68" s="6">
        <f>100*((Table2[[#This Row],[CCJ-DH]]-Table2[[#This Row],[Best sol]])/Table2[[#This Row],[Best sol]])</f>
        <v>0</v>
      </c>
      <c r="AG68" s="6">
        <f>100*((Table2[[#This Row],[R-M]]-Table2[[#This Row],[Best sol]])/Table2[[#This Row],[Best sol]])</f>
        <v>-100</v>
      </c>
      <c r="AH68" s="6">
        <f>100*((Table2[[#This Row],[LCCZ-3F]]-Table2[[#This Row],[Best sol]])/Table2[[#This Row],[Best sol]])</f>
        <v>0</v>
      </c>
      <c r="AI68" s="6">
        <f>100*((Table2[[#This Row],[AY-M]]-Table2[[#This Row],[Best sol]])/Table2[[#This Row],[Best sol]])</f>
        <v>0</v>
      </c>
      <c r="AJ68" s="6">
        <f>100*((Table2[[#This Row],[MKKZ-E]]-Table2[[#This Row],[Best sol]])/Table2[[#This Row],[Best sol]])</f>
        <v>0</v>
      </c>
      <c r="AK68" s="6">
        <f>100*((Table2[[#This Row],[V-M]]-Table2[[#This Row],[Best sol]])/Table2[[#This Row],[Best sol]])</f>
        <v>-100</v>
      </c>
      <c r="AM68" s="6"/>
      <c r="AN68" s="6">
        <f>IF(Table2[[#This Row],[ACJ-ALNS-500]]=MIN(Table2[[#This Row],[Best sol]],Table2[[#This Row],[V-M]]),1,0)</f>
        <v>0</v>
      </c>
      <c r="AO68" s="6">
        <f>IF(Table2[[#This Row],[ACJ-ALNS-1000]]=MIN(Table2[[#This Row],[Best sol]],Table2[[#This Row],[V-M]]),1,0)</f>
        <v>0</v>
      </c>
      <c r="AP68" s="6">
        <f>IF(Table2[[#This Row],[QWXFP-VNS]]=MIN(Table2[[#This Row],[Best sol]],Table2[[#This Row],[V-M]]),1,0)</f>
        <v>0</v>
      </c>
      <c r="AQ68" s="6">
        <f>IF(Table2[[#This Row],[AADF-VRP]]=MIN(Table2[[#This Row],[Best sol]],Table2[[#This Row],[V-M]]),1,0)</f>
        <v>0</v>
      </c>
      <c r="AR68" s="6">
        <f>IF(Table2[[#This Row],[AADF-MTSP]]=MIN(Table2[[#This Row],[Best sol]],Table2[[#This Row],[V-M]]),1,0)</f>
        <v>0</v>
      </c>
      <c r="AS68" s="6">
        <f>IF(Table2[[#This Row],[SS-H]]=MIN(Table2[[#This Row],[Best sol]],Table2[[#This Row],[V-M]]),1,0)</f>
        <v>1</v>
      </c>
      <c r="AT68" s="6">
        <f>IF(Table2[[#This Row],[CCJ-DH]]=MIN(Table2[[#This Row],[Best sol]],Table2[[#This Row],[V-M]]),1,0)</f>
        <v>1</v>
      </c>
      <c r="AU68" s="6">
        <f>IF(Table2[[#This Row],[R-M]]=MIN(Table2[[#This Row],[Best sol]],Table2[[#This Row],[V-M]]),1,0)</f>
        <v>0</v>
      </c>
      <c r="AV68" s="6">
        <f>IF(Table2[[#This Row],[LCCZ-3F]]=MIN(Table2[[#This Row],[Best sol]],Table2[[#This Row],[V-M]]),1,0)</f>
        <v>1</v>
      </c>
      <c r="AW68" s="6">
        <f>IF(Table2[[#This Row],[AY-M]]=MIN(Table2[[#This Row],[Best sol]],Table2[[#This Row],[V-M]]),1,0)</f>
        <v>1</v>
      </c>
      <c r="AX68" s="6">
        <f>IF(Table2[[#This Row],[MKKZ-E]]=MIN(Table2[[#This Row],[Best sol]],Table2[[#This Row],[V-M]]),1,0)</f>
        <v>1</v>
      </c>
      <c r="AY68" s="6">
        <f>IF(Table2[[#This Row],[V-M]]&lt;=Table2[[#This Row],[Best sol]],1,0)</f>
        <v>1</v>
      </c>
      <c r="AZ68" s="6">
        <f>IF(Table2[[#This Row],[V-M]]&lt;Table2[[#This Row],[Best sol]],1,0)</f>
        <v>1</v>
      </c>
    </row>
    <row r="69" spans="1:52" x14ac:dyDescent="0.35">
      <c r="A69">
        <v>14</v>
      </c>
      <c r="B69">
        <v>14</v>
      </c>
      <c r="C69">
        <v>1</v>
      </c>
      <c r="D69">
        <v>1</v>
      </c>
      <c r="E69">
        <v>45184</v>
      </c>
      <c r="F69">
        <v>45184</v>
      </c>
      <c r="G69">
        <v>44852</v>
      </c>
      <c r="H69">
        <v>44880</v>
      </c>
      <c r="I69" t="s">
        <v>4</v>
      </c>
      <c r="J69" t="s">
        <v>4</v>
      </c>
      <c r="K69">
        <v>44506</v>
      </c>
      <c r="L69">
        <v>45158</v>
      </c>
      <c r="M69">
        <v>44642</v>
      </c>
      <c r="N69">
        <v>44991</v>
      </c>
      <c r="O69">
        <v>44642</v>
      </c>
      <c r="Q69" s="6">
        <v>44642</v>
      </c>
      <c r="S69">
        <f>MIN(Table2[[#This Row],[ACJ-ALNS-500]:[MKKZ-E]])</f>
        <v>44506</v>
      </c>
      <c r="T69">
        <f>MATCH(Table2[[#This Row],[Best sol]],Table2[[#This Row],[ACJ-ALNS-500]:[V-M]],0)</f>
        <v>7</v>
      </c>
      <c r="U69" t="str">
        <f>INDEX(Table2[[#Headers],[ACJ-ALNS-500]:[V-M]],Table2[[#This Row],[Match]])</f>
        <v>SS-H</v>
      </c>
      <c r="W69" s="6">
        <f>IF(Table2[[#This Row],[V-M]]=Table2[[#This Row],[Best sol]],1,0)</f>
        <v>0</v>
      </c>
      <c r="Z69" s="6">
        <f>100*((Table2[[#This Row],[ACJ-ALNS-500]]-Table2[[#This Row],[Best sol]])/Table2[[#This Row],[Best sol]])</f>
        <v>1.5233901047049836</v>
      </c>
      <c r="AA69" s="6">
        <f>100*((Table2[[#This Row],[ACJ-ALNS-1000]]-Table2[[#This Row],[Best sol]])/Table2[[#This Row],[Best sol]])</f>
        <v>1.5233901047049836</v>
      </c>
      <c r="AB69" s="6">
        <f>100*((Table2[[#This Row],[QWXFP-VNS]]-Table2[[#This Row],[Best sol]])/Table2[[#This Row],[Best sol]])</f>
        <v>0.30557677616501144</v>
      </c>
      <c r="AC69" s="6" t="e">
        <f>100*((Table2[[#This Row],[AADF-VRP]]-Table2[[#This Row],[Best sol]])/Table2[[#This Row],[Best sol]])</f>
        <v>#VALUE!</v>
      </c>
      <c r="AD69" s="6" t="e">
        <f>100*((Table2[[#This Row],[AADF-MTSP]]-Table2[[#This Row],[Best sol]])/Table2[[#This Row],[Best sol]])</f>
        <v>#VALUE!</v>
      </c>
      <c r="AE69" s="6">
        <f>100*((Table2[[#This Row],[SS-H]]-Table2[[#This Row],[Best sol]])/Table2[[#This Row],[Best sol]])</f>
        <v>0</v>
      </c>
      <c r="AF69" s="6">
        <f>100*((Table2[[#This Row],[CCJ-DH]]-Table2[[#This Row],[Best sol]])/Table2[[#This Row],[Best sol]])</f>
        <v>1.4649710151440256</v>
      </c>
      <c r="AG69" s="6">
        <f>100*((Table2[[#This Row],[R-M]]-Table2[[#This Row],[Best sol]])/Table2[[#This Row],[Best sol]])</f>
        <v>-100</v>
      </c>
      <c r="AH69" s="6">
        <f>100*((Table2[[#This Row],[LCCZ-3F]]-Table2[[#This Row],[Best sol]])/Table2[[#This Row],[Best sol]])</f>
        <v>1.0897407091178717</v>
      </c>
      <c r="AI69" s="6">
        <f>100*((Table2[[#This Row],[AY-M]]-Table2[[#This Row],[Best sol]])/Table2[[#This Row],[Best sol]])</f>
        <v>0.30557677616501144</v>
      </c>
      <c r="AJ69" s="6">
        <f>100*((Table2[[#This Row],[MKKZ-E]]-Table2[[#This Row],[Best sol]])/Table2[[#This Row],[Best sol]])</f>
        <v>0.30557677616501144</v>
      </c>
      <c r="AK69" s="6">
        <f>100*((Table2[[#This Row],[V-M]]-Table2[[#This Row],[Best sol]])/Table2[[#This Row],[Best sol]])</f>
        <v>-100</v>
      </c>
      <c r="AM69" s="6"/>
      <c r="AN69" s="6">
        <f>IF(Table2[[#This Row],[ACJ-ALNS-500]]=MIN(Table2[[#This Row],[Best sol]],Table2[[#This Row],[V-M]]),1,0)</f>
        <v>0</v>
      </c>
      <c r="AO69" s="6">
        <f>IF(Table2[[#This Row],[ACJ-ALNS-1000]]=MIN(Table2[[#This Row],[Best sol]],Table2[[#This Row],[V-M]]),1,0)</f>
        <v>0</v>
      </c>
      <c r="AP69" s="6">
        <f>IF(Table2[[#This Row],[QWXFP-VNS]]=MIN(Table2[[#This Row],[Best sol]],Table2[[#This Row],[V-M]]),1,0)</f>
        <v>0</v>
      </c>
      <c r="AQ69" s="6">
        <f>IF(Table2[[#This Row],[AADF-VRP]]=MIN(Table2[[#This Row],[Best sol]],Table2[[#This Row],[V-M]]),1,0)</f>
        <v>0</v>
      </c>
      <c r="AR69" s="6">
        <f>IF(Table2[[#This Row],[AADF-MTSP]]=MIN(Table2[[#This Row],[Best sol]],Table2[[#This Row],[V-M]]),1,0)</f>
        <v>0</v>
      </c>
      <c r="AS69" s="6">
        <f>IF(Table2[[#This Row],[SS-H]]=MIN(Table2[[#This Row],[Best sol]],Table2[[#This Row],[V-M]]),1,0)</f>
        <v>1</v>
      </c>
      <c r="AT69" s="6">
        <f>IF(Table2[[#This Row],[CCJ-DH]]=MIN(Table2[[#This Row],[Best sol]],Table2[[#This Row],[V-M]]),1,0)</f>
        <v>0</v>
      </c>
      <c r="AU69" s="6">
        <f>IF(Table2[[#This Row],[R-M]]=MIN(Table2[[#This Row],[Best sol]],Table2[[#This Row],[V-M]]),1,0)</f>
        <v>0</v>
      </c>
      <c r="AV69" s="6">
        <f>IF(Table2[[#This Row],[LCCZ-3F]]=MIN(Table2[[#This Row],[Best sol]],Table2[[#This Row],[V-M]]),1,0)</f>
        <v>0</v>
      </c>
      <c r="AW69" s="6">
        <f>IF(Table2[[#This Row],[AY-M]]=MIN(Table2[[#This Row],[Best sol]],Table2[[#This Row],[V-M]]),1,0)</f>
        <v>0</v>
      </c>
      <c r="AX69" s="6">
        <f>IF(Table2[[#This Row],[MKKZ-E]]=MIN(Table2[[#This Row],[Best sol]],Table2[[#This Row],[V-M]]),1,0)</f>
        <v>0</v>
      </c>
      <c r="AY69" s="6">
        <f>IF(Table2[[#This Row],[V-M]]&lt;=Table2[[#This Row],[Best sol]],1,0)</f>
        <v>1</v>
      </c>
      <c r="AZ69" s="6">
        <f>IF(Table2[[#This Row],[V-M]]&lt;Table2[[#This Row],[Best sol]],1,0)</f>
        <v>1</v>
      </c>
    </row>
    <row r="70" spans="1:52" x14ac:dyDescent="0.35">
      <c r="A70">
        <v>14</v>
      </c>
      <c r="B70">
        <v>14</v>
      </c>
      <c r="C70">
        <v>2</v>
      </c>
      <c r="D70">
        <v>1</v>
      </c>
      <c r="E70">
        <v>40105</v>
      </c>
      <c r="F70">
        <v>40105</v>
      </c>
      <c r="G70">
        <v>38643</v>
      </c>
      <c r="H70">
        <v>38975</v>
      </c>
      <c r="I70" t="s">
        <v>4</v>
      </c>
      <c r="J70" t="s">
        <v>4</v>
      </c>
      <c r="K70">
        <v>38643</v>
      </c>
      <c r="L70">
        <v>38821</v>
      </c>
      <c r="M70">
        <v>38643</v>
      </c>
      <c r="N70">
        <v>38643</v>
      </c>
      <c r="O70">
        <v>39048</v>
      </c>
      <c r="Q70" s="6">
        <v>38643</v>
      </c>
      <c r="S70">
        <f>MIN(Table2[[#This Row],[ACJ-ALNS-500]:[MKKZ-E]])</f>
        <v>38643</v>
      </c>
      <c r="T70">
        <f>MATCH(Table2[[#This Row],[Best sol]],Table2[[#This Row],[ACJ-ALNS-500]:[V-M]],0)</f>
        <v>3</v>
      </c>
      <c r="U70" t="str">
        <f>INDEX(Table2[[#Headers],[ACJ-ALNS-500]:[V-M]],Table2[[#This Row],[Match]])</f>
        <v>AADF-MS</v>
      </c>
      <c r="W70" s="6">
        <f>IF(Table2[[#This Row],[V-M]]=Table2[[#This Row],[Best sol]],1,0)</f>
        <v>0</v>
      </c>
      <c r="Z70" s="6">
        <f>100*((Table2[[#This Row],[ACJ-ALNS-500]]-Table2[[#This Row],[Best sol]])/Table2[[#This Row],[Best sol]])</f>
        <v>3.7833501539735526</v>
      </c>
      <c r="AA70" s="6">
        <f>100*((Table2[[#This Row],[ACJ-ALNS-1000]]-Table2[[#This Row],[Best sol]])/Table2[[#This Row],[Best sol]])</f>
        <v>3.7833501539735526</v>
      </c>
      <c r="AB70" s="6">
        <f>100*((Table2[[#This Row],[QWXFP-VNS]]-Table2[[#This Row],[Best sol]])/Table2[[#This Row],[Best sol]])</f>
        <v>1.048055275211552</v>
      </c>
      <c r="AC70" s="6" t="e">
        <f>100*((Table2[[#This Row],[AADF-VRP]]-Table2[[#This Row],[Best sol]])/Table2[[#This Row],[Best sol]])</f>
        <v>#VALUE!</v>
      </c>
      <c r="AD70" s="6" t="e">
        <f>100*((Table2[[#This Row],[AADF-MTSP]]-Table2[[#This Row],[Best sol]])/Table2[[#This Row],[Best sol]])</f>
        <v>#VALUE!</v>
      </c>
      <c r="AE70" s="6">
        <f>100*((Table2[[#This Row],[SS-H]]-Table2[[#This Row],[Best sol]])/Table2[[#This Row],[Best sol]])</f>
        <v>0</v>
      </c>
      <c r="AF70" s="6">
        <f>100*((Table2[[#This Row],[CCJ-DH]]-Table2[[#This Row],[Best sol]])/Table2[[#This Row],[Best sol]])</f>
        <v>0.46062676293248456</v>
      </c>
      <c r="AG70" s="6">
        <f>100*((Table2[[#This Row],[R-M]]-Table2[[#This Row],[Best sol]])/Table2[[#This Row],[Best sol]])</f>
        <v>-100</v>
      </c>
      <c r="AH70" s="6">
        <f>100*((Table2[[#This Row],[LCCZ-3F]]-Table2[[#This Row],[Best sol]])/Table2[[#This Row],[Best sol]])</f>
        <v>0</v>
      </c>
      <c r="AI70" s="6">
        <f>100*((Table2[[#This Row],[AY-M]]-Table2[[#This Row],[Best sol]])/Table2[[#This Row],[Best sol]])</f>
        <v>0</v>
      </c>
      <c r="AJ70" s="6">
        <f>100*((Table2[[#This Row],[MKKZ-E]]-Table2[[#This Row],[Best sol]])/Table2[[#This Row],[Best sol]])</f>
        <v>0</v>
      </c>
      <c r="AK70" s="6">
        <f>100*((Table2[[#This Row],[V-M]]-Table2[[#This Row],[Best sol]])/Table2[[#This Row],[Best sol]])</f>
        <v>-100</v>
      </c>
      <c r="AM70" s="6"/>
      <c r="AN70" s="6">
        <f>IF(Table2[[#This Row],[ACJ-ALNS-500]]=MIN(Table2[[#This Row],[Best sol]],Table2[[#This Row],[V-M]]),1,0)</f>
        <v>0</v>
      </c>
      <c r="AO70" s="6">
        <f>IF(Table2[[#This Row],[ACJ-ALNS-1000]]=MIN(Table2[[#This Row],[Best sol]],Table2[[#This Row],[V-M]]),1,0)</f>
        <v>0</v>
      </c>
      <c r="AP70" s="6">
        <f>IF(Table2[[#This Row],[QWXFP-VNS]]=MIN(Table2[[#This Row],[Best sol]],Table2[[#This Row],[V-M]]),1,0)</f>
        <v>0</v>
      </c>
      <c r="AQ70" s="6">
        <f>IF(Table2[[#This Row],[AADF-VRP]]=MIN(Table2[[#This Row],[Best sol]],Table2[[#This Row],[V-M]]),1,0)</f>
        <v>0</v>
      </c>
      <c r="AR70" s="6">
        <f>IF(Table2[[#This Row],[AADF-MTSP]]=MIN(Table2[[#This Row],[Best sol]],Table2[[#This Row],[V-M]]),1,0)</f>
        <v>0</v>
      </c>
      <c r="AS70" s="6">
        <f>IF(Table2[[#This Row],[SS-H]]=MIN(Table2[[#This Row],[Best sol]],Table2[[#This Row],[V-M]]),1,0)</f>
        <v>1</v>
      </c>
      <c r="AT70" s="6">
        <f>IF(Table2[[#This Row],[CCJ-DH]]=MIN(Table2[[#This Row],[Best sol]],Table2[[#This Row],[V-M]]),1,0)</f>
        <v>0</v>
      </c>
      <c r="AU70" s="6">
        <f>IF(Table2[[#This Row],[R-M]]=MIN(Table2[[#This Row],[Best sol]],Table2[[#This Row],[V-M]]),1,0)</f>
        <v>0</v>
      </c>
      <c r="AV70" s="6">
        <f>IF(Table2[[#This Row],[LCCZ-3F]]=MIN(Table2[[#This Row],[Best sol]],Table2[[#This Row],[V-M]]),1,0)</f>
        <v>1</v>
      </c>
      <c r="AW70" s="6">
        <f>IF(Table2[[#This Row],[AY-M]]=MIN(Table2[[#This Row],[Best sol]],Table2[[#This Row],[V-M]]),1,0)</f>
        <v>1</v>
      </c>
      <c r="AX70" s="6">
        <f>IF(Table2[[#This Row],[MKKZ-E]]=MIN(Table2[[#This Row],[Best sol]],Table2[[#This Row],[V-M]]),1,0)</f>
        <v>1</v>
      </c>
      <c r="AY70" s="6">
        <f>IF(Table2[[#This Row],[V-M]]&lt;=Table2[[#This Row],[Best sol]],1,0)</f>
        <v>1</v>
      </c>
      <c r="AZ70" s="6">
        <f>IF(Table2[[#This Row],[V-M]]&lt;Table2[[#This Row],[Best sol]],1,0)</f>
        <v>1</v>
      </c>
    </row>
    <row r="71" spans="1:52" x14ac:dyDescent="0.35">
      <c r="A71">
        <v>14</v>
      </c>
      <c r="B71">
        <v>14</v>
      </c>
      <c r="C71">
        <v>3</v>
      </c>
      <c r="D71">
        <v>1</v>
      </c>
      <c r="E71">
        <v>34435</v>
      </c>
      <c r="F71">
        <v>34435</v>
      </c>
      <c r="G71">
        <v>34151</v>
      </c>
      <c r="H71">
        <v>34157</v>
      </c>
      <c r="I71" t="s">
        <v>4</v>
      </c>
      <c r="J71" t="s">
        <v>4</v>
      </c>
      <c r="K71">
        <v>34169</v>
      </c>
      <c r="L71">
        <v>34151</v>
      </c>
      <c r="M71">
        <v>34157</v>
      </c>
      <c r="N71">
        <v>34196</v>
      </c>
      <c r="O71">
        <v>34218</v>
      </c>
      <c r="Q71" s="6">
        <v>34151</v>
      </c>
      <c r="S71">
        <f>MIN(Table2[[#This Row],[ACJ-ALNS-500]:[MKKZ-E]])</f>
        <v>34151</v>
      </c>
      <c r="T71">
        <f>MATCH(Table2[[#This Row],[Best sol]],Table2[[#This Row],[ACJ-ALNS-500]:[V-M]],0)</f>
        <v>3</v>
      </c>
      <c r="U71" t="str">
        <f>INDEX(Table2[[#Headers],[ACJ-ALNS-500]:[V-M]],Table2[[#This Row],[Match]])</f>
        <v>AADF-MS</v>
      </c>
      <c r="W71" s="6">
        <f>IF(Table2[[#This Row],[V-M]]=Table2[[#This Row],[Best sol]],1,0)</f>
        <v>0</v>
      </c>
      <c r="Z71" s="6">
        <f>100*((Table2[[#This Row],[ACJ-ALNS-500]]-Table2[[#This Row],[Best sol]])/Table2[[#This Row],[Best sol]])</f>
        <v>0.83160083160083165</v>
      </c>
      <c r="AA71" s="6">
        <f>100*((Table2[[#This Row],[ACJ-ALNS-1000]]-Table2[[#This Row],[Best sol]])/Table2[[#This Row],[Best sol]])</f>
        <v>0.83160083160083165</v>
      </c>
      <c r="AB71" s="6">
        <f>100*((Table2[[#This Row],[QWXFP-VNS]]-Table2[[#This Row],[Best sol]])/Table2[[#This Row],[Best sol]])</f>
        <v>0.1961875201311821</v>
      </c>
      <c r="AC71" s="6" t="e">
        <f>100*((Table2[[#This Row],[AADF-VRP]]-Table2[[#This Row],[Best sol]])/Table2[[#This Row],[Best sol]])</f>
        <v>#VALUE!</v>
      </c>
      <c r="AD71" s="6" t="e">
        <f>100*((Table2[[#This Row],[AADF-MTSP]]-Table2[[#This Row],[Best sol]])/Table2[[#This Row],[Best sol]])</f>
        <v>#VALUE!</v>
      </c>
      <c r="AE71" s="6">
        <f>100*((Table2[[#This Row],[SS-H]]-Table2[[#This Row],[Best sol]])/Table2[[#This Row],[Best sol]])</f>
        <v>5.270709496061609E-2</v>
      </c>
      <c r="AF71" s="6">
        <f>100*((Table2[[#This Row],[CCJ-DH]]-Table2[[#This Row],[Best sol]])/Table2[[#This Row],[Best sol]])</f>
        <v>0</v>
      </c>
      <c r="AG71" s="6">
        <f>100*((Table2[[#This Row],[R-M]]-Table2[[#This Row],[Best sol]])/Table2[[#This Row],[Best sol]])</f>
        <v>-100</v>
      </c>
      <c r="AH71" s="6">
        <f>100*((Table2[[#This Row],[LCCZ-3F]]-Table2[[#This Row],[Best sol]])/Table2[[#This Row],[Best sol]])</f>
        <v>0.13176773740154021</v>
      </c>
      <c r="AI71" s="6">
        <f>100*((Table2[[#This Row],[AY-M]]-Table2[[#This Row],[Best sol]])/Table2[[#This Row],[Best sol]])</f>
        <v>1.7569031653538694E-2</v>
      </c>
      <c r="AJ71" s="6">
        <f>100*((Table2[[#This Row],[MKKZ-E]]-Table2[[#This Row],[Best sol]])/Table2[[#This Row],[Best sol]])</f>
        <v>0</v>
      </c>
      <c r="AK71" s="6">
        <f>100*((Table2[[#This Row],[V-M]]-Table2[[#This Row],[Best sol]])/Table2[[#This Row],[Best sol]])</f>
        <v>-100</v>
      </c>
      <c r="AM71" s="6"/>
      <c r="AN71" s="6">
        <f>IF(Table2[[#This Row],[ACJ-ALNS-500]]=MIN(Table2[[#This Row],[Best sol]],Table2[[#This Row],[V-M]]),1,0)</f>
        <v>0</v>
      </c>
      <c r="AO71" s="6">
        <f>IF(Table2[[#This Row],[ACJ-ALNS-1000]]=MIN(Table2[[#This Row],[Best sol]],Table2[[#This Row],[V-M]]),1,0)</f>
        <v>0</v>
      </c>
      <c r="AP71" s="6">
        <f>IF(Table2[[#This Row],[QWXFP-VNS]]=MIN(Table2[[#This Row],[Best sol]],Table2[[#This Row],[V-M]]),1,0)</f>
        <v>0</v>
      </c>
      <c r="AQ71" s="6">
        <f>IF(Table2[[#This Row],[AADF-VRP]]=MIN(Table2[[#This Row],[Best sol]],Table2[[#This Row],[V-M]]),1,0)</f>
        <v>0</v>
      </c>
      <c r="AR71" s="6">
        <f>IF(Table2[[#This Row],[AADF-MTSP]]=MIN(Table2[[#This Row],[Best sol]],Table2[[#This Row],[V-M]]),1,0)</f>
        <v>0</v>
      </c>
      <c r="AS71" s="6">
        <f>IF(Table2[[#This Row],[SS-H]]=MIN(Table2[[#This Row],[Best sol]],Table2[[#This Row],[V-M]]),1,0)</f>
        <v>0</v>
      </c>
      <c r="AT71" s="6">
        <f>IF(Table2[[#This Row],[CCJ-DH]]=MIN(Table2[[#This Row],[Best sol]],Table2[[#This Row],[V-M]]),1,0)</f>
        <v>1</v>
      </c>
      <c r="AU71" s="6">
        <f>IF(Table2[[#This Row],[R-M]]=MIN(Table2[[#This Row],[Best sol]],Table2[[#This Row],[V-M]]),1,0)</f>
        <v>0</v>
      </c>
      <c r="AV71" s="6">
        <f>IF(Table2[[#This Row],[LCCZ-3F]]=MIN(Table2[[#This Row],[Best sol]],Table2[[#This Row],[V-M]]),1,0)</f>
        <v>0</v>
      </c>
      <c r="AW71" s="6">
        <f>IF(Table2[[#This Row],[AY-M]]=MIN(Table2[[#This Row],[Best sol]],Table2[[#This Row],[V-M]]),1,0)</f>
        <v>0</v>
      </c>
      <c r="AX71" s="6">
        <f>IF(Table2[[#This Row],[MKKZ-E]]=MIN(Table2[[#This Row],[Best sol]],Table2[[#This Row],[V-M]]),1,0)</f>
        <v>1</v>
      </c>
      <c r="AY71" s="6">
        <f>IF(Table2[[#This Row],[V-M]]&lt;=Table2[[#This Row],[Best sol]],1,0)</f>
        <v>1</v>
      </c>
      <c r="AZ71" s="6">
        <f>IF(Table2[[#This Row],[V-M]]&lt;Table2[[#This Row],[Best sol]],1,0)</f>
        <v>1</v>
      </c>
    </row>
    <row r="72" spans="1:52" x14ac:dyDescent="0.35">
      <c r="A72">
        <v>14</v>
      </c>
      <c r="B72">
        <v>14</v>
      </c>
      <c r="C72">
        <v>4</v>
      </c>
      <c r="D72">
        <v>1</v>
      </c>
      <c r="E72">
        <v>41683</v>
      </c>
      <c r="F72">
        <v>41683</v>
      </c>
      <c r="G72">
        <v>40865</v>
      </c>
      <c r="H72">
        <v>40882</v>
      </c>
      <c r="I72" t="s">
        <v>4</v>
      </c>
      <c r="J72" t="s">
        <v>4</v>
      </c>
      <c r="K72">
        <v>40917</v>
      </c>
      <c r="L72">
        <v>40897</v>
      </c>
      <c r="M72">
        <v>40880</v>
      </c>
      <c r="N72">
        <v>40962</v>
      </c>
      <c r="O72">
        <v>40880</v>
      </c>
      <c r="Q72" s="6">
        <v>40865</v>
      </c>
      <c r="S72">
        <f>MIN(Table2[[#This Row],[ACJ-ALNS-500]:[MKKZ-E]])</f>
        <v>40865</v>
      </c>
      <c r="T72">
        <f>MATCH(Table2[[#This Row],[Best sol]],Table2[[#This Row],[ACJ-ALNS-500]:[V-M]],0)</f>
        <v>3</v>
      </c>
      <c r="U72" t="str">
        <f>INDEX(Table2[[#Headers],[ACJ-ALNS-500]:[V-M]],Table2[[#This Row],[Match]])</f>
        <v>AADF-MS</v>
      </c>
      <c r="W72" s="6">
        <f>IF(Table2[[#This Row],[V-M]]=Table2[[#This Row],[Best sol]],1,0)</f>
        <v>0</v>
      </c>
      <c r="Z72" s="6">
        <f>100*((Table2[[#This Row],[ACJ-ALNS-500]]-Table2[[#This Row],[Best sol]])/Table2[[#This Row],[Best sol]])</f>
        <v>2.0017129572984218</v>
      </c>
      <c r="AA72" s="6">
        <f>100*((Table2[[#This Row],[ACJ-ALNS-1000]]-Table2[[#This Row],[Best sol]])/Table2[[#This Row],[Best sol]])</f>
        <v>2.0017129572984218</v>
      </c>
      <c r="AB72" s="6">
        <f>100*((Table2[[#This Row],[QWXFP-VNS]]-Table2[[#This Row],[Best sol]])/Table2[[#This Row],[Best sol]])</f>
        <v>3.670622782332069E-2</v>
      </c>
      <c r="AC72" s="6" t="e">
        <f>100*((Table2[[#This Row],[AADF-VRP]]-Table2[[#This Row],[Best sol]])/Table2[[#This Row],[Best sol]])</f>
        <v>#VALUE!</v>
      </c>
      <c r="AD72" s="6" t="e">
        <f>100*((Table2[[#This Row],[AADF-MTSP]]-Table2[[#This Row],[Best sol]])/Table2[[#This Row],[Best sol]])</f>
        <v>#VALUE!</v>
      </c>
      <c r="AE72" s="6">
        <f>100*((Table2[[#This Row],[SS-H]]-Table2[[#This Row],[Best sol]])/Table2[[#This Row],[Best sol]])</f>
        <v>0.12724825645417839</v>
      </c>
      <c r="AF72" s="6">
        <f>100*((Table2[[#This Row],[CCJ-DH]]-Table2[[#This Row],[Best sol]])/Table2[[#This Row],[Best sol]])</f>
        <v>7.8306619356417473E-2</v>
      </c>
      <c r="AG72" s="6">
        <f>100*((Table2[[#This Row],[R-M]]-Table2[[#This Row],[Best sol]])/Table2[[#This Row],[Best sol]])</f>
        <v>-100</v>
      </c>
      <c r="AH72" s="6">
        <f>100*((Table2[[#This Row],[LCCZ-3F]]-Table2[[#This Row],[Best sol]])/Table2[[#This Row],[Best sol]])</f>
        <v>0.23736693992414049</v>
      </c>
      <c r="AI72" s="6">
        <f>100*((Table2[[#This Row],[AY-M]]-Table2[[#This Row],[Best sol]])/Table2[[#This Row],[Best sol]])</f>
        <v>3.670622782332069E-2</v>
      </c>
      <c r="AJ72" s="6">
        <f>100*((Table2[[#This Row],[MKKZ-E]]-Table2[[#This Row],[Best sol]])/Table2[[#This Row],[Best sol]])</f>
        <v>0</v>
      </c>
      <c r="AK72" s="6">
        <f>100*((Table2[[#This Row],[V-M]]-Table2[[#This Row],[Best sol]])/Table2[[#This Row],[Best sol]])</f>
        <v>-100</v>
      </c>
      <c r="AM72" s="6"/>
      <c r="AN72" s="6">
        <f>IF(Table2[[#This Row],[ACJ-ALNS-500]]=MIN(Table2[[#This Row],[Best sol]],Table2[[#This Row],[V-M]]),1,0)</f>
        <v>0</v>
      </c>
      <c r="AO72" s="6">
        <f>IF(Table2[[#This Row],[ACJ-ALNS-1000]]=MIN(Table2[[#This Row],[Best sol]],Table2[[#This Row],[V-M]]),1,0)</f>
        <v>0</v>
      </c>
      <c r="AP72" s="6">
        <f>IF(Table2[[#This Row],[QWXFP-VNS]]=MIN(Table2[[#This Row],[Best sol]],Table2[[#This Row],[V-M]]),1,0)</f>
        <v>0</v>
      </c>
      <c r="AQ72" s="6">
        <f>IF(Table2[[#This Row],[AADF-VRP]]=MIN(Table2[[#This Row],[Best sol]],Table2[[#This Row],[V-M]]),1,0)</f>
        <v>0</v>
      </c>
      <c r="AR72" s="6">
        <f>IF(Table2[[#This Row],[AADF-MTSP]]=MIN(Table2[[#This Row],[Best sol]],Table2[[#This Row],[V-M]]),1,0)</f>
        <v>0</v>
      </c>
      <c r="AS72" s="6">
        <f>IF(Table2[[#This Row],[SS-H]]=MIN(Table2[[#This Row],[Best sol]],Table2[[#This Row],[V-M]]),1,0)</f>
        <v>0</v>
      </c>
      <c r="AT72" s="6">
        <f>IF(Table2[[#This Row],[CCJ-DH]]=MIN(Table2[[#This Row],[Best sol]],Table2[[#This Row],[V-M]]),1,0)</f>
        <v>0</v>
      </c>
      <c r="AU72" s="6">
        <f>IF(Table2[[#This Row],[R-M]]=MIN(Table2[[#This Row],[Best sol]],Table2[[#This Row],[V-M]]),1,0)</f>
        <v>0</v>
      </c>
      <c r="AV72" s="6">
        <f>IF(Table2[[#This Row],[LCCZ-3F]]=MIN(Table2[[#This Row],[Best sol]],Table2[[#This Row],[V-M]]),1,0)</f>
        <v>0</v>
      </c>
      <c r="AW72" s="6">
        <f>IF(Table2[[#This Row],[AY-M]]=MIN(Table2[[#This Row],[Best sol]],Table2[[#This Row],[V-M]]),1,0)</f>
        <v>0</v>
      </c>
      <c r="AX72" s="6">
        <f>IF(Table2[[#This Row],[MKKZ-E]]=MIN(Table2[[#This Row],[Best sol]],Table2[[#This Row],[V-M]]),1,0)</f>
        <v>1</v>
      </c>
      <c r="AY72" s="6">
        <f>IF(Table2[[#This Row],[V-M]]&lt;=Table2[[#This Row],[Best sol]],1,0)</f>
        <v>1</v>
      </c>
      <c r="AZ72" s="6">
        <f>IF(Table2[[#This Row],[V-M]]&lt;Table2[[#This Row],[Best sol]],1,0)</f>
        <v>1</v>
      </c>
    </row>
    <row r="73" spans="1:52" x14ac:dyDescent="0.35">
      <c r="A73">
        <v>14</v>
      </c>
      <c r="B73">
        <v>14</v>
      </c>
      <c r="C73">
        <v>5</v>
      </c>
      <c r="D73">
        <v>1</v>
      </c>
      <c r="E73">
        <v>40576</v>
      </c>
      <c r="F73">
        <v>40576</v>
      </c>
      <c r="G73">
        <v>39233</v>
      </c>
      <c r="H73">
        <v>38810</v>
      </c>
      <c r="I73" t="s">
        <v>4</v>
      </c>
      <c r="J73" t="s">
        <v>4</v>
      </c>
      <c r="K73">
        <v>38810</v>
      </c>
      <c r="L73">
        <v>38811</v>
      </c>
      <c r="M73">
        <v>38810</v>
      </c>
      <c r="N73">
        <v>39139</v>
      </c>
      <c r="O73">
        <v>39717</v>
      </c>
      <c r="Q73" s="6">
        <v>38810</v>
      </c>
      <c r="S73">
        <f>MIN(Table2[[#This Row],[ACJ-ALNS-500]:[MKKZ-E]])</f>
        <v>38810</v>
      </c>
      <c r="T73">
        <f>MATCH(Table2[[#This Row],[Best sol]],Table2[[#This Row],[ACJ-ALNS-500]:[V-M]],0)</f>
        <v>4</v>
      </c>
      <c r="U73" t="str">
        <f>INDEX(Table2[[#Headers],[ACJ-ALNS-500]:[V-M]],Table2[[#This Row],[Match]])</f>
        <v>AADF-DMS</v>
      </c>
      <c r="W73" s="6">
        <f>IF(Table2[[#This Row],[V-M]]=Table2[[#This Row],[Best sol]],1,0)</f>
        <v>0</v>
      </c>
      <c r="Z73" s="6">
        <f>100*((Table2[[#This Row],[ACJ-ALNS-500]]-Table2[[#This Row],[Best sol]])/Table2[[#This Row],[Best sol]])</f>
        <v>4.5503736150476684</v>
      </c>
      <c r="AA73" s="6">
        <f>100*((Table2[[#This Row],[ACJ-ALNS-1000]]-Table2[[#This Row],[Best sol]])/Table2[[#This Row],[Best sol]])</f>
        <v>4.5503736150476684</v>
      </c>
      <c r="AB73" s="6">
        <f>100*((Table2[[#This Row],[QWXFP-VNS]]-Table2[[#This Row],[Best sol]])/Table2[[#This Row],[Best sol]])</f>
        <v>2.3370265395516618</v>
      </c>
      <c r="AC73" s="6" t="e">
        <f>100*((Table2[[#This Row],[AADF-VRP]]-Table2[[#This Row],[Best sol]])/Table2[[#This Row],[Best sol]])</f>
        <v>#VALUE!</v>
      </c>
      <c r="AD73" s="6" t="e">
        <f>100*((Table2[[#This Row],[AADF-MTSP]]-Table2[[#This Row],[Best sol]])/Table2[[#This Row],[Best sol]])</f>
        <v>#VALUE!</v>
      </c>
      <c r="AE73" s="6">
        <f>100*((Table2[[#This Row],[SS-H]]-Table2[[#This Row],[Best sol]])/Table2[[#This Row],[Best sol]])</f>
        <v>0</v>
      </c>
      <c r="AF73" s="6">
        <f>100*((Table2[[#This Row],[CCJ-DH]]-Table2[[#This Row],[Best sol]])/Table2[[#This Row],[Best sol]])</f>
        <v>2.5766555011594952E-3</v>
      </c>
      <c r="AG73" s="6">
        <f>100*((Table2[[#This Row],[R-M]]-Table2[[#This Row],[Best sol]])/Table2[[#This Row],[Best sol]])</f>
        <v>-100</v>
      </c>
      <c r="AH73" s="6">
        <f>100*((Table2[[#This Row],[LCCZ-3F]]-Table2[[#This Row],[Best sol]])/Table2[[#This Row],[Best sol]])</f>
        <v>0.8477196598814738</v>
      </c>
      <c r="AI73" s="6">
        <f>100*((Table2[[#This Row],[AY-M]]-Table2[[#This Row],[Best sol]])/Table2[[#This Row],[Best sol]])</f>
        <v>0</v>
      </c>
      <c r="AJ73" s="6">
        <f>100*((Table2[[#This Row],[MKKZ-E]]-Table2[[#This Row],[Best sol]])/Table2[[#This Row],[Best sol]])</f>
        <v>0</v>
      </c>
      <c r="AK73" s="6">
        <f>100*((Table2[[#This Row],[V-M]]-Table2[[#This Row],[Best sol]])/Table2[[#This Row],[Best sol]])</f>
        <v>-100</v>
      </c>
      <c r="AM73" s="6"/>
      <c r="AN73" s="6">
        <f>IF(Table2[[#This Row],[ACJ-ALNS-500]]=MIN(Table2[[#This Row],[Best sol]],Table2[[#This Row],[V-M]]),1,0)</f>
        <v>0</v>
      </c>
      <c r="AO73" s="6">
        <f>IF(Table2[[#This Row],[ACJ-ALNS-1000]]=MIN(Table2[[#This Row],[Best sol]],Table2[[#This Row],[V-M]]),1,0)</f>
        <v>0</v>
      </c>
      <c r="AP73" s="6">
        <f>IF(Table2[[#This Row],[QWXFP-VNS]]=MIN(Table2[[#This Row],[Best sol]],Table2[[#This Row],[V-M]]),1,0)</f>
        <v>0</v>
      </c>
      <c r="AQ73" s="6">
        <f>IF(Table2[[#This Row],[AADF-VRP]]=MIN(Table2[[#This Row],[Best sol]],Table2[[#This Row],[V-M]]),1,0)</f>
        <v>0</v>
      </c>
      <c r="AR73" s="6">
        <f>IF(Table2[[#This Row],[AADF-MTSP]]=MIN(Table2[[#This Row],[Best sol]],Table2[[#This Row],[V-M]]),1,0)</f>
        <v>0</v>
      </c>
      <c r="AS73" s="6">
        <f>IF(Table2[[#This Row],[SS-H]]=MIN(Table2[[#This Row],[Best sol]],Table2[[#This Row],[V-M]]),1,0)</f>
        <v>1</v>
      </c>
      <c r="AT73" s="6">
        <f>IF(Table2[[#This Row],[CCJ-DH]]=MIN(Table2[[#This Row],[Best sol]],Table2[[#This Row],[V-M]]),1,0)</f>
        <v>0</v>
      </c>
      <c r="AU73" s="6">
        <f>IF(Table2[[#This Row],[R-M]]=MIN(Table2[[#This Row],[Best sol]],Table2[[#This Row],[V-M]]),1,0)</f>
        <v>0</v>
      </c>
      <c r="AV73" s="6">
        <f>IF(Table2[[#This Row],[LCCZ-3F]]=MIN(Table2[[#This Row],[Best sol]],Table2[[#This Row],[V-M]]),1,0)</f>
        <v>0</v>
      </c>
      <c r="AW73" s="6">
        <f>IF(Table2[[#This Row],[AY-M]]=MIN(Table2[[#This Row],[Best sol]],Table2[[#This Row],[V-M]]),1,0)</f>
        <v>1</v>
      </c>
      <c r="AX73" s="6">
        <f>IF(Table2[[#This Row],[MKKZ-E]]=MIN(Table2[[#This Row],[Best sol]],Table2[[#This Row],[V-M]]),1,0)</f>
        <v>1</v>
      </c>
      <c r="AY73" s="6">
        <f>IF(Table2[[#This Row],[V-M]]&lt;=Table2[[#This Row],[Best sol]],1,0)</f>
        <v>1</v>
      </c>
      <c r="AZ73" s="6">
        <f>IF(Table2[[#This Row],[V-M]]&lt;Table2[[#This Row],[Best sol]],1,0)</f>
        <v>1</v>
      </c>
    </row>
    <row r="74" spans="1:52" x14ac:dyDescent="0.35">
      <c r="A74">
        <v>14</v>
      </c>
      <c r="B74">
        <v>15</v>
      </c>
      <c r="C74">
        <v>1</v>
      </c>
      <c r="D74">
        <v>1</v>
      </c>
      <c r="E74">
        <v>46850</v>
      </c>
      <c r="F74">
        <v>46740</v>
      </c>
      <c r="G74">
        <v>45667</v>
      </c>
      <c r="H74">
        <v>45639</v>
      </c>
      <c r="I74" t="s">
        <v>4</v>
      </c>
      <c r="J74" t="s">
        <v>4</v>
      </c>
      <c r="K74">
        <v>45510</v>
      </c>
      <c r="L74">
        <v>45660</v>
      </c>
      <c r="M74">
        <v>45510</v>
      </c>
      <c r="N74">
        <v>45698</v>
      </c>
      <c r="O74">
        <v>45652</v>
      </c>
      <c r="Q74" s="6">
        <v>45510</v>
      </c>
      <c r="S74">
        <f>MIN(Table2[[#This Row],[ACJ-ALNS-500]:[MKKZ-E]])</f>
        <v>45510</v>
      </c>
      <c r="T74">
        <f>MATCH(Table2[[#This Row],[Best sol]],Table2[[#This Row],[ACJ-ALNS-500]:[V-M]],0)</f>
        <v>7</v>
      </c>
      <c r="U74" t="str">
        <f>INDEX(Table2[[#Headers],[ACJ-ALNS-500]:[V-M]],Table2[[#This Row],[Match]])</f>
        <v>SS-H</v>
      </c>
      <c r="W74" s="6">
        <f>IF(Table2[[#This Row],[V-M]]=Table2[[#This Row],[Best sol]],1,0)</f>
        <v>0</v>
      </c>
      <c r="Z74" s="6">
        <f>100*((Table2[[#This Row],[ACJ-ALNS-500]]-Table2[[#This Row],[Best sol]])/Table2[[#This Row],[Best sol]])</f>
        <v>2.9444078224566033</v>
      </c>
      <c r="AA74" s="6">
        <f>100*((Table2[[#This Row],[ACJ-ALNS-1000]]-Table2[[#This Row],[Best sol]])/Table2[[#This Row],[Best sol]])</f>
        <v>2.7027027027027026</v>
      </c>
      <c r="AB74" s="6">
        <f>100*((Table2[[#This Row],[QWXFP-VNS]]-Table2[[#This Row],[Best sol]])/Table2[[#This Row],[Best sol]])</f>
        <v>0.31201933640958035</v>
      </c>
      <c r="AC74" s="6" t="e">
        <f>100*((Table2[[#This Row],[AADF-VRP]]-Table2[[#This Row],[Best sol]])/Table2[[#This Row],[Best sol]])</f>
        <v>#VALUE!</v>
      </c>
      <c r="AD74" s="6" t="e">
        <f>100*((Table2[[#This Row],[AADF-MTSP]]-Table2[[#This Row],[Best sol]])/Table2[[#This Row],[Best sol]])</f>
        <v>#VALUE!</v>
      </c>
      <c r="AE74" s="6">
        <f>100*((Table2[[#This Row],[SS-H]]-Table2[[#This Row],[Best sol]])/Table2[[#This Row],[Best sol]])</f>
        <v>0</v>
      </c>
      <c r="AF74" s="6">
        <f>100*((Table2[[#This Row],[CCJ-DH]]-Table2[[#This Row],[Best sol]])/Table2[[#This Row],[Best sol]])</f>
        <v>0.32959789057350031</v>
      </c>
      <c r="AG74" s="6">
        <f>100*((Table2[[#This Row],[R-M]]-Table2[[#This Row],[Best sol]])/Table2[[#This Row],[Best sol]])</f>
        <v>-100</v>
      </c>
      <c r="AH74" s="6">
        <f>100*((Table2[[#This Row],[LCCZ-3F]]-Table2[[#This Row],[Best sol]])/Table2[[#This Row],[Best sol]])</f>
        <v>0.41309602285212038</v>
      </c>
      <c r="AI74" s="6">
        <f>100*((Table2[[#This Row],[AY-M]]-Table2[[#This Row],[Best sol]])/Table2[[#This Row],[Best sol]])</f>
        <v>0</v>
      </c>
      <c r="AJ74" s="6">
        <f>100*((Table2[[#This Row],[MKKZ-E]]-Table2[[#This Row],[Best sol]])/Table2[[#This Row],[Best sol]])</f>
        <v>0</v>
      </c>
      <c r="AK74" s="6">
        <f>100*((Table2[[#This Row],[V-M]]-Table2[[#This Row],[Best sol]])/Table2[[#This Row],[Best sol]])</f>
        <v>-100</v>
      </c>
      <c r="AM74" s="6"/>
      <c r="AN74" s="6">
        <f>IF(Table2[[#This Row],[ACJ-ALNS-500]]=MIN(Table2[[#This Row],[Best sol]],Table2[[#This Row],[V-M]]),1,0)</f>
        <v>0</v>
      </c>
      <c r="AO74" s="6">
        <f>IF(Table2[[#This Row],[ACJ-ALNS-1000]]=MIN(Table2[[#This Row],[Best sol]],Table2[[#This Row],[V-M]]),1,0)</f>
        <v>0</v>
      </c>
      <c r="AP74" s="6">
        <f>IF(Table2[[#This Row],[QWXFP-VNS]]=MIN(Table2[[#This Row],[Best sol]],Table2[[#This Row],[V-M]]),1,0)</f>
        <v>0</v>
      </c>
      <c r="AQ74" s="6">
        <f>IF(Table2[[#This Row],[AADF-VRP]]=MIN(Table2[[#This Row],[Best sol]],Table2[[#This Row],[V-M]]),1,0)</f>
        <v>0</v>
      </c>
      <c r="AR74" s="6">
        <f>IF(Table2[[#This Row],[AADF-MTSP]]=MIN(Table2[[#This Row],[Best sol]],Table2[[#This Row],[V-M]]),1,0)</f>
        <v>0</v>
      </c>
      <c r="AS74" s="6">
        <f>IF(Table2[[#This Row],[SS-H]]=MIN(Table2[[#This Row],[Best sol]],Table2[[#This Row],[V-M]]),1,0)</f>
        <v>1</v>
      </c>
      <c r="AT74" s="6">
        <f>IF(Table2[[#This Row],[CCJ-DH]]=MIN(Table2[[#This Row],[Best sol]],Table2[[#This Row],[V-M]]),1,0)</f>
        <v>0</v>
      </c>
      <c r="AU74" s="6">
        <f>IF(Table2[[#This Row],[R-M]]=MIN(Table2[[#This Row],[Best sol]],Table2[[#This Row],[V-M]]),1,0)</f>
        <v>0</v>
      </c>
      <c r="AV74" s="6">
        <f>IF(Table2[[#This Row],[LCCZ-3F]]=MIN(Table2[[#This Row],[Best sol]],Table2[[#This Row],[V-M]]),1,0)</f>
        <v>0</v>
      </c>
      <c r="AW74" s="6">
        <f>IF(Table2[[#This Row],[AY-M]]=MIN(Table2[[#This Row],[Best sol]],Table2[[#This Row],[V-M]]),1,0)</f>
        <v>1</v>
      </c>
      <c r="AX74" s="6">
        <f>IF(Table2[[#This Row],[MKKZ-E]]=MIN(Table2[[#This Row],[Best sol]],Table2[[#This Row],[V-M]]),1,0)</f>
        <v>1</v>
      </c>
      <c r="AY74" s="6">
        <f>IF(Table2[[#This Row],[V-M]]&lt;=Table2[[#This Row],[Best sol]],1,0)</f>
        <v>1</v>
      </c>
      <c r="AZ74" s="6">
        <f>IF(Table2[[#This Row],[V-M]]&lt;Table2[[#This Row],[Best sol]],1,0)</f>
        <v>1</v>
      </c>
    </row>
    <row r="75" spans="1:52" x14ac:dyDescent="0.35">
      <c r="A75">
        <v>14</v>
      </c>
      <c r="B75">
        <v>15</v>
      </c>
      <c r="C75">
        <v>2</v>
      </c>
      <c r="D75">
        <v>1</v>
      </c>
      <c r="E75">
        <v>41279</v>
      </c>
      <c r="F75">
        <v>41279</v>
      </c>
      <c r="G75">
        <v>39355</v>
      </c>
      <c r="H75">
        <v>39355</v>
      </c>
      <c r="I75" t="s">
        <v>4</v>
      </c>
      <c r="J75" t="s">
        <v>4</v>
      </c>
      <c r="K75">
        <v>39355</v>
      </c>
      <c r="L75">
        <v>39458</v>
      </c>
      <c r="M75">
        <v>39355</v>
      </c>
      <c r="N75">
        <v>39355</v>
      </c>
      <c r="O75">
        <v>40052</v>
      </c>
      <c r="Q75" s="6">
        <v>39355</v>
      </c>
      <c r="S75">
        <f>MIN(Table2[[#This Row],[ACJ-ALNS-500]:[MKKZ-E]])</f>
        <v>39355</v>
      </c>
      <c r="T75">
        <f>MATCH(Table2[[#This Row],[Best sol]],Table2[[#This Row],[ACJ-ALNS-500]:[V-M]],0)</f>
        <v>3</v>
      </c>
      <c r="U75" t="str">
        <f>INDEX(Table2[[#Headers],[ACJ-ALNS-500]:[V-M]],Table2[[#This Row],[Match]])</f>
        <v>AADF-MS</v>
      </c>
      <c r="W75" s="6">
        <f>IF(Table2[[#This Row],[V-M]]=Table2[[#This Row],[Best sol]],1,0)</f>
        <v>0</v>
      </c>
      <c r="Z75" s="6">
        <f>100*((Table2[[#This Row],[ACJ-ALNS-500]]-Table2[[#This Row],[Best sol]])/Table2[[#This Row],[Best sol]])</f>
        <v>4.8888324228179396</v>
      </c>
      <c r="AA75" s="6">
        <f>100*((Table2[[#This Row],[ACJ-ALNS-1000]]-Table2[[#This Row],[Best sol]])/Table2[[#This Row],[Best sol]])</f>
        <v>4.8888324228179396</v>
      </c>
      <c r="AB75" s="6">
        <f>100*((Table2[[#This Row],[QWXFP-VNS]]-Table2[[#This Row],[Best sol]])/Table2[[#This Row],[Best sol]])</f>
        <v>1.7710583153347732</v>
      </c>
      <c r="AC75" s="6" t="e">
        <f>100*((Table2[[#This Row],[AADF-VRP]]-Table2[[#This Row],[Best sol]])/Table2[[#This Row],[Best sol]])</f>
        <v>#VALUE!</v>
      </c>
      <c r="AD75" s="6" t="e">
        <f>100*((Table2[[#This Row],[AADF-MTSP]]-Table2[[#This Row],[Best sol]])/Table2[[#This Row],[Best sol]])</f>
        <v>#VALUE!</v>
      </c>
      <c r="AE75" s="6">
        <f>100*((Table2[[#This Row],[SS-H]]-Table2[[#This Row],[Best sol]])/Table2[[#This Row],[Best sol]])</f>
        <v>0</v>
      </c>
      <c r="AF75" s="6">
        <f>100*((Table2[[#This Row],[CCJ-DH]]-Table2[[#This Row],[Best sol]])/Table2[[#This Row],[Best sol]])</f>
        <v>0.2617202388514801</v>
      </c>
      <c r="AG75" s="6">
        <f>100*((Table2[[#This Row],[R-M]]-Table2[[#This Row],[Best sol]])/Table2[[#This Row],[Best sol]])</f>
        <v>-100</v>
      </c>
      <c r="AH75" s="6">
        <f>100*((Table2[[#This Row],[LCCZ-3F]]-Table2[[#This Row],[Best sol]])/Table2[[#This Row],[Best sol]])</f>
        <v>0</v>
      </c>
      <c r="AI75" s="6">
        <f>100*((Table2[[#This Row],[AY-M]]-Table2[[#This Row],[Best sol]])/Table2[[#This Row],[Best sol]])</f>
        <v>0</v>
      </c>
      <c r="AJ75" s="6">
        <f>100*((Table2[[#This Row],[MKKZ-E]]-Table2[[#This Row],[Best sol]])/Table2[[#This Row],[Best sol]])</f>
        <v>0</v>
      </c>
      <c r="AK75" s="6">
        <f>100*((Table2[[#This Row],[V-M]]-Table2[[#This Row],[Best sol]])/Table2[[#This Row],[Best sol]])</f>
        <v>-100</v>
      </c>
      <c r="AM75" s="6"/>
      <c r="AN75" s="6">
        <f>IF(Table2[[#This Row],[ACJ-ALNS-500]]=MIN(Table2[[#This Row],[Best sol]],Table2[[#This Row],[V-M]]),1,0)</f>
        <v>0</v>
      </c>
      <c r="AO75" s="6">
        <f>IF(Table2[[#This Row],[ACJ-ALNS-1000]]=MIN(Table2[[#This Row],[Best sol]],Table2[[#This Row],[V-M]]),1,0)</f>
        <v>0</v>
      </c>
      <c r="AP75" s="6">
        <f>IF(Table2[[#This Row],[QWXFP-VNS]]=MIN(Table2[[#This Row],[Best sol]],Table2[[#This Row],[V-M]]),1,0)</f>
        <v>0</v>
      </c>
      <c r="AQ75" s="6">
        <f>IF(Table2[[#This Row],[AADF-VRP]]=MIN(Table2[[#This Row],[Best sol]],Table2[[#This Row],[V-M]]),1,0)</f>
        <v>0</v>
      </c>
      <c r="AR75" s="6">
        <f>IF(Table2[[#This Row],[AADF-MTSP]]=MIN(Table2[[#This Row],[Best sol]],Table2[[#This Row],[V-M]]),1,0)</f>
        <v>0</v>
      </c>
      <c r="AS75" s="6">
        <f>IF(Table2[[#This Row],[SS-H]]=MIN(Table2[[#This Row],[Best sol]],Table2[[#This Row],[V-M]]),1,0)</f>
        <v>1</v>
      </c>
      <c r="AT75" s="6">
        <f>IF(Table2[[#This Row],[CCJ-DH]]=MIN(Table2[[#This Row],[Best sol]],Table2[[#This Row],[V-M]]),1,0)</f>
        <v>0</v>
      </c>
      <c r="AU75" s="6">
        <f>IF(Table2[[#This Row],[R-M]]=MIN(Table2[[#This Row],[Best sol]],Table2[[#This Row],[V-M]]),1,0)</f>
        <v>0</v>
      </c>
      <c r="AV75" s="6">
        <f>IF(Table2[[#This Row],[LCCZ-3F]]=MIN(Table2[[#This Row],[Best sol]],Table2[[#This Row],[V-M]]),1,0)</f>
        <v>1</v>
      </c>
      <c r="AW75" s="6">
        <f>IF(Table2[[#This Row],[AY-M]]=MIN(Table2[[#This Row],[Best sol]],Table2[[#This Row],[V-M]]),1,0)</f>
        <v>1</v>
      </c>
      <c r="AX75" s="6">
        <f>IF(Table2[[#This Row],[MKKZ-E]]=MIN(Table2[[#This Row],[Best sol]],Table2[[#This Row],[V-M]]),1,0)</f>
        <v>1</v>
      </c>
      <c r="AY75" s="6">
        <f>IF(Table2[[#This Row],[V-M]]&lt;=Table2[[#This Row],[Best sol]],1,0)</f>
        <v>1</v>
      </c>
      <c r="AZ75" s="6">
        <f>IF(Table2[[#This Row],[V-M]]&lt;Table2[[#This Row],[Best sol]],1,0)</f>
        <v>1</v>
      </c>
    </row>
    <row r="76" spans="1:52" x14ac:dyDescent="0.35">
      <c r="A76">
        <v>14</v>
      </c>
      <c r="B76">
        <v>15</v>
      </c>
      <c r="C76">
        <v>3</v>
      </c>
      <c r="D76">
        <v>1</v>
      </c>
      <c r="E76">
        <v>35517</v>
      </c>
      <c r="F76">
        <v>35517</v>
      </c>
      <c r="G76">
        <v>34486</v>
      </c>
      <c r="H76">
        <v>34486</v>
      </c>
      <c r="I76" t="s">
        <v>4</v>
      </c>
      <c r="J76" t="s">
        <v>4</v>
      </c>
      <c r="K76">
        <v>34486</v>
      </c>
      <c r="L76">
        <v>35144</v>
      </c>
      <c r="M76">
        <v>34486</v>
      </c>
      <c r="N76">
        <v>34547</v>
      </c>
      <c r="O76">
        <v>34486</v>
      </c>
      <c r="Q76" s="6">
        <v>34486</v>
      </c>
      <c r="S76">
        <f>MIN(Table2[[#This Row],[ACJ-ALNS-500]:[MKKZ-E]])</f>
        <v>34486</v>
      </c>
      <c r="T76">
        <f>MATCH(Table2[[#This Row],[Best sol]],Table2[[#This Row],[ACJ-ALNS-500]:[V-M]],0)</f>
        <v>3</v>
      </c>
      <c r="U76" t="str">
        <f>INDEX(Table2[[#Headers],[ACJ-ALNS-500]:[V-M]],Table2[[#This Row],[Match]])</f>
        <v>AADF-MS</v>
      </c>
      <c r="W76" s="6">
        <f>IF(Table2[[#This Row],[V-M]]=Table2[[#This Row],[Best sol]],1,0)</f>
        <v>0</v>
      </c>
      <c r="Z76" s="6">
        <f>100*((Table2[[#This Row],[ACJ-ALNS-500]]-Table2[[#This Row],[Best sol]])/Table2[[#This Row],[Best sol]])</f>
        <v>2.9896189758162732</v>
      </c>
      <c r="AA76" s="6">
        <f>100*((Table2[[#This Row],[ACJ-ALNS-1000]]-Table2[[#This Row],[Best sol]])/Table2[[#This Row],[Best sol]])</f>
        <v>2.9896189758162732</v>
      </c>
      <c r="AB76" s="6">
        <f>100*((Table2[[#This Row],[QWXFP-VNS]]-Table2[[#This Row],[Best sol]])/Table2[[#This Row],[Best sol]])</f>
        <v>0</v>
      </c>
      <c r="AC76" s="6" t="e">
        <f>100*((Table2[[#This Row],[AADF-VRP]]-Table2[[#This Row],[Best sol]])/Table2[[#This Row],[Best sol]])</f>
        <v>#VALUE!</v>
      </c>
      <c r="AD76" s="6" t="e">
        <f>100*((Table2[[#This Row],[AADF-MTSP]]-Table2[[#This Row],[Best sol]])/Table2[[#This Row],[Best sol]])</f>
        <v>#VALUE!</v>
      </c>
      <c r="AE76" s="6">
        <f>100*((Table2[[#This Row],[SS-H]]-Table2[[#This Row],[Best sol]])/Table2[[#This Row],[Best sol]])</f>
        <v>0</v>
      </c>
      <c r="AF76" s="6">
        <f>100*((Table2[[#This Row],[CCJ-DH]]-Table2[[#This Row],[Best sol]])/Table2[[#This Row],[Best sol]])</f>
        <v>1.9080206460592706</v>
      </c>
      <c r="AG76" s="6">
        <f>100*((Table2[[#This Row],[R-M]]-Table2[[#This Row],[Best sol]])/Table2[[#This Row],[Best sol]])</f>
        <v>-100</v>
      </c>
      <c r="AH76" s="6">
        <f>100*((Table2[[#This Row],[LCCZ-3F]]-Table2[[#This Row],[Best sol]])/Table2[[#This Row],[Best sol]])</f>
        <v>0.17688337296294149</v>
      </c>
      <c r="AI76" s="6">
        <f>100*((Table2[[#This Row],[AY-M]]-Table2[[#This Row],[Best sol]])/Table2[[#This Row],[Best sol]])</f>
        <v>0</v>
      </c>
      <c r="AJ76" s="6">
        <f>100*((Table2[[#This Row],[MKKZ-E]]-Table2[[#This Row],[Best sol]])/Table2[[#This Row],[Best sol]])</f>
        <v>0</v>
      </c>
      <c r="AK76" s="6">
        <f>100*((Table2[[#This Row],[V-M]]-Table2[[#This Row],[Best sol]])/Table2[[#This Row],[Best sol]])</f>
        <v>-100</v>
      </c>
      <c r="AM76" s="6"/>
      <c r="AN76" s="6">
        <f>IF(Table2[[#This Row],[ACJ-ALNS-500]]=MIN(Table2[[#This Row],[Best sol]],Table2[[#This Row],[V-M]]),1,0)</f>
        <v>0</v>
      </c>
      <c r="AO76" s="6">
        <f>IF(Table2[[#This Row],[ACJ-ALNS-1000]]=MIN(Table2[[#This Row],[Best sol]],Table2[[#This Row],[V-M]]),1,0)</f>
        <v>0</v>
      </c>
      <c r="AP76" s="6">
        <f>IF(Table2[[#This Row],[QWXFP-VNS]]=MIN(Table2[[#This Row],[Best sol]],Table2[[#This Row],[V-M]]),1,0)</f>
        <v>1</v>
      </c>
      <c r="AQ76" s="6">
        <f>IF(Table2[[#This Row],[AADF-VRP]]=MIN(Table2[[#This Row],[Best sol]],Table2[[#This Row],[V-M]]),1,0)</f>
        <v>0</v>
      </c>
      <c r="AR76" s="6">
        <f>IF(Table2[[#This Row],[AADF-MTSP]]=MIN(Table2[[#This Row],[Best sol]],Table2[[#This Row],[V-M]]),1,0)</f>
        <v>0</v>
      </c>
      <c r="AS76" s="6">
        <f>IF(Table2[[#This Row],[SS-H]]=MIN(Table2[[#This Row],[Best sol]],Table2[[#This Row],[V-M]]),1,0)</f>
        <v>1</v>
      </c>
      <c r="AT76" s="6">
        <f>IF(Table2[[#This Row],[CCJ-DH]]=MIN(Table2[[#This Row],[Best sol]],Table2[[#This Row],[V-M]]),1,0)</f>
        <v>0</v>
      </c>
      <c r="AU76" s="6">
        <f>IF(Table2[[#This Row],[R-M]]=MIN(Table2[[#This Row],[Best sol]],Table2[[#This Row],[V-M]]),1,0)</f>
        <v>0</v>
      </c>
      <c r="AV76" s="6">
        <f>IF(Table2[[#This Row],[LCCZ-3F]]=MIN(Table2[[#This Row],[Best sol]],Table2[[#This Row],[V-M]]),1,0)</f>
        <v>0</v>
      </c>
      <c r="AW76" s="6">
        <f>IF(Table2[[#This Row],[AY-M]]=MIN(Table2[[#This Row],[Best sol]],Table2[[#This Row],[V-M]]),1,0)</f>
        <v>1</v>
      </c>
      <c r="AX76" s="6">
        <f>IF(Table2[[#This Row],[MKKZ-E]]=MIN(Table2[[#This Row],[Best sol]],Table2[[#This Row],[V-M]]),1,0)</f>
        <v>1</v>
      </c>
      <c r="AY76" s="6">
        <f>IF(Table2[[#This Row],[V-M]]&lt;=Table2[[#This Row],[Best sol]],1,0)</f>
        <v>1</v>
      </c>
      <c r="AZ76" s="6">
        <f>IF(Table2[[#This Row],[V-M]]&lt;Table2[[#This Row],[Best sol]],1,0)</f>
        <v>1</v>
      </c>
    </row>
    <row r="77" spans="1:52" x14ac:dyDescent="0.35">
      <c r="A77">
        <v>14</v>
      </c>
      <c r="B77">
        <v>15</v>
      </c>
      <c r="C77">
        <v>4</v>
      </c>
      <c r="D77">
        <v>1</v>
      </c>
      <c r="E77">
        <v>42903</v>
      </c>
      <c r="F77">
        <v>42748</v>
      </c>
      <c r="G77">
        <v>41619</v>
      </c>
      <c r="H77">
        <v>41655</v>
      </c>
      <c r="I77" t="s">
        <v>4</v>
      </c>
      <c r="J77" t="s">
        <v>4</v>
      </c>
      <c r="K77">
        <v>41685</v>
      </c>
      <c r="L77">
        <v>41655</v>
      </c>
      <c r="M77">
        <v>41619</v>
      </c>
      <c r="N77">
        <v>41720</v>
      </c>
      <c r="O77">
        <v>41923</v>
      </c>
      <c r="Q77" s="6">
        <v>41619</v>
      </c>
      <c r="S77">
        <f>MIN(Table2[[#This Row],[ACJ-ALNS-500]:[MKKZ-E]])</f>
        <v>41619</v>
      </c>
      <c r="T77">
        <f>MATCH(Table2[[#This Row],[Best sol]],Table2[[#This Row],[ACJ-ALNS-500]:[V-M]],0)</f>
        <v>3</v>
      </c>
      <c r="U77" t="str">
        <f>INDEX(Table2[[#Headers],[ACJ-ALNS-500]:[V-M]],Table2[[#This Row],[Match]])</f>
        <v>AADF-MS</v>
      </c>
      <c r="W77" s="6">
        <f>IF(Table2[[#This Row],[V-M]]=Table2[[#This Row],[Best sol]],1,0)</f>
        <v>0</v>
      </c>
      <c r="Z77" s="6">
        <f>100*((Table2[[#This Row],[ACJ-ALNS-500]]-Table2[[#This Row],[Best sol]])/Table2[[#This Row],[Best sol]])</f>
        <v>3.0851293880198947</v>
      </c>
      <c r="AA77" s="6">
        <f>100*((Table2[[#This Row],[ACJ-ALNS-1000]]-Table2[[#This Row],[Best sol]])/Table2[[#This Row],[Best sol]])</f>
        <v>2.7127033326125085</v>
      </c>
      <c r="AB77" s="6">
        <f>100*((Table2[[#This Row],[QWXFP-VNS]]-Table2[[#This Row],[Best sol]])/Table2[[#This Row],[Best sol]])</f>
        <v>0.73043561834738935</v>
      </c>
      <c r="AC77" s="6" t="e">
        <f>100*((Table2[[#This Row],[AADF-VRP]]-Table2[[#This Row],[Best sol]])/Table2[[#This Row],[Best sol]])</f>
        <v>#VALUE!</v>
      </c>
      <c r="AD77" s="6" t="e">
        <f>100*((Table2[[#This Row],[AADF-MTSP]]-Table2[[#This Row],[Best sol]])/Table2[[#This Row],[Best sol]])</f>
        <v>#VALUE!</v>
      </c>
      <c r="AE77" s="6">
        <f>100*((Table2[[#This Row],[SS-H]]-Table2[[#This Row],[Best sol]])/Table2[[#This Row],[Best sol]])</f>
        <v>0.15858141714120955</v>
      </c>
      <c r="AF77" s="6">
        <f>100*((Table2[[#This Row],[CCJ-DH]]-Table2[[#This Row],[Best sol]])/Table2[[#This Row],[Best sol]])</f>
        <v>8.6498954804296119E-2</v>
      </c>
      <c r="AG77" s="6">
        <f>100*((Table2[[#This Row],[R-M]]-Table2[[#This Row],[Best sol]])/Table2[[#This Row],[Best sol]])</f>
        <v>-100</v>
      </c>
      <c r="AH77" s="6">
        <f>100*((Table2[[#This Row],[LCCZ-3F]]-Table2[[#This Row],[Best sol]])/Table2[[#This Row],[Best sol]])</f>
        <v>0.24267762320094188</v>
      </c>
      <c r="AI77" s="6">
        <f>100*((Table2[[#This Row],[AY-M]]-Table2[[#This Row],[Best sol]])/Table2[[#This Row],[Best sol]])</f>
        <v>0</v>
      </c>
      <c r="AJ77" s="6">
        <f>100*((Table2[[#This Row],[MKKZ-E]]-Table2[[#This Row],[Best sol]])/Table2[[#This Row],[Best sol]])</f>
        <v>0</v>
      </c>
      <c r="AK77" s="6">
        <f>100*((Table2[[#This Row],[V-M]]-Table2[[#This Row],[Best sol]])/Table2[[#This Row],[Best sol]])</f>
        <v>-100</v>
      </c>
      <c r="AM77" s="6"/>
      <c r="AN77" s="6">
        <f>IF(Table2[[#This Row],[ACJ-ALNS-500]]=MIN(Table2[[#This Row],[Best sol]],Table2[[#This Row],[V-M]]),1,0)</f>
        <v>0</v>
      </c>
      <c r="AO77" s="6">
        <f>IF(Table2[[#This Row],[ACJ-ALNS-1000]]=MIN(Table2[[#This Row],[Best sol]],Table2[[#This Row],[V-M]]),1,0)</f>
        <v>0</v>
      </c>
      <c r="AP77" s="6">
        <f>IF(Table2[[#This Row],[QWXFP-VNS]]=MIN(Table2[[#This Row],[Best sol]],Table2[[#This Row],[V-M]]),1,0)</f>
        <v>0</v>
      </c>
      <c r="AQ77" s="6">
        <f>IF(Table2[[#This Row],[AADF-VRP]]=MIN(Table2[[#This Row],[Best sol]],Table2[[#This Row],[V-M]]),1,0)</f>
        <v>0</v>
      </c>
      <c r="AR77" s="6">
        <f>IF(Table2[[#This Row],[AADF-MTSP]]=MIN(Table2[[#This Row],[Best sol]],Table2[[#This Row],[V-M]]),1,0)</f>
        <v>0</v>
      </c>
      <c r="AS77" s="6">
        <f>IF(Table2[[#This Row],[SS-H]]=MIN(Table2[[#This Row],[Best sol]],Table2[[#This Row],[V-M]]),1,0)</f>
        <v>0</v>
      </c>
      <c r="AT77" s="6">
        <f>IF(Table2[[#This Row],[CCJ-DH]]=MIN(Table2[[#This Row],[Best sol]],Table2[[#This Row],[V-M]]),1,0)</f>
        <v>0</v>
      </c>
      <c r="AU77" s="6">
        <f>IF(Table2[[#This Row],[R-M]]=MIN(Table2[[#This Row],[Best sol]],Table2[[#This Row],[V-M]]),1,0)</f>
        <v>0</v>
      </c>
      <c r="AV77" s="6">
        <f>IF(Table2[[#This Row],[LCCZ-3F]]=MIN(Table2[[#This Row],[Best sol]],Table2[[#This Row],[V-M]]),1,0)</f>
        <v>0</v>
      </c>
      <c r="AW77" s="6">
        <f>IF(Table2[[#This Row],[AY-M]]=MIN(Table2[[#This Row],[Best sol]],Table2[[#This Row],[V-M]]),1,0)</f>
        <v>1</v>
      </c>
      <c r="AX77" s="6">
        <f>IF(Table2[[#This Row],[MKKZ-E]]=MIN(Table2[[#This Row],[Best sol]],Table2[[#This Row],[V-M]]),1,0)</f>
        <v>1</v>
      </c>
      <c r="AY77" s="6">
        <f>IF(Table2[[#This Row],[V-M]]&lt;=Table2[[#This Row],[Best sol]],1,0)</f>
        <v>1</v>
      </c>
      <c r="AZ77" s="6">
        <f>IF(Table2[[#This Row],[V-M]]&lt;Table2[[#This Row],[Best sol]],1,0)</f>
        <v>1</v>
      </c>
    </row>
    <row r="78" spans="1:52" x14ac:dyDescent="0.35">
      <c r="A78">
        <v>14</v>
      </c>
      <c r="B78">
        <v>15</v>
      </c>
      <c r="C78">
        <v>5</v>
      </c>
      <c r="D78">
        <v>1</v>
      </c>
      <c r="E78">
        <v>42277</v>
      </c>
      <c r="F78">
        <v>42237</v>
      </c>
      <c r="G78">
        <v>40406</v>
      </c>
      <c r="H78">
        <v>40723</v>
      </c>
      <c r="I78" t="s">
        <v>4</v>
      </c>
      <c r="J78" t="s">
        <v>4</v>
      </c>
      <c r="K78">
        <v>40387</v>
      </c>
      <c r="L78">
        <v>40723</v>
      </c>
      <c r="M78">
        <v>40387</v>
      </c>
      <c r="N78">
        <v>40684</v>
      </c>
      <c r="O78">
        <v>41090</v>
      </c>
      <c r="Q78" s="6">
        <v>40387</v>
      </c>
      <c r="S78">
        <f>MIN(Table2[[#This Row],[ACJ-ALNS-500]:[MKKZ-E]])</f>
        <v>40387</v>
      </c>
      <c r="T78">
        <f>MATCH(Table2[[#This Row],[Best sol]],Table2[[#This Row],[ACJ-ALNS-500]:[V-M]],0)</f>
        <v>7</v>
      </c>
      <c r="U78" t="str">
        <f>INDEX(Table2[[#Headers],[ACJ-ALNS-500]:[V-M]],Table2[[#This Row],[Match]])</f>
        <v>SS-H</v>
      </c>
      <c r="W78" s="6">
        <f>IF(Table2[[#This Row],[V-M]]=Table2[[#This Row],[Best sol]],1,0)</f>
        <v>0</v>
      </c>
      <c r="Z78" s="6">
        <f>100*((Table2[[#This Row],[ACJ-ALNS-500]]-Table2[[#This Row],[Best sol]])/Table2[[#This Row],[Best sol]])</f>
        <v>4.6797236734592813</v>
      </c>
      <c r="AA78" s="6">
        <f>100*((Table2[[#This Row],[ACJ-ALNS-1000]]-Table2[[#This Row],[Best sol]])/Table2[[#This Row],[Best sol]])</f>
        <v>4.5806819025924188</v>
      </c>
      <c r="AB78" s="6">
        <f>100*((Table2[[#This Row],[QWXFP-VNS]]-Table2[[#This Row],[Best sol]])/Table2[[#This Row],[Best sol]])</f>
        <v>1.7406591229851189</v>
      </c>
      <c r="AC78" s="6" t="e">
        <f>100*((Table2[[#This Row],[AADF-VRP]]-Table2[[#This Row],[Best sol]])/Table2[[#This Row],[Best sol]])</f>
        <v>#VALUE!</v>
      </c>
      <c r="AD78" s="6" t="e">
        <f>100*((Table2[[#This Row],[AADF-MTSP]]-Table2[[#This Row],[Best sol]])/Table2[[#This Row],[Best sol]])</f>
        <v>#VALUE!</v>
      </c>
      <c r="AE78" s="6">
        <f>100*((Table2[[#This Row],[SS-H]]-Table2[[#This Row],[Best sol]])/Table2[[#This Row],[Best sol]])</f>
        <v>0</v>
      </c>
      <c r="AF78" s="6">
        <f>100*((Table2[[#This Row],[CCJ-DH]]-Table2[[#This Row],[Best sol]])/Table2[[#This Row],[Best sol]])</f>
        <v>0.83195087528165002</v>
      </c>
      <c r="AG78" s="6">
        <f>100*((Table2[[#This Row],[R-M]]-Table2[[#This Row],[Best sol]])/Table2[[#This Row],[Best sol]])</f>
        <v>-100</v>
      </c>
      <c r="AH78" s="6">
        <f>100*((Table2[[#This Row],[LCCZ-3F]]-Table2[[#This Row],[Best sol]])/Table2[[#This Row],[Best sol]])</f>
        <v>0.73538514868645843</v>
      </c>
      <c r="AI78" s="6">
        <f>100*((Table2[[#This Row],[AY-M]]-Table2[[#This Row],[Best sol]])/Table2[[#This Row],[Best sol]])</f>
        <v>0</v>
      </c>
      <c r="AJ78" s="6">
        <f>100*((Table2[[#This Row],[MKKZ-E]]-Table2[[#This Row],[Best sol]])/Table2[[#This Row],[Best sol]])</f>
        <v>0</v>
      </c>
      <c r="AK78" s="6">
        <f>100*((Table2[[#This Row],[V-M]]-Table2[[#This Row],[Best sol]])/Table2[[#This Row],[Best sol]])</f>
        <v>-100</v>
      </c>
      <c r="AM78" s="6"/>
      <c r="AN78" s="6">
        <f>IF(Table2[[#This Row],[ACJ-ALNS-500]]=MIN(Table2[[#This Row],[Best sol]],Table2[[#This Row],[V-M]]),1,0)</f>
        <v>0</v>
      </c>
      <c r="AO78" s="6">
        <f>IF(Table2[[#This Row],[ACJ-ALNS-1000]]=MIN(Table2[[#This Row],[Best sol]],Table2[[#This Row],[V-M]]),1,0)</f>
        <v>0</v>
      </c>
      <c r="AP78" s="6">
        <f>IF(Table2[[#This Row],[QWXFP-VNS]]=MIN(Table2[[#This Row],[Best sol]],Table2[[#This Row],[V-M]]),1,0)</f>
        <v>0</v>
      </c>
      <c r="AQ78" s="6">
        <f>IF(Table2[[#This Row],[AADF-VRP]]=MIN(Table2[[#This Row],[Best sol]],Table2[[#This Row],[V-M]]),1,0)</f>
        <v>0</v>
      </c>
      <c r="AR78" s="6">
        <f>IF(Table2[[#This Row],[AADF-MTSP]]=MIN(Table2[[#This Row],[Best sol]],Table2[[#This Row],[V-M]]),1,0)</f>
        <v>0</v>
      </c>
      <c r="AS78" s="6">
        <f>IF(Table2[[#This Row],[SS-H]]=MIN(Table2[[#This Row],[Best sol]],Table2[[#This Row],[V-M]]),1,0)</f>
        <v>1</v>
      </c>
      <c r="AT78" s="6">
        <f>IF(Table2[[#This Row],[CCJ-DH]]=MIN(Table2[[#This Row],[Best sol]],Table2[[#This Row],[V-M]]),1,0)</f>
        <v>0</v>
      </c>
      <c r="AU78" s="6">
        <f>IF(Table2[[#This Row],[R-M]]=MIN(Table2[[#This Row],[Best sol]],Table2[[#This Row],[V-M]]),1,0)</f>
        <v>0</v>
      </c>
      <c r="AV78" s="6">
        <f>IF(Table2[[#This Row],[LCCZ-3F]]=MIN(Table2[[#This Row],[Best sol]],Table2[[#This Row],[V-M]]),1,0)</f>
        <v>0</v>
      </c>
      <c r="AW78" s="6">
        <f>IF(Table2[[#This Row],[AY-M]]=MIN(Table2[[#This Row],[Best sol]],Table2[[#This Row],[V-M]]),1,0)</f>
        <v>1</v>
      </c>
      <c r="AX78" s="6">
        <f>IF(Table2[[#This Row],[MKKZ-E]]=MIN(Table2[[#This Row],[Best sol]],Table2[[#This Row],[V-M]]),1,0)</f>
        <v>1</v>
      </c>
      <c r="AY78" s="6">
        <f>IF(Table2[[#This Row],[V-M]]&lt;=Table2[[#This Row],[Best sol]],1,0)</f>
        <v>1</v>
      </c>
      <c r="AZ78" s="6">
        <f>IF(Table2[[#This Row],[V-M]]&lt;Table2[[#This Row],[Best sol]],1,0)</f>
        <v>1</v>
      </c>
    </row>
    <row r="79" spans="1:52" x14ac:dyDescent="0.35">
      <c r="A79">
        <v>14</v>
      </c>
      <c r="B79">
        <v>16</v>
      </c>
      <c r="C79">
        <v>1</v>
      </c>
      <c r="D79">
        <v>1</v>
      </c>
      <c r="E79">
        <v>86379</v>
      </c>
      <c r="F79">
        <v>86379</v>
      </c>
      <c r="G79">
        <v>86282</v>
      </c>
      <c r="H79">
        <v>86534</v>
      </c>
      <c r="I79" t="s">
        <v>4</v>
      </c>
      <c r="J79" t="s">
        <v>4</v>
      </c>
      <c r="K79">
        <v>85781</v>
      </c>
      <c r="L79">
        <v>85803</v>
      </c>
      <c r="M79">
        <v>85781</v>
      </c>
      <c r="N79">
        <v>86165</v>
      </c>
      <c r="O79">
        <v>86165</v>
      </c>
      <c r="Q79" s="6">
        <v>86247</v>
      </c>
      <c r="S79">
        <f>MIN(Table2[[#This Row],[ACJ-ALNS-500]:[MKKZ-E]])</f>
        <v>85781</v>
      </c>
      <c r="T79">
        <f>MATCH(Table2[[#This Row],[Best sol]],Table2[[#This Row],[ACJ-ALNS-500]:[V-M]],0)</f>
        <v>7</v>
      </c>
      <c r="U79" t="str">
        <f>INDEX(Table2[[#Headers],[ACJ-ALNS-500]:[V-M]],Table2[[#This Row],[Match]])</f>
        <v>SS-H</v>
      </c>
      <c r="W79" s="6">
        <f>IF(Table2[[#This Row],[V-M]]=Table2[[#This Row],[Best sol]],1,0)</f>
        <v>0</v>
      </c>
      <c r="Z79" s="6">
        <f>100*((Table2[[#This Row],[ACJ-ALNS-500]]-Table2[[#This Row],[Best sol]])/Table2[[#This Row],[Best sol]])</f>
        <v>0.69712407176414359</v>
      </c>
      <c r="AA79" s="6">
        <f>100*((Table2[[#This Row],[ACJ-ALNS-1000]]-Table2[[#This Row],[Best sol]])/Table2[[#This Row],[Best sol]])</f>
        <v>0.69712407176414359</v>
      </c>
      <c r="AB79" s="6">
        <f>100*((Table2[[#This Row],[QWXFP-VNS]]-Table2[[#This Row],[Best sol]])/Table2[[#This Row],[Best sol]])</f>
        <v>0.44765157785523602</v>
      </c>
      <c r="AC79" s="6" t="e">
        <f>100*((Table2[[#This Row],[AADF-VRP]]-Table2[[#This Row],[Best sol]])/Table2[[#This Row],[Best sol]])</f>
        <v>#VALUE!</v>
      </c>
      <c r="AD79" s="6" t="e">
        <f>100*((Table2[[#This Row],[AADF-MTSP]]-Table2[[#This Row],[Best sol]])/Table2[[#This Row],[Best sol]])</f>
        <v>#VALUE!</v>
      </c>
      <c r="AE79" s="6">
        <f>100*((Table2[[#This Row],[SS-H]]-Table2[[#This Row],[Best sol]])/Table2[[#This Row],[Best sol]])</f>
        <v>0</v>
      </c>
      <c r="AF79" s="6">
        <f>100*((Table2[[#This Row],[CCJ-DH]]-Table2[[#This Row],[Best sol]])/Table2[[#This Row],[Best sol]])</f>
        <v>2.5646704981289563E-2</v>
      </c>
      <c r="AG79" s="6">
        <f>100*((Table2[[#This Row],[R-M]]-Table2[[#This Row],[Best sol]])/Table2[[#This Row],[Best sol]])</f>
        <v>-100</v>
      </c>
      <c r="AH79" s="6">
        <f>100*((Table2[[#This Row],[LCCZ-3F]]-Table2[[#This Row],[Best sol]])/Table2[[#This Row],[Best sol]])</f>
        <v>0.44765157785523602</v>
      </c>
      <c r="AI79" s="6">
        <f>100*((Table2[[#This Row],[AY-M]]-Table2[[#This Row],[Best sol]])/Table2[[#This Row],[Best sol]])</f>
        <v>0</v>
      </c>
      <c r="AJ79" s="6">
        <f>100*((Table2[[#This Row],[MKKZ-E]]-Table2[[#This Row],[Best sol]])/Table2[[#This Row],[Best sol]])</f>
        <v>0.54324384187640617</v>
      </c>
      <c r="AK79" s="6">
        <f>100*((Table2[[#This Row],[V-M]]-Table2[[#This Row],[Best sol]])/Table2[[#This Row],[Best sol]])</f>
        <v>-100</v>
      </c>
      <c r="AM79" s="6"/>
      <c r="AN79" s="6">
        <f>IF(Table2[[#This Row],[ACJ-ALNS-500]]=MIN(Table2[[#This Row],[Best sol]],Table2[[#This Row],[V-M]]),1,0)</f>
        <v>0</v>
      </c>
      <c r="AO79" s="6">
        <f>IF(Table2[[#This Row],[ACJ-ALNS-1000]]=MIN(Table2[[#This Row],[Best sol]],Table2[[#This Row],[V-M]]),1,0)</f>
        <v>0</v>
      </c>
      <c r="AP79" s="6">
        <f>IF(Table2[[#This Row],[QWXFP-VNS]]=MIN(Table2[[#This Row],[Best sol]],Table2[[#This Row],[V-M]]),1,0)</f>
        <v>0</v>
      </c>
      <c r="AQ79" s="6">
        <f>IF(Table2[[#This Row],[AADF-VRP]]=MIN(Table2[[#This Row],[Best sol]],Table2[[#This Row],[V-M]]),1,0)</f>
        <v>0</v>
      </c>
      <c r="AR79" s="6">
        <f>IF(Table2[[#This Row],[AADF-MTSP]]=MIN(Table2[[#This Row],[Best sol]],Table2[[#This Row],[V-M]]),1,0)</f>
        <v>0</v>
      </c>
      <c r="AS79" s="6">
        <f>IF(Table2[[#This Row],[SS-H]]=MIN(Table2[[#This Row],[Best sol]],Table2[[#This Row],[V-M]]),1,0)</f>
        <v>1</v>
      </c>
      <c r="AT79" s="6">
        <f>IF(Table2[[#This Row],[CCJ-DH]]=MIN(Table2[[#This Row],[Best sol]],Table2[[#This Row],[V-M]]),1,0)</f>
        <v>0</v>
      </c>
      <c r="AU79" s="6">
        <f>IF(Table2[[#This Row],[R-M]]=MIN(Table2[[#This Row],[Best sol]],Table2[[#This Row],[V-M]]),1,0)</f>
        <v>0</v>
      </c>
      <c r="AV79" s="6">
        <f>IF(Table2[[#This Row],[LCCZ-3F]]=MIN(Table2[[#This Row],[Best sol]],Table2[[#This Row],[V-M]]),1,0)</f>
        <v>0</v>
      </c>
      <c r="AW79" s="6">
        <f>IF(Table2[[#This Row],[AY-M]]=MIN(Table2[[#This Row],[Best sol]],Table2[[#This Row],[V-M]]),1,0)</f>
        <v>1</v>
      </c>
      <c r="AX79" s="6">
        <f>IF(Table2[[#This Row],[MKKZ-E]]=MIN(Table2[[#This Row],[Best sol]],Table2[[#This Row],[V-M]]),1,0)</f>
        <v>0</v>
      </c>
      <c r="AY79" s="6">
        <f>IF(Table2[[#This Row],[V-M]]&lt;=Table2[[#This Row],[Best sol]],1,0)</f>
        <v>1</v>
      </c>
      <c r="AZ79" s="6">
        <f>IF(Table2[[#This Row],[V-M]]&lt;Table2[[#This Row],[Best sol]],1,0)</f>
        <v>1</v>
      </c>
    </row>
    <row r="80" spans="1:52" x14ac:dyDescent="0.35">
      <c r="A80">
        <v>14</v>
      </c>
      <c r="B80">
        <v>16</v>
      </c>
      <c r="C80">
        <v>2</v>
      </c>
      <c r="D80">
        <v>1</v>
      </c>
      <c r="E80">
        <v>75045</v>
      </c>
      <c r="F80">
        <v>75045</v>
      </c>
      <c r="G80">
        <v>73129</v>
      </c>
      <c r="H80">
        <v>73129</v>
      </c>
      <c r="I80" t="s">
        <v>4</v>
      </c>
      <c r="J80" t="s">
        <v>4</v>
      </c>
      <c r="K80">
        <v>73133</v>
      </c>
      <c r="L80">
        <v>73134</v>
      </c>
      <c r="M80">
        <v>73129</v>
      </c>
      <c r="N80">
        <v>73157</v>
      </c>
      <c r="O80">
        <v>73129</v>
      </c>
      <c r="Q80" s="6">
        <v>73129</v>
      </c>
      <c r="S80">
        <f>MIN(Table2[[#This Row],[ACJ-ALNS-500]:[MKKZ-E]])</f>
        <v>73129</v>
      </c>
      <c r="T80">
        <f>MATCH(Table2[[#This Row],[Best sol]],Table2[[#This Row],[ACJ-ALNS-500]:[V-M]],0)</f>
        <v>3</v>
      </c>
      <c r="U80" t="str">
        <f>INDEX(Table2[[#Headers],[ACJ-ALNS-500]:[V-M]],Table2[[#This Row],[Match]])</f>
        <v>AADF-MS</v>
      </c>
      <c r="W80" s="6">
        <f>IF(Table2[[#This Row],[V-M]]=Table2[[#This Row],[Best sol]],1,0)</f>
        <v>0</v>
      </c>
      <c r="Z80" s="6">
        <f>100*((Table2[[#This Row],[ACJ-ALNS-500]]-Table2[[#This Row],[Best sol]])/Table2[[#This Row],[Best sol]])</f>
        <v>2.620027622420654</v>
      </c>
      <c r="AA80" s="6">
        <f>100*((Table2[[#This Row],[ACJ-ALNS-1000]]-Table2[[#This Row],[Best sol]])/Table2[[#This Row],[Best sol]])</f>
        <v>2.620027622420654</v>
      </c>
      <c r="AB80" s="6">
        <f>100*((Table2[[#This Row],[QWXFP-VNS]]-Table2[[#This Row],[Best sol]])/Table2[[#This Row],[Best sol]])</f>
        <v>0</v>
      </c>
      <c r="AC80" s="6" t="e">
        <f>100*((Table2[[#This Row],[AADF-VRP]]-Table2[[#This Row],[Best sol]])/Table2[[#This Row],[Best sol]])</f>
        <v>#VALUE!</v>
      </c>
      <c r="AD80" s="6" t="e">
        <f>100*((Table2[[#This Row],[AADF-MTSP]]-Table2[[#This Row],[Best sol]])/Table2[[#This Row],[Best sol]])</f>
        <v>#VALUE!</v>
      </c>
      <c r="AE80" s="6">
        <f>100*((Table2[[#This Row],[SS-H]]-Table2[[#This Row],[Best sol]])/Table2[[#This Row],[Best sol]])</f>
        <v>5.4697862681015738E-3</v>
      </c>
      <c r="AF80" s="6">
        <f>100*((Table2[[#This Row],[CCJ-DH]]-Table2[[#This Row],[Best sol]])/Table2[[#This Row],[Best sol]])</f>
        <v>6.837232835126968E-3</v>
      </c>
      <c r="AG80" s="6">
        <f>100*((Table2[[#This Row],[R-M]]-Table2[[#This Row],[Best sol]])/Table2[[#This Row],[Best sol]])</f>
        <v>-100</v>
      </c>
      <c r="AH80" s="6">
        <f>100*((Table2[[#This Row],[LCCZ-3F]]-Table2[[#This Row],[Best sol]])/Table2[[#This Row],[Best sol]])</f>
        <v>3.8288503876711018E-2</v>
      </c>
      <c r="AI80" s="6">
        <f>100*((Table2[[#This Row],[AY-M]]-Table2[[#This Row],[Best sol]])/Table2[[#This Row],[Best sol]])</f>
        <v>0</v>
      </c>
      <c r="AJ80" s="6">
        <f>100*((Table2[[#This Row],[MKKZ-E]]-Table2[[#This Row],[Best sol]])/Table2[[#This Row],[Best sol]])</f>
        <v>0</v>
      </c>
      <c r="AK80" s="6">
        <f>100*((Table2[[#This Row],[V-M]]-Table2[[#This Row],[Best sol]])/Table2[[#This Row],[Best sol]])</f>
        <v>-100</v>
      </c>
      <c r="AM80" s="6"/>
      <c r="AN80" s="6">
        <f>IF(Table2[[#This Row],[ACJ-ALNS-500]]=MIN(Table2[[#This Row],[Best sol]],Table2[[#This Row],[V-M]]),1,0)</f>
        <v>0</v>
      </c>
      <c r="AO80" s="6">
        <f>IF(Table2[[#This Row],[ACJ-ALNS-1000]]=MIN(Table2[[#This Row],[Best sol]],Table2[[#This Row],[V-M]]),1,0)</f>
        <v>0</v>
      </c>
      <c r="AP80" s="6">
        <f>IF(Table2[[#This Row],[QWXFP-VNS]]=MIN(Table2[[#This Row],[Best sol]],Table2[[#This Row],[V-M]]),1,0)</f>
        <v>1</v>
      </c>
      <c r="AQ80" s="6">
        <f>IF(Table2[[#This Row],[AADF-VRP]]=MIN(Table2[[#This Row],[Best sol]],Table2[[#This Row],[V-M]]),1,0)</f>
        <v>0</v>
      </c>
      <c r="AR80" s="6">
        <f>IF(Table2[[#This Row],[AADF-MTSP]]=MIN(Table2[[#This Row],[Best sol]],Table2[[#This Row],[V-M]]),1,0)</f>
        <v>0</v>
      </c>
      <c r="AS80" s="6">
        <f>IF(Table2[[#This Row],[SS-H]]=MIN(Table2[[#This Row],[Best sol]],Table2[[#This Row],[V-M]]),1,0)</f>
        <v>0</v>
      </c>
      <c r="AT80" s="6">
        <f>IF(Table2[[#This Row],[CCJ-DH]]=MIN(Table2[[#This Row],[Best sol]],Table2[[#This Row],[V-M]]),1,0)</f>
        <v>0</v>
      </c>
      <c r="AU80" s="6">
        <f>IF(Table2[[#This Row],[R-M]]=MIN(Table2[[#This Row],[Best sol]],Table2[[#This Row],[V-M]]),1,0)</f>
        <v>0</v>
      </c>
      <c r="AV80" s="6">
        <f>IF(Table2[[#This Row],[LCCZ-3F]]=MIN(Table2[[#This Row],[Best sol]],Table2[[#This Row],[V-M]]),1,0)</f>
        <v>0</v>
      </c>
      <c r="AW80" s="6">
        <f>IF(Table2[[#This Row],[AY-M]]=MIN(Table2[[#This Row],[Best sol]],Table2[[#This Row],[V-M]]),1,0)</f>
        <v>1</v>
      </c>
      <c r="AX80" s="6">
        <f>IF(Table2[[#This Row],[MKKZ-E]]=MIN(Table2[[#This Row],[Best sol]],Table2[[#This Row],[V-M]]),1,0)</f>
        <v>1</v>
      </c>
      <c r="AY80" s="6">
        <f>IF(Table2[[#This Row],[V-M]]&lt;=Table2[[#This Row],[Best sol]],1,0)</f>
        <v>1</v>
      </c>
      <c r="AZ80" s="6">
        <f>IF(Table2[[#This Row],[V-M]]&lt;Table2[[#This Row],[Best sol]],1,0)</f>
        <v>1</v>
      </c>
    </row>
    <row r="81" spans="1:52" x14ac:dyDescent="0.35">
      <c r="A81">
        <v>14</v>
      </c>
      <c r="B81">
        <v>16</v>
      </c>
      <c r="C81">
        <v>3</v>
      </c>
      <c r="D81">
        <v>1</v>
      </c>
      <c r="E81">
        <v>65937</v>
      </c>
      <c r="F81">
        <v>65937</v>
      </c>
      <c r="G81">
        <v>65387</v>
      </c>
      <c r="H81">
        <v>65387</v>
      </c>
      <c r="I81" t="s">
        <v>4</v>
      </c>
      <c r="J81" t="s">
        <v>4</v>
      </c>
      <c r="K81">
        <v>65387</v>
      </c>
      <c r="L81">
        <v>65570</v>
      </c>
      <c r="M81">
        <v>65387</v>
      </c>
      <c r="N81">
        <v>65387</v>
      </c>
      <c r="O81">
        <v>65387</v>
      </c>
      <c r="Q81" s="6">
        <v>65387</v>
      </c>
      <c r="S81">
        <f>MIN(Table2[[#This Row],[ACJ-ALNS-500]:[MKKZ-E]])</f>
        <v>65387</v>
      </c>
      <c r="T81">
        <f>MATCH(Table2[[#This Row],[Best sol]],Table2[[#This Row],[ACJ-ALNS-500]:[V-M]],0)</f>
        <v>3</v>
      </c>
      <c r="U81" t="str">
        <f>INDEX(Table2[[#Headers],[ACJ-ALNS-500]:[V-M]],Table2[[#This Row],[Match]])</f>
        <v>AADF-MS</v>
      </c>
      <c r="W81" s="6">
        <f>IF(Table2[[#This Row],[V-M]]=Table2[[#This Row],[Best sol]],1,0)</f>
        <v>0</v>
      </c>
      <c r="Z81" s="6">
        <f>100*((Table2[[#This Row],[ACJ-ALNS-500]]-Table2[[#This Row],[Best sol]])/Table2[[#This Row],[Best sol]])</f>
        <v>0.84114579350635443</v>
      </c>
      <c r="AA81" s="6">
        <f>100*((Table2[[#This Row],[ACJ-ALNS-1000]]-Table2[[#This Row],[Best sol]])/Table2[[#This Row],[Best sol]])</f>
        <v>0.84114579350635443</v>
      </c>
      <c r="AB81" s="6">
        <f>100*((Table2[[#This Row],[QWXFP-VNS]]-Table2[[#This Row],[Best sol]])/Table2[[#This Row],[Best sol]])</f>
        <v>0</v>
      </c>
      <c r="AC81" s="6" t="e">
        <f>100*((Table2[[#This Row],[AADF-VRP]]-Table2[[#This Row],[Best sol]])/Table2[[#This Row],[Best sol]])</f>
        <v>#VALUE!</v>
      </c>
      <c r="AD81" s="6" t="e">
        <f>100*((Table2[[#This Row],[AADF-MTSP]]-Table2[[#This Row],[Best sol]])/Table2[[#This Row],[Best sol]])</f>
        <v>#VALUE!</v>
      </c>
      <c r="AE81" s="6">
        <f>100*((Table2[[#This Row],[SS-H]]-Table2[[#This Row],[Best sol]])/Table2[[#This Row],[Best sol]])</f>
        <v>0</v>
      </c>
      <c r="AF81" s="6">
        <f>100*((Table2[[#This Row],[CCJ-DH]]-Table2[[#This Row],[Best sol]])/Table2[[#This Row],[Best sol]])</f>
        <v>0.27987214583938702</v>
      </c>
      <c r="AG81" s="6">
        <f>100*((Table2[[#This Row],[R-M]]-Table2[[#This Row],[Best sol]])/Table2[[#This Row],[Best sol]])</f>
        <v>-100</v>
      </c>
      <c r="AH81" s="6">
        <f>100*((Table2[[#This Row],[LCCZ-3F]]-Table2[[#This Row],[Best sol]])/Table2[[#This Row],[Best sol]])</f>
        <v>0</v>
      </c>
      <c r="AI81" s="6">
        <f>100*((Table2[[#This Row],[AY-M]]-Table2[[#This Row],[Best sol]])/Table2[[#This Row],[Best sol]])</f>
        <v>0</v>
      </c>
      <c r="AJ81" s="6">
        <f>100*((Table2[[#This Row],[MKKZ-E]]-Table2[[#This Row],[Best sol]])/Table2[[#This Row],[Best sol]])</f>
        <v>0</v>
      </c>
      <c r="AK81" s="6">
        <f>100*((Table2[[#This Row],[V-M]]-Table2[[#This Row],[Best sol]])/Table2[[#This Row],[Best sol]])</f>
        <v>-100</v>
      </c>
      <c r="AM81" s="6"/>
      <c r="AN81" s="6">
        <f>IF(Table2[[#This Row],[ACJ-ALNS-500]]=MIN(Table2[[#This Row],[Best sol]],Table2[[#This Row],[V-M]]),1,0)</f>
        <v>0</v>
      </c>
      <c r="AO81" s="6">
        <f>IF(Table2[[#This Row],[ACJ-ALNS-1000]]=MIN(Table2[[#This Row],[Best sol]],Table2[[#This Row],[V-M]]),1,0)</f>
        <v>0</v>
      </c>
      <c r="AP81" s="6">
        <f>IF(Table2[[#This Row],[QWXFP-VNS]]=MIN(Table2[[#This Row],[Best sol]],Table2[[#This Row],[V-M]]),1,0)</f>
        <v>1</v>
      </c>
      <c r="AQ81" s="6">
        <f>IF(Table2[[#This Row],[AADF-VRP]]=MIN(Table2[[#This Row],[Best sol]],Table2[[#This Row],[V-M]]),1,0)</f>
        <v>0</v>
      </c>
      <c r="AR81" s="6">
        <f>IF(Table2[[#This Row],[AADF-MTSP]]=MIN(Table2[[#This Row],[Best sol]],Table2[[#This Row],[V-M]]),1,0)</f>
        <v>0</v>
      </c>
      <c r="AS81" s="6">
        <f>IF(Table2[[#This Row],[SS-H]]=MIN(Table2[[#This Row],[Best sol]],Table2[[#This Row],[V-M]]),1,0)</f>
        <v>1</v>
      </c>
      <c r="AT81" s="6">
        <f>IF(Table2[[#This Row],[CCJ-DH]]=MIN(Table2[[#This Row],[Best sol]],Table2[[#This Row],[V-M]]),1,0)</f>
        <v>0</v>
      </c>
      <c r="AU81" s="6">
        <f>IF(Table2[[#This Row],[R-M]]=MIN(Table2[[#This Row],[Best sol]],Table2[[#This Row],[V-M]]),1,0)</f>
        <v>0</v>
      </c>
      <c r="AV81" s="6">
        <f>IF(Table2[[#This Row],[LCCZ-3F]]=MIN(Table2[[#This Row],[Best sol]],Table2[[#This Row],[V-M]]),1,0)</f>
        <v>1</v>
      </c>
      <c r="AW81" s="6">
        <f>IF(Table2[[#This Row],[AY-M]]=MIN(Table2[[#This Row],[Best sol]],Table2[[#This Row],[V-M]]),1,0)</f>
        <v>1</v>
      </c>
      <c r="AX81" s="6">
        <f>IF(Table2[[#This Row],[MKKZ-E]]=MIN(Table2[[#This Row],[Best sol]],Table2[[#This Row],[V-M]]),1,0)</f>
        <v>1</v>
      </c>
      <c r="AY81" s="6">
        <f>IF(Table2[[#This Row],[V-M]]&lt;=Table2[[#This Row],[Best sol]],1,0)</f>
        <v>1</v>
      </c>
      <c r="AZ81" s="6">
        <f>IF(Table2[[#This Row],[V-M]]&lt;Table2[[#This Row],[Best sol]],1,0)</f>
        <v>1</v>
      </c>
    </row>
    <row r="82" spans="1:52" x14ac:dyDescent="0.35">
      <c r="A82">
        <v>14</v>
      </c>
      <c r="B82">
        <v>16</v>
      </c>
      <c r="C82">
        <v>4</v>
      </c>
      <c r="D82">
        <v>1</v>
      </c>
      <c r="E82">
        <v>78973</v>
      </c>
      <c r="F82">
        <v>78973</v>
      </c>
      <c r="G82">
        <v>78265</v>
      </c>
      <c r="H82">
        <v>78265</v>
      </c>
      <c r="I82" t="s">
        <v>4</v>
      </c>
      <c r="J82" t="s">
        <v>4</v>
      </c>
      <c r="K82">
        <v>78265</v>
      </c>
      <c r="L82">
        <v>78337</v>
      </c>
      <c r="M82">
        <v>78265</v>
      </c>
      <c r="N82">
        <v>78265</v>
      </c>
      <c r="O82">
        <v>78265</v>
      </c>
      <c r="Q82" s="6">
        <v>78265</v>
      </c>
      <c r="S82">
        <f>MIN(Table2[[#This Row],[ACJ-ALNS-500]:[MKKZ-E]])</f>
        <v>78265</v>
      </c>
      <c r="T82">
        <f>MATCH(Table2[[#This Row],[Best sol]],Table2[[#This Row],[ACJ-ALNS-500]:[V-M]],0)</f>
        <v>3</v>
      </c>
      <c r="U82" t="str">
        <f>INDEX(Table2[[#Headers],[ACJ-ALNS-500]:[V-M]],Table2[[#This Row],[Match]])</f>
        <v>AADF-MS</v>
      </c>
      <c r="W82" s="6">
        <f>IF(Table2[[#This Row],[V-M]]=Table2[[#This Row],[Best sol]],1,0)</f>
        <v>0</v>
      </c>
      <c r="Z82" s="6">
        <f>100*((Table2[[#This Row],[ACJ-ALNS-500]]-Table2[[#This Row],[Best sol]])/Table2[[#This Row],[Best sol]])</f>
        <v>0.90461892289018087</v>
      </c>
      <c r="AA82" s="6">
        <f>100*((Table2[[#This Row],[ACJ-ALNS-1000]]-Table2[[#This Row],[Best sol]])/Table2[[#This Row],[Best sol]])</f>
        <v>0.90461892289018087</v>
      </c>
      <c r="AB82" s="6">
        <f>100*((Table2[[#This Row],[QWXFP-VNS]]-Table2[[#This Row],[Best sol]])/Table2[[#This Row],[Best sol]])</f>
        <v>0</v>
      </c>
      <c r="AC82" s="6" t="e">
        <f>100*((Table2[[#This Row],[AADF-VRP]]-Table2[[#This Row],[Best sol]])/Table2[[#This Row],[Best sol]])</f>
        <v>#VALUE!</v>
      </c>
      <c r="AD82" s="6" t="e">
        <f>100*((Table2[[#This Row],[AADF-MTSP]]-Table2[[#This Row],[Best sol]])/Table2[[#This Row],[Best sol]])</f>
        <v>#VALUE!</v>
      </c>
      <c r="AE82" s="6">
        <f>100*((Table2[[#This Row],[SS-H]]-Table2[[#This Row],[Best sol]])/Table2[[#This Row],[Best sol]])</f>
        <v>0</v>
      </c>
      <c r="AF82" s="6">
        <f>100*((Table2[[#This Row],[CCJ-DH]]-Table2[[#This Row],[Best sol]])/Table2[[#This Row],[Best sol]])</f>
        <v>9.1995144700696349E-2</v>
      </c>
      <c r="AG82" s="6">
        <f>100*((Table2[[#This Row],[R-M]]-Table2[[#This Row],[Best sol]])/Table2[[#This Row],[Best sol]])</f>
        <v>-100</v>
      </c>
      <c r="AH82" s="6">
        <f>100*((Table2[[#This Row],[LCCZ-3F]]-Table2[[#This Row],[Best sol]])/Table2[[#This Row],[Best sol]])</f>
        <v>0</v>
      </c>
      <c r="AI82" s="6">
        <f>100*((Table2[[#This Row],[AY-M]]-Table2[[#This Row],[Best sol]])/Table2[[#This Row],[Best sol]])</f>
        <v>0</v>
      </c>
      <c r="AJ82" s="6">
        <f>100*((Table2[[#This Row],[MKKZ-E]]-Table2[[#This Row],[Best sol]])/Table2[[#This Row],[Best sol]])</f>
        <v>0</v>
      </c>
      <c r="AK82" s="6">
        <f>100*((Table2[[#This Row],[V-M]]-Table2[[#This Row],[Best sol]])/Table2[[#This Row],[Best sol]])</f>
        <v>-100</v>
      </c>
      <c r="AM82" s="6"/>
      <c r="AN82" s="6">
        <f>IF(Table2[[#This Row],[ACJ-ALNS-500]]=MIN(Table2[[#This Row],[Best sol]],Table2[[#This Row],[V-M]]),1,0)</f>
        <v>0</v>
      </c>
      <c r="AO82" s="6">
        <f>IF(Table2[[#This Row],[ACJ-ALNS-1000]]=MIN(Table2[[#This Row],[Best sol]],Table2[[#This Row],[V-M]]),1,0)</f>
        <v>0</v>
      </c>
      <c r="AP82" s="6">
        <f>IF(Table2[[#This Row],[QWXFP-VNS]]=MIN(Table2[[#This Row],[Best sol]],Table2[[#This Row],[V-M]]),1,0)</f>
        <v>1</v>
      </c>
      <c r="AQ82" s="6">
        <f>IF(Table2[[#This Row],[AADF-VRP]]=MIN(Table2[[#This Row],[Best sol]],Table2[[#This Row],[V-M]]),1,0)</f>
        <v>0</v>
      </c>
      <c r="AR82" s="6">
        <f>IF(Table2[[#This Row],[AADF-MTSP]]=MIN(Table2[[#This Row],[Best sol]],Table2[[#This Row],[V-M]]),1,0)</f>
        <v>0</v>
      </c>
      <c r="AS82" s="6">
        <f>IF(Table2[[#This Row],[SS-H]]=MIN(Table2[[#This Row],[Best sol]],Table2[[#This Row],[V-M]]),1,0)</f>
        <v>1</v>
      </c>
      <c r="AT82" s="6">
        <f>IF(Table2[[#This Row],[CCJ-DH]]=MIN(Table2[[#This Row],[Best sol]],Table2[[#This Row],[V-M]]),1,0)</f>
        <v>0</v>
      </c>
      <c r="AU82" s="6">
        <f>IF(Table2[[#This Row],[R-M]]=MIN(Table2[[#This Row],[Best sol]],Table2[[#This Row],[V-M]]),1,0)</f>
        <v>0</v>
      </c>
      <c r="AV82" s="6">
        <f>IF(Table2[[#This Row],[LCCZ-3F]]=MIN(Table2[[#This Row],[Best sol]],Table2[[#This Row],[V-M]]),1,0)</f>
        <v>1</v>
      </c>
      <c r="AW82" s="6">
        <f>IF(Table2[[#This Row],[AY-M]]=MIN(Table2[[#This Row],[Best sol]],Table2[[#This Row],[V-M]]),1,0)</f>
        <v>1</v>
      </c>
      <c r="AX82" s="6">
        <f>IF(Table2[[#This Row],[MKKZ-E]]=MIN(Table2[[#This Row],[Best sol]],Table2[[#This Row],[V-M]]),1,0)</f>
        <v>1</v>
      </c>
      <c r="AY82" s="6">
        <f>IF(Table2[[#This Row],[V-M]]&lt;=Table2[[#This Row],[Best sol]],1,0)</f>
        <v>1</v>
      </c>
      <c r="AZ82" s="6">
        <f>IF(Table2[[#This Row],[V-M]]&lt;Table2[[#This Row],[Best sol]],1,0)</f>
        <v>1</v>
      </c>
    </row>
    <row r="83" spans="1:52" x14ac:dyDescent="0.35">
      <c r="A83">
        <v>14</v>
      </c>
      <c r="B83">
        <v>16</v>
      </c>
      <c r="C83">
        <v>5</v>
      </c>
      <c r="D83">
        <v>1</v>
      </c>
      <c r="E83">
        <v>75638</v>
      </c>
      <c r="F83">
        <v>75638</v>
      </c>
      <c r="G83">
        <v>74102</v>
      </c>
      <c r="H83">
        <v>74121</v>
      </c>
      <c r="I83" t="s">
        <v>4</v>
      </c>
      <c r="J83" t="s">
        <v>4</v>
      </c>
      <c r="K83">
        <v>73722</v>
      </c>
      <c r="L83">
        <v>73765</v>
      </c>
      <c r="M83">
        <v>73722</v>
      </c>
      <c r="N83">
        <v>73722</v>
      </c>
      <c r="O83">
        <v>74102</v>
      </c>
      <c r="Q83" s="6">
        <v>74102</v>
      </c>
      <c r="S83">
        <f>MIN(Table2[[#This Row],[ACJ-ALNS-500]:[MKKZ-E]])</f>
        <v>73722</v>
      </c>
      <c r="T83">
        <f>MATCH(Table2[[#This Row],[Best sol]],Table2[[#This Row],[ACJ-ALNS-500]:[V-M]],0)</f>
        <v>7</v>
      </c>
      <c r="U83" t="str">
        <f>INDEX(Table2[[#Headers],[ACJ-ALNS-500]:[V-M]],Table2[[#This Row],[Match]])</f>
        <v>SS-H</v>
      </c>
      <c r="W83" s="6">
        <f>IF(Table2[[#This Row],[V-M]]=Table2[[#This Row],[Best sol]],1,0)</f>
        <v>0</v>
      </c>
      <c r="Z83" s="6">
        <f>100*((Table2[[#This Row],[ACJ-ALNS-500]]-Table2[[#This Row],[Best sol]])/Table2[[#This Row],[Best sol]])</f>
        <v>2.5989528227666097</v>
      </c>
      <c r="AA83" s="6">
        <f>100*((Table2[[#This Row],[ACJ-ALNS-1000]]-Table2[[#This Row],[Best sol]])/Table2[[#This Row],[Best sol]])</f>
        <v>2.5989528227666097</v>
      </c>
      <c r="AB83" s="6">
        <f>100*((Table2[[#This Row],[QWXFP-VNS]]-Table2[[#This Row],[Best sol]])/Table2[[#This Row],[Best sol]])</f>
        <v>0.51544993353408752</v>
      </c>
      <c r="AC83" s="6" t="e">
        <f>100*((Table2[[#This Row],[AADF-VRP]]-Table2[[#This Row],[Best sol]])/Table2[[#This Row],[Best sol]])</f>
        <v>#VALUE!</v>
      </c>
      <c r="AD83" s="6" t="e">
        <f>100*((Table2[[#This Row],[AADF-MTSP]]-Table2[[#This Row],[Best sol]])/Table2[[#This Row],[Best sol]])</f>
        <v>#VALUE!</v>
      </c>
      <c r="AE83" s="6">
        <f>100*((Table2[[#This Row],[SS-H]]-Table2[[#This Row],[Best sol]])/Table2[[#This Row],[Best sol]])</f>
        <v>0</v>
      </c>
      <c r="AF83" s="6">
        <f>100*((Table2[[#This Row],[CCJ-DH]]-Table2[[#This Row],[Best sol]])/Table2[[#This Row],[Best sol]])</f>
        <v>5.8327229320962536E-2</v>
      </c>
      <c r="AG83" s="6">
        <f>100*((Table2[[#This Row],[R-M]]-Table2[[#This Row],[Best sol]])/Table2[[#This Row],[Best sol]])</f>
        <v>-100</v>
      </c>
      <c r="AH83" s="6">
        <f>100*((Table2[[#This Row],[LCCZ-3F]]-Table2[[#This Row],[Best sol]])/Table2[[#This Row],[Best sol]])</f>
        <v>0</v>
      </c>
      <c r="AI83" s="6">
        <f>100*((Table2[[#This Row],[AY-M]]-Table2[[#This Row],[Best sol]])/Table2[[#This Row],[Best sol]])</f>
        <v>0</v>
      </c>
      <c r="AJ83" s="6">
        <f>100*((Table2[[#This Row],[MKKZ-E]]-Table2[[#This Row],[Best sol]])/Table2[[#This Row],[Best sol]])</f>
        <v>0.51544993353408752</v>
      </c>
      <c r="AK83" s="6">
        <f>100*((Table2[[#This Row],[V-M]]-Table2[[#This Row],[Best sol]])/Table2[[#This Row],[Best sol]])</f>
        <v>-100</v>
      </c>
      <c r="AM83" s="6"/>
      <c r="AN83" s="6">
        <f>IF(Table2[[#This Row],[ACJ-ALNS-500]]=MIN(Table2[[#This Row],[Best sol]],Table2[[#This Row],[V-M]]),1,0)</f>
        <v>0</v>
      </c>
      <c r="AO83" s="6">
        <f>IF(Table2[[#This Row],[ACJ-ALNS-1000]]=MIN(Table2[[#This Row],[Best sol]],Table2[[#This Row],[V-M]]),1,0)</f>
        <v>0</v>
      </c>
      <c r="AP83" s="6">
        <f>IF(Table2[[#This Row],[QWXFP-VNS]]=MIN(Table2[[#This Row],[Best sol]],Table2[[#This Row],[V-M]]),1,0)</f>
        <v>0</v>
      </c>
      <c r="AQ83" s="6">
        <f>IF(Table2[[#This Row],[AADF-VRP]]=MIN(Table2[[#This Row],[Best sol]],Table2[[#This Row],[V-M]]),1,0)</f>
        <v>0</v>
      </c>
      <c r="AR83" s="6">
        <f>IF(Table2[[#This Row],[AADF-MTSP]]=MIN(Table2[[#This Row],[Best sol]],Table2[[#This Row],[V-M]]),1,0)</f>
        <v>0</v>
      </c>
      <c r="AS83" s="6">
        <f>IF(Table2[[#This Row],[SS-H]]=MIN(Table2[[#This Row],[Best sol]],Table2[[#This Row],[V-M]]),1,0)</f>
        <v>1</v>
      </c>
      <c r="AT83" s="6">
        <f>IF(Table2[[#This Row],[CCJ-DH]]=MIN(Table2[[#This Row],[Best sol]],Table2[[#This Row],[V-M]]),1,0)</f>
        <v>0</v>
      </c>
      <c r="AU83" s="6">
        <f>IF(Table2[[#This Row],[R-M]]=MIN(Table2[[#This Row],[Best sol]],Table2[[#This Row],[V-M]]),1,0)</f>
        <v>0</v>
      </c>
      <c r="AV83" s="6">
        <f>IF(Table2[[#This Row],[LCCZ-3F]]=MIN(Table2[[#This Row],[Best sol]],Table2[[#This Row],[V-M]]),1,0)</f>
        <v>1</v>
      </c>
      <c r="AW83" s="6">
        <f>IF(Table2[[#This Row],[AY-M]]=MIN(Table2[[#This Row],[Best sol]],Table2[[#This Row],[V-M]]),1,0)</f>
        <v>1</v>
      </c>
      <c r="AX83" s="6">
        <f>IF(Table2[[#This Row],[MKKZ-E]]=MIN(Table2[[#This Row],[Best sol]],Table2[[#This Row],[V-M]]),1,0)</f>
        <v>0</v>
      </c>
      <c r="AY83" s="6">
        <f>IF(Table2[[#This Row],[V-M]]&lt;=Table2[[#This Row],[Best sol]],1,0)</f>
        <v>1</v>
      </c>
      <c r="AZ83" s="6">
        <f>IF(Table2[[#This Row],[V-M]]&lt;Table2[[#This Row],[Best sol]],1,0)</f>
        <v>1</v>
      </c>
    </row>
    <row r="84" spans="1:52" x14ac:dyDescent="0.35">
      <c r="A84">
        <v>14</v>
      </c>
      <c r="B84">
        <v>17</v>
      </c>
      <c r="C84">
        <v>1</v>
      </c>
      <c r="D84">
        <v>1</v>
      </c>
      <c r="E84">
        <v>88042</v>
      </c>
      <c r="F84">
        <v>88042</v>
      </c>
      <c r="G84">
        <v>86269</v>
      </c>
      <c r="H84">
        <v>86624</v>
      </c>
      <c r="I84" t="s">
        <v>4</v>
      </c>
      <c r="J84" t="s">
        <v>4</v>
      </c>
      <c r="K84">
        <v>86277</v>
      </c>
      <c r="L84">
        <v>86506</v>
      </c>
      <c r="M84">
        <v>86269</v>
      </c>
      <c r="N84">
        <v>86624</v>
      </c>
      <c r="O84">
        <v>86415</v>
      </c>
      <c r="Q84" s="6">
        <v>86269</v>
      </c>
      <c r="S84">
        <f>MIN(Table2[[#This Row],[ACJ-ALNS-500]:[MKKZ-E]])</f>
        <v>86269</v>
      </c>
      <c r="T84">
        <f>MATCH(Table2[[#This Row],[Best sol]],Table2[[#This Row],[ACJ-ALNS-500]:[V-M]],0)</f>
        <v>3</v>
      </c>
      <c r="U84" t="str">
        <f>INDEX(Table2[[#Headers],[ACJ-ALNS-500]:[V-M]],Table2[[#This Row],[Match]])</f>
        <v>AADF-MS</v>
      </c>
      <c r="W84" s="6">
        <f>IF(Table2[[#This Row],[V-M]]=Table2[[#This Row],[Best sol]],1,0)</f>
        <v>0</v>
      </c>
      <c r="Z84" s="6">
        <f>100*((Table2[[#This Row],[ACJ-ALNS-500]]-Table2[[#This Row],[Best sol]])/Table2[[#This Row],[Best sol]])</f>
        <v>2.0551994343275104</v>
      </c>
      <c r="AA84" s="6">
        <f>100*((Table2[[#This Row],[ACJ-ALNS-1000]]-Table2[[#This Row],[Best sol]])/Table2[[#This Row],[Best sol]])</f>
        <v>2.0551994343275104</v>
      </c>
      <c r="AB84" s="6">
        <f>100*((Table2[[#This Row],[QWXFP-VNS]]-Table2[[#This Row],[Best sol]])/Table2[[#This Row],[Best sol]])</f>
        <v>0.16923808088652934</v>
      </c>
      <c r="AC84" s="6" t="e">
        <f>100*((Table2[[#This Row],[AADF-VRP]]-Table2[[#This Row],[Best sol]])/Table2[[#This Row],[Best sol]])</f>
        <v>#VALUE!</v>
      </c>
      <c r="AD84" s="6" t="e">
        <f>100*((Table2[[#This Row],[AADF-MTSP]]-Table2[[#This Row],[Best sol]])/Table2[[#This Row],[Best sol]])</f>
        <v>#VALUE!</v>
      </c>
      <c r="AE84" s="6">
        <f>100*((Table2[[#This Row],[SS-H]]-Table2[[#This Row],[Best sol]])/Table2[[#This Row],[Best sol]])</f>
        <v>9.2733195006317447E-3</v>
      </c>
      <c r="AF84" s="6">
        <f>100*((Table2[[#This Row],[CCJ-DH]]-Table2[[#This Row],[Best sol]])/Table2[[#This Row],[Best sol]])</f>
        <v>0.27472209020621546</v>
      </c>
      <c r="AG84" s="6">
        <f>100*((Table2[[#This Row],[R-M]]-Table2[[#This Row],[Best sol]])/Table2[[#This Row],[Best sol]])</f>
        <v>-100</v>
      </c>
      <c r="AH84" s="6">
        <f>100*((Table2[[#This Row],[LCCZ-3F]]-Table2[[#This Row],[Best sol]])/Table2[[#This Row],[Best sol]])</f>
        <v>0.41150355284053364</v>
      </c>
      <c r="AI84" s="6">
        <f>100*((Table2[[#This Row],[AY-M]]-Table2[[#This Row],[Best sol]])/Table2[[#This Row],[Best sol]])</f>
        <v>0</v>
      </c>
      <c r="AJ84" s="6">
        <f>100*((Table2[[#This Row],[MKKZ-E]]-Table2[[#This Row],[Best sol]])/Table2[[#This Row],[Best sol]])</f>
        <v>0</v>
      </c>
      <c r="AK84" s="6">
        <f>100*((Table2[[#This Row],[V-M]]-Table2[[#This Row],[Best sol]])/Table2[[#This Row],[Best sol]])</f>
        <v>-100</v>
      </c>
      <c r="AM84" s="6"/>
      <c r="AN84" s="6">
        <f>IF(Table2[[#This Row],[ACJ-ALNS-500]]=MIN(Table2[[#This Row],[Best sol]],Table2[[#This Row],[V-M]]),1,0)</f>
        <v>0</v>
      </c>
      <c r="AO84" s="6">
        <f>IF(Table2[[#This Row],[ACJ-ALNS-1000]]=MIN(Table2[[#This Row],[Best sol]],Table2[[#This Row],[V-M]]),1,0)</f>
        <v>0</v>
      </c>
      <c r="AP84" s="6">
        <f>IF(Table2[[#This Row],[QWXFP-VNS]]=MIN(Table2[[#This Row],[Best sol]],Table2[[#This Row],[V-M]]),1,0)</f>
        <v>0</v>
      </c>
      <c r="AQ84" s="6">
        <f>IF(Table2[[#This Row],[AADF-VRP]]=MIN(Table2[[#This Row],[Best sol]],Table2[[#This Row],[V-M]]),1,0)</f>
        <v>0</v>
      </c>
      <c r="AR84" s="6">
        <f>IF(Table2[[#This Row],[AADF-MTSP]]=MIN(Table2[[#This Row],[Best sol]],Table2[[#This Row],[V-M]]),1,0)</f>
        <v>0</v>
      </c>
      <c r="AS84" s="6">
        <f>IF(Table2[[#This Row],[SS-H]]=MIN(Table2[[#This Row],[Best sol]],Table2[[#This Row],[V-M]]),1,0)</f>
        <v>0</v>
      </c>
      <c r="AT84" s="6">
        <f>IF(Table2[[#This Row],[CCJ-DH]]=MIN(Table2[[#This Row],[Best sol]],Table2[[#This Row],[V-M]]),1,0)</f>
        <v>0</v>
      </c>
      <c r="AU84" s="6">
        <f>IF(Table2[[#This Row],[R-M]]=MIN(Table2[[#This Row],[Best sol]],Table2[[#This Row],[V-M]]),1,0)</f>
        <v>0</v>
      </c>
      <c r="AV84" s="6">
        <f>IF(Table2[[#This Row],[LCCZ-3F]]=MIN(Table2[[#This Row],[Best sol]],Table2[[#This Row],[V-M]]),1,0)</f>
        <v>0</v>
      </c>
      <c r="AW84" s="6">
        <f>IF(Table2[[#This Row],[AY-M]]=MIN(Table2[[#This Row],[Best sol]],Table2[[#This Row],[V-M]]),1,0)</f>
        <v>1</v>
      </c>
      <c r="AX84" s="6">
        <f>IF(Table2[[#This Row],[MKKZ-E]]=MIN(Table2[[#This Row],[Best sol]],Table2[[#This Row],[V-M]]),1,0)</f>
        <v>1</v>
      </c>
      <c r="AY84" s="6">
        <f>IF(Table2[[#This Row],[V-M]]&lt;=Table2[[#This Row],[Best sol]],1,0)</f>
        <v>1</v>
      </c>
      <c r="AZ84" s="6">
        <f>IF(Table2[[#This Row],[V-M]]&lt;Table2[[#This Row],[Best sol]],1,0)</f>
        <v>1</v>
      </c>
    </row>
    <row r="85" spans="1:52" x14ac:dyDescent="0.35">
      <c r="A85">
        <v>14</v>
      </c>
      <c r="B85">
        <v>17</v>
      </c>
      <c r="C85">
        <v>2</v>
      </c>
      <c r="D85">
        <v>1</v>
      </c>
      <c r="E85">
        <v>73980</v>
      </c>
      <c r="F85">
        <v>73980</v>
      </c>
      <c r="G85">
        <v>73422</v>
      </c>
      <c r="H85">
        <v>73395</v>
      </c>
      <c r="I85" t="s">
        <v>4</v>
      </c>
      <c r="J85" t="s">
        <v>4</v>
      </c>
      <c r="K85">
        <v>73395</v>
      </c>
      <c r="L85">
        <v>73407</v>
      </c>
      <c r="M85">
        <v>73395</v>
      </c>
      <c r="N85">
        <v>73438</v>
      </c>
      <c r="O85">
        <v>73678</v>
      </c>
      <c r="Q85" s="6">
        <v>73395</v>
      </c>
      <c r="S85">
        <f>MIN(Table2[[#This Row],[ACJ-ALNS-500]:[MKKZ-E]])</f>
        <v>73395</v>
      </c>
      <c r="T85">
        <f>MATCH(Table2[[#This Row],[Best sol]],Table2[[#This Row],[ACJ-ALNS-500]:[V-M]],0)</f>
        <v>4</v>
      </c>
      <c r="U85" t="str">
        <f>INDEX(Table2[[#Headers],[ACJ-ALNS-500]:[V-M]],Table2[[#This Row],[Match]])</f>
        <v>AADF-DMS</v>
      </c>
      <c r="W85" s="6">
        <f>IF(Table2[[#This Row],[V-M]]=Table2[[#This Row],[Best sol]],1,0)</f>
        <v>0</v>
      </c>
      <c r="Z85" s="6">
        <f>100*((Table2[[#This Row],[ACJ-ALNS-500]]-Table2[[#This Row],[Best sol]])/Table2[[#This Row],[Best sol]])</f>
        <v>0.79705702023298597</v>
      </c>
      <c r="AA85" s="6">
        <f>100*((Table2[[#This Row],[ACJ-ALNS-1000]]-Table2[[#This Row],[Best sol]])/Table2[[#This Row],[Best sol]])</f>
        <v>0.79705702023298597</v>
      </c>
      <c r="AB85" s="6">
        <f>100*((Table2[[#This Row],[QWXFP-VNS]]-Table2[[#This Row],[Best sol]])/Table2[[#This Row],[Best sol]])</f>
        <v>0.38558484910416241</v>
      </c>
      <c r="AC85" s="6" t="e">
        <f>100*((Table2[[#This Row],[AADF-VRP]]-Table2[[#This Row],[Best sol]])/Table2[[#This Row],[Best sol]])</f>
        <v>#VALUE!</v>
      </c>
      <c r="AD85" s="6" t="e">
        <f>100*((Table2[[#This Row],[AADF-MTSP]]-Table2[[#This Row],[Best sol]])/Table2[[#This Row],[Best sol]])</f>
        <v>#VALUE!</v>
      </c>
      <c r="AE85" s="6">
        <f>100*((Table2[[#This Row],[SS-H]]-Table2[[#This Row],[Best sol]])/Table2[[#This Row],[Best sol]])</f>
        <v>0</v>
      </c>
      <c r="AF85" s="6">
        <f>100*((Table2[[#This Row],[CCJ-DH]]-Table2[[#This Row],[Best sol]])/Table2[[#This Row],[Best sol]])</f>
        <v>1.6349887594522789E-2</v>
      </c>
      <c r="AG85" s="6">
        <f>100*((Table2[[#This Row],[R-M]]-Table2[[#This Row],[Best sol]])/Table2[[#This Row],[Best sol]])</f>
        <v>-100</v>
      </c>
      <c r="AH85" s="6">
        <f>100*((Table2[[#This Row],[LCCZ-3F]]-Table2[[#This Row],[Best sol]])/Table2[[#This Row],[Best sol]])</f>
        <v>5.8587097213706654E-2</v>
      </c>
      <c r="AI85" s="6">
        <f>100*((Table2[[#This Row],[AY-M]]-Table2[[#This Row],[Best sol]])/Table2[[#This Row],[Best sol]])</f>
        <v>0</v>
      </c>
      <c r="AJ85" s="6">
        <f>100*((Table2[[#This Row],[MKKZ-E]]-Table2[[#This Row],[Best sol]])/Table2[[#This Row],[Best sol]])</f>
        <v>0</v>
      </c>
      <c r="AK85" s="6">
        <f>100*((Table2[[#This Row],[V-M]]-Table2[[#This Row],[Best sol]])/Table2[[#This Row],[Best sol]])</f>
        <v>-100</v>
      </c>
      <c r="AM85" s="6"/>
      <c r="AN85" s="6">
        <f>IF(Table2[[#This Row],[ACJ-ALNS-500]]=MIN(Table2[[#This Row],[Best sol]],Table2[[#This Row],[V-M]]),1,0)</f>
        <v>0</v>
      </c>
      <c r="AO85" s="6">
        <f>IF(Table2[[#This Row],[ACJ-ALNS-1000]]=MIN(Table2[[#This Row],[Best sol]],Table2[[#This Row],[V-M]]),1,0)</f>
        <v>0</v>
      </c>
      <c r="AP85" s="6">
        <f>IF(Table2[[#This Row],[QWXFP-VNS]]=MIN(Table2[[#This Row],[Best sol]],Table2[[#This Row],[V-M]]),1,0)</f>
        <v>0</v>
      </c>
      <c r="AQ85" s="6">
        <f>IF(Table2[[#This Row],[AADF-VRP]]=MIN(Table2[[#This Row],[Best sol]],Table2[[#This Row],[V-M]]),1,0)</f>
        <v>0</v>
      </c>
      <c r="AR85" s="6">
        <f>IF(Table2[[#This Row],[AADF-MTSP]]=MIN(Table2[[#This Row],[Best sol]],Table2[[#This Row],[V-M]]),1,0)</f>
        <v>0</v>
      </c>
      <c r="AS85" s="6">
        <f>IF(Table2[[#This Row],[SS-H]]=MIN(Table2[[#This Row],[Best sol]],Table2[[#This Row],[V-M]]),1,0)</f>
        <v>1</v>
      </c>
      <c r="AT85" s="6">
        <f>IF(Table2[[#This Row],[CCJ-DH]]=MIN(Table2[[#This Row],[Best sol]],Table2[[#This Row],[V-M]]),1,0)</f>
        <v>0</v>
      </c>
      <c r="AU85" s="6">
        <f>IF(Table2[[#This Row],[R-M]]=MIN(Table2[[#This Row],[Best sol]],Table2[[#This Row],[V-M]]),1,0)</f>
        <v>0</v>
      </c>
      <c r="AV85" s="6">
        <f>IF(Table2[[#This Row],[LCCZ-3F]]=MIN(Table2[[#This Row],[Best sol]],Table2[[#This Row],[V-M]]),1,0)</f>
        <v>0</v>
      </c>
      <c r="AW85" s="6">
        <f>IF(Table2[[#This Row],[AY-M]]=MIN(Table2[[#This Row],[Best sol]],Table2[[#This Row],[V-M]]),1,0)</f>
        <v>1</v>
      </c>
      <c r="AX85" s="6">
        <f>IF(Table2[[#This Row],[MKKZ-E]]=MIN(Table2[[#This Row],[Best sol]],Table2[[#This Row],[V-M]]),1,0)</f>
        <v>1</v>
      </c>
      <c r="AY85" s="6">
        <f>IF(Table2[[#This Row],[V-M]]&lt;=Table2[[#This Row],[Best sol]],1,0)</f>
        <v>1</v>
      </c>
      <c r="AZ85" s="6">
        <f>IF(Table2[[#This Row],[V-M]]&lt;Table2[[#This Row],[Best sol]],1,0)</f>
        <v>1</v>
      </c>
    </row>
    <row r="86" spans="1:52" x14ac:dyDescent="0.35">
      <c r="A86">
        <v>14</v>
      </c>
      <c r="B86">
        <v>17</v>
      </c>
      <c r="C86">
        <v>3</v>
      </c>
      <c r="D86">
        <v>1</v>
      </c>
      <c r="E86">
        <v>65909</v>
      </c>
      <c r="F86">
        <v>65909</v>
      </c>
      <c r="G86">
        <v>65467</v>
      </c>
      <c r="H86">
        <v>65509</v>
      </c>
      <c r="I86" t="s">
        <v>4</v>
      </c>
      <c r="J86" t="s">
        <v>4</v>
      </c>
      <c r="K86">
        <v>65509</v>
      </c>
      <c r="L86">
        <v>66072</v>
      </c>
      <c r="M86">
        <v>65467</v>
      </c>
      <c r="N86">
        <v>65467</v>
      </c>
      <c r="O86">
        <v>65467</v>
      </c>
      <c r="Q86" s="6">
        <v>65467</v>
      </c>
      <c r="S86">
        <f>MIN(Table2[[#This Row],[ACJ-ALNS-500]:[MKKZ-E]])</f>
        <v>65467</v>
      </c>
      <c r="T86">
        <f>MATCH(Table2[[#This Row],[Best sol]],Table2[[#This Row],[ACJ-ALNS-500]:[V-M]],0)</f>
        <v>3</v>
      </c>
      <c r="U86" t="str">
        <f>INDEX(Table2[[#Headers],[ACJ-ALNS-500]:[V-M]],Table2[[#This Row],[Match]])</f>
        <v>AADF-MS</v>
      </c>
      <c r="W86" s="6">
        <f>IF(Table2[[#This Row],[V-M]]=Table2[[#This Row],[Best sol]],1,0)</f>
        <v>0</v>
      </c>
      <c r="Z86" s="6">
        <f>100*((Table2[[#This Row],[ACJ-ALNS-500]]-Table2[[#This Row],[Best sol]])/Table2[[#This Row],[Best sol]])</f>
        <v>0.67514931186704752</v>
      </c>
      <c r="AA86" s="6">
        <f>100*((Table2[[#This Row],[ACJ-ALNS-1000]]-Table2[[#This Row],[Best sol]])/Table2[[#This Row],[Best sol]])</f>
        <v>0.67514931186704752</v>
      </c>
      <c r="AB86" s="6">
        <f>100*((Table2[[#This Row],[QWXFP-VNS]]-Table2[[#This Row],[Best sol]])/Table2[[#This Row],[Best sol]])</f>
        <v>0</v>
      </c>
      <c r="AC86" s="6" t="e">
        <f>100*((Table2[[#This Row],[AADF-VRP]]-Table2[[#This Row],[Best sol]])/Table2[[#This Row],[Best sol]])</f>
        <v>#VALUE!</v>
      </c>
      <c r="AD86" s="6" t="e">
        <f>100*((Table2[[#This Row],[AADF-MTSP]]-Table2[[#This Row],[Best sol]])/Table2[[#This Row],[Best sol]])</f>
        <v>#VALUE!</v>
      </c>
      <c r="AE86" s="6">
        <f>100*((Table2[[#This Row],[SS-H]]-Table2[[#This Row],[Best sol]])/Table2[[#This Row],[Best sol]])</f>
        <v>6.415445949867872E-2</v>
      </c>
      <c r="AF86" s="6">
        <f>100*((Table2[[#This Row],[CCJ-DH]]-Table2[[#This Row],[Best sol]])/Table2[[#This Row],[Best sol]])</f>
        <v>0.92412971420715773</v>
      </c>
      <c r="AG86" s="6">
        <f>100*((Table2[[#This Row],[R-M]]-Table2[[#This Row],[Best sol]])/Table2[[#This Row],[Best sol]])</f>
        <v>-100</v>
      </c>
      <c r="AH86" s="6">
        <f>100*((Table2[[#This Row],[LCCZ-3F]]-Table2[[#This Row],[Best sol]])/Table2[[#This Row],[Best sol]])</f>
        <v>0</v>
      </c>
      <c r="AI86" s="6">
        <f>100*((Table2[[#This Row],[AY-M]]-Table2[[#This Row],[Best sol]])/Table2[[#This Row],[Best sol]])</f>
        <v>0</v>
      </c>
      <c r="AJ86" s="6">
        <f>100*((Table2[[#This Row],[MKKZ-E]]-Table2[[#This Row],[Best sol]])/Table2[[#This Row],[Best sol]])</f>
        <v>0</v>
      </c>
      <c r="AK86" s="6">
        <f>100*((Table2[[#This Row],[V-M]]-Table2[[#This Row],[Best sol]])/Table2[[#This Row],[Best sol]])</f>
        <v>-100</v>
      </c>
      <c r="AM86" s="6"/>
      <c r="AN86" s="6">
        <f>IF(Table2[[#This Row],[ACJ-ALNS-500]]=MIN(Table2[[#This Row],[Best sol]],Table2[[#This Row],[V-M]]),1,0)</f>
        <v>0</v>
      </c>
      <c r="AO86" s="6">
        <f>IF(Table2[[#This Row],[ACJ-ALNS-1000]]=MIN(Table2[[#This Row],[Best sol]],Table2[[#This Row],[V-M]]),1,0)</f>
        <v>0</v>
      </c>
      <c r="AP86" s="6">
        <f>IF(Table2[[#This Row],[QWXFP-VNS]]=MIN(Table2[[#This Row],[Best sol]],Table2[[#This Row],[V-M]]),1,0)</f>
        <v>1</v>
      </c>
      <c r="AQ86" s="6">
        <f>IF(Table2[[#This Row],[AADF-VRP]]=MIN(Table2[[#This Row],[Best sol]],Table2[[#This Row],[V-M]]),1,0)</f>
        <v>0</v>
      </c>
      <c r="AR86" s="6">
        <f>IF(Table2[[#This Row],[AADF-MTSP]]=MIN(Table2[[#This Row],[Best sol]],Table2[[#This Row],[V-M]]),1,0)</f>
        <v>0</v>
      </c>
      <c r="AS86" s="6">
        <f>IF(Table2[[#This Row],[SS-H]]=MIN(Table2[[#This Row],[Best sol]],Table2[[#This Row],[V-M]]),1,0)</f>
        <v>0</v>
      </c>
      <c r="AT86" s="6">
        <f>IF(Table2[[#This Row],[CCJ-DH]]=MIN(Table2[[#This Row],[Best sol]],Table2[[#This Row],[V-M]]),1,0)</f>
        <v>0</v>
      </c>
      <c r="AU86" s="6">
        <f>IF(Table2[[#This Row],[R-M]]=MIN(Table2[[#This Row],[Best sol]],Table2[[#This Row],[V-M]]),1,0)</f>
        <v>0</v>
      </c>
      <c r="AV86" s="6">
        <f>IF(Table2[[#This Row],[LCCZ-3F]]=MIN(Table2[[#This Row],[Best sol]],Table2[[#This Row],[V-M]]),1,0)</f>
        <v>1</v>
      </c>
      <c r="AW86" s="6">
        <f>IF(Table2[[#This Row],[AY-M]]=MIN(Table2[[#This Row],[Best sol]],Table2[[#This Row],[V-M]]),1,0)</f>
        <v>1</v>
      </c>
      <c r="AX86" s="6">
        <f>IF(Table2[[#This Row],[MKKZ-E]]=MIN(Table2[[#This Row],[Best sol]],Table2[[#This Row],[V-M]]),1,0)</f>
        <v>1</v>
      </c>
      <c r="AY86" s="6">
        <f>IF(Table2[[#This Row],[V-M]]&lt;=Table2[[#This Row],[Best sol]],1,0)</f>
        <v>1</v>
      </c>
      <c r="AZ86" s="6">
        <f>IF(Table2[[#This Row],[V-M]]&lt;Table2[[#This Row],[Best sol]],1,0)</f>
        <v>1</v>
      </c>
    </row>
    <row r="87" spans="1:52" x14ac:dyDescent="0.35">
      <c r="A87">
        <v>14</v>
      </c>
      <c r="B87">
        <v>17</v>
      </c>
      <c r="C87">
        <v>4</v>
      </c>
      <c r="D87">
        <v>1</v>
      </c>
      <c r="E87">
        <v>79362</v>
      </c>
      <c r="F87">
        <v>79362</v>
      </c>
      <c r="G87">
        <v>78809</v>
      </c>
      <c r="H87">
        <v>78809</v>
      </c>
      <c r="I87" t="s">
        <v>4</v>
      </c>
      <c r="J87" t="s">
        <v>4</v>
      </c>
      <c r="K87">
        <v>78809</v>
      </c>
      <c r="L87">
        <v>78804</v>
      </c>
      <c r="M87">
        <v>78716</v>
      </c>
      <c r="N87">
        <v>78716</v>
      </c>
      <c r="O87">
        <v>78824</v>
      </c>
      <c r="Q87" s="6">
        <v>78716</v>
      </c>
      <c r="S87">
        <f>MIN(Table2[[#This Row],[ACJ-ALNS-500]:[MKKZ-E]])</f>
        <v>78716</v>
      </c>
      <c r="T87">
        <f>MATCH(Table2[[#This Row],[Best sol]],Table2[[#This Row],[ACJ-ALNS-500]:[V-M]],0)</f>
        <v>9</v>
      </c>
      <c r="U87" t="str">
        <f>INDEX(Table2[[#Headers],[ACJ-ALNS-500]:[V-M]],Table2[[#This Row],[Match]])</f>
        <v>AY-M</v>
      </c>
      <c r="W87" s="6">
        <f>IF(Table2[[#This Row],[V-M]]=Table2[[#This Row],[Best sol]],1,0)</f>
        <v>0</v>
      </c>
      <c r="Z87" s="6">
        <f>100*((Table2[[#This Row],[ACJ-ALNS-500]]-Table2[[#This Row],[Best sol]])/Table2[[#This Row],[Best sol]])</f>
        <v>0.82067178210274916</v>
      </c>
      <c r="AA87" s="6">
        <f>100*((Table2[[#This Row],[ACJ-ALNS-1000]]-Table2[[#This Row],[Best sol]])/Table2[[#This Row],[Best sol]])</f>
        <v>0.82067178210274916</v>
      </c>
      <c r="AB87" s="6">
        <f>100*((Table2[[#This Row],[QWXFP-VNS]]-Table2[[#This Row],[Best sol]])/Table2[[#This Row],[Best sol]])</f>
        <v>0.13720209360231719</v>
      </c>
      <c r="AC87" s="6" t="e">
        <f>100*((Table2[[#This Row],[AADF-VRP]]-Table2[[#This Row],[Best sol]])/Table2[[#This Row],[Best sol]])</f>
        <v>#VALUE!</v>
      </c>
      <c r="AD87" s="6" t="e">
        <f>100*((Table2[[#This Row],[AADF-MTSP]]-Table2[[#This Row],[Best sol]])/Table2[[#This Row],[Best sol]])</f>
        <v>#VALUE!</v>
      </c>
      <c r="AE87" s="6">
        <f>100*((Table2[[#This Row],[SS-H]]-Table2[[#This Row],[Best sol]])/Table2[[#This Row],[Best sol]])</f>
        <v>0.11814624726866202</v>
      </c>
      <c r="AF87" s="6">
        <f>100*((Table2[[#This Row],[CCJ-DH]]-Table2[[#This Row],[Best sol]])/Table2[[#This Row],[Best sol]])</f>
        <v>0.11179429849077697</v>
      </c>
      <c r="AG87" s="6">
        <f>100*((Table2[[#This Row],[R-M]]-Table2[[#This Row],[Best sol]])/Table2[[#This Row],[Best sol]])</f>
        <v>-100</v>
      </c>
      <c r="AH87" s="6">
        <f>100*((Table2[[#This Row],[LCCZ-3F]]-Table2[[#This Row],[Best sol]])/Table2[[#This Row],[Best sol]])</f>
        <v>0</v>
      </c>
      <c r="AI87" s="6">
        <f>100*((Table2[[#This Row],[AY-M]]-Table2[[#This Row],[Best sol]])/Table2[[#This Row],[Best sol]])</f>
        <v>0</v>
      </c>
      <c r="AJ87" s="6">
        <f>100*((Table2[[#This Row],[MKKZ-E]]-Table2[[#This Row],[Best sol]])/Table2[[#This Row],[Best sol]])</f>
        <v>0</v>
      </c>
      <c r="AK87" s="6">
        <f>100*((Table2[[#This Row],[V-M]]-Table2[[#This Row],[Best sol]])/Table2[[#This Row],[Best sol]])</f>
        <v>-100</v>
      </c>
      <c r="AM87" s="6"/>
      <c r="AN87" s="6">
        <f>IF(Table2[[#This Row],[ACJ-ALNS-500]]=MIN(Table2[[#This Row],[Best sol]],Table2[[#This Row],[V-M]]),1,0)</f>
        <v>0</v>
      </c>
      <c r="AO87" s="6">
        <f>IF(Table2[[#This Row],[ACJ-ALNS-1000]]=MIN(Table2[[#This Row],[Best sol]],Table2[[#This Row],[V-M]]),1,0)</f>
        <v>0</v>
      </c>
      <c r="AP87" s="6">
        <f>IF(Table2[[#This Row],[QWXFP-VNS]]=MIN(Table2[[#This Row],[Best sol]],Table2[[#This Row],[V-M]]),1,0)</f>
        <v>0</v>
      </c>
      <c r="AQ87" s="6">
        <f>IF(Table2[[#This Row],[AADF-VRP]]=MIN(Table2[[#This Row],[Best sol]],Table2[[#This Row],[V-M]]),1,0)</f>
        <v>0</v>
      </c>
      <c r="AR87" s="6">
        <f>IF(Table2[[#This Row],[AADF-MTSP]]=MIN(Table2[[#This Row],[Best sol]],Table2[[#This Row],[V-M]]),1,0)</f>
        <v>0</v>
      </c>
      <c r="AS87" s="6">
        <f>IF(Table2[[#This Row],[SS-H]]=MIN(Table2[[#This Row],[Best sol]],Table2[[#This Row],[V-M]]),1,0)</f>
        <v>0</v>
      </c>
      <c r="AT87" s="6">
        <f>IF(Table2[[#This Row],[CCJ-DH]]=MIN(Table2[[#This Row],[Best sol]],Table2[[#This Row],[V-M]]),1,0)</f>
        <v>0</v>
      </c>
      <c r="AU87" s="6">
        <f>IF(Table2[[#This Row],[R-M]]=MIN(Table2[[#This Row],[Best sol]],Table2[[#This Row],[V-M]]),1,0)</f>
        <v>0</v>
      </c>
      <c r="AV87" s="6">
        <f>IF(Table2[[#This Row],[LCCZ-3F]]=MIN(Table2[[#This Row],[Best sol]],Table2[[#This Row],[V-M]]),1,0)</f>
        <v>1</v>
      </c>
      <c r="AW87" s="6">
        <f>IF(Table2[[#This Row],[AY-M]]=MIN(Table2[[#This Row],[Best sol]],Table2[[#This Row],[V-M]]),1,0)</f>
        <v>1</v>
      </c>
      <c r="AX87" s="6">
        <f>IF(Table2[[#This Row],[MKKZ-E]]=MIN(Table2[[#This Row],[Best sol]],Table2[[#This Row],[V-M]]),1,0)</f>
        <v>1</v>
      </c>
      <c r="AY87" s="6">
        <f>IF(Table2[[#This Row],[V-M]]&lt;=Table2[[#This Row],[Best sol]],1,0)</f>
        <v>1</v>
      </c>
      <c r="AZ87" s="6">
        <f>IF(Table2[[#This Row],[V-M]]&lt;Table2[[#This Row],[Best sol]],1,0)</f>
        <v>1</v>
      </c>
    </row>
    <row r="88" spans="1:52" x14ac:dyDescent="0.35">
      <c r="A88">
        <v>14</v>
      </c>
      <c r="B88">
        <v>17</v>
      </c>
      <c r="C88">
        <v>5</v>
      </c>
      <c r="D88">
        <v>1</v>
      </c>
      <c r="E88">
        <v>75780</v>
      </c>
      <c r="F88">
        <v>75780</v>
      </c>
      <c r="G88">
        <v>74352</v>
      </c>
      <c r="H88">
        <v>74352</v>
      </c>
      <c r="I88" t="s">
        <v>4</v>
      </c>
      <c r="J88" t="s">
        <v>4</v>
      </c>
      <c r="K88">
        <v>74352</v>
      </c>
      <c r="L88">
        <v>74416</v>
      </c>
      <c r="M88">
        <v>74352</v>
      </c>
      <c r="N88">
        <v>74352</v>
      </c>
      <c r="O88">
        <v>74387</v>
      </c>
      <c r="Q88" s="6">
        <v>74352</v>
      </c>
      <c r="S88">
        <f>MIN(Table2[[#This Row],[ACJ-ALNS-500]:[MKKZ-E]])</f>
        <v>74352</v>
      </c>
      <c r="T88">
        <f>MATCH(Table2[[#This Row],[Best sol]],Table2[[#This Row],[ACJ-ALNS-500]:[V-M]],0)</f>
        <v>3</v>
      </c>
      <c r="U88" t="str">
        <f>INDEX(Table2[[#Headers],[ACJ-ALNS-500]:[V-M]],Table2[[#This Row],[Match]])</f>
        <v>AADF-MS</v>
      </c>
      <c r="W88" s="6">
        <f>IF(Table2[[#This Row],[V-M]]=Table2[[#This Row],[Best sol]],1,0)</f>
        <v>0</v>
      </c>
      <c r="Z88" s="6">
        <f>100*((Table2[[#This Row],[ACJ-ALNS-500]]-Table2[[#This Row],[Best sol]])/Table2[[#This Row],[Best sol]])</f>
        <v>1.9205939315687541</v>
      </c>
      <c r="AA88" s="6">
        <f>100*((Table2[[#This Row],[ACJ-ALNS-1000]]-Table2[[#This Row],[Best sol]])/Table2[[#This Row],[Best sol]])</f>
        <v>1.9205939315687541</v>
      </c>
      <c r="AB88" s="6">
        <f>100*((Table2[[#This Row],[QWXFP-VNS]]-Table2[[#This Row],[Best sol]])/Table2[[#This Row],[Best sol]])</f>
        <v>4.7073380675704754E-2</v>
      </c>
      <c r="AC88" s="6" t="e">
        <f>100*((Table2[[#This Row],[AADF-VRP]]-Table2[[#This Row],[Best sol]])/Table2[[#This Row],[Best sol]])</f>
        <v>#VALUE!</v>
      </c>
      <c r="AD88" s="6" t="e">
        <f>100*((Table2[[#This Row],[AADF-MTSP]]-Table2[[#This Row],[Best sol]])/Table2[[#This Row],[Best sol]])</f>
        <v>#VALUE!</v>
      </c>
      <c r="AE88" s="6">
        <f>100*((Table2[[#This Row],[SS-H]]-Table2[[#This Row],[Best sol]])/Table2[[#This Row],[Best sol]])</f>
        <v>0</v>
      </c>
      <c r="AF88" s="6">
        <f>100*((Table2[[#This Row],[CCJ-DH]]-Table2[[#This Row],[Best sol]])/Table2[[#This Row],[Best sol]])</f>
        <v>8.607703894986013E-2</v>
      </c>
      <c r="AG88" s="6">
        <f>100*((Table2[[#This Row],[R-M]]-Table2[[#This Row],[Best sol]])/Table2[[#This Row],[Best sol]])</f>
        <v>-100</v>
      </c>
      <c r="AH88" s="6">
        <f>100*((Table2[[#This Row],[LCCZ-3F]]-Table2[[#This Row],[Best sol]])/Table2[[#This Row],[Best sol]])</f>
        <v>0</v>
      </c>
      <c r="AI88" s="6">
        <f>100*((Table2[[#This Row],[AY-M]]-Table2[[#This Row],[Best sol]])/Table2[[#This Row],[Best sol]])</f>
        <v>0</v>
      </c>
      <c r="AJ88" s="6">
        <f>100*((Table2[[#This Row],[MKKZ-E]]-Table2[[#This Row],[Best sol]])/Table2[[#This Row],[Best sol]])</f>
        <v>0</v>
      </c>
      <c r="AK88" s="6">
        <f>100*((Table2[[#This Row],[V-M]]-Table2[[#This Row],[Best sol]])/Table2[[#This Row],[Best sol]])</f>
        <v>-100</v>
      </c>
      <c r="AM88" s="6"/>
      <c r="AN88" s="6">
        <f>IF(Table2[[#This Row],[ACJ-ALNS-500]]=MIN(Table2[[#This Row],[Best sol]],Table2[[#This Row],[V-M]]),1,0)</f>
        <v>0</v>
      </c>
      <c r="AO88" s="6">
        <f>IF(Table2[[#This Row],[ACJ-ALNS-1000]]=MIN(Table2[[#This Row],[Best sol]],Table2[[#This Row],[V-M]]),1,0)</f>
        <v>0</v>
      </c>
      <c r="AP88" s="6">
        <f>IF(Table2[[#This Row],[QWXFP-VNS]]=MIN(Table2[[#This Row],[Best sol]],Table2[[#This Row],[V-M]]),1,0)</f>
        <v>0</v>
      </c>
      <c r="AQ88" s="6">
        <f>IF(Table2[[#This Row],[AADF-VRP]]=MIN(Table2[[#This Row],[Best sol]],Table2[[#This Row],[V-M]]),1,0)</f>
        <v>0</v>
      </c>
      <c r="AR88" s="6">
        <f>IF(Table2[[#This Row],[AADF-MTSP]]=MIN(Table2[[#This Row],[Best sol]],Table2[[#This Row],[V-M]]),1,0)</f>
        <v>0</v>
      </c>
      <c r="AS88" s="6">
        <f>IF(Table2[[#This Row],[SS-H]]=MIN(Table2[[#This Row],[Best sol]],Table2[[#This Row],[V-M]]),1,0)</f>
        <v>1</v>
      </c>
      <c r="AT88" s="6">
        <f>IF(Table2[[#This Row],[CCJ-DH]]=MIN(Table2[[#This Row],[Best sol]],Table2[[#This Row],[V-M]]),1,0)</f>
        <v>0</v>
      </c>
      <c r="AU88" s="6">
        <f>IF(Table2[[#This Row],[R-M]]=MIN(Table2[[#This Row],[Best sol]],Table2[[#This Row],[V-M]]),1,0)</f>
        <v>0</v>
      </c>
      <c r="AV88" s="6">
        <f>IF(Table2[[#This Row],[LCCZ-3F]]=MIN(Table2[[#This Row],[Best sol]],Table2[[#This Row],[V-M]]),1,0)</f>
        <v>1</v>
      </c>
      <c r="AW88" s="6">
        <f>IF(Table2[[#This Row],[AY-M]]=MIN(Table2[[#This Row],[Best sol]],Table2[[#This Row],[V-M]]),1,0)</f>
        <v>1</v>
      </c>
      <c r="AX88" s="6">
        <f>IF(Table2[[#This Row],[MKKZ-E]]=MIN(Table2[[#This Row],[Best sol]],Table2[[#This Row],[V-M]]),1,0)</f>
        <v>1</v>
      </c>
      <c r="AY88" s="6">
        <f>IF(Table2[[#This Row],[V-M]]&lt;=Table2[[#This Row],[Best sol]],1,0)</f>
        <v>1</v>
      </c>
      <c r="AZ88" s="6">
        <f>IF(Table2[[#This Row],[V-M]]&lt;Table2[[#This Row],[Best sol]],1,0)</f>
        <v>1</v>
      </c>
    </row>
    <row r="89" spans="1:52" x14ac:dyDescent="0.35">
      <c r="A89">
        <v>14</v>
      </c>
      <c r="B89">
        <v>18</v>
      </c>
      <c r="C89">
        <v>1</v>
      </c>
      <c r="D89">
        <v>1</v>
      </c>
      <c r="E89">
        <v>89273</v>
      </c>
      <c r="F89">
        <v>89273</v>
      </c>
      <c r="G89">
        <v>87639</v>
      </c>
      <c r="H89">
        <v>87523</v>
      </c>
      <c r="I89" t="s">
        <v>4</v>
      </c>
      <c r="J89" t="s">
        <v>4</v>
      </c>
      <c r="K89">
        <v>87516</v>
      </c>
      <c r="L89">
        <v>87554</v>
      </c>
      <c r="M89">
        <v>87516</v>
      </c>
      <c r="N89">
        <v>87639</v>
      </c>
      <c r="O89">
        <v>88003</v>
      </c>
      <c r="Q89" s="6">
        <v>87608</v>
      </c>
      <c r="S89">
        <f>MIN(Table2[[#This Row],[ACJ-ALNS-500]:[MKKZ-E]])</f>
        <v>87516</v>
      </c>
      <c r="T89">
        <f>MATCH(Table2[[#This Row],[Best sol]],Table2[[#This Row],[ACJ-ALNS-500]:[V-M]],0)</f>
        <v>7</v>
      </c>
      <c r="U89" t="str">
        <f>INDEX(Table2[[#Headers],[ACJ-ALNS-500]:[V-M]],Table2[[#This Row],[Match]])</f>
        <v>SS-H</v>
      </c>
      <c r="W89" s="6">
        <f>IF(Table2[[#This Row],[V-M]]=Table2[[#This Row],[Best sol]],1,0)</f>
        <v>0</v>
      </c>
      <c r="Z89" s="6">
        <f>100*((Table2[[#This Row],[ACJ-ALNS-500]]-Table2[[#This Row],[Best sol]])/Table2[[#This Row],[Best sol]])</f>
        <v>2.0076328899858309</v>
      </c>
      <c r="AA89" s="6">
        <f>100*((Table2[[#This Row],[ACJ-ALNS-1000]]-Table2[[#This Row],[Best sol]])/Table2[[#This Row],[Best sol]])</f>
        <v>2.0076328899858309</v>
      </c>
      <c r="AB89" s="6">
        <f>100*((Table2[[#This Row],[QWXFP-VNS]]-Table2[[#This Row],[Best sol]])/Table2[[#This Row],[Best sol]])</f>
        <v>0.55646967411673298</v>
      </c>
      <c r="AC89" s="6" t="e">
        <f>100*((Table2[[#This Row],[AADF-VRP]]-Table2[[#This Row],[Best sol]])/Table2[[#This Row],[Best sol]])</f>
        <v>#VALUE!</v>
      </c>
      <c r="AD89" s="6" t="e">
        <f>100*((Table2[[#This Row],[AADF-MTSP]]-Table2[[#This Row],[Best sol]])/Table2[[#This Row],[Best sol]])</f>
        <v>#VALUE!</v>
      </c>
      <c r="AE89" s="6">
        <f>100*((Table2[[#This Row],[SS-H]]-Table2[[#This Row],[Best sol]])/Table2[[#This Row],[Best sol]])</f>
        <v>0</v>
      </c>
      <c r="AF89" s="6">
        <f>100*((Table2[[#This Row],[CCJ-DH]]-Table2[[#This Row],[Best sol]])/Table2[[#This Row],[Best sol]])</f>
        <v>4.3420631655925773E-2</v>
      </c>
      <c r="AG89" s="6">
        <f>100*((Table2[[#This Row],[R-M]]-Table2[[#This Row],[Best sol]])/Table2[[#This Row],[Best sol]])</f>
        <v>-100</v>
      </c>
      <c r="AH89" s="6">
        <f>100*((Table2[[#This Row],[LCCZ-3F]]-Table2[[#This Row],[Best sol]])/Table2[[#This Row],[Best sol]])</f>
        <v>0.14054572878102289</v>
      </c>
      <c r="AI89" s="6">
        <f>100*((Table2[[#This Row],[AY-M]]-Table2[[#This Row],[Best sol]])/Table2[[#This Row],[Best sol]])</f>
        <v>0</v>
      </c>
      <c r="AJ89" s="6">
        <f>100*((Table2[[#This Row],[MKKZ-E]]-Table2[[#This Row],[Best sol]])/Table2[[#This Row],[Best sol]])</f>
        <v>0.10512363453539925</v>
      </c>
      <c r="AK89" s="6">
        <f>100*((Table2[[#This Row],[V-M]]-Table2[[#This Row],[Best sol]])/Table2[[#This Row],[Best sol]])</f>
        <v>-100</v>
      </c>
      <c r="AM89" s="6"/>
      <c r="AN89" s="6">
        <f>IF(Table2[[#This Row],[ACJ-ALNS-500]]=MIN(Table2[[#This Row],[Best sol]],Table2[[#This Row],[V-M]]),1,0)</f>
        <v>0</v>
      </c>
      <c r="AO89" s="6">
        <f>IF(Table2[[#This Row],[ACJ-ALNS-1000]]=MIN(Table2[[#This Row],[Best sol]],Table2[[#This Row],[V-M]]),1,0)</f>
        <v>0</v>
      </c>
      <c r="AP89" s="6">
        <f>IF(Table2[[#This Row],[QWXFP-VNS]]=MIN(Table2[[#This Row],[Best sol]],Table2[[#This Row],[V-M]]),1,0)</f>
        <v>0</v>
      </c>
      <c r="AQ89" s="6">
        <f>IF(Table2[[#This Row],[AADF-VRP]]=MIN(Table2[[#This Row],[Best sol]],Table2[[#This Row],[V-M]]),1,0)</f>
        <v>0</v>
      </c>
      <c r="AR89" s="6">
        <f>IF(Table2[[#This Row],[AADF-MTSP]]=MIN(Table2[[#This Row],[Best sol]],Table2[[#This Row],[V-M]]),1,0)</f>
        <v>0</v>
      </c>
      <c r="AS89" s="6">
        <f>IF(Table2[[#This Row],[SS-H]]=MIN(Table2[[#This Row],[Best sol]],Table2[[#This Row],[V-M]]),1,0)</f>
        <v>1</v>
      </c>
      <c r="AT89" s="6">
        <f>IF(Table2[[#This Row],[CCJ-DH]]=MIN(Table2[[#This Row],[Best sol]],Table2[[#This Row],[V-M]]),1,0)</f>
        <v>0</v>
      </c>
      <c r="AU89" s="6">
        <f>IF(Table2[[#This Row],[R-M]]=MIN(Table2[[#This Row],[Best sol]],Table2[[#This Row],[V-M]]),1,0)</f>
        <v>0</v>
      </c>
      <c r="AV89" s="6">
        <f>IF(Table2[[#This Row],[LCCZ-3F]]=MIN(Table2[[#This Row],[Best sol]],Table2[[#This Row],[V-M]]),1,0)</f>
        <v>0</v>
      </c>
      <c r="AW89" s="6">
        <f>IF(Table2[[#This Row],[AY-M]]=MIN(Table2[[#This Row],[Best sol]],Table2[[#This Row],[V-M]]),1,0)</f>
        <v>1</v>
      </c>
      <c r="AX89" s="6">
        <f>IF(Table2[[#This Row],[MKKZ-E]]=MIN(Table2[[#This Row],[Best sol]],Table2[[#This Row],[V-M]]),1,0)</f>
        <v>0</v>
      </c>
      <c r="AY89" s="6">
        <f>IF(Table2[[#This Row],[V-M]]&lt;=Table2[[#This Row],[Best sol]],1,0)</f>
        <v>1</v>
      </c>
      <c r="AZ89" s="6">
        <f>IF(Table2[[#This Row],[V-M]]&lt;Table2[[#This Row],[Best sol]],1,0)</f>
        <v>1</v>
      </c>
    </row>
    <row r="90" spans="1:52" x14ac:dyDescent="0.35">
      <c r="A90">
        <v>14</v>
      </c>
      <c r="B90">
        <v>18</v>
      </c>
      <c r="C90">
        <v>2</v>
      </c>
      <c r="D90">
        <v>1</v>
      </c>
      <c r="E90">
        <v>76243</v>
      </c>
      <c r="F90">
        <v>76243</v>
      </c>
      <c r="G90">
        <v>74345</v>
      </c>
      <c r="H90">
        <v>74345</v>
      </c>
      <c r="I90" t="s">
        <v>4</v>
      </c>
      <c r="J90" t="s">
        <v>4</v>
      </c>
      <c r="K90">
        <v>74345</v>
      </c>
      <c r="L90">
        <v>74547</v>
      </c>
      <c r="M90">
        <v>74345</v>
      </c>
      <c r="N90">
        <v>74442</v>
      </c>
      <c r="O90">
        <v>74913</v>
      </c>
      <c r="Q90" s="6">
        <v>74345</v>
      </c>
      <c r="S90">
        <f>MIN(Table2[[#This Row],[ACJ-ALNS-500]:[MKKZ-E]])</f>
        <v>74345</v>
      </c>
      <c r="T90">
        <f>MATCH(Table2[[#This Row],[Best sol]],Table2[[#This Row],[ACJ-ALNS-500]:[V-M]],0)</f>
        <v>3</v>
      </c>
      <c r="U90" t="str">
        <f>INDEX(Table2[[#Headers],[ACJ-ALNS-500]:[V-M]],Table2[[#This Row],[Match]])</f>
        <v>AADF-MS</v>
      </c>
      <c r="W90" s="6">
        <f>IF(Table2[[#This Row],[V-M]]=Table2[[#This Row],[Best sol]],1,0)</f>
        <v>0</v>
      </c>
      <c r="Z90" s="6">
        <f>100*((Table2[[#This Row],[ACJ-ALNS-500]]-Table2[[#This Row],[Best sol]])/Table2[[#This Row],[Best sol]])</f>
        <v>2.5529625395117361</v>
      </c>
      <c r="AA90" s="6">
        <f>100*((Table2[[#This Row],[ACJ-ALNS-1000]]-Table2[[#This Row],[Best sol]])/Table2[[#This Row],[Best sol]])</f>
        <v>2.5529625395117361</v>
      </c>
      <c r="AB90" s="6">
        <f>100*((Table2[[#This Row],[QWXFP-VNS]]-Table2[[#This Row],[Best sol]])/Table2[[#This Row],[Best sol]])</f>
        <v>0.764005649337548</v>
      </c>
      <c r="AC90" s="6" t="e">
        <f>100*((Table2[[#This Row],[AADF-VRP]]-Table2[[#This Row],[Best sol]])/Table2[[#This Row],[Best sol]])</f>
        <v>#VALUE!</v>
      </c>
      <c r="AD90" s="6" t="e">
        <f>100*((Table2[[#This Row],[AADF-MTSP]]-Table2[[#This Row],[Best sol]])/Table2[[#This Row],[Best sol]])</f>
        <v>#VALUE!</v>
      </c>
      <c r="AE90" s="6">
        <f>100*((Table2[[#This Row],[SS-H]]-Table2[[#This Row],[Best sol]])/Table2[[#This Row],[Best sol]])</f>
        <v>0</v>
      </c>
      <c r="AF90" s="6">
        <f>100*((Table2[[#This Row],[CCJ-DH]]-Table2[[#This Row],[Best sol]])/Table2[[#This Row],[Best sol]])</f>
        <v>0.27170623444750824</v>
      </c>
      <c r="AG90" s="6">
        <f>100*((Table2[[#This Row],[R-M]]-Table2[[#This Row],[Best sol]])/Table2[[#This Row],[Best sol]])</f>
        <v>-100</v>
      </c>
      <c r="AH90" s="6">
        <f>100*((Table2[[#This Row],[LCCZ-3F]]-Table2[[#This Row],[Best sol]])/Table2[[#This Row],[Best sol]])</f>
        <v>0.13047279574954604</v>
      </c>
      <c r="AI90" s="6">
        <f>100*((Table2[[#This Row],[AY-M]]-Table2[[#This Row],[Best sol]])/Table2[[#This Row],[Best sol]])</f>
        <v>0</v>
      </c>
      <c r="AJ90" s="6">
        <f>100*((Table2[[#This Row],[MKKZ-E]]-Table2[[#This Row],[Best sol]])/Table2[[#This Row],[Best sol]])</f>
        <v>0</v>
      </c>
      <c r="AK90" s="6">
        <f>100*((Table2[[#This Row],[V-M]]-Table2[[#This Row],[Best sol]])/Table2[[#This Row],[Best sol]])</f>
        <v>-100</v>
      </c>
      <c r="AM90" s="6"/>
      <c r="AN90" s="6">
        <f>IF(Table2[[#This Row],[ACJ-ALNS-500]]=MIN(Table2[[#This Row],[Best sol]],Table2[[#This Row],[V-M]]),1,0)</f>
        <v>0</v>
      </c>
      <c r="AO90" s="6">
        <f>IF(Table2[[#This Row],[ACJ-ALNS-1000]]=MIN(Table2[[#This Row],[Best sol]],Table2[[#This Row],[V-M]]),1,0)</f>
        <v>0</v>
      </c>
      <c r="AP90" s="6">
        <f>IF(Table2[[#This Row],[QWXFP-VNS]]=MIN(Table2[[#This Row],[Best sol]],Table2[[#This Row],[V-M]]),1,0)</f>
        <v>0</v>
      </c>
      <c r="AQ90" s="6">
        <f>IF(Table2[[#This Row],[AADF-VRP]]=MIN(Table2[[#This Row],[Best sol]],Table2[[#This Row],[V-M]]),1,0)</f>
        <v>0</v>
      </c>
      <c r="AR90" s="6">
        <f>IF(Table2[[#This Row],[AADF-MTSP]]=MIN(Table2[[#This Row],[Best sol]],Table2[[#This Row],[V-M]]),1,0)</f>
        <v>0</v>
      </c>
      <c r="AS90" s="6">
        <f>IF(Table2[[#This Row],[SS-H]]=MIN(Table2[[#This Row],[Best sol]],Table2[[#This Row],[V-M]]),1,0)</f>
        <v>1</v>
      </c>
      <c r="AT90" s="6">
        <f>IF(Table2[[#This Row],[CCJ-DH]]=MIN(Table2[[#This Row],[Best sol]],Table2[[#This Row],[V-M]]),1,0)</f>
        <v>0</v>
      </c>
      <c r="AU90" s="6">
        <f>IF(Table2[[#This Row],[R-M]]=MIN(Table2[[#This Row],[Best sol]],Table2[[#This Row],[V-M]]),1,0)</f>
        <v>0</v>
      </c>
      <c r="AV90" s="6">
        <f>IF(Table2[[#This Row],[LCCZ-3F]]=MIN(Table2[[#This Row],[Best sol]],Table2[[#This Row],[V-M]]),1,0)</f>
        <v>0</v>
      </c>
      <c r="AW90" s="6">
        <f>IF(Table2[[#This Row],[AY-M]]=MIN(Table2[[#This Row],[Best sol]],Table2[[#This Row],[V-M]]),1,0)</f>
        <v>1</v>
      </c>
      <c r="AX90" s="6">
        <f>IF(Table2[[#This Row],[MKKZ-E]]=MIN(Table2[[#This Row],[Best sol]],Table2[[#This Row],[V-M]]),1,0)</f>
        <v>1</v>
      </c>
      <c r="AY90" s="6">
        <f>IF(Table2[[#This Row],[V-M]]&lt;=Table2[[#This Row],[Best sol]],1,0)</f>
        <v>1</v>
      </c>
      <c r="AZ90" s="6">
        <f>IF(Table2[[#This Row],[V-M]]&lt;Table2[[#This Row],[Best sol]],1,0)</f>
        <v>1</v>
      </c>
    </row>
    <row r="91" spans="1:52" x14ac:dyDescent="0.35">
      <c r="A91">
        <v>14</v>
      </c>
      <c r="B91">
        <v>18</v>
      </c>
      <c r="C91">
        <v>3</v>
      </c>
      <c r="D91">
        <v>1</v>
      </c>
      <c r="E91">
        <v>66948</v>
      </c>
      <c r="F91">
        <v>66948</v>
      </c>
      <c r="G91">
        <v>65945</v>
      </c>
      <c r="H91">
        <v>65949</v>
      </c>
      <c r="I91" t="s">
        <v>4</v>
      </c>
      <c r="J91" t="s">
        <v>4</v>
      </c>
      <c r="K91">
        <v>65949</v>
      </c>
      <c r="L91">
        <v>66020</v>
      </c>
      <c r="M91">
        <v>65926</v>
      </c>
      <c r="N91">
        <v>65957</v>
      </c>
      <c r="O91">
        <v>66174</v>
      </c>
      <c r="Q91" s="6">
        <v>65926</v>
      </c>
      <c r="S91">
        <f>MIN(Table2[[#This Row],[ACJ-ALNS-500]:[MKKZ-E]])</f>
        <v>65926</v>
      </c>
      <c r="T91">
        <f>MATCH(Table2[[#This Row],[Best sol]],Table2[[#This Row],[ACJ-ALNS-500]:[V-M]],0)</f>
        <v>9</v>
      </c>
      <c r="U91" t="str">
        <f>INDEX(Table2[[#Headers],[ACJ-ALNS-500]:[V-M]],Table2[[#This Row],[Match]])</f>
        <v>AY-M</v>
      </c>
      <c r="W91" s="6">
        <f>IF(Table2[[#This Row],[V-M]]=Table2[[#This Row],[Best sol]],1,0)</f>
        <v>0</v>
      </c>
      <c r="Z91" s="6">
        <f>100*((Table2[[#This Row],[ACJ-ALNS-500]]-Table2[[#This Row],[Best sol]])/Table2[[#This Row],[Best sol]])</f>
        <v>1.5502229772775535</v>
      </c>
      <c r="AA91" s="6">
        <f>100*((Table2[[#This Row],[ACJ-ALNS-1000]]-Table2[[#This Row],[Best sol]])/Table2[[#This Row],[Best sol]])</f>
        <v>1.5502229772775535</v>
      </c>
      <c r="AB91" s="6">
        <f>100*((Table2[[#This Row],[QWXFP-VNS]]-Table2[[#This Row],[Best sol]])/Table2[[#This Row],[Best sol]])</f>
        <v>0.37617935260746899</v>
      </c>
      <c r="AC91" s="6" t="e">
        <f>100*((Table2[[#This Row],[AADF-VRP]]-Table2[[#This Row],[Best sol]])/Table2[[#This Row],[Best sol]])</f>
        <v>#VALUE!</v>
      </c>
      <c r="AD91" s="6" t="e">
        <f>100*((Table2[[#This Row],[AADF-MTSP]]-Table2[[#This Row],[Best sol]])/Table2[[#This Row],[Best sol]])</f>
        <v>#VALUE!</v>
      </c>
      <c r="AE91" s="6">
        <f>100*((Table2[[#This Row],[SS-H]]-Table2[[#This Row],[Best sol]])/Table2[[#This Row],[Best sol]])</f>
        <v>3.4887601249886241E-2</v>
      </c>
      <c r="AF91" s="6">
        <f>100*((Table2[[#This Row],[CCJ-DH]]-Table2[[#This Row],[Best sol]])/Table2[[#This Row],[Best sol]])</f>
        <v>0.14258410945605679</v>
      </c>
      <c r="AG91" s="6">
        <f>100*((Table2[[#This Row],[R-M]]-Table2[[#This Row],[Best sol]])/Table2[[#This Row],[Best sol]])</f>
        <v>-100</v>
      </c>
      <c r="AH91" s="6">
        <f>100*((Table2[[#This Row],[LCCZ-3F]]-Table2[[#This Row],[Best sol]])/Table2[[#This Row],[Best sol]])</f>
        <v>4.7022419075933623E-2</v>
      </c>
      <c r="AI91" s="6">
        <f>100*((Table2[[#This Row],[AY-M]]-Table2[[#This Row],[Best sol]])/Table2[[#This Row],[Best sol]])</f>
        <v>0</v>
      </c>
      <c r="AJ91" s="6">
        <f>100*((Table2[[#This Row],[MKKZ-E]]-Table2[[#This Row],[Best sol]])/Table2[[#This Row],[Best sol]])</f>
        <v>0</v>
      </c>
      <c r="AK91" s="6">
        <f>100*((Table2[[#This Row],[V-M]]-Table2[[#This Row],[Best sol]])/Table2[[#This Row],[Best sol]])</f>
        <v>-100</v>
      </c>
      <c r="AM91" s="6"/>
      <c r="AN91" s="6">
        <f>IF(Table2[[#This Row],[ACJ-ALNS-500]]=MIN(Table2[[#This Row],[Best sol]],Table2[[#This Row],[V-M]]),1,0)</f>
        <v>0</v>
      </c>
      <c r="AO91" s="6">
        <f>IF(Table2[[#This Row],[ACJ-ALNS-1000]]=MIN(Table2[[#This Row],[Best sol]],Table2[[#This Row],[V-M]]),1,0)</f>
        <v>0</v>
      </c>
      <c r="AP91" s="6">
        <f>IF(Table2[[#This Row],[QWXFP-VNS]]=MIN(Table2[[#This Row],[Best sol]],Table2[[#This Row],[V-M]]),1,0)</f>
        <v>0</v>
      </c>
      <c r="AQ91" s="6">
        <f>IF(Table2[[#This Row],[AADF-VRP]]=MIN(Table2[[#This Row],[Best sol]],Table2[[#This Row],[V-M]]),1,0)</f>
        <v>0</v>
      </c>
      <c r="AR91" s="6">
        <f>IF(Table2[[#This Row],[AADF-MTSP]]=MIN(Table2[[#This Row],[Best sol]],Table2[[#This Row],[V-M]]),1,0)</f>
        <v>0</v>
      </c>
      <c r="AS91" s="6">
        <f>IF(Table2[[#This Row],[SS-H]]=MIN(Table2[[#This Row],[Best sol]],Table2[[#This Row],[V-M]]),1,0)</f>
        <v>0</v>
      </c>
      <c r="AT91" s="6">
        <f>IF(Table2[[#This Row],[CCJ-DH]]=MIN(Table2[[#This Row],[Best sol]],Table2[[#This Row],[V-M]]),1,0)</f>
        <v>0</v>
      </c>
      <c r="AU91" s="6">
        <f>IF(Table2[[#This Row],[R-M]]=MIN(Table2[[#This Row],[Best sol]],Table2[[#This Row],[V-M]]),1,0)</f>
        <v>0</v>
      </c>
      <c r="AV91" s="6">
        <f>IF(Table2[[#This Row],[LCCZ-3F]]=MIN(Table2[[#This Row],[Best sol]],Table2[[#This Row],[V-M]]),1,0)</f>
        <v>0</v>
      </c>
      <c r="AW91" s="6">
        <f>IF(Table2[[#This Row],[AY-M]]=MIN(Table2[[#This Row],[Best sol]],Table2[[#This Row],[V-M]]),1,0)</f>
        <v>1</v>
      </c>
      <c r="AX91" s="6">
        <f>IF(Table2[[#This Row],[MKKZ-E]]=MIN(Table2[[#This Row],[Best sol]],Table2[[#This Row],[V-M]]),1,0)</f>
        <v>1</v>
      </c>
      <c r="AY91" s="6">
        <f>IF(Table2[[#This Row],[V-M]]&lt;=Table2[[#This Row],[Best sol]],1,0)</f>
        <v>1</v>
      </c>
      <c r="AZ91" s="6">
        <f>IF(Table2[[#This Row],[V-M]]&lt;Table2[[#This Row],[Best sol]],1,0)</f>
        <v>1</v>
      </c>
    </row>
    <row r="92" spans="1:52" x14ac:dyDescent="0.35">
      <c r="A92">
        <v>14</v>
      </c>
      <c r="B92">
        <v>18</v>
      </c>
      <c r="C92">
        <v>4</v>
      </c>
      <c r="D92">
        <v>1</v>
      </c>
      <c r="E92">
        <v>81761</v>
      </c>
      <c r="F92">
        <v>81761</v>
      </c>
      <c r="G92">
        <v>80074</v>
      </c>
      <c r="H92">
        <v>80038</v>
      </c>
      <c r="I92" t="s">
        <v>4</v>
      </c>
      <c r="J92" t="s">
        <v>4</v>
      </c>
      <c r="K92">
        <v>80074</v>
      </c>
      <c r="L92">
        <v>80395</v>
      </c>
      <c r="M92">
        <v>80038</v>
      </c>
      <c r="N92">
        <v>80382</v>
      </c>
      <c r="O92">
        <v>80223</v>
      </c>
      <c r="Q92" s="6">
        <v>80038</v>
      </c>
      <c r="S92">
        <f>MIN(Table2[[#This Row],[ACJ-ALNS-500]:[MKKZ-E]])</f>
        <v>80038</v>
      </c>
      <c r="T92">
        <f>MATCH(Table2[[#This Row],[Best sol]],Table2[[#This Row],[ACJ-ALNS-500]:[V-M]],0)</f>
        <v>4</v>
      </c>
      <c r="U92" t="str">
        <f>INDEX(Table2[[#Headers],[ACJ-ALNS-500]:[V-M]],Table2[[#This Row],[Match]])</f>
        <v>AADF-DMS</v>
      </c>
      <c r="W92" s="6">
        <f>IF(Table2[[#This Row],[V-M]]=Table2[[#This Row],[Best sol]],1,0)</f>
        <v>0</v>
      </c>
      <c r="Z92" s="6">
        <f>100*((Table2[[#This Row],[ACJ-ALNS-500]]-Table2[[#This Row],[Best sol]])/Table2[[#This Row],[Best sol]])</f>
        <v>2.1527274544591317</v>
      </c>
      <c r="AA92" s="6">
        <f>100*((Table2[[#This Row],[ACJ-ALNS-1000]]-Table2[[#This Row],[Best sol]])/Table2[[#This Row],[Best sol]])</f>
        <v>2.1527274544591317</v>
      </c>
      <c r="AB92" s="6">
        <f>100*((Table2[[#This Row],[QWXFP-VNS]]-Table2[[#This Row],[Best sol]])/Table2[[#This Row],[Best sol]])</f>
        <v>0.23114020840100952</v>
      </c>
      <c r="AC92" s="6" t="e">
        <f>100*((Table2[[#This Row],[AADF-VRP]]-Table2[[#This Row],[Best sol]])/Table2[[#This Row],[Best sol]])</f>
        <v>#VALUE!</v>
      </c>
      <c r="AD92" s="6" t="e">
        <f>100*((Table2[[#This Row],[AADF-MTSP]]-Table2[[#This Row],[Best sol]])/Table2[[#This Row],[Best sol]])</f>
        <v>#VALUE!</v>
      </c>
      <c r="AE92" s="6">
        <f>100*((Table2[[#This Row],[SS-H]]-Table2[[#This Row],[Best sol]])/Table2[[#This Row],[Best sol]])</f>
        <v>4.4978635148304552E-2</v>
      </c>
      <c r="AF92" s="6">
        <f>100*((Table2[[#This Row],[CCJ-DH]]-Table2[[#This Row],[Best sol]])/Table2[[#This Row],[Best sol]])</f>
        <v>0.44603813188735353</v>
      </c>
      <c r="AG92" s="6">
        <f>100*((Table2[[#This Row],[R-M]]-Table2[[#This Row],[Best sol]])/Table2[[#This Row],[Best sol]])</f>
        <v>-100</v>
      </c>
      <c r="AH92" s="6">
        <f>100*((Table2[[#This Row],[LCCZ-3F]]-Table2[[#This Row],[Best sol]])/Table2[[#This Row],[Best sol]])</f>
        <v>0.42979584697268802</v>
      </c>
      <c r="AI92" s="6">
        <f>100*((Table2[[#This Row],[AY-M]]-Table2[[#This Row],[Best sol]])/Table2[[#This Row],[Best sol]])</f>
        <v>0</v>
      </c>
      <c r="AJ92" s="6">
        <f>100*((Table2[[#This Row],[MKKZ-E]]-Table2[[#This Row],[Best sol]])/Table2[[#This Row],[Best sol]])</f>
        <v>0</v>
      </c>
      <c r="AK92" s="6">
        <f>100*((Table2[[#This Row],[V-M]]-Table2[[#This Row],[Best sol]])/Table2[[#This Row],[Best sol]])</f>
        <v>-100</v>
      </c>
      <c r="AM92" s="6"/>
      <c r="AN92" s="6">
        <f>IF(Table2[[#This Row],[ACJ-ALNS-500]]=MIN(Table2[[#This Row],[Best sol]],Table2[[#This Row],[V-M]]),1,0)</f>
        <v>0</v>
      </c>
      <c r="AO92" s="6">
        <f>IF(Table2[[#This Row],[ACJ-ALNS-1000]]=MIN(Table2[[#This Row],[Best sol]],Table2[[#This Row],[V-M]]),1,0)</f>
        <v>0</v>
      </c>
      <c r="AP92" s="6">
        <f>IF(Table2[[#This Row],[QWXFP-VNS]]=MIN(Table2[[#This Row],[Best sol]],Table2[[#This Row],[V-M]]),1,0)</f>
        <v>0</v>
      </c>
      <c r="AQ92" s="6">
        <f>IF(Table2[[#This Row],[AADF-VRP]]=MIN(Table2[[#This Row],[Best sol]],Table2[[#This Row],[V-M]]),1,0)</f>
        <v>0</v>
      </c>
      <c r="AR92" s="6">
        <f>IF(Table2[[#This Row],[AADF-MTSP]]=MIN(Table2[[#This Row],[Best sol]],Table2[[#This Row],[V-M]]),1,0)</f>
        <v>0</v>
      </c>
      <c r="AS92" s="6">
        <f>IF(Table2[[#This Row],[SS-H]]=MIN(Table2[[#This Row],[Best sol]],Table2[[#This Row],[V-M]]),1,0)</f>
        <v>0</v>
      </c>
      <c r="AT92" s="6">
        <f>IF(Table2[[#This Row],[CCJ-DH]]=MIN(Table2[[#This Row],[Best sol]],Table2[[#This Row],[V-M]]),1,0)</f>
        <v>0</v>
      </c>
      <c r="AU92" s="6">
        <f>IF(Table2[[#This Row],[R-M]]=MIN(Table2[[#This Row],[Best sol]],Table2[[#This Row],[V-M]]),1,0)</f>
        <v>0</v>
      </c>
      <c r="AV92" s="6">
        <f>IF(Table2[[#This Row],[LCCZ-3F]]=MIN(Table2[[#This Row],[Best sol]],Table2[[#This Row],[V-M]]),1,0)</f>
        <v>0</v>
      </c>
      <c r="AW92" s="6">
        <f>IF(Table2[[#This Row],[AY-M]]=MIN(Table2[[#This Row],[Best sol]],Table2[[#This Row],[V-M]]),1,0)</f>
        <v>1</v>
      </c>
      <c r="AX92" s="6">
        <f>IF(Table2[[#This Row],[MKKZ-E]]=MIN(Table2[[#This Row],[Best sol]],Table2[[#This Row],[V-M]]),1,0)</f>
        <v>1</v>
      </c>
      <c r="AY92" s="6">
        <f>IF(Table2[[#This Row],[V-M]]&lt;=Table2[[#This Row],[Best sol]],1,0)</f>
        <v>1</v>
      </c>
      <c r="AZ92" s="6">
        <f>IF(Table2[[#This Row],[V-M]]&lt;Table2[[#This Row],[Best sol]],1,0)</f>
        <v>1</v>
      </c>
    </row>
    <row r="93" spans="1:52" x14ac:dyDescent="0.35">
      <c r="A93">
        <v>14</v>
      </c>
      <c r="B93">
        <v>18</v>
      </c>
      <c r="C93">
        <v>5</v>
      </c>
      <c r="D93">
        <v>1</v>
      </c>
      <c r="E93">
        <v>78286</v>
      </c>
      <c r="F93">
        <v>78286</v>
      </c>
      <c r="G93">
        <v>76313</v>
      </c>
      <c r="H93">
        <v>76313</v>
      </c>
      <c r="I93" t="s">
        <v>4</v>
      </c>
      <c r="J93" t="s">
        <v>4</v>
      </c>
      <c r="K93">
        <v>76313</v>
      </c>
      <c r="L93">
        <v>76471</v>
      </c>
      <c r="M93">
        <v>76362</v>
      </c>
      <c r="N93">
        <v>76313</v>
      </c>
      <c r="O93">
        <v>76580</v>
      </c>
      <c r="Q93" s="6">
        <v>76325</v>
      </c>
      <c r="S93">
        <f>MIN(Table2[[#This Row],[ACJ-ALNS-500]:[MKKZ-E]])</f>
        <v>76313</v>
      </c>
      <c r="T93">
        <f>MATCH(Table2[[#This Row],[Best sol]],Table2[[#This Row],[ACJ-ALNS-500]:[V-M]],0)</f>
        <v>3</v>
      </c>
      <c r="U93" t="str">
        <f>INDEX(Table2[[#Headers],[ACJ-ALNS-500]:[V-M]],Table2[[#This Row],[Match]])</f>
        <v>AADF-MS</v>
      </c>
      <c r="W93" s="6">
        <f>IF(Table2[[#This Row],[V-M]]=Table2[[#This Row],[Best sol]],1,0)</f>
        <v>0</v>
      </c>
      <c r="Z93" s="6">
        <f>100*((Table2[[#This Row],[ACJ-ALNS-500]]-Table2[[#This Row],[Best sol]])/Table2[[#This Row],[Best sol]])</f>
        <v>2.5854048458322962</v>
      </c>
      <c r="AA93" s="6">
        <f>100*((Table2[[#This Row],[ACJ-ALNS-1000]]-Table2[[#This Row],[Best sol]])/Table2[[#This Row],[Best sol]])</f>
        <v>2.5854048458322962</v>
      </c>
      <c r="AB93" s="6">
        <f>100*((Table2[[#This Row],[QWXFP-VNS]]-Table2[[#This Row],[Best sol]])/Table2[[#This Row],[Best sol]])</f>
        <v>0.34987485749479119</v>
      </c>
      <c r="AC93" s="6" t="e">
        <f>100*((Table2[[#This Row],[AADF-VRP]]-Table2[[#This Row],[Best sol]])/Table2[[#This Row],[Best sol]])</f>
        <v>#VALUE!</v>
      </c>
      <c r="AD93" s="6" t="e">
        <f>100*((Table2[[#This Row],[AADF-MTSP]]-Table2[[#This Row],[Best sol]])/Table2[[#This Row],[Best sol]])</f>
        <v>#VALUE!</v>
      </c>
      <c r="AE93" s="6">
        <f>100*((Table2[[#This Row],[SS-H]]-Table2[[#This Row],[Best sol]])/Table2[[#This Row],[Best sol]])</f>
        <v>0</v>
      </c>
      <c r="AF93" s="6">
        <f>100*((Table2[[#This Row],[CCJ-DH]]-Table2[[#This Row],[Best sol]])/Table2[[#This Row],[Best sol]])</f>
        <v>0.2070420505025356</v>
      </c>
      <c r="AG93" s="6">
        <f>100*((Table2[[#This Row],[R-M]]-Table2[[#This Row],[Best sol]])/Table2[[#This Row],[Best sol]])</f>
        <v>-100</v>
      </c>
      <c r="AH93" s="6">
        <f>100*((Table2[[#This Row],[LCCZ-3F]]-Table2[[#This Row],[Best sol]])/Table2[[#This Row],[Best sol]])</f>
        <v>0</v>
      </c>
      <c r="AI93" s="6">
        <f>100*((Table2[[#This Row],[AY-M]]-Table2[[#This Row],[Best sol]])/Table2[[#This Row],[Best sol]])</f>
        <v>6.4209243510280026E-2</v>
      </c>
      <c r="AJ93" s="6">
        <f>100*((Table2[[#This Row],[MKKZ-E]]-Table2[[#This Row],[Best sol]])/Table2[[#This Row],[Best sol]])</f>
        <v>1.572471269639511E-2</v>
      </c>
      <c r="AK93" s="6">
        <f>100*((Table2[[#This Row],[V-M]]-Table2[[#This Row],[Best sol]])/Table2[[#This Row],[Best sol]])</f>
        <v>-100</v>
      </c>
      <c r="AM93" s="6"/>
      <c r="AN93" s="6">
        <f>IF(Table2[[#This Row],[ACJ-ALNS-500]]=MIN(Table2[[#This Row],[Best sol]],Table2[[#This Row],[V-M]]),1,0)</f>
        <v>0</v>
      </c>
      <c r="AO93" s="6">
        <f>IF(Table2[[#This Row],[ACJ-ALNS-1000]]=MIN(Table2[[#This Row],[Best sol]],Table2[[#This Row],[V-M]]),1,0)</f>
        <v>0</v>
      </c>
      <c r="AP93" s="6">
        <f>IF(Table2[[#This Row],[QWXFP-VNS]]=MIN(Table2[[#This Row],[Best sol]],Table2[[#This Row],[V-M]]),1,0)</f>
        <v>0</v>
      </c>
      <c r="AQ93" s="6">
        <f>IF(Table2[[#This Row],[AADF-VRP]]=MIN(Table2[[#This Row],[Best sol]],Table2[[#This Row],[V-M]]),1,0)</f>
        <v>0</v>
      </c>
      <c r="AR93" s="6">
        <f>IF(Table2[[#This Row],[AADF-MTSP]]=MIN(Table2[[#This Row],[Best sol]],Table2[[#This Row],[V-M]]),1,0)</f>
        <v>0</v>
      </c>
      <c r="AS93" s="6">
        <f>IF(Table2[[#This Row],[SS-H]]=MIN(Table2[[#This Row],[Best sol]],Table2[[#This Row],[V-M]]),1,0)</f>
        <v>1</v>
      </c>
      <c r="AT93" s="6">
        <f>IF(Table2[[#This Row],[CCJ-DH]]=MIN(Table2[[#This Row],[Best sol]],Table2[[#This Row],[V-M]]),1,0)</f>
        <v>0</v>
      </c>
      <c r="AU93" s="6">
        <f>IF(Table2[[#This Row],[R-M]]=MIN(Table2[[#This Row],[Best sol]],Table2[[#This Row],[V-M]]),1,0)</f>
        <v>0</v>
      </c>
      <c r="AV93" s="6">
        <f>IF(Table2[[#This Row],[LCCZ-3F]]=MIN(Table2[[#This Row],[Best sol]],Table2[[#This Row],[V-M]]),1,0)</f>
        <v>1</v>
      </c>
      <c r="AW93" s="6">
        <f>IF(Table2[[#This Row],[AY-M]]=MIN(Table2[[#This Row],[Best sol]],Table2[[#This Row],[V-M]]),1,0)</f>
        <v>0</v>
      </c>
      <c r="AX93" s="6">
        <f>IF(Table2[[#This Row],[MKKZ-E]]=MIN(Table2[[#This Row],[Best sol]],Table2[[#This Row],[V-M]]),1,0)</f>
        <v>0</v>
      </c>
      <c r="AY93" s="6">
        <f>IF(Table2[[#This Row],[V-M]]&lt;=Table2[[#This Row],[Best sol]],1,0)</f>
        <v>1</v>
      </c>
      <c r="AZ93" s="6">
        <f>IF(Table2[[#This Row],[V-M]]&lt;Table2[[#This Row],[Best sol]],1,0)</f>
        <v>1</v>
      </c>
    </row>
    <row r="94" spans="1:52" x14ac:dyDescent="0.35">
      <c r="A94">
        <v>14</v>
      </c>
      <c r="B94">
        <v>19</v>
      </c>
      <c r="C94">
        <v>1</v>
      </c>
      <c r="D94">
        <v>1</v>
      </c>
      <c r="E94">
        <v>36526</v>
      </c>
      <c r="F94">
        <v>36526</v>
      </c>
      <c r="G94">
        <v>35305</v>
      </c>
      <c r="H94">
        <v>35247</v>
      </c>
      <c r="I94" t="s">
        <v>4</v>
      </c>
      <c r="J94" t="s">
        <v>4</v>
      </c>
      <c r="K94">
        <v>34731</v>
      </c>
      <c r="L94">
        <v>34753</v>
      </c>
      <c r="M94">
        <v>34731</v>
      </c>
      <c r="N94">
        <v>35231</v>
      </c>
      <c r="O94">
        <v>35341</v>
      </c>
      <c r="Q94" s="6">
        <v>35197</v>
      </c>
      <c r="S94">
        <f>MIN(Table2[[#This Row],[ACJ-ALNS-500]:[MKKZ-E]])</f>
        <v>34731</v>
      </c>
      <c r="T94">
        <f>MATCH(Table2[[#This Row],[Best sol]],Table2[[#This Row],[ACJ-ALNS-500]:[V-M]],0)</f>
        <v>7</v>
      </c>
      <c r="U94" t="str">
        <f>INDEX(Table2[[#Headers],[ACJ-ALNS-500]:[V-M]],Table2[[#This Row],[Match]])</f>
        <v>SS-H</v>
      </c>
      <c r="W94" s="6">
        <f>IF(Table2[[#This Row],[V-M]]=Table2[[#This Row],[Best sol]],1,0)</f>
        <v>0</v>
      </c>
      <c r="Z94" s="6">
        <f>100*((Table2[[#This Row],[ACJ-ALNS-500]]-Table2[[#This Row],[Best sol]])/Table2[[#This Row],[Best sol]])</f>
        <v>5.1682934554144708</v>
      </c>
      <c r="AA94" s="6">
        <f>100*((Table2[[#This Row],[ACJ-ALNS-1000]]-Table2[[#This Row],[Best sol]])/Table2[[#This Row],[Best sol]])</f>
        <v>5.1682934554144708</v>
      </c>
      <c r="AB94" s="6">
        <f>100*((Table2[[#This Row],[QWXFP-VNS]]-Table2[[#This Row],[Best sol]])/Table2[[#This Row],[Best sol]])</f>
        <v>1.7563559932049178</v>
      </c>
      <c r="AC94" s="6" t="e">
        <f>100*((Table2[[#This Row],[AADF-VRP]]-Table2[[#This Row],[Best sol]])/Table2[[#This Row],[Best sol]])</f>
        <v>#VALUE!</v>
      </c>
      <c r="AD94" s="6" t="e">
        <f>100*((Table2[[#This Row],[AADF-MTSP]]-Table2[[#This Row],[Best sol]])/Table2[[#This Row],[Best sol]])</f>
        <v>#VALUE!</v>
      </c>
      <c r="AE94" s="6">
        <f>100*((Table2[[#This Row],[SS-H]]-Table2[[#This Row],[Best sol]])/Table2[[#This Row],[Best sol]])</f>
        <v>0</v>
      </c>
      <c r="AF94" s="6">
        <f>100*((Table2[[#This Row],[CCJ-DH]]-Table2[[#This Row],[Best sol]])/Table2[[#This Row],[Best sol]])</f>
        <v>6.334398664017736E-2</v>
      </c>
      <c r="AG94" s="6">
        <f>100*((Table2[[#This Row],[R-M]]-Table2[[#This Row],[Best sol]])/Table2[[#This Row],[Best sol]])</f>
        <v>-100</v>
      </c>
      <c r="AH94" s="6">
        <f>100*((Table2[[#This Row],[LCCZ-3F]]-Table2[[#This Row],[Best sol]])/Table2[[#This Row],[Best sol]])</f>
        <v>1.439636060004031</v>
      </c>
      <c r="AI94" s="6">
        <f>100*((Table2[[#This Row],[AY-M]]-Table2[[#This Row],[Best sol]])/Table2[[#This Row],[Best sol]])</f>
        <v>0</v>
      </c>
      <c r="AJ94" s="6">
        <f>100*((Table2[[#This Row],[MKKZ-E]]-Table2[[#This Row],[Best sol]])/Table2[[#This Row],[Best sol]])</f>
        <v>1.3417408079237569</v>
      </c>
      <c r="AK94" s="6">
        <f>100*((Table2[[#This Row],[V-M]]-Table2[[#This Row],[Best sol]])/Table2[[#This Row],[Best sol]])</f>
        <v>-100</v>
      </c>
      <c r="AM94" s="6"/>
      <c r="AN94" s="6">
        <f>IF(Table2[[#This Row],[ACJ-ALNS-500]]=MIN(Table2[[#This Row],[Best sol]],Table2[[#This Row],[V-M]]),1,0)</f>
        <v>0</v>
      </c>
      <c r="AO94" s="6">
        <f>IF(Table2[[#This Row],[ACJ-ALNS-1000]]=MIN(Table2[[#This Row],[Best sol]],Table2[[#This Row],[V-M]]),1,0)</f>
        <v>0</v>
      </c>
      <c r="AP94" s="6">
        <f>IF(Table2[[#This Row],[QWXFP-VNS]]=MIN(Table2[[#This Row],[Best sol]],Table2[[#This Row],[V-M]]),1,0)</f>
        <v>0</v>
      </c>
      <c r="AQ94" s="6">
        <f>IF(Table2[[#This Row],[AADF-VRP]]=MIN(Table2[[#This Row],[Best sol]],Table2[[#This Row],[V-M]]),1,0)</f>
        <v>0</v>
      </c>
      <c r="AR94" s="6">
        <f>IF(Table2[[#This Row],[AADF-MTSP]]=MIN(Table2[[#This Row],[Best sol]],Table2[[#This Row],[V-M]]),1,0)</f>
        <v>0</v>
      </c>
      <c r="AS94" s="6">
        <f>IF(Table2[[#This Row],[SS-H]]=MIN(Table2[[#This Row],[Best sol]],Table2[[#This Row],[V-M]]),1,0)</f>
        <v>1</v>
      </c>
      <c r="AT94" s="6">
        <f>IF(Table2[[#This Row],[CCJ-DH]]=MIN(Table2[[#This Row],[Best sol]],Table2[[#This Row],[V-M]]),1,0)</f>
        <v>0</v>
      </c>
      <c r="AU94" s="6">
        <f>IF(Table2[[#This Row],[R-M]]=MIN(Table2[[#This Row],[Best sol]],Table2[[#This Row],[V-M]]),1,0)</f>
        <v>0</v>
      </c>
      <c r="AV94" s="6">
        <f>IF(Table2[[#This Row],[LCCZ-3F]]=MIN(Table2[[#This Row],[Best sol]],Table2[[#This Row],[V-M]]),1,0)</f>
        <v>0</v>
      </c>
      <c r="AW94" s="6">
        <f>IF(Table2[[#This Row],[AY-M]]=MIN(Table2[[#This Row],[Best sol]],Table2[[#This Row],[V-M]]),1,0)</f>
        <v>1</v>
      </c>
      <c r="AX94" s="6">
        <f>IF(Table2[[#This Row],[MKKZ-E]]=MIN(Table2[[#This Row],[Best sol]],Table2[[#This Row],[V-M]]),1,0)</f>
        <v>0</v>
      </c>
      <c r="AY94" s="6">
        <f>IF(Table2[[#This Row],[V-M]]&lt;=Table2[[#This Row],[Best sol]],1,0)</f>
        <v>1</v>
      </c>
      <c r="AZ94" s="6">
        <f>IF(Table2[[#This Row],[V-M]]&lt;Table2[[#This Row],[Best sol]],1,0)</f>
        <v>1</v>
      </c>
    </row>
    <row r="95" spans="1:52" x14ac:dyDescent="0.35">
      <c r="A95">
        <v>14</v>
      </c>
      <c r="B95">
        <v>19</v>
      </c>
      <c r="C95">
        <v>2</v>
      </c>
      <c r="D95">
        <v>1</v>
      </c>
      <c r="E95">
        <v>30886</v>
      </c>
      <c r="F95">
        <v>30886</v>
      </c>
      <c r="G95">
        <v>30134</v>
      </c>
      <c r="H95">
        <v>30134</v>
      </c>
      <c r="I95" t="s">
        <v>4</v>
      </c>
      <c r="J95" t="s">
        <v>4</v>
      </c>
      <c r="K95">
        <v>30138</v>
      </c>
      <c r="L95">
        <v>30139</v>
      </c>
      <c r="M95">
        <v>30134</v>
      </c>
      <c r="N95">
        <v>30162</v>
      </c>
      <c r="O95">
        <v>30138</v>
      </c>
      <c r="Q95" s="6">
        <v>30134</v>
      </c>
      <c r="S95">
        <f>MIN(Table2[[#This Row],[ACJ-ALNS-500]:[MKKZ-E]])</f>
        <v>30134</v>
      </c>
      <c r="T95">
        <f>MATCH(Table2[[#This Row],[Best sol]],Table2[[#This Row],[ACJ-ALNS-500]:[V-M]],0)</f>
        <v>3</v>
      </c>
      <c r="U95" t="str">
        <f>INDEX(Table2[[#Headers],[ACJ-ALNS-500]:[V-M]],Table2[[#This Row],[Match]])</f>
        <v>AADF-MS</v>
      </c>
      <c r="W95" s="6">
        <f>IF(Table2[[#This Row],[V-M]]=Table2[[#This Row],[Best sol]],1,0)</f>
        <v>0</v>
      </c>
      <c r="Z95" s="6">
        <f>100*((Table2[[#This Row],[ACJ-ALNS-500]]-Table2[[#This Row],[Best sol]])/Table2[[#This Row],[Best sol]])</f>
        <v>2.4955200106192339</v>
      </c>
      <c r="AA95" s="6">
        <f>100*((Table2[[#This Row],[ACJ-ALNS-1000]]-Table2[[#This Row],[Best sol]])/Table2[[#This Row],[Best sol]])</f>
        <v>2.4955200106192339</v>
      </c>
      <c r="AB95" s="6">
        <f>100*((Table2[[#This Row],[QWXFP-VNS]]-Table2[[#This Row],[Best sol]])/Table2[[#This Row],[Best sol]])</f>
        <v>1.3274042609676776E-2</v>
      </c>
      <c r="AC95" s="6" t="e">
        <f>100*((Table2[[#This Row],[AADF-VRP]]-Table2[[#This Row],[Best sol]])/Table2[[#This Row],[Best sol]])</f>
        <v>#VALUE!</v>
      </c>
      <c r="AD95" s="6" t="e">
        <f>100*((Table2[[#This Row],[AADF-MTSP]]-Table2[[#This Row],[Best sol]])/Table2[[#This Row],[Best sol]])</f>
        <v>#VALUE!</v>
      </c>
      <c r="AE95" s="6">
        <f>100*((Table2[[#This Row],[SS-H]]-Table2[[#This Row],[Best sol]])/Table2[[#This Row],[Best sol]])</f>
        <v>1.3274042609676776E-2</v>
      </c>
      <c r="AF95" s="6">
        <f>100*((Table2[[#This Row],[CCJ-DH]]-Table2[[#This Row],[Best sol]])/Table2[[#This Row],[Best sol]])</f>
        <v>1.6592553262095973E-2</v>
      </c>
      <c r="AG95" s="6">
        <f>100*((Table2[[#This Row],[R-M]]-Table2[[#This Row],[Best sol]])/Table2[[#This Row],[Best sol]])</f>
        <v>-100</v>
      </c>
      <c r="AH95" s="6">
        <f>100*((Table2[[#This Row],[LCCZ-3F]]-Table2[[#This Row],[Best sol]])/Table2[[#This Row],[Best sol]])</f>
        <v>9.291829826773744E-2</v>
      </c>
      <c r="AI95" s="6">
        <f>100*((Table2[[#This Row],[AY-M]]-Table2[[#This Row],[Best sol]])/Table2[[#This Row],[Best sol]])</f>
        <v>0</v>
      </c>
      <c r="AJ95" s="6">
        <f>100*((Table2[[#This Row],[MKKZ-E]]-Table2[[#This Row],[Best sol]])/Table2[[#This Row],[Best sol]])</f>
        <v>0</v>
      </c>
      <c r="AK95" s="6">
        <f>100*((Table2[[#This Row],[V-M]]-Table2[[#This Row],[Best sol]])/Table2[[#This Row],[Best sol]])</f>
        <v>-100</v>
      </c>
      <c r="AM95" s="6"/>
      <c r="AN95" s="6">
        <f>IF(Table2[[#This Row],[ACJ-ALNS-500]]=MIN(Table2[[#This Row],[Best sol]],Table2[[#This Row],[V-M]]),1,0)</f>
        <v>0</v>
      </c>
      <c r="AO95" s="6">
        <f>IF(Table2[[#This Row],[ACJ-ALNS-1000]]=MIN(Table2[[#This Row],[Best sol]],Table2[[#This Row],[V-M]]),1,0)</f>
        <v>0</v>
      </c>
      <c r="AP95" s="6">
        <f>IF(Table2[[#This Row],[QWXFP-VNS]]=MIN(Table2[[#This Row],[Best sol]],Table2[[#This Row],[V-M]]),1,0)</f>
        <v>0</v>
      </c>
      <c r="AQ95" s="6">
        <f>IF(Table2[[#This Row],[AADF-VRP]]=MIN(Table2[[#This Row],[Best sol]],Table2[[#This Row],[V-M]]),1,0)</f>
        <v>0</v>
      </c>
      <c r="AR95" s="6">
        <f>IF(Table2[[#This Row],[AADF-MTSP]]=MIN(Table2[[#This Row],[Best sol]],Table2[[#This Row],[V-M]]),1,0)</f>
        <v>0</v>
      </c>
      <c r="AS95" s="6">
        <f>IF(Table2[[#This Row],[SS-H]]=MIN(Table2[[#This Row],[Best sol]],Table2[[#This Row],[V-M]]),1,0)</f>
        <v>0</v>
      </c>
      <c r="AT95" s="6">
        <f>IF(Table2[[#This Row],[CCJ-DH]]=MIN(Table2[[#This Row],[Best sol]],Table2[[#This Row],[V-M]]),1,0)</f>
        <v>0</v>
      </c>
      <c r="AU95" s="6">
        <f>IF(Table2[[#This Row],[R-M]]=MIN(Table2[[#This Row],[Best sol]],Table2[[#This Row],[V-M]]),1,0)</f>
        <v>0</v>
      </c>
      <c r="AV95" s="6">
        <f>IF(Table2[[#This Row],[LCCZ-3F]]=MIN(Table2[[#This Row],[Best sol]],Table2[[#This Row],[V-M]]),1,0)</f>
        <v>0</v>
      </c>
      <c r="AW95" s="6">
        <f>IF(Table2[[#This Row],[AY-M]]=MIN(Table2[[#This Row],[Best sol]],Table2[[#This Row],[V-M]]),1,0)</f>
        <v>1</v>
      </c>
      <c r="AX95" s="6">
        <f>IF(Table2[[#This Row],[MKKZ-E]]=MIN(Table2[[#This Row],[Best sol]],Table2[[#This Row],[V-M]]),1,0)</f>
        <v>1</v>
      </c>
      <c r="AY95" s="6">
        <f>IF(Table2[[#This Row],[V-M]]&lt;=Table2[[#This Row],[Best sol]],1,0)</f>
        <v>1</v>
      </c>
      <c r="AZ95" s="6">
        <f>IF(Table2[[#This Row],[V-M]]&lt;Table2[[#This Row],[Best sol]],1,0)</f>
        <v>1</v>
      </c>
    </row>
    <row r="96" spans="1:52" x14ac:dyDescent="0.35">
      <c r="A96">
        <v>14</v>
      </c>
      <c r="B96">
        <v>19</v>
      </c>
      <c r="C96">
        <v>3</v>
      </c>
      <c r="D96">
        <v>1</v>
      </c>
      <c r="E96">
        <v>26417</v>
      </c>
      <c r="F96">
        <v>26417</v>
      </c>
      <c r="G96">
        <v>25902</v>
      </c>
      <c r="H96">
        <v>25902</v>
      </c>
      <c r="I96" t="s">
        <v>4</v>
      </c>
      <c r="J96" t="s">
        <v>4</v>
      </c>
      <c r="K96">
        <v>25902</v>
      </c>
      <c r="L96">
        <v>26502</v>
      </c>
      <c r="M96">
        <v>25902</v>
      </c>
      <c r="N96">
        <v>25902</v>
      </c>
      <c r="O96">
        <v>25902</v>
      </c>
      <c r="Q96" s="6">
        <v>25902</v>
      </c>
      <c r="S96">
        <f>MIN(Table2[[#This Row],[ACJ-ALNS-500]:[MKKZ-E]])</f>
        <v>25902</v>
      </c>
      <c r="T96">
        <f>MATCH(Table2[[#This Row],[Best sol]],Table2[[#This Row],[ACJ-ALNS-500]:[V-M]],0)</f>
        <v>3</v>
      </c>
      <c r="U96" t="str">
        <f>INDEX(Table2[[#Headers],[ACJ-ALNS-500]:[V-M]],Table2[[#This Row],[Match]])</f>
        <v>AADF-MS</v>
      </c>
      <c r="W96" s="6">
        <f>IF(Table2[[#This Row],[V-M]]=Table2[[#This Row],[Best sol]],1,0)</f>
        <v>0</v>
      </c>
      <c r="Z96" s="6">
        <f>100*((Table2[[#This Row],[ACJ-ALNS-500]]-Table2[[#This Row],[Best sol]])/Table2[[#This Row],[Best sol]])</f>
        <v>1.9882634545594933</v>
      </c>
      <c r="AA96" s="6">
        <f>100*((Table2[[#This Row],[ACJ-ALNS-1000]]-Table2[[#This Row],[Best sol]])/Table2[[#This Row],[Best sol]])</f>
        <v>1.9882634545594933</v>
      </c>
      <c r="AB96" s="6">
        <f>100*((Table2[[#This Row],[QWXFP-VNS]]-Table2[[#This Row],[Best sol]])/Table2[[#This Row],[Best sol]])</f>
        <v>0</v>
      </c>
      <c r="AC96" s="6" t="e">
        <f>100*((Table2[[#This Row],[AADF-VRP]]-Table2[[#This Row],[Best sol]])/Table2[[#This Row],[Best sol]])</f>
        <v>#VALUE!</v>
      </c>
      <c r="AD96" s="6" t="e">
        <f>100*((Table2[[#This Row],[AADF-MTSP]]-Table2[[#This Row],[Best sol]])/Table2[[#This Row],[Best sol]])</f>
        <v>#VALUE!</v>
      </c>
      <c r="AE96" s="6">
        <f>100*((Table2[[#This Row],[SS-H]]-Table2[[#This Row],[Best sol]])/Table2[[#This Row],[Best sol]])</f>
        <v>0</v>
      </c>
      <c r="AF96" s="6">
        <f>100*((Table2[[#This Row],[CCJ-DH]]-Table2[[#This Row],[Best sol]])/Table2[[#This Row],[Best sol]])</f>
        <v>2.316423442205235</v>
      </c>
      <c r="AG96" s="6">
        <f>100*((Table2[[#This Row],[R-M]]-Table2[[#This Row],[Best sol]])/Table2[[#This Row],[Best sol]])</f>
        <v>-100</v>
      </c>
      <c r="AH96" s="6">
        <f>100*((Table2[[#This Row],[LCCZ-3F]]-Table2[[#This Row],[Best sol]])/Table2[[#This Row],[Best sol]])</f>
        <v>0</v>
      </c>
      <c r="AI96" s="6">
        <f>100*((Table2[[#This Row],[AY-M]]-Table2[[#This Row],[Best sol]])/Table2[[#This Row],[Best sol]])</f>
        <v>0</v>
      </c>
      <c r="AJ96" s="6">
        <f>100*((Table2[[#This Row],[MKKZ-E]]-Table2[[#This Row],[Best sol]])/Table2[[#This Row],[Best sol]])</f>
        <v>0</v>
      </c>
      <c r="AK96" s="6">
        <f>100*((Table2[[#This Row],[V-M]]-Table2[[#This Row],[Best sol]])/Table2[[#This Row],[Best sol]])</f>
        <v>-100</v>
      </c>
      <c r="AM96" s="6"/>
      <c r="AN96" s="6">
        <f>IF(Table2[[#This Row],[ACJ-ALNS-500]]=MIN(Table2[[#This Row],[Best sol]],Table2[[#This Row],[V-M]]),1,0)</f>
        <v>0</v>
      </c>
      <c r="AO96" s="6">
        <f>IF(Table2[[#This Row],[ACJ-ALNS-1000]]=MIN(Table2[[#This Row],[Best sol]],Table2[[#This Row],[V-M]]),1,0)</f>
        <v>0</v>
      </c>
      <c r="AP96" s="6">
        <f>IF(Table2[[#This Row],[QWXFP-VNS]]=MIN(Table2[[#This Row],[Best sol]],Table2[[#This Row],[V-M]]),1,0)</f>
        <v>1</v>
      </c>
      <c r="AQ96" s="6">
        <f>IF(Table2[[#This Row],[AADF-VRP]]=MIN(Table2[[#This Row],[Best sol]],Table2[[#This Row],[V-M]]),1,0)</f>
        <v>0</v>
      </c>
      <c r="AR96" s="6">
        <f>IF(Table2[[#This Row],[AADF-MTSP]]=MIN(Table2[[#This Row],[Best sol]],Table2[[#This Row],[V-M]]),1,0)</f>
        <v>0</v>
      </c>
      <c r="AS96" s="6">
        <f>IF(Table2[[#This Row],[SS-H]]=MIN(Table2[[#This Row],[Best sol]],Table2[[#This Row],[V-M]]),1,0)</f>
        <v>1</v>
      </c>
      <c r="AT96" s="6">
        <f>IF(Table2[[#This Row],[CCJ-DH]]=MIN(Table2[[#This Row],[Best sol]],Table2[[#This Row],[V-M]]),1,0)</f>
        <v>0</v>
      </c>
      <c r="AU96" s="6">
        <f>IF(Table2[[#This Row],[R-M]]=MIN(Table2[[#This Row],[Best sol]],Table2[[#This Row],[V-M]]),1,0)</f>
        <v>0</v>
      </c>
      <c r="AV96" s="6">
        <f>IF(Table2[[#This Row],[LCCZ-3F]]=MIN(Table2[[#This Row],[Best sol]],Table2[[#This Row],[V-M]]),1,0)</f>
        <v>1</v>
      </c>
      <c r="AW96" s="6">
        <f>IF(Table2[[#This Row],[AY-M]]=MIN(Table2[[#This Row],[Best sol]],Table2[[#This Row],[V-M]]),1,0)</f>
        <v>1</v>
      </c>
      <c r="AX96" s="6">
        <f>IF(Table2[[#This Row],[MKKZ-E]]=MIN(Table2[[#This Row],[Best sol]],Table2[[#This Row],[V-M]]),1,0)</f>
        <v>1</v>
      </c>
      <c r="AY96" s="6">
        <f>IF(Table2[[#This Row],[V-M]]&lt;=Table2[[#This Row],[Best sol]],1,0)</f>
        <v>1</v>
      </c>
      <c r="AZ96" s="6">
        <f>IF(Table2[[#This Row],[V-M]]&lt;Table2[[#This Row],[Best sol]],1,0)</f>
        <v>1</v>
      </c>
    </row>
    <row r="97" spans="1:52" x14ac:dyDescent="0.35">
      <c r="A97">
        <v>14</v>
      </c>
      <c r="B97">
        <v>19</v>
      </c>
      <c r="C97">
        <v>4</v>
      </c>
      <c r="D97">
        <v>1</v>
      </c>
      <c r="E97">
        <v>31875</v>
      </c>
      <c r="F97">
        <v>31875</v>
      </c>
      <c r="G97">
        <v>31790</v>
      </c>
      <c r="H97">
        <v>31790</v>
      </c>
      <c r="I97" t="s">
        <v>4</v>
      </c>
      <c r="J97" t="s">
        <v>4</v>
      </c>
      <c r="K97">
        <v>31790</v>
      </c>
      <c r="L97">
        <v>31859</v>
      </c>
      <c r="M97">
        <v>31790</v>
      </c>
      <c r="N97">
        <v>31839</v>
      </c>
      <c r="O97">
        <v>31790</v>
      </c>
      <c r="Q97" s="6">
        <v>31790</v>
      </c>
      <c r="S97">
        <f>MIN(Table2[[#This Row],[ACJ-ALNS-500]:[MKKZ-E]])</f>
        <v>31790</v>
      </c>
      <c r="T97">
        <f>MATCH(Table2[[#This Row],[Best sol]],Table2[[#This Row],[ACJ-ALNS-500]:[V-M]],0)</f>
        <v>3</v>
      </c>
      <c r="U97" t="str">
        <f>INDEX(Table2[[#Headers],[ACJ-ALNS-500]:[V-M]],Table2[[#This Row],[Match]])</f>
        <v>AADF-MS</v>
      </c>
      <c r="W97" s="6">
        <f>IF(Table2[[#This Row],[V-M]]=Table2[[#This Row],[Best sol]],1,0)</f>
        <v>0</v>
      </c>
      <c r="Z97" s="6">
        <f>100*((Table2[[#This Row],[ACJ-ALNS-500]]-Table2[[#This Row],[Best sol]])/Table2[[#This Row],[Best sol]])</f>
        <v>0.26737967914438499</v>
      </c>
      <c r="AA97" s="6">
        <f>100*((Table2[[#This Row],[ACJ-ALNS-1000]]-Table2[[#This Row],[Best sol]])/Table2[[#This Row],[Best sol]])</f>
        <v>0.26737967914438499</v>
      </c>
      <c r="AB97" s="6">
        <f>100*((Table2[[#This Row],[QWXFP-VNS]]-Table2[[#This Row],[Best sol]])/Table2[[#This Row],[Best sol]])</f>
        <v>0</v>
      </c>
      <c r="AC97" s="6" t="e">
        <f>100*((Table2[[#This Row],[AADF-VRP]]-Table2[[#This Row],[Best sol]])/Table2[[#This Row],[Best sol]])</f>
        <v>#VALUE!</v>
      </c>
      <c r="AD97" s="6" t="e">
        <f>100*((Table2[[#This Row],[AADF-MTSP]]-Table2[[#This Row],[Best sol]])/Table2[[#This Row],[Best sol]])</f>
        <v>#VALUE!</v>
      </c>
      <c r="AE97" s="6">
        <f>100*((Table2[[#This Row],[SS-H]]-Table2[[#This Row],[Best sol]])/Table2[[#This Row],[Best sol]])</f>
        <v>0</v>
      </c>
      <c r="AF97" s="6">
        <f>100*((Table2[[#This Row],[CCJ-DH]]-Table2[[#This Row],[Best sol]])/Table2[[#This Row],[Best sol]])</f>
        <v>0.21704938659955963</v>
      </c>
      <c r="AG97" s="6">
        <f>100*((Table2[[#This Row],[R-M]]-Table2[[#This Row],[Best sol]])/Table2[[#This Row],[Best sol]])</f>
        <v>-100</v>
      </c>
      <c r="AH97" s="6">
        <f>100*((Table2[[#This Row],[LCCZ-3F]]-Table2[[#This Row],[Best sol]])/Table2[[#This Row],[Best sol]])</f>
        <v>0.15413652091852784</v>
      </c>
      <c r="AI97" s="6">
        <f>100*((Table2[[#This Row],[AY-M]]-Table2[[#This Row],[Best sol]])/Table2[[#This Row],[Best sol]])</f>
        <v>0</v>
      </c>
      <c r="AJ97" s="6">
        <f>100*((Table2[[#This Row],[MKKZ-E]]-Table2[[#This Row],[Best sol]])/Table2[[#This Row],[Best sol]])</f>
        <v>0</v>
      </c>
      <c r="AK97" s="6">
        <f>100*((Table2[[#This Row],[V-M]]-Table2[[#This Row],[Best sol]])/Table2[[#This Row],[Best sol]])</f>
        <v>-100</v>
      </c>
      <c r="AM97" s="6"/>
      <c r="AN97" s="6">
        <f>IF(Table2[[#This Row],[ACJ-ALNS-500]]=MIN(Table2[[#This Row],[Best sol]],Table2[[#This Row],[V-M]]),1,0)</f>
        <v>0</v>
      </c>
      <c r="AO97" s="6">
        <f>IF(Table2[[#This Row],[ACJ-ALNS-1000]]=MIN(Table2[[#This Row],[Best sol]],Table2[[#This Row],[V-M]]),1,0)</f>
        <v>0</v>
      </c>
      <c r="AP97" s="6">
        <f>IF(Table2[[#This Row],[QWXFP-VNS]]=MIN(Table2[[#This Row],[Best sol]],Table2[[#This Row],[V-M]]),1,0)</f>
        <v>1</v>
      </c>
      <c r="AQ97" s="6">
        <f>IF(Table2[[#This Row],[AADF-VRP]]=MIN(Table2[[#This Row],[Best sol]],Table2[[#This Row],[V-M]]),1,0)</f>
        <v>0</v>
      </c>
      <c r="AR97" s="6">
        <f>IF(Table2[[#This Row],[AADF-MTSP]]=MIN(Table2[[#This Row],[Best sol]],Table2[[#This Row],[V-M]]),1,0)</f>
        <v>0</v>
      </c>
      <c r="AS97" s="6">
        <f>IF(Table2[[#This Row],[SS-H]]=MIN(Table2[[#This Row],[Best sol]],Table2[[#This Row],[V-M]]),1,0)</f>
        <v>1</v>
      </c>
      <c r="AT97" s="6">
        <f>IF(Table2[[#This Row],[CCJ-DH]]=MIN(Table2[[#This Row],[Best sol]],Table2[[#This Row],[V-M]]),1,0)</f>
        <v>0</v>
      </c>
      <c r="AU97" s="6">
        <f>IF(Table2[[#This Row],[R-M]]=MIN(Table2[[#This Row],[Best sol]],Table2[[#This Row],[V-M]]),1,0)</f>
        <v>0</v>
      </c>
      <c r="AV97" s="6">
        <f>IF(Table2[[#This Row],[LCCZ-3F]]=MIN(Table2[[#This Row],[Best sol]],Table2[[#This Row],[V-M]]),1,0)</f>
        <v>0</v>
      </c>
      <c r="AW97" s="6">
        <f>IF(Table2[[#This Row],[AY-M]]=MIN(Table2[[#This Row],[Best sol]],Table2[[#This Row],[V-M]]),1,0)</f>
        <v>1</v>
      </c>
      <c r="AX97" s="6">
        <f>IF(Table2[[#This Row],[MKKZ-E]]=MIN(Table2[[#This Row],[Best sol]],Table2[[#This Row],[V-M]]),1,0)</f>
        <v>1</v>
      </c>
      <c r="AY97" s="6">
        <f>IF(Table2[[#This Row],[V-M]]&lt;=Table2[[#This Row],[Best sol]],1,0)</f>
        <v>1</v>
      </c>
      <c r="AZ97" s="6">
        <f>IF(Table2[[#This Row],[V-M]]&lt;Table2[[#This Row],[Best sol]],1,0)</f>
        <v>1</v>
      </c>
    </row>
    <row r="98" spans="1:52" x14ac:dyDescent="0.35">
      <c r="A98">
        <v>14</v>
      </c>
      <c r="B98">
        <v>19</v>
      </c>
      <c r="C98">
        <v>5</v>
      </c>
      <c r="D98">
        <v>1</v>
      </c>
      <c r="E98">
        <v>32184</v>
      </c>
      <c r="F98">
        <v>32184</v>
      </c>
      <c r="G98">
        <v>30747</v>
      </c>
      <c r="H98">
        <v>30747</v>
      </c>
      <c r="I98" t="s">
        <v>4</v>
      </c>
      <c r="J98" t="s">
        <v>4</v>
      </c>
      <c r="K98">
        <v>30367</v>
      </c>
      <c r="L98">
        <v>30410</v>
      </c>
      <c r="M98">
        <v>30367</v>
      </c>
      <c r="N98">
        <v>30848</v>
      </c>
      <c r="O98">
        <v>30399</v>
      </c>
      <c r="Q98" s="6">
        <v>30747</v>
      </c>
      <c r="S98">
        <f>MIN(Table2[[#This Row],[ACJ-ALNS-500]:[MKKZ-E]])</f>
        <v>30367</v>
      </c>
      <c r="T98">
        <f>MATCH(Table2[[#This Row],[Best sol]],Table2[[#This Row],[ACJ-ALNS-500]:[V-M]],0)</f>
        <v>7</v>
      </c>
      <c r="U98" t="str">
        <f>INDEX(Table2[[#Headers],[ACJ-ALNS-500]:[V-M]],Table2[[#This Row],[Match]])</f>
        <v>SS-H</v>
      </c>
      <c r="W98" s="6">
        <f>IF(Table2[[#This Row],[V-M]]=Table2[[#This Row],[Best sol]],1,0)</f>
        <v>0</v>
      </c>
      <c r="Z98" s="6">
        <f>100*((Table2[[#This Row],[ACJ-ALNS-500]]-Table2[[#This Row],[Best sol]])/Table2[[#This Row],[Best sol]])</f>
        <v>5.9834688971580992</v>
      </c>
      <c r="AA98" s="6">
        <f>100*((Table2[[#This Row],[ACJ-ALNS-1000]]-Table2[[#This Row],[Best sol]])/Table2[[#This Row],[Best sol]])</f>
        <v>5.9834688971580992</v>
      </c>
      <c r="AB98" s="6">
        <f>100*((Table2[[#This Row],[QWXFP-VNS]]-Table2[[#This Row],[Best sol]])/Table2[[#This Row],[Best sol]])</f>
        <v>0.10537754799618006</v>
      </c>
      <c r="AC98" s="6" t="e">
        <f>100*((Table2[[#This Row],[AADF-VRP]]-Table2[[#This Row],[Best sol]])/Table2[[#This Row],[Best sol]])</f>
        <v>#VALUE!</v>
      </c>
      <c r="AD98" s="6" t="e">
        <f>100*((Table2[[#This Row],[AADF-MTSP]]-Table2[[#This Row],[Best sol]])/Table2[[#This Row],[Best sol]])</f>
        <v>#VALUE!</v>
      </c>
      <c r="AE98" s="6">
        <f>100*((Table2[[#This Row],[SS-H]]-Table2[[#This Row],[Best sol]])/Table2[[#This Row],[Best sol]])</f>
        <v>0</v>
      </c>
      <c r="AF98" s="6">
        <f>100*((Table2[[#This Row],[CCJ-DH]]-Table2[[#This Row],[Best sol]])/Table2[[#This Row],[Best sol]])</f>
        <v>0.14160108011986697</v>
      </c>
      <c r="AG98" s="6">
        <f>100*((Table2[[#This Row],[R-M]]-Table2[[#This Row],[Best sol]])/Table2[[#This Row],[Best sol]])</f>
        <v>-100</v>
      </c>
      <c r="AH98" s="6">
        <f>100*((Table2[[#This Row],[LCCZ-3F]]-Table2[[#This Row],[Best sol]])/Table2[[#This Row],[Best sol]])</f>
        <v>1.5839562683175816</v>
      </c>
      <c r="AI98" s="6">
        <f>100*((Table2[[#This Row],[AY-M]]-Table2[[#This Row],[Best sol]])/Table2[[#This Row],[Best sol]])</f>
        <v>0</v>
      </c>
      <c r="AJ98" s="6">
        <f>100*((Table2[[#This Row],[MKKZ-E]]-Table2[[#This Row],[Best sol]])/Table2[[#This Row],[Best sol]])</f>
        <v>1.2513583824546382</v>
      </c>
      <c r="AK98" s="6">
        <f>100*((Table2[[#This Row],[V-M]]-Table2[[#This Row],[Best sol]])/Table2[[#This Row],[Best sol]])</f>
        <v>-100</v>
      </c>
      <c r="AM98" s="6"/>
      <c r="AN98" s="6">
        <f>IF(Table2[[#This Row],[ACJ-ALNS-500]]=MIN(Table2[[#This Row],[Best sol]],Table2[[#This Row],[V-M]]),1,0)</f>
        <v>0</v>
      </c>
      <c r="AO98" s="6">
        <f>IF(Table2[[#This Row],[ACJ-ALNS-1000]]=MIN(Table2[[#This Row],[Best sol]],Table2[[#This Row],[V-M]]),1,0)</f>
        <v>0</v>
      </c>
      <c r="AP98" s="6">
        <f>IF(Table2[[#This Row],[QWXFP-VNS]]=MIN(Table2[[#This Row],[Best sol]],Table2[[#This Row],[V-M]]),1,0)</f>
        <v>0</v>
      </c>
      <c r="AQ98" s="6">
        <f>IF(Table2[[#This Row],[AADF-VRP]]=MIN(Table2[[#This Row],[Best sol]],Table2[[#This Row],[V-M]]),1,0)</f>
        <v>0</v>
      </c>
      <c r="AR98" s="6">
        <f>IF(Table2[[#This Row],[AADF-MTSP]]=MIN(Table2[[#This Row],[Best sol]],Table2[[#This Row],[V-M]]),1,0)</f>
        <v>0</v>
      </c>
      <c r="AS98" s="6">
        <f>IF(Table2[[#This Row],[SS-H]]=MIN(Table2[[#This Row],[Best sol]],Table2[[#This Row],[V-M]]),1,0)</f>
        <v>1</v>
      </c>
      <c r="AT98" s="6">
        <f>IF(Table2[[#This Row],[CCJ-DH]]=MIN(Table2[[#This Row],[Best sol]],Table2[[#This Row],[V-M]]),1,0)</f>
        <v>0</v>
      </c>
      <c r="AU98" s="6">
        <f>IF(Table2[[#This Row],[R-M]]=MIN(Table2[[#This Row],[Best sol]],Table2[[#This Row],[V-M]]),1,0)</f>
        <v>0</v>
      </c>
      <c r="AV98" s="6">
        <f>IF(Table2[[#This Row],[LCCZ-3F]]=MIN(Table2[[#This Row],[Best sol]],Table2[[#This Row],[V-M]]),1,0)</f>
        <v>0</v>
      </c>
      <c r="AW98" s="6">
        <f>IF(Table2[[#This Row],[AY-M]]=MIN(Table2[[#This Row],[Best sol]],Table2[[#This Row],[V-M]]),1,0)</f>
        <v>1</v>
      </c>
      <c r="AX98" s="6">
        <f>IF(Table2[[#This Row],[MKKZ-E]]=MIN(Table2[[#This Row],[Best sol]],Table2[[#This Row],[V-M]]),1,0)</f>
        <v>0</v>
      </c>
      <c r="AY98" s="6">
        <f>IF(Table2[[#This Row],[V-M]]&lt;=Table2[[#This Row],[Best sol]],1,0)</f>
        <v>1</v>
      </c>
      <c r="AZ98" s="6">
        <f>IF(Table2[[#This Row],[V-M]]&lt;Table2[[#This Row],[Best sol]],1,0)</f>
        <v>1</v>
      </c>
    </row>
    <row r="99" spans="1:52" x14ac:dyDescent="0.35">
      <c r="A99">
        <v>14</v>
      </c>
      <c r="B99">
        <v>20</v>
      </c>
      <c r="C99">
        <v>1</v>
      </c>
      <c r="D99">
        <v>1</v>
      </c>
      <c r="E99">
        <v>36992</v>
      </c>
      <c r="F99">
        <v>36992</v>
      </c>
      <c r="G99">
        <v>35227</v>
      </c>
      <c r="H99">
        <v>35634</v>
      </c>
      <c r="I99" t="s">
        <v>4</v>
      </c>
      <c r="J99" t="s">
        <v>4</v>
      </c>
      <c r="K99">
        <v>35227</v>
      </c>
      <c r="L99">
        <v>35726</v>
      </c>
      <c r="M99">
        <v>35219</v>
      </c>
      <c r="N99">
        <v>35219</v>
      </c>
      <c r="O99">
        <v>35574</v>
      </c>
      <c r="Q99" s="6">
        <v>35219</v>
      </c>
      <c r="S99">
        <f>MIN(Table2[[#This Row],[ACJ-ALNS-500]:[MKKZ-E]])</f>
        <v>35219</v>
      </c>
      <c r="T99">
        <f>MATCH(Table2[[#This Row],[Best sol]],Table2[[#This Row],[ACJ-ALNS-500]:[V-M]],0)</f>
        <v>9</v>
      </c>
      <c r="U99" t="str">
        <f>INDEX(Table2[[#Headers],[ACJ-ALNS-500]:[V-M]],Table2[[#This Row],[Match]])</f>
        <v>AY-M</v>
      </c>
      <c r="W99" s="6">
        <f>IF(Table2[[#This Row],[V-M]]=Table2[[#This Row],[Best sol]],1,0)</f>
        <v>0</v>
      </c>
      <c r="Z99" s="6">
        <f>100*((Table2[[#This Row],[ACJ-ALNS-500]]-Table2[[#This Row],[Best sol]])/Table2[[#This Row],[Best sol]])</f>
        <v>5.0342144864987652</v>
      </c>
      <c r="AA99" s="6">
        <f>100*((Table2[[#This Row],[ACJ-ALNS-1000]]-Table2[[#This Row],[Best sol]])/Table2[[#This Row],[Best sol]])</f>
        <v>5.0342144864987652</v>
      </c>
      <c r="AB99" s="6">
        <f>100*((Table2[[#This Row],[QWXFP-VNS]]-Table2[[#This Row],[Best sol]])/Table2[[#This Row],[Best sol]])</f>
        <v>1.0079786478889237</v>
      </c>
      <c r="AC99" s="6" t="e">
        <f>100*((Table2[[#This Row],[AADF-VRP]]-Table2[[#This Row],[Best sol]])/Table2[[#This Row],[Best sol]])</f>
        <v>#VALUE!</v>
      </c>
      <c r="AD99" s="6" t="e">
        <f>100*((Table2[[#This Row],[AADF-MTSP]]-Table2[[#This Row],[Best sol]])/Table2[[#This Row],[Best sol]])</f>
        <v>#VALUE!</v>
      </c>
      <c r="AE99" s="6">
        <f>100*((Table2[[#This Row],[SS-H]]-Table2[[#This Row],[Best sol]])/Table2[[#This Row],[Best sol]])</f>
        <v>2.2715011783412363E-2</v>
      </c>
      <c r="AF99" s="6">
        <f>100*((Table2[[#This Row],[CCJ-DH]]-Table2[[#This Row],[Best sol]])/Table2[[#This Row],[Best sol]])</f>
        <v>1.4395638717737584</v>
      </c>
      <c r="AG99" s="6">
        <f>100*((Table2[[#This Row],[R-M]]-Table2[[#This Row],[Best sol]])/Table2[[#This Row],[Best sol]])</f>
        <v>-100</v>
      </c>
      <c r="AH99" s="6">
        <f>100*((Table2[[#This Row],[LCCZ-3F]]-Table2[[#This Row],[Best sol]])/Table2[[#This Row],[Best sol]])</f>
        <v>0</v>
      </c>
      <c r="AI99" s="6">
        <f>100*((Table2[[#This Row],[AY-M]]-Table2[[#This Row],[Best sol]])/Table2[[#This Row],[Best sol]])</f>
        <v>0</v>
      </c>
      <c r="AJ99" s="6">
        <f>100*((Table2[[#This Row],[MKKZ-E]]-Table2[[#This Row],[Best sol]])/Table2[[#This Row],[Best sol]])</f>
        <v>0</v>
      </c>
      <c r="AK99" s="6">
        <f>100*((Table2[[#This Row],[V-M]]-Table2[[#This Row],[Best sol]])/Table2[[#This Row],[Best sol]])</f>
        <v>-100</v>
      </c>
      <c r="AM99" s="6"/>
      <c r="AN99" s="6">
        <f>IF(Table2[[#This Row],[ACJ-ALNS-500]]=MIN(Table2[[#This Row],[Best sol]],Table2[[#This Row],[V-M]]),1,0)</f>
        <v>0</v>
      </c>
      <c r="AO99" s="6">
        <f>IF(Table2[[#This Row],[ACJ-ALNS-1000]]=MIN(Table2[[#This Row],[Best sol]],Table2[[#This Row],[V-M]]),1,0)</f>
        <v>0</v>
      </c>
      <c r="AP99" s="6">
        <f>IF(Table2[[#This Row],[QWXFP-VNS]]=MIN(Table2[[#This Row],[Best sol]],Table2[[#This Row],[V-M]]),1,0)</f>
        <v>0</v>
      </c>
      <c r="AQ99" s="6">
        <f>IF(Table2[[#This Row],[AADF-VRP]]=MIN(Table2[[#This Row],[Best sol]],Table2[[#This Row],[V-M]]),1,0)</f>
        <v>0</v>
      </c>
      <c r="AR99" s="6">
        <f>IF(Table2[[#This Row],[AADF-MTSP]]=MIN(Table2[[#This Row],[Best sol]],Table2[[#This Row],[V-M]]),1,0)</f>
        <v>0</v>
      </c>
      <c r="AS99" s="6">
        <f>IF(Table2[[#This Row],[SS-H]]=MIN(Table2[[#This Row],[Best sol]],Table2[[#This Row],[V-M]]),1,0)</f>
        <v>0</v>
      </c>
      <c r="AT99" s="6">
        <f>IF(Table2[[#This Row],[CCJ-DH]]=MIN(Table2[[#This Row],[Best sol]],Table2[[#This Row],[V-M]]),1,0)</f>
        <v>0</v>
      </c>
      <c r="AU99" s="6">
        <f>IF(Table2[[#This Row],[R-M]]=MIN(Table2[[#This Row],[Best sol]],Table2[[#This Row],[V-M]]),1,0)</f>
        <v>0</v>
      </c>
      <c r="AV99" s="6">
        <f>IF(Table2[[#This Row],[LCCZ-3F]]=MIN(Table2[[#This Row],[Best sol]],Table2[[#This Row],[V-M]]),1,0)</f>
        <v>1</v>
      </c>
      <c r="AW99" s="6">
        <f>IF(Table2[[#This Row],[AY-M]]=MIN(Table2[[#This Row],[Best sol]],Table2[[#This Row],[V-M]]),1,0)</f>
        <v>1</v>
      </c>
      <c r="AX99" s="6">
        <f>IF(Table2[[#This Row],[MKKZ-E]]=MIN(Table2[[#This Row],[Best sol]],Table2[[#This Row],[V-M]]),1,0)</f>
        <v>1</v>
      </c>
      <c r="AY99" s="6">
        <f>IF(Table2[[#This Row],[V-M]]&lt;=Table2[[#This Row],[Best sol]],1,0)</f>
        <v>1</v>
      </c>
      <c r="AZ99" s="6">
        <f>IF(Table2[[#This Row],[V-M]]&lt;Table2[[#This Row],[Best sol]],1,0)</f>
        <v>1</v>
      </c>
    </row>
    <row r="100" spans="1:52" x14ac:dyDescent="0.35">
      <c r="A100">
        <v>14</v>
      </c>
      <c r="B100">
        <v>20</v>
      </c>
      <c r="C100">
        <v>2</v>
      </c>
      <c r="D100">
        <v>1</v>
      </c>
      <c r="E100">
        <v>31025</v>
      </c>
      <c r="F100">
        <v>30985</v>
      </c>
      <c r="G100">
        <v>30400</v>
      </c>
      <c r="H100">
        <v>30400</v>
      </c>
      <c r="I100" t="s">
        <v>4</v>
      </c>
      <c r="J100" t="s">
        <v>4</v>
      </c>
      <c r="K100">
        <v>30400</v>
      </c>
      <c r="L100">
        <v>30437</v>
      </c>
      <c r="M100">
        <v>30400</v>
      </c>
      <c r="N100">
        <v>30400</v>
      </c>
      <c r="O100">
        <v>30683</v>
      </c>
      <c r="Q100" s="6">
        <v>30400</v>
      </c>
      <c r="S100">
        <f>MIN(Table2[[#This Row],[ACJ-ALNS-500]:[MKKZ-E]])</f>
        <v>30400</v>
      </c>
      <c r="T100">
        <f>MATCH(Table2[[#This Row],[Best sol]],Table2[[#This Row],[ACJ-ALNS-500]:[V-M]],0)</f>
        <v>3</v>
      </c>
      <c r="U100" t="str">
        <f>INDEX(Table2[[#Headers],[ACJ-ALNS-500]:[V-M]],Table2[[#This Row],[Match]])</f>
        <v>AADF-MS</v>
      </c>
      <c r="W100" s="6">
        <f>IF(Table2[[#This Row],[V-M]]=Table2[[#This Row],[Best sol]],1,0)</f>
        <v>0</v>
      </c>
      <c r="Z100" s="6">
        <f>100*((Table2[[#This Row],[ACJ-ALNS-500]]-Table2[[#This Row],[Best sol]])/Table2[[#This Row],[Best sol]])</f>
        <v>2.0559210526315792</v>
      </c>
      <c r="AA100" s="6">
        <f>100*((Table2[[#This Row],[ACJ-ALNS-1000]]-Table2[[#This Row],[Best sol]])/Table2[[#This Row],[Best sol]])</f>
        <v>1.924342105263158</v>
      </c>
      <c r="AB100" s="6">
        <f>100*((Table2[[#This Row],[QWXFP-VNS]]-Table2[[#This Row],[Best sol]])/Table2[[#This Row],[Best sol]])</f>
        <v>0.93092105263157898</v>
      </c>
      <c r="AC100" s="6" t="e">
        <f>100*((Table2[[#This Row],[AADF-VRP]]-Table2[[#This Row],[Best sol]])/Table2[[#This Row],[Best sol]])</f>
        <v>#VALUE!</v>
      </c>
      <c r="AD100" s="6" t="e">
        <f>100*((Table2[[#This Row],[AADF-MTSP]]-Table2[[#This Row],[Best sol]])/Table2[[#This Row],[Best sol]])</f>
        <v>#VALUE!</v>
      </c>
      <c r="AE100" s="6">
        <f>100*((Table2[[#This Row],[SS-H]]-Table2[[#This Row],[Best sol]])/Table2[[#This Row],[Best sol]])</f>
        <v>0</v>
      </c>
      <c r="AF100" s="6">
        <f>100*((Table2[[#This Row],[CCJ-DH]]-Table2[[#This Row],[Best sol]])/Table2[[#This Row],[Best sol]])</f>
        <v>0.12171052631578948</v>
      </c>
      <c r="AG100" s="6">
        <f>100*((Table2[[#This Row],[R-M]]-Table2[[#This Row],[Best sol]])/Table2[[#This Row],[Best sol]])</f>
        <v>-100</v>
      </c>
      <c r="AH100" s="6">
        <f>100*((Table2[[#This Row],[LCCZ-3F]]-Table2[[#This Row],[Best sol]])/Table2[[#This Row],[Best sol]])</f>
        <v>0</v>
      </c>
      <c r="AI100" s="6">
        <f>100*((Table2[[#This Row],[AY-M]]-Table2[[#This Row],[Best sol]])/Table2[[#This Row],[Best sol]])</f>
        <v>0</v>
      </c>
      <c r="AJ100" s="6">
        <f>100*((Table2[[#This Row],[MKKZ-E]]-Table2[[#This Row],[Best sol]])/Table2[[#This Row],[Best sol]])</f>
        <v>0</v>
      </c>
      <c r="AK100" s="6">
        <f>100*((Table2[[#This Row],[V-M]]-Table2[[#This Row],[Best sol]])/Table2[[#This Row],[Best sol]])</f>
        <v>-100</v>
      </c>
      <c r="AM100" s="6"/>
      <c r="AN100" s="6">
        <f>IF(Table2[[#This Row],[ACJ-ALNS-500]]=MIN(Table2[[#This Row],[Best sol]],Table2[[#This Row],[V-M]]),1,0)</f>
        <v>0</v>
      </c>
      <c r="AO100" s="6">
        <f>IF(Table2[[#This Row],[ACJ-ALNS-1000]]=MIN(Table2[[#This Row],[Best sol]],Table2[[#This Row],[V-M]]),1,0)</f>
        <v>0</v>
      </c>
      <c r="AP100" s="6">
        <f>IF(Table2[[#This Row],[QWXFP-VNS]]=MIN(Table2[[#This Row],[Best sol]],Table2[[#This Row],[V-M]]),1,0)</f>
        <v>0</v>
      </c>
      <c r="AQ100" s="6">
        <f>IF(Table2[[#This Row],[AADF-VRP]]=MIN(Table2[[#This Row],[Best sol]],Table2[[#This Row],[V-M]]),1,0)</f>
        <v>0</v>
      </c>
      <c r="AR100" s="6">
        <f>IF(Table2[[#This Row],[AADF-MTSP]]=MIN(Table2[[#This Row],[Best sol]],Table2[[#This Row],[V-M]]),1,0)</f>
        <v>0</v>
      </c>
      <c r="AS100" s="6">
        <f>IF(Table2[[#This Row],[SS-H]]=MIN(Table2[[#This Row],[Best sol]],Table2[[#This Row],[V-M]]),1,0)</f>
        <v>1</v>
      </c>
      <c r="AT100" s="6">
        <f>IF(Table2[[#This Row],[CCJ-DH]]=MIN(Table2[[#This Row],[Best sol]],Table2[[#This Row],[V-M]]),1,0)</f>
        <v>0</v>
      </c>
      <c r="AU100" s="6">
        <f>IF(Table2[[#This Row],[R-M]]=MIN(Table2[[#This Row],[Best sol]],Table2[[#This Row],[V-M]]),1,0)</f>
        <v>0</v>
      </c>
      <c r="AV100" s="6">
        <f>IF(Table2[[#This Row],[LCCZ-3F]]=MIN(Table2[[#This Row],[Best sol]],Table2[[#This Row],[V-M]]),1,0)</f>
        <v>1</v>
      </c>
      <c r="AW100" s="6">
        <f>IF(Table2[[#This Row],[AY-M]]=MIN(Table2[[#This Row],[Best sol]],Table2[[#This Row],[V-M]]),1,0)</f>
        <v>1</v>
      </c>
      <c r="AX100" s="6">
        <f>IF(Table2[[#This Row],[MKKZ-E]]=MIN(Table2[[#This Row],[Best sol]],Table2[[#This Row],[V-M]]),1,0)</f>
        <v>1</v>
      </c>
      <c r="AY100" s="6">
        <f>IF(Table2[[#This Row],[V-M]]&lt;=Table2[[#This Row],[Best sol]],1,0)</f>
        <v>1</v>
      </c>
      <c r="AZ100" s="6">
        <f>IF(Table2[[#This Row],[V-M]]&lt;Table2[[#This Row],[Best sol]],1,0)</f>
        <v>1</v>
      </c>
    </row>
    <row r="101" spans="1:52" x14ac:dyDescent="0.35">
      <c r="A101">
        <v>14</v>
      </c>
      <c r="B101">
        <v>20</v>
      </c>
      <c r="C101">
        <v>3</v>
      </c>
      <c r="D101">
        <v>1</v>
      </c>
      <c r="E101">
        <v>26447</v>
      </c>
      <c r="F101">
        <v>26447</v>
      </c>
      <c r="G101">
        <v>25982</v>
      </c>
      <c r="H101">
        <v>25982</v>
      </c>
      <c r="I101" t="s">
        <v>4</v>
      </c>
      <c r="J101" t="s">
        <v>4</v>
      </c>
      <c r="K101">
        <v>26024</v>
      </c>
      <c r="L101">
        <v>26579</v>
      </c>
      <c r="M101">
        <v>25982</v>
      </c>
      <c r="N101">
        <v>25982</v>
      </c>
      <c r="O101">
        <v>25982</v>
      </c>
      <c r="Q101" s="6">
        <v>25982</v>
      </c>
      <c r="S101">
        <f>MIN(Table2[[#This Row],[ACJ-ALNS-500]:[MKKZ-E]])</f>
        <v>25982</v>
      </c>
      <c r="T101">
        <f>MATCH(Table2[[#This Row],[Best sol]],Table2[[#This Row],[ACJ-ALNS-500]:[V-M]],0)</f>
        <v>3</v>
      </c>
      <c r="U101" t="str">
        <f>INDEX(Table2[[#Headers],[ACJ-ALNS-500]:[V-M]],Table2[[#This Row],[Match]])</f>
        <v>AADF-MS</v>
      </c>
      <c r="W101" s="6">
        <f>IF(Table2[[#This Row],[V-M]]=Table2[[#This Row],[Best sol]],1,0)</f>
        <v>0</v>
      </c>
      <c r="Z101" s="6">
        <f>100*((Table2[[#This Row],[ACJ-ALNS-500]]-Table2[[#This Row],[Best sol]])/Table2[[#This Row],[Best sol]])</f>
        <v>1.7897005619274882</v>
      </c>
      <c r="AA101" s="6">
        <f>100*((Table2[[#This Row],[ACJ-ALNS-1000]]-Table2[[#This Row],[Best sol]])/Table2[[#This Row],[Best sol]])</f>
        <v>1.7897005619274882</v>
      </c>
      <c r="AB101" s="6">
        <f>100*((Table2[[#This Row],[QWXFP-VNS]]-Table2[[#This Row],[Best sol]])/Table2[[#This Row],[Best sol]])</f>
        <v>0</v>
      </c>
      <c r="AC101" s="6" t="e">
        <f>100*((Table2[[#This Row],[AADF-VRP]]-Table2[[#This Row],[Best sol]])/Table2[[#This Row],[Best sol]])</f>
        <v>#VALUE!</v>
      </c>
      <c r="AD101" s="6" t="e">
        <f>100*((Table2[[#This Row],[AADF-MTSP]]-Table2[[#This Row],[Best sol]])/Table2[[#This Row],[Best sol]])</f>
        <v>#VALUE!</v>
      </c>
      <c r="AE101" s="6">
        <f>100*((Table2[[#This Row],[SS-H]]-Table2[[#This Row],[Best sol]])/Table2[[#This Row],[Best sol]])</f>
        <v>0.16165037333538604</v>
      </c>
      <c r="AF101" s="6">
        <f>100*((Table2[[#This Row],[CCJ-DH]]-Table2[[#This Row],[Best sol]])/Table2[[#This Row],[Best sol]])</f>
        <v>2.2977445924101301</v>
      </c>
      <c r="AG101" s="6">
        <f>100*((Table2[[#This Row],[R-M]]-Table2[[#This Row],[Best sol]])/Table2[[#This Row],[Best sol]])</f>
        <v>-100</v>
      </c>
      <c r="AH101" s="6">
        <f>100*((Table2[[#This Row],[LCCZ-3F]]-Table2[[#This Row],[Best sol]])/Table2[[#This Row],[Best sol]])</f>
        <v>0</v>
      </c>
      <c r="AI101" s="6">
        <f>100*((Table2[[#This Row],[AY-M]]-Table2[[#This Row],[Best sol]])/Table2[[#This Row],[Best sol]])</f>
        <v>0</v>
      </c>
      <c r="AJ101" s="6">
        <f>100*((Table2[[#This Row],[MKKZ-E]]-Table2[[#This Row],[Best sol]])/Table2[[#This Row],[Best sol]])</f>
        <v>0</v>
      </c>
      <c r="AK101" s="6">
        <f>100*((Table2[[#This Row],[V-M]]-Table2[[#This Row],[Best sol]])/Table2[[#This Row],[Best sol]])</f>
        <v>-100</v>
      </c>
      <c r="AM101" s="6"/>
      <c r="AN101" s="6">
        <f>IF(Table2[[#This Row],[ACJ-ALNS-500]]=MIN(Table2[[#This Row],[Best sol]],Table2[[#This Row],[V-M]]),1,0)</f>
        <v>0</v>
      </c>
      <c r="AO101" s="6">
        <f>IF(Table2[[#This Row],[ACJ-ALNS-1000]]=MIN(Table2[[#This Row],[Best sol]],Table2[[#This Row],[V-M]]),1,0)</f>
        <v>0</v>
      </c>
      <c r="AP101" s="6">
        <f>IF(Table2[[#This Row],[QWXFP-VNS]]=MIN(Table2[[#This Row],[Best sol]],Table2[[#This Row],[V-M]]),1,0)</f>
        <v>1</v>
      </c>
      <c r="AQ101" s="6">
        <f>IF(Table2[[#This Row],[AADF-VRP]]=MIN(Table2[[#This Row],[Best sol]],Table2[[#This Row],[V-M]]),1,0)</f>
        <v>0</v>
      </c>
      <c r="AR101" s="6">
        <f>IF(Table2[[#This Row],[AADF-MTSP]]=MIN(Table2[[#This Row],[Best sol]],Table2[[#This Row],[V-M]]),1,0)</f>
        <v>0</v>
      </c>
      <c r="AS101" s="6">
        <f>IF(Table2[[#This Row],[SS-H]]=MIN(Table2[[#This Row],[Best sol]],Table2[[#This Row],[V-M]]),1,0)</f>
        <v>0</v>
      </c>
      <c r="AT101" s="6">
        <f>IF(Table2[[#This Row],[CCJ-DH]]=MIN(Table2[[#This Row],[Best sol]],Table2[[#This Row],[V-M]]),1,0)</f>
        <v>0</v>
      </c>
      <c r="AU101" s="6">
        <f>IF(Table2[[#This Row],[R-M]]=MIN(Table2[[#This Row],[Best sol]],Table2[[#This Row],[V-M]]),1,0)</f>
        <v>0</v>
      </c>
      <c r="AV101" s="6">
        <f>IF(Table2[[#This Row],[LCCZ-3F]]=MIN(Table2[[#This Row],[Best sol]],Table2[[#This Row],[V-M]]),1,0)</f>
        <v>1</v>
      </c>
      <c r="AW101" s="6">
        <f>IF(Table2[[#This Row],[AY-M]]=MIN(Table2[[#This Row],[Best sol]],Table2[[#This Row],[V-M]]),1,0)</f>
        <v>1</v>
      </c>
      <c r="AX101" s="6">
        <f>IF(Table2[[#This Row],[MKKZ-E]]=MIN(Table2[[#This Row],[Best sol]],Table2[[#This Row],[V-M]]),1,0)</f>
        <v>1</v>
      </c>
      <c r="AY101" s="6">
        <f>IF(Table2[[#This Row],[V-M]]&lt;=Table2[[#This Row],[Best sol]],1,0)</f>
        <v>1</v>
      </c>
      <c r="AZ101" s="6">
        <f>IF(Table2[[#This Row],[V-M]]&lt;Table2[[#This Row],[Best sol]],1,0)</f>
        <v>1</v>
      </c>
    </row>
    <row r="102" spans="1:52" x14ac:dyDescent="0.35">
      <c r="A102">
        <v>14</v>
      </c>
      <c r="B102">
        <v>20</v>
      </c>
      <c r="C102">
        <v>4</v>
      </c>
      <c r="D102">
        <v>1</v>
      </c>
      <c r="E102">
        <v>32887</v>
      </c>
      <c r="F102">
        <v>32887</v>
      </c>
      <c r="G102">
        <v>32349</v>
      </c>
      <c r="H102">
        <v>32334</v>
      </c>
      <c r="I102" t="s">
        <v>4</v>
      </c>
      <c r="J102" t="s">
        <v>4</v>
      </c>
      <c r="K102">
        <v>32334</v>
      </c>
      <c r="L102">
        <v>32369</v>
      </c>
      <c r="M102">
        <v>32241</v>
      </c>
      <c r="N102">
        <v>32287</v>
      </c>
      <c r="O102">
        <v>32471</v>
      </c>
      <c r="Q102" s="6">
        <v>32241</v>
      </c>
      <c r="S102">
        <f>MIN(Table2[[#This Row],[ACJ-ALNS-500]:[MKKZ-E]])</f>
        <v>32241</v>
      </c>
      <c r="T102">
        <f>MATCH(Table2[[#This Row],[Best sol]],Table2[[#This Row],[ACJ-ALNS-500]:[V-M]],0)</f>
        <v>9</v>
      </c>
      <c r="U102" t="str">
        <f>INDEX(Table2[[#Headers],[ACJ-ALNS-500]:[V-M]],Table2[[#This Row],[Match]])</f>
        <v>AY-M</v>
      </c>
      <c r="W102" s="6">
        <f>IF(Table2[[#This Row],[V-M]]=Table2[[#This Row],[Best sol]],1,0)</f>
        <v>0</v>
      </c>
      <c r="Z102" s="6">
        <f>100*((Table2[[#This Row],[ACJ-ALNS-500]]-Table2[[#This Row],[Best sol]])/Table2[[#This Row],[Best sol]])</f>
        <v>2.0036599361062004</v>
      </c>
      <c r="AA102" s="6">
        <f>100*((Table2[[#This Row],[ACJ-ALNS-1000]]-Table2[[#This Row],[Best sol]])/Table2[[#This Row],[Best sol]])</f>
        <v>2.0036599361062004</v>
      </c>
      <c r="AB102" s="6">
        <f>100*((Table2[[#This Row],[QWXFP-VNS]]-Table2[[#This Row],[Best sol]])/Table2[[#This Row],[Best sol]])</f>
        <v>0.71337737663223844</v>
      </c>
      <c r="AC102" s="6" t="e">
        <f>100*((Table2[[#This Row],[AADF-VRP]]-Table2[[#This Row],[Best sol]])/Table2[[#This Row],[Best sol]])</f>
        <v>#VALUE!</v>
      </c>
      <c r="AD102" s="6" t="e">
        <f>100*((Table2[[#This Row],[AADF-MTSP]]-Table2[[#This Row],[Best sol]])/Table2[[#This Row],[Best sol]])</f>
        <v>#VALUE!</v>
      </c>
      <c r="AE102" s="6">
        <f>100*((Table2[[#This Row],[SS-H]]-Table2[[#This Row],[Best sol]])/Table2[[#This Row],[Best sol]])</f>
        <v>0.28845259142086166</v>
      </c>
      <c r="AF102" s="6">
        <f>100*((Table2[[#This Row],[CCJ-DH]]-Table2[[#This Row],[Best sol]])/Table2[[#This Row],[Best sol]])</f>
        <v>0.39701001829968052</v>
      </c>
      <c r="AG102" s="6">
        <f>100*((Table2[[#This Row],[R-M]]-Table2[[#This Row],[Best sol]])/Table2[[#This Row],[Best sol]])</f>
        <v>-100</v>
      </c>
      <c r="AH102" s="6">
        <f>100*((Table2[[#This Row],[LCCZ-3F]]-Table2[[#This Row],[Best sol]])/Table2[[#This Row],[Best sol]])</f>
        <v>0.1426754753264477</v>
      </c>
      <c r="AI102" s="6">
        <f>100*((Table2[[#This Row],[AY-M]]-Table2[[#This Row],[Best sol]])/Table2[[#This Row],[Best sol]])</f>
        <v>0</v>
      </c>
      <c r="AJ102" s="6">
        <f>100*((Table2[[#This Row],[MKKZ-E]]-Table2[[#This Row],[Best sol]])/Table2[[#This Row],[Best sol]])</f>
        <v>0</v>
      </c>
      <c r="AK102" s="6">
        <f>100*((Table2[[#This Row],[V-M]]-Table2[[#This Row],[Best sol]])/Table2[[#This Row],[Best sol]])</f>
        <v>-100</v>
      </c>
      <c r="AM102" s="6"/>
      <c r="AN102" s="6">
        <f>IF(Table2[[#This Row],[ACJ-ALNS-500]]=MIN(Table2[[#This Row],[Best sol]],Table2[[#This Row],[V-M]]),1,0)</f>
        <v>0</v>
      </c>
      <c r="AO102" s="6">
        <f>IF(Table2[[#This Row],[ACJ-ALNS-1000]]=MIN(Table2[[#This Row],[Best sol]],Table2[[#This Row],[V-M]]),1,0)</f>
        <v>0</v>
      </c>
      <c r="AP102" s="6">
        <f>IF(Table2[[#This Row],[QWXFP-VNS]]=MIN(Table2[[#This Row],[Best sol]],Table2[[#This Row],[V-M]]),1,0)</f>
        <v>0</v>
      </c>
      <c r="AQ102" s="6">
        <f>IF(Table2[[#This Row],[AADF-VRP]]=MIN(Table2[[#This Row],[Best sol]],Table2[[#This Row],[V-M]]),1,0)</f>
        <v>0</v>
      </c>
      <c r="AR102" s="6">
        <f>IF(Table2[[#This Row],[AADF-MTSP]]=MIN(Table2[[#This Row],[Best sol]],Table2[[#This Row],[V-M]]),1,0)</f>
        <v>0</v>
      </c>
      <c r="AS102" s="6">
        <f>IF(Table2[[#This Row],[SS-H]]=MIN(Table2[[#This Row],[Best sol]],Table2[[#This Row],[V-M]]),1,0)</f>
        <v>0</v>
      </c>
      <c r="AT102" s="6">
        <f>IF(Table2[[#This Row],[CCJ-DH]]=MIN(Table2[[#This Row],[Best sol]],Table2[[#This Row],[V-M]]),1,0)</f>
        <v>0</v>
      </c>
      <c r="AU102" s="6">
        <f>IF(Table2[[#This Row],[R-M]]=MIN(Table2[[#This Row],[Best sol]],Table2[[#This Row],[V-M]]),1,0)</f>
        <v>0</v>
      </c>
      <c r="AV102" s="6">
        <f>IF(Table2[[#This Row],[LCCZ-3F]]=MIN(Table2[[#This Row],[Best sol]],Table2[[#This Row],[V-M]]),1,0)</f>
        <v>0</v>
      </c>
      <c r="AW102" s="6">
        <f>IF(Table2[[#This Row],[AY-M]]=MIN(Table2[[#This Row],[Best sol]],Table2[[#This Row],[V-M]]),1,0)</f>
        <v>1</v>
      </c>
      <c r="AX102" s="6">
        <f>IF(Table2[[#This Row],[MKKZ-E]]=MIN(Table2[[#This Row],[Best sol]],Table2[[#This Row],[V-M]]),1,0)</f>
        <v>1</v>
      </c>
      <c r="AY102" s="6">
        <f>IF(Table2[[#This Row],[V-M]]&lt;=Table2[[#This Row],[Best sol]],1,0)</f>
        <v>1</v>
      </c>
      <c r="AZ102" s="6">
        <f>IF(Table2[[#This Row],[V-M]]&lt;Table2[[#This Row],[Best sol]],1,0)</f>
        <v>1</v>
      </c>
    </row>
    <row r="103" spans="1:52" x14ac:dyDescent="0.35">
      <c r="A103">
        <v>14</v>
      </c>
      <c r="B103">
        <v>20</v>
      </c>
      <c r="C103">
        <v>5</v>
      </c>
      <c r="D103">
        <v>1</v>
      </c>
      <c r="E103">
        <v>32226</v>
      </c>
      <c r="F103">
        <v>32226</v>
      </c>
      <c r="G103">
        <v>30997</v>
      </c>
      <c r="H103">
        <v>30997</v>
      </c>
      <c r="I103" t="s">
        <v>4</v>
      </c>
      <c r="J103" t="s">
        <v>4</v>
      </c>
      <c r="K103">
        <v>30997</v>
      </c>
      <c r="L103">
        <v>31060</v>
      </c>
      <c r="M103">
        <v>30997</v>
      </c>
      <c r="N103">
        <v>30997</v>
      </c>
      <c r="O103">
        <v>30998</v>
      </c>
      <c r="Q103" s="6">
        <v>30997</v>
      </c>
      <c r="S103">
        <f>MIN(Table2[[#This Row],[ACJ-ALNS-500]:[MKKZ-E]])</f>
        <v>30997</v>
      </c>
      <c r="T103">
        <f>MATCH(Table2[[#This Row],[Best sol]],Table2[[#This Row],[ACJ-ALNS-500]:[V-M]],0)</f>
        <v>3</v>
      </c>
      <c r="U103" t="str">
        <f>INDEX(Table2[[#Headers],[ACJ-ALNS-500]:[V-M]],Table2[[#This Row],[Match]])</f>
        <v>AADF-MS</v>
      </c>
      <c r="W103" s="6">
        <f>IF(Table2[[#This Row],[V-M]]=Table2[[#This Row],[Best sol]],1,0)</f>
        <v>0</v>
      </c>
      <c r="Z103" s="6">
        <f>100*((Table2[[#This Row],[ACJ-ALNS-500]]-Table2[[#This Row],[Best sol]])/Table2[[#This Row],[Best sol]])</f>
        <v>3.9648998290157111</v>
      </c>
      <c r="AA103" s="6">
        <f>100*((Table2[[#This Row],[ACJ-ALNS-1000]]-Table2[[#This Row],[Best sol]])/Table2[[#This Row],[Best sol]])</f>
        <v>3.9648998290157111</v>
      </c>
      <c r="AB103" s="6">
        <f>100*((Table2[[#This Row],[QWXFP-VNS]]-Table2[[#This Row],[Best sol]])/Table2[[#This Row],[Best sol]])</f>
        <v>3.2261186566441918E-3</v>
      </c>
      <c r="AC103" s="6" t="e">
        <f>100*((Table2[[#This Row],[AADF-VRP]]-Table2[[#This Row],[Best sol]])/Table2[[#This Row],[Best sol]])</f>
        <v>#VALUE!</v>
      </c>
      <c r="AD103" s="6" t="e">
        <f>100*((Table2[[#This Row],[AADF-MTSP]]-Table2[[#This Row],[Best sol]])/Table2[[#This Row],[Best sol]])</f>
        <v>#VALUE!</v>
      </c>
      <c r="AE103" s="6">
        <f>100*((Table2[[#This Row],[SS-H]]-Table2[[#This Row],[Best sol]])/Table2[[#This Row],[Best sol]])</f>
        <v>0</v>
      </c>
      <c r="AF103" s="6">
        <f>100*((Table2[[#This Row],[CCJ-DH]]-Table2[[#This Row],[Best sol]])/Table2[[#This Row],[Best sol]])</f>
        <v>0.20324547536858406</v>
      </c>
      <c r="AG103" s="6">
        <f>100*((Table2[[#This Row],[R-M]]-Table2[[#This Row],[Best sol]])/Table2[[#This Row],[Best sol]])</f>
        <v>-100</v>
      </c>
      <c r="AH103" s="6">
        <f>100*((Table2[[#This Row],[LCCZ-3F]]-Table2[[#This Row],[Best sol]])/Table2[[#This Row],[Best sol]])</f>
        <v>0</v>
      </c>
      <c r="AI103" s="6">
        <f>100*((Table2[[#This Row],[AY-M]]-Table2[[#This Row],[Best sol]])/Table2[[#This Row],[Best sol]])</f>
        <v>0</v>
      </c>
      <c r="AJ103" s="6">
        <f>100*((Table2[[#This Row],[MKKZ-E]]-Table2[[#This Row],[Best sol]])/Table2[[#This Row],[Best sol]])</f>
        <v>0</v>
      </c>
      <c r="AK103" s="6">
        <f>100*((Table2[[#This Row],[V-M]]-Table2[[#This Row],[Best sol]])/Table2[[#This Row],[Best sol]])</f>
        <v>-100</v>
      </c>
      <c r="AM103" s="6"/>
      <c r="AN103" s="6">
        <f>IF(Table2[[#This Row],[ACJ-ALNS-500]]=MIN(Table2[[#This Row],[Best sol]],Table2[[#This Row],[V-M]]),1,0)</f>
        <v>0</v>
      </c>
      <c r="AO103" s="6">
        <f>IF(Table2[[#This Row],[ACJ-ALNS-1000]]=MIN(Table2[[#This Row],[Best sol]],Table2[[#This Row],[V-M]]),1,0)</f>
        <v>0</v>
      </c>
      <c r="AP103" s="6">
        <f>IF(Table2[[#This Row],[QWXFP-VNS]]=MIN(Table2[[#This Row],[Best sol]],Table2[[#This Row],[V-M]]),1,0)</f>
        <v>0</v>
      </c>
      <c r="AQ103" s="6">
        <f>IF(Table2[[#This Row],[AADF-VRP]]=MIN(Table2[[#This Row],[Best sol]],Table2[[#This Row],[V-M]]),1,0)</f>
        <v>0</v>
      </c>
      <c r="AR103" s="6">
        <f>IF(Table2[[#This Row],[AADF-MTSP]]=MIN(Table2[[#This Row],[Best sol]],Table2[[#This Row],[V-M]]),1,0)</f>
        <v>0</v>
      </c>
      <c r="AS103" s="6">
        <f>IF(Table2[[#This Row],[SS-H]]=MIN(Table2[[#This Row],[Best sol]],Table2[[#This Row],[V-M]]),1,0)</f>
        <v>1</v>
      </c>
      <c r="AT103" s="6">
        <f>IF(Table2[[#This Row],[CCJ-DH]]=MIN(Table2[[#This Row],[Best sol]],Table2[[#This Row],[V-M]]),1,0)</f>
        <v>0</v>
      </c>
      <c r="AU103" s="6">
        <f>IF(Table2[[#This Row],[R-M]]=MIN(Table2[[#This Row],[Best sol]],Table2[[#This Row],[V-M]]),1,0)</f>
        <v>0</v>
      </c>
      <c r="AV103" s="6">
        <f>IF(Table2[[#This Row],[LCCZ-3F]]=MIN(Table2[[#This Row],[Best sol]],Table2[[#This Row],[V-M]]),1,0)</f>
        <v>1</v>
      </c>
      <c r="AW103" s="6">
        <f>IF(Table2[[#This Row],[AY-M]]=MIN(Table2[[#This Row],[Best sol]],Table2[[#This Row],[V-M]]),1,0)</f>
        <v>1</v>
      </c>
      <c r="AX103" s="6">
        <f>IF(Table2[[#This Row],[MKKZ-E]]=MIN(Table2[[#This Row],[Best sol]],Table2[[#This Row],[V-M]]),1,0)</f>
        <v>1</v>
      </c>
      <c r="AY103" s="6">
        <f>IF(Table2[[#This Row],[V-M]]&lt;=Table2[[#This Row],[Best sol]],1,0)</f>
        <v>1</v>
      </c>
      <c r="AZ103" s="6">
        <f>IF(Table2[[#This Row],[V-M]]&lt;Table2[[#This Row],[Best sol]],1,0)</f>
        <v>1</v>
      </c>
    </row>
    <row r="104" spans="1:52" x14ac:dyDescent="0.35">
      <c r="A104">
        <v>14</v>
      </c>
      <c r="B104">
        <v>21</v>
      </c>
      <c r="C104">
        <v>1</v>
      </c>
      <c r="D104">
        <v>1</v>
      </c>
      <c r="E104">
        <v>37850</v>
      </c>
      <c r="F104">
        <v>37831</v>
      </c>
      <c r="G104">
        <v>36473</v>
      </c>
      <c r="H104">
        <v>36589</v>
      </c>
      <c r="I104" t="s">
        <v>4</v>
      </c>
      <c r="J104" t="s">
        <v>4</v>
      </c>
      <c r="K104">
        <v>36466</v>
      </c>
      <c r="L104">
        <v>36504</v>
      </c>
      <c r="M104">
        <v>36466</v>
      </c>
      <c r="N104">
        <v>36589</v>
      </c>
      <c r="O104">
        <v>36951</v>
      </c>
      <c r="Q104" s="6">
        <v>36473</v>
      </c>
      <c r="S104">
        <f>MIN(Table2[[#This Row],[ACJ-ALNS-500]:[MKKZ-E]])</f>
        <v>36466</v>
      </c>
      <c r="T104">
        <f>MATCH(Table2[[#This Row],[Best sol]],Table2[[#This Row],[ACJ-ALNS-500]:[V-M]],0)</f>
        <v>7</v>
      </c>
      <c r="U104" t="str">
        <f>INDEX(Table2[[#Headers],[ACJ-ALNS-500]:[V-M]],Table2[[#This Row],[Match]])</f>
        <v>SS-H</v>
      </c>
      <c r="W104" s="6">
        <f>IF(Table2[[#This Row],[V-M]]=Table2[[#This Row],[Best sol]],1,0)</f>
        <v>0</v>
      </c>
      <c r="Z104" s="6">
        <f>100*((Table2[[#This Row],[ACJ-ALNS-500]]-Table2[[#This Row],[Best sol]])/Table2[[#This Row],[Best sol]])</f>
        <v>3.7953161849393959</v>
      </c>
      <c r="AA104" s="6">
        <f>100*((Table2[[#This Row],[ACJ-ALNS-1000]]-Table2[[#This Row],[Best sol]])/Table2[[#This Row],[Best sol]])</f>
        <v>3.7432128558108921</v>
      </c>
      <c r="AB104" s="6">
        <f>100*((Table2[[#This Row],[QWXFP-VNS]]-Table2[[#This Row],[Best sol]])/Table2[[#This Row],[Best sol]])</f>
        <v>1.3300060330170571</v>
      </c>
      <c r="AC104" s="6" t="e">
        <f>100*((Table2[[#This Row],[AADF-VRP]]-Table2[[#This Row],[Best sol]])/Table2[[#This Row],[Best sol]])</f>
        <v>#VALUE!</v>
      </c>
      <c r="AD104" s="6" t="e">
        <f>100*((Table2[[#This Row],[AADF-MTSP]]-Table2[[#This Row],[Best sol]])/Table2[[#This Row],[Best sol]])</f>
        <v>#VALUE!</v>
      </c>
      <c r="AE104" s="6">
        <f>100*((Table2[[#This Row],[SS-H]]-Table2[[#This Row],[Best sol]])/Table2[[#This Row],[Best sol]])</f>
        <v>0</v>
      </c>
      <c r="AF104" s="6">
        <f>100*((Table2[[#This Row],[CCJ-DH]]-Table2[[#This Row],[Best sol]])/Table2[[#This Row],[Best sol]])</f>
        <v>0.10420665825700652</v>
      </c>
      <c r="AG104" s="6">
        <f>100*((Table2[[#This Row],[R-M]]-Table2[[#This Row],[Best sol]])/Table2[[#This Row],[Best sol]])</f>
        <v>-100</v>
      </c>
      <c r="AH104" s="6">
        <f>100*((Table2[[#This Row],[LCCZ-3F]]-Table2[[#This Row],[Best sol]])/Table2[[#This Row],[Best sol]])</f>
        <v>0.33730049909504745</v>
      </c>
      <c r="AI104" s="6">
        <f>100*((Table2[[#This Row],[AY-M]]-Table2[[#This Row],[Best sol]])/Table2[[#This Row],[Best sol]])</f>
        <v>0</v>
      </c>
      <c r="AJ104" s="6">
        <f>100*((Table2[[#This Row],[MKKZ-E]]-Table2[[#This Row],[Best sol]])/Table2[[#This Row],[Best sol]])</f>
        <v>1.9195963363132781E-2</v>
      </c>
      <c r="AK104" s="6">
        <f>100*((Table2[[#This Row],[V-M]]-Table2[[#This Row],[Best sol]])/Table2[[#This Row],[Best sol]])</f>
        <v>-100</v>
      </c>
      <c r="AM104" s="6"/>
      <c r="AN104" s="6">
        <f>IF(Table2[[#This Row],[ACJ-ALNS-500]]=MIN(Table2[[#This Row],[Best sol]],Table2[[#This Row],[V-M]]),1,0)</f>
        <v>0</v>
      </c>
      <c r="AO104" s="6">
        <f>IF(Table2[[#This Row],[ACJ-ALNS-1000]]=MIN(Table2[[#This Row],[Best sol]],Table2[[#This Row],[V-M]]),1,0)</f>
        <v>0</v>
      </c>
      <c r="AP104" s="6">
        <f>IF(Table2[[#This Row],[QWXFP-VNS]]=MIN(Table2[[#This Row],[Best sol]],Table2[[#This Row],[V-M]]),1,0)</f>
        <v>0</v>
      </c>
      <c r="AQ104" s="6">
        <f>IF(Table2[[#This Row],[AADF-VRP]]=MIN(Table2[[#This Row],[Best sol]],Table2[[#This Row],[V-M]]),1,0)</f>
        <v>0</v>
      </c>
      <c r="AR104" s="6">
        <f>IF(Table2[[#This Row],[AADF-MTSP]]=MIN(Table2[[#This Row],[Best sol]],Table2[[#This Row],[V-M]]),1,0)</f>
        <v>0</v>
      </c>
      <c r="AS104" s="6">
        <f>IF(Table2[[#This Row],[SS-H]]=MIN(Table2[[#This Row],[Best sol]],Table2[[#This Row],[V-M]]),1,0)</f>
        <v>1</v>
      </c>
      <c r="AT104" s="6">
        <f>IF(Table2[[#This Row],[CCJ-DH]]=MIN(Table2[[#This Row],[Best sol]],Table2[[#This Row],[V-M]]),1,0)</f>
        <v>0</v>
      </c>
      <c r="AU104" s="6">
        <f>IF(Table2[[#This Row],[R-M]]=MIN(Table2[[#This Row],[Best sol]],Table2[[#This Row],[V-M]]),1,0)</f>
        <v>0</v>
      </c>
      <c r="AV104" s="6">
        <f>IF(Table2[[#This Row],[LCCZ-3F]]=MIN(Table2[[#This Row],[Best sol]],Table2[[#This Row],[V-M]]),1,0)</f>
        <v>0</v>
      </c>
      <c r="AW104" s="6">
        <f>IF(Table2[[#This Row],[AY-M]]=MIN(Table2[[#This Row],[Best sol]],Table2[[#This Row],[V-M]]),1,0)</f>
        <v>1</v>
      </c>
      <c r="AX104" s="6">
        <f>IF(Table2[[#This Row],[MKKZ-E]]=MIN(Table2[[#This Row],[Best sol]],Table2[[#This Row],[V-M]]),1,0)</f>
        <v>0</v>
      </c>
      <c r="AY104" s="6">
        <f>IF(Table2[[#This Row],[V-M]]&lt;=Table2[[#This Row],[Best sol]],1,0)</f>
        <v>1</v>
      </c>
      <c r="AZ104" s="6">
        <f>IF(Table2[[#This Row],[V-M]]&lt;Table2[[#This Row],[Best sol]],1,0)</f>
        <v>1</v>
      </c>
    </row>
    <row r="105" spans="1:52" x14ac:dyDescent="0.35">
      <c r="A105">
        <v>14</v>
      </c>
      <c r="B105">
        <v>21</v>
      </c>
      <c r="C105">
        <v>2</v>
      </c>
      <c r="D105">
        <v>1</v>
      </c>
      <c r="E105">
        <v>33198</v>
      </c>
      <c r="F105">
        <v>32670</v>
      </c>
      <c r="G105">
        <v>31350</v>
      </c>
      <c r="H105">
        <v>31350</v>
      </c>
      <c r="I105" t="s">
        <v>4</v>
      </c>
      <c r="J105" t="s">
        <v>4</v>
      </c>
      <c r="K105">
        <v>31350</v>
      </c>
      <c r="L105">
        <v>31530</v>
      </c>
      <c r="M105">
        <v>31350</v>
      </c>
      <c r="N105">
        <v>31429</v>
      </c>
      <c r="O105">
        <v>31828</v>
      </c>
      <c r="Q105" s="6">
        <v>31350</v>
      </c>
      <c r="S105">
        <f>MIN(Table2[[#This Row],[ACJ-ALNS-500]:[MKKZ-E]])</f>
        <v>31350</v>
      </c>
      <c r="T105">
        <f>MATCH(Table2[[#This Row],[Best sol]],Table2[[#This Row],[ACJ-ALNS-500]:[V-M]],0)</f>
        <v>3</v>
      </c>
      <c r="U105" t="str">
        <f>INDEX(Table2[[#Headers],[ACJ-ALNS-500]:[V-M]],Table2[[#This Row],[Match]])</f>
        <v>AADF-MS</v>
      </c>
      <c r="W105" s="6">
        <f>IF(Table2[[#This Row],[V-M]]=Table2[[#This Row],[Best sol]],1,0)</f>
        <v>0</v>
      </c>
      <c r="Z105" s="6">
        <f>100*((Table2[[#This Row],[ACJ-ALNS-500]]-Table2[[#This Row],[Best sol]])/Table2[[#This Row],[Best sol]])</f>
        <v>5.8947368421052628</v>
      </c>
      <c r="AA105" s="6">
        <f>100*((Table2[[#This Row],[ACJ-ALNS-1000]]-Table2[[#This Row],[Best sol]])/Table2[[#This Row],[Best sol]])</f>
        <v>4.2105263157894735</v>
      </c>
      <c r="AB105" s="6">
        <f>100*((Table2[[#This Row],[QWXFP-VNS]]-Table2[[#This Row],[Best sol]])/Table2[[#This Row],[Best sol]])</f>
        <v>1.5247208931419458</v>
      </c>
      <c r="AC105" s="6" t="e">
        <f>100*((Table2[[#This Row],[AADF-VRP]]-Table2[[#This Row],[Best sol]])/Table2[[#This Row],[Best sol]])</f>
        <v>#VALUE!</v>
      </c>
      <c r="AD105" s="6" t="e">
        <f>100*((Table2[[#This Row],[AADF-MTSP]]-Table2[[#This Row],[Best sol]])/Table2[[#This Row],[Best sol]])</f>
        <v>#VALUE!</v>
      </c>
      <c r="AE105" s="6">
        <f>100*((Table2[[#This Row],[SS-H]]-Table2[[#This Row],[Best sol]])/Table2[[#This Row],[Best sol]])</f>
        <v>0</v>
      </c>
      <c r="AF105" s="6">
        <f>100*((Table2[[#This Row],[CCJ-DH]]-Table2[[#This Row],[Best sol]])/Table2[[#This Row],[Best sol]])</f>
        <v>0.57416267942583732</v>
      </c>
      <c r="AG105" s="6">
        <f>100*((Table2[[#This Row],[R-M]]-Table2[[#This Row],[Best sol]])/Table2[[#This Row],[Best sol]])</f>
        <v>-100</v>
      </c>
      <c r="AH105" s="6">
        <f>100*((Table2[[#This Row],[LCCZ-3F]]-Table2[[#This Row],[Best sol]])/Table2[[#This Row],[Best sol]])</f>
        <v>0.25199362041467305</v>
      </c>
      <c r="AI105" s="6">
        <f>100*((Table2[[#This Row],[AY-M]]-Table2[[#This Row],[Best sol]])/Table2[[#This Row],[Best sol]])</f>
        <v>0</v>
      </c>
      <c r="AJ105" s="6">
        <f>100*((Table2[[#This Row],[MKKZ-E]]-Table2[[#This Row],[Best sol]])/Table2[[#This Row],[Best sol]])</f>
        <v>0</v>
      </c>
      <c r="AK105" s="6">
        <f>100*((Table2[[#This Row],[V-M]]-Table2[[#This Row],[Best sol]])/Table2[[#This Row],[Best sol]])</f>
        <v>-100</v>
      </c>
      <c r="AM105" s="6"/>
      <c r="AN105" s="6">
        <f>IF(Table2[[#This Row],[ACJ-ALNS-500]]=MIN(Table2[[#This Row],[Best sol]],Table2[[#This Row],[V-M]]),1,0)</f>
        <v>0</v>
      </c>
      <c r="AO105" s="6">
        <f>IF(Table2[[#This Row],[ACJ-ALNS-1000]]=MIN(Table2[[#This Row],[Best sol]],Table2[[#This Row],[V-M]]),1,0)</f>
        <v>0</v>
      </c>
      <c r="AP105" s="6">
        <f>IF(Table2[[#This Row],[QWXFP-VNS]]=MIN(Table2[[#This Row],[Best sol]],Table2[[#This Row],[V-M]]),1,0)</f>
        <v>0</v>
      </c>
      <c r="AQ105" s="6">
        <f>IF(Table2[[#This Row],[AADF-VRP]]=MIN(Table2[[#This Row],[Best sol]],Table2[[#This Row],[V-M]]),1,0)</f>
        <v>0</v>
      </c>
      <c r="AR105" s="6">
        <f>IF(Table2[[#This Row],[AADF-MTSP]]=MIN(Table2[[#This Row],[Best sol]],Table2[[#This Row],[V-M]]),1,0)</f>
        <v>0</v>
      </c>
      <c r="AS105" s="6">
        <f>IF(Table2[[#This Row],[SS-H]]=MIN(Table2[[#This Row],[Best sol]],Table2[[#This Row],[V-M]]),1,0)</f>
        <v>1</v>
      </c>
      <c r="AT105" s="6">
        <f>IF(Table2[[#This Row],[CCJ-DH]]=MIN(Table2[[#This Row],[Best sol]],Table2[[#This Row],[V-M]]),1,0)</f>
        <v>0</v>
      </c>
      <c r="AU105" s="6">
        <f>IF(Table2[[#This Row],[R-M]]=MIN(Table2[[#This Row],[Best sol]],Table2[[#This Row],[V-M]]),1,0)</f>
        <v>0</v>
      </c>
      <c r="AV105" s="6">
        <f>IF(Table2[[#This Row],[LCCZ-3F]]=MIN(Table2[[#This Row],[Best sol]],Table2[[#This Row],[V-M]]),1,0)</f>
        <v>0</v>
      </c>
      <c r="AW105" s="6">
        <f>IF(Table2[[#This Row],[AY-M]]=MIN(Table2[[#This Row],[Best sol]],Table2[[#This Row],[V-M]]),1,0)</f>
        <v>1</v>
      </c>
      <c r="AX105" s="6">
        <f>IF(Table2[[#This Row],[MKKZ-E]]=MIN(Table2[[#This Row],[Best sol]],Table2[[#This Row],[V-M]]),1,0)</f>
        <v>1</v>
      </c>
      <c r="AY105" s="6">
        <f>IF(Table2[[#This Row],[V-M]]&lt;=Table2[[#This Row],[Best sol]],1,0)</f>
        <v>1</v>
      </c>
      <c r="AZ105" s="6">
        <f>IF(Table2[[#This Row],[V-M]]&lt;Table2[[#This Row],[Best sol]],1,0)</f>
        <v>1</v>
      </c>
    </row>
    <row r="106" spans="1:52" x14ac:dyDescent="0.35">
      <c r="A106">
        <v>14</v>
      </c>
      <c r="B106">
        <v>21</v>
      </c>
      <c r="C106">
        <v>3</v>
      </c>
      <c r="D106">
        <v>1</v>
      </c>
      <c r="E106">
        <v>27536</v>
      </c>
      <c r="F106">
        <v>27536</v>
      </c>
      <c r="G106">
        <v>26460</v>
      </c>
      <c r="H106">
        <v>26460</v>
      </c>
      <c r="I106" t="s">
        <v>4</v>
      </c>
      <c r="J106" t="s">
        <v>4</v>
      </c>
      <c r="K106">
        <v>26464</v>
      </c>
      <c r="L106">
        <v>26460</v>
      </c>
      <c r="M106">
        <v>26441</v>
      </c>
      <c r="N106">
        <v>26441</v>
      </c>
      <c r="O106">
        <v>26464</v>
      </c>
      <c r="Q106" s="6">
        <v>26441</v>
      </c>
      <c r="S106">
        <f>MIN(Table2[[#This Row],[ACJ-ALNS-500]:[MKKZ-E]])</f>
        <v>26441</v>
      </c>
      <c r="T106">
        <f>MATCH(Table2[[#This Row],[Best sol]],Table2[[#This Row],[ACJ-ALNS-500]:[V-M]],0)</f>
        <v>9</v>
      </c>
      <c r="U106" t="str">
        <f>INDEX(Table2[[#Headers],[ACJ-ALNS-500]:[V-M]],Table2[[#This Row],[Match]])</f>
        <v>AY-M</v>
      </c>
      <c r="W106" s="6">
        <f>IF(Table2[[#This Row],[V-M]]=Table2[[#This Row],[Best sol]],1,0)</f>
        <v>0</v>
      </c>
      <c r="Z106" s="6">
        <f>100*((Table2[[#This Row],[ACJ-ALNS-500]]-Table2[[#This Row],[Best sol]])/Table2[[#This Row],[Best sol]])</f>
        <v>4.1412957149880869</v>
      </c>
      <c r="AA106" s="6">
        <f>100*((Table2[[#This Row],[ACJ-ALNS-1000]]-Table2[[#This Row],[Best sol]])/Table2[[#This Row],[Best sol]])</f>
        <v>4.1412957149880869</v>
      </c>
      <c r="AB106" s="6">
        <f>100*((Table2[[#This Row],[QWXFP-VNS]]-Table2[[#This Row],[Best sol]])/Table2[[#This Row],[Best sol]])</f>
        <v>8.6986120040845646E-2</v>
      </c>
      <c r="AC106" s="6" t="e">
        <f>100*((Table2[[#This Row],[AADF-VRP]]-Table2[[#This Row],[Best sol]])/Table2[[#This Row],[Best sol]])</f>
        <v>#VALUE!</v>
      </c>
      <c r="AD106" s="6" t="e">
        <f>100*((Table2[[#This Row],[AADF-MTSP]]-Table2[[#This Row],[Best sol]])/Table2[[#This Row],[Best sol]])</f>
        <v>#VALUE!</v>
      </c>
      <c r="AE106" s="6">
        <f>100*((Table2[[#This Row],[SS-H]]-Table2[[#This Row],[Best sol]])/Table2[[#This Row],[Best sol]])</f>
        <v>8.6986120040845646E-2</v>
      </c>
      <c r="AF106" s="6">
        <f>100*((Table2[[#This Row],[CCJ-DH]]-Table2[[#This Row],[Best sol]])/Table2[[#This Row],[Best sol]])</f>
        <v>7.1858099164176847E-2</v>
      </c>
      <c r="AG106" s="6">
        <f>100*((Table2[[#This Row],[R-M]]-Table2[[#This Row],[Best sol]])/Table2[[#This Row],[Best sol]])</f>
        <v>-100</v>
      </c>
      <c r="AH106" s="6">
        <f>100*((Table2[[#This Row],[LCCZ-3F]]-Table2[[#This Row],[Best sol]])/Table2[[#This Row],[Best sol]])</f>
        <v>0</v>
      </c>
      <c r="AI106" s="6">
        <f>100*((Table2[[#This Row],[AY-M]]-Table2[[#This Row],[Best sol]])/Table2[[#This Row],[Best sol]])</f>
        <v>0</v>
      </c>
      <c r="AJ106" s="6">
        <f>100*((Table2[[#This Row],[MKKZ-E]]-Table2[[#This Row],[Best sol]])/Table2[[#This Row],[Best sol]])</f>
        <v>0</v>
      </c>
      <c r="AK106" s="6">
        <f>100*((Table2[[#This Row],[V-M]]-Table2[[#This Row],[Best sol]])/Table2[[#This Row],[Best sol]])</f>
        <v>-100</v>
      </c>
      <c r="AM106" s="6"/>
      <c r="AN106" s="6">
        <f>IF(Table2[[#This Row],[ACJ-ALNS-500]]=MIN(Table2[[#This Row],[Best sol]],Table2[[#This Row],[V-M]]),1,0)</f>
        <v>0</v>
      </c>
      <c r="AO106" s="6">
        <f>IF(Table2[[#This Row],[ACJ-ALNS-1000]]=MIN(Table2[[#This Row],[Best sol]],Table2[[#This Row],[V-M]]),1,0)</f>
        <v>0</v>
      </c>
      <c r="AP106" s="6">
        <f>IF(Table2[[#This Row],[QWXFP-VNS]]=MIN(Table2[[#This Row],[Best sol]],Table2[[#This Row],[V-M]]),1,0)</f>
        <v>0</v>
      </c>
      <c r="AQ106" s="6">
        <f>IF(Table2[[#This Row],[AADF-VRP]]=MIN(Table2[[#This Row],[Best sol]],Table2[[#This Row],[V-M]]),1,0)</f>
        <v>0</v>
      </c>
      <c r="AR106" s="6">
        <f>IF(Table2[[#This Row],[AADF-MTSP]]=MIN(Table2[[#This Row],[Best sol]],Table2[[#This Row],[V-M]]),1,0)</f>
        <v>0</v>
      </c>
      <c r="AS106" s="6">
        <f>IF(Table2[[#This Row],[SS-H]]=MIN(Table2[[#This Row],[Best sol]],Table2[[#This Row],[V-M]]),1,0)</f>
        <v>0</v>
      </c>
      <c r="AT106" s="6">
        <f>IF(Table2[[#This Row],[CCJ-DH]]=MIN(Table2[[#This Row],[Best sol]],Table2[[#This Row],[V-M]]),1,0)</f>
        <v>0</v>
      </c>
      <c r="AU106" s="6">
        <f>IF(Table2[[#This Row],[R-M]]=MIN(Table2[[#This Row],[Best sol]],Table2[[#This Row],[V-M]]),1,0)</f>
        <v>0</v>
      </c>
      <c r="AV106" s="6">
        <f>IF(Table2[[#This Row],[LCCZ-3F]]=MIN(Table2[[#This Row],[Best sol]],Table2[[#This Row],[V-M]]),1,0)</f>
        <v>1</v>
      </c>
      <c r="AW106" s="6">
        <f>IF(Table2[[#This Row],[AY-M]]=MIN(Table2[[#This Row],[Best sol]],Table2[[#This Row],[V-M]]),1,0)</f>
        <v>1</v>
      </c>
      <c r="AX106" s="6">
        <f>IF(Table2[[#This Row],[MKKZ-E]]=MIN(Table2[[#This Row],[Best sol]],Table2[[#This Row],[V-M]]),1,0)</f>
        <v>1</v>
      </c>
      <c r="AY106" s="6">
        <f>IF(Table2[[#This Row],[V-M]]&lt;=Table2[[#This Row],[Best sol]],1,0)</f>
        <v>1</v>
      </c>
      <c r="AZ106" s="6">
        <f>IF(Table2[[#This Row],[V-M]]&lt;Table2[[#This Row],[Best sol]],1,0)</f>
        <v>1</v>
      </c>
    </row>
    <row r="107" spans="1:52" x14ac:dyDescent="0.35">
      <c r="A107">
        <v>14</v>
      </c>
      <c r="B107">
        <v>21</v>
      </c>
      <c r="C107">
        <v>4</v>
      </c>
      <c r="D107">
        <v>1</v>
      </c>
      <c r="E107">
        <v>35016</v>
      </c>
      <c r="F107">
        <v>35016</v>
      </c>
      <c r="G107">
        <v>33563</v>
      </c>
      <c r="H107">
        <v>33563</v>
      </c>
      <c r="I107" t="s">
        <v>4</v>
      </c>
      <c r="J107" t="s">
        <v>4</v>
      </c>
      <c r="K107">
        <v>33599</v>
      </c>
      <c r="L107">
        <v>34058</v>
      </c>
      <c r="M107">
        <v>33563</v>
      </c>
      <c r="N107">
        <v>33649</v>
      </c>
      <c r="O107">
        <v>33563</v>
      </c>
      <c r="Q107" s="6">
        <v>33563</v>
      </c>
      <c r="S107">
        <f>MIN(Table2[[#This Row],[ACJ-ALNS-500]:[MKKZ-E]])</f>
        <v>33563</v>
      </c>
      <c r="T107">
        <f>MATCH(Table2[[#This Row],[Best sol]],Table2[[#This Row],[ACJ-ALNS-500]:[V-M]],0)</f>
        <v>3</v>
      </c>
      <c r="U107" t="str">
        <f>INDEX(Table2[[#Headers],[ACJ-ALNS-500]:[V-M]],Table2[[#This Row],[Match]])</f>
        <v>AADF-MS</v>
      </c>
      <c r="W107" s="6">
        <f>IF(Table2[[#This Row],[V-M]]=Table2[[#This Row],[Best sol]],1,0)</f>
        <v>0</v>
      </c>
      <c r="Z107" s="6">
        <f>100*((Table2[[#This Row],[ACJ-ALNS-500]]-Table2[[#This Row],[Best sol]])/Table2[[#This Row],[Best sol]])</f>
        <v>4.3291720048863329</v>
      </c>
      <c r="AA107" s="6">
        <f>100*((Table2[[#This Row],[ACJ-ALNS-1000]]-Table2[[#This Row],[Best sol]])/Table2[[#This Row],[Best sol]])</f>
        <v>4.3291720048863329</v>
      </c>
      <c r="AB107" s="6">
        <f>100*((Table2[[#This Row],[QWXFP-VNS]]-Table2[[#This Row],[Best sol]])/Table2[[#This Row],[Best sol]])</f>
        <v>0</v>
      </c>
      <c r="AC107" s="6" t="e">
        <f>100*((Table2[[#This Row],[AADF-VRP]]-Table2[[#This Row],[Best sol]])/Table2[[#This Row],[Best sol]])</f>
        <v>#VALUE!</v>
      </c>
      <c r="AD107" s="6" t="e">
        <f>100*((Table2[[#This Row],[AADF-MTSP]]-Table2[[#This Row],[Best sol]])/Table2[[#This Row],[Best sol]])</f>
        <v>#VALUE!</v>
      </c>
      <c r="AE107" s="6">
        <f>100*((Table2[[#This Row],[SS-H]]-Table2[[#This Row],[Best sol]])/Table2[[#This Row],[Best sol]])</f>
        <v>0.1072609719035843</v>
      </c>
      <c r="AF107" s="6">
        <f>100*((Table2[[#This Row],[CCJ-DH]]-Table2[[#This Row],[Best sol]])/Table2[[#This Row],[Best sol]])</f>
        <v>1.4748383636742841</v>
      </c>
      <c r="AG107" s="6">
        <f>100*((Table2[[#This Row],[R-M]]-Table2[[#This Row],[Best sol]])/Table2[[#This Row],[Best sol]])</f>
        <v>-100</v>
      </c>
      <c r="AH107" s="6">
        <f>100*((Table2[[#This Row],[LCCZ-3F]]-Table2[[#This Row],[Best sol]])/Table2[[#This Row],[Best sol]])</f>
        <v>0.25623454399189582</v>
      </c>
      <c r="AI107" s="6">
        <f>100*((Table2[[#This Row],[AY-M]]-Table2[[#This Row],[Best sol]])/Table2[[#This Row],[Best sol]])</f>
        <v>0</v>
      </c>
      <c r="AJ107" s="6">
        <f>100*((Table2[[#This Row],[MKKZ-E]]-Table2[[#This Row],[Best sol]])/Table2[[#This Row],[Best sol]])</f>
        <v>0</v>
      </c>
      <c r="AK107" s="6">
        <f>100*((Table2[[#This Row],[V-M]]-Table2[[#This Row],[Best sol]])/Table2[[#This Row],[Best sol]])</f>
        <v>-100</v>
      </c>
      <c r="AM107" s="6"/>
      <c r="AN107" s="6">
        <f>IF(Table2[[#This Row],[ACJ-ALNS-500]]=MIN(Table2[[#This Row],[Best sol]],Table2[[#This Row],[V-M]]),1,0)</f>
        <v>0</v>
      </c>
      <c r="AO107" s="6">
        <f>IF(Table2[[#This Row],[ACJ-ALNS-1000]]=MIN(Table2[[#This Row],[Best sol]],Table2[[#This Row],[V-M]]),1,0)</f>
        <v>0</v>
      </c>
      <c r="AP107" s="6">
        <f>IF(Table2[[#This Row],[QWXFP-VNS]]=MIN(Table2[[#This Row],[Best sol]],Table2[[#This Row],[V-M]]),1,0)</f>
        <v>1</v>
      </c>
      <c r="AQ107" s="6">
        <f>IF(Table2[[#This Row],[AADF-VRP]]=MIN(Table2[[#This Row],[Best sol]],Table2[[#This Row],[V-M]]),1,0)</f>
        <v>0</v>
      </c>
      <c r="AR107" s="6">
        <f>IF(Table2[[#This Row],[AADF-MTSP]]=MIN(Table2[[#This Row],[Best sol]],Table2[[#This Row],[V-M]]),1,0)</f>
        <v>0</v>
      </c>
      <c r="AS107" s="6">
        <f>IF(Table2[[#This Row],[SS-H]]=MIN(Table2[[#This Row],[Best sol]],Table2[[#This Row],[V-M]]),1,0)</f>
        <v>0</v>
      </c>
      <c r="AT107" s="6">
        <f>IF(Table2[[#This Row],[CCJ-DH]]=MIN(Table2[[#This Row],[Best sol]],Table2[[#This Row],[V-M]]),1,0)</f>
        <v>0</v>
      </c>
      <c r="AU107" s="6">
        <f>IF(Table2[[#This Row],[R-M]]=MIN(Table2[[#This Row],[Best sol]],Table2[[#This Row],[V-M]]),1,0)</f>
        <v>0</v>
      </c>
      <c r="AV107" s="6">
        <f>IF(Table2[[#This Row],[LCCZ-3F]]=MIN(Table2[[#This Row],[Best sol]],Table2[[#This Row],[V-M]]),1,0)</f>
        <v>0</v>
      </c>
      <c r="AW107" s="6">
        <f>IF(Table2[[#This Row],[AY-M]]=MIN(Table2[[#This Row],[Best sol]],Table2[[#This Row],[V-M]]),1,0)</f>
        <v>1</v>
      </c>
      <c r="AX107" s="6">
        <f>IF(Table2[[#This Row],[MKKZ-E]]=MIN(Table2[[#This Row],[Best sol]],Table2[[#This Row],[V-M]]),1,0)</f>
        <v>1</v>
      </c>
      <c r="AY107" s="6">
        <f>IF(Table2[[#This Row],[V-M]]&lt;=Table2[[#This Row],[Best sol]],1,0)</f>
        <v>1</v>
      </c>
      <c r="AZ107" s="6">
        <f>IF(Table2[[#This Row],[V-M]]&lt;Table2[[#This Row],[Best sol]],1,0)</f>
        <v>1</v>
      </c>
    </row>
    <row r="108" spans="1:52" x14ac:dyDescent="0.35">
      <c r="A108">
        <v>14</v>
      </c>
      <c r="B108">
        <v>21</v>
      </c>
      <c r="C108">
        <v>5</v>
      </c>
      <c r="D108">
        <v>1</v>
      </c>
      <c r="E108">
        <v>35002</v>
      </c>
      <c r="F108">
        <v>35002</v>
      </c>
      <c r="G108">
        <v>32958</v>
      </c>
      <c r="H108">
        <v>32958</v>
      </c>
      <c r="I108" t="s">
        <v>4</v>
      </c>
      <c r="J108" t="s">
        <v>4</v>
      </c>
      <c r="K108">
        <v>32958</v>
      </c>
      <c r="L108">
        <v>33116</v>
      </c>
      <c r="M108">
        <v>32958</v>
      </c>
      <c r="N108">
        <v>32958</v>
      </c>
      <c r="O108">
        <v>33083</v>
      </c>
      <c r="Q108" s="6">
        <v>33004</v>
      </c>
      <c r="S108">
        <f>MIN(Table2[[#This Row],[ACJ-ALNS-500]:[MKKZ-E]])</f>
        <v>32958</v>
      </c>
      <c r="T108">
        <f>MATCH(Table2[[#This Row],[Best sol]],Table2[[#This Row],[ACJ-ALNS-500]:[V-M]],0)</f>
        <v>3</v>
      </c>
      <c r="U108" t="str">
        <f>INDEX(Table2[[#Headers],[ACJ-ALNS-500]:[V-M]],Table2[[#This Row],[Match]])</f>
        <v>AADF-MS</v>
      </c>
      <c r="W108" s="6">
        <f>IF(Table2[[#This Row],[V-M]]=Table2[[#This Row],[Best sol]],1,0)</f>
        <v>0</v>
      </c>
      <c r="Z108" s="6">
        <f>100*((Table2[[#This Row],[ACJ-ALNS-500]]-Table2[[#This Row],[Best sol]])/Table2[[#This Row],[Best sol]])</f>
        <v>6.201832635475454</v>
      </c>
      <c r="AA108" s="6">
        <f>100*((Table2[[#This Row],[ACJ-ALNS-1000]]-Table2[[#This Row],[Best sol]])/Table2[[#This Row],[Best sol]])</f>
        <v>6.201832635475454</v>
      </c>
      <c r="AB108" s="6">
        <f>100*((Table2[[#This Row],[QWXFP-VNS]]-Table2[[#This Row],[Best sol]])/Table2[[#This Row],[Best sol]])</f>
        <v>0.3792705868074519</v>
      </c>
      <c r="AC108" s="6" t="e">
        <f>100*((Table2[[#This Row],[AADF-VRP]]-Table2[[#This Row],[Best sol]])/Table2[[#This Row],[Best sol]])</f>
        <v>#VALUE!</v>
      </c>
      <c r="AD108" s="6" t="e">
        <f>100*((Table2[[#This Row],[AADF-MTSP]]-Table2[[#This Row],[Best sol]])/Table2[[#This Row],[Best sol]])</f>
        <v>#VALUE!</v>
      </c>
      <c r="AE108" s="6">
        <f>100*((Table2[[#This Row],[SS-H]]-Table2[[#This Row],[Best sol]])/Table2[[#This Row],[Best sol]])</f>
        <v>0</v>
      </c>
      <c r="AF108" s="6">
        <f>100*((Table2[[#This Row],[CCJ-DH]]-Table2[[#This Row],[Best sol]])/Table2[[#This Row],[Best sol]])</f>
        <v>0.47939802172461921</v>
      </c>
      <c r="AG108" s="6">
        <f>100*((Table2[[#This Row],[R-M]]-Table2[[#This Row],[Best sol]])/Table2[[#This Row],[Best sol]])</f>
        <v>-100</v>
      </c>
      <c r="AH108" s="6">
        <f>100*((Table2[[#This Row],[LCCZ-3F]]-Table2[[#This Row],[Best sol]])/Table2[[#This Row],[Best sol]])</f>
        <v>0</v>
      </c>
      <c r="AI108" s="6">
        <f>100*((Table2[[#This Row],[AY-M]]-Table2[[#This Row],[Best sol]])/Table2[[#This Row],[Best sol]])</f>
        <v>0</v>
      </c>
      <c r="AJ108" s="6">
        <f>100*((Table2[[#This Row],[MKKZ-E]]-Table2[[#This Row],[Best sol]])/Table2[[#This Row],[Best sol]])</f>
        <v>0.1395715759451423</v>
      </c>
      <c r="AK108" s="6">
        <f>100*((Table2[[#This Row],[V-M]]-Table2[[#This Row],[Best sol]])/Table2[[#This Row],[Best sol]])</f>
        <v>-100</v>
      </c>
      <c r="AM108" s="6"/>
      <c r="AN108" s="6">
        <f>IF(Table2[[#This Row],[ACJ-ALNS-500]]=MIN(Table2[[#This Row],[Best sol]],Table2[[#This Row],[V-M]]),1,0)</f>
        <v>0</v>
      </c>
      <c r="AO108" s="6">
        <f>IF(Table2[[#This Row],[ACJ-ALNS-1000]]=MIN(Table2[[#This Row],[Best sol]],Table2[[#This Row],[V-M]]),1,0)</f>
        <v>0</v>
      </c>
      <c r="AP108" s="6">
        <f>IF(Table2[[#This Row],[QWXFP-VNS]]=MIN(Table2[[#This Row],[Best sol]],Table2[[#This Row],[V-M]]),1,0)</f>
        <v>0</v>
      </c>
      <c r="AQ108" s="6">
        <f>IF(Table2[[#This Row],[AADF-VRP]]=MIN(Table2[[#This Row],[Best sol]],Table2[[#This Row],[V-M]]),1,0)</f>
        <v>0</v>
      </c>
      <c r="AR108" s="6">
        <f>IF(Table2[[#This Row],[AADF-MTSP]]=MIN(Table2[[#This Row],[Best sol]],Table2[[#This Row],[V-M]]),1,0)</f>
        <v>0</v>
      </c>
      <c r="AS108" s="6">
        <f>IF(Table2[[#This Row],[SS-H]]=MIN(Table2[[#This Row],[Best sol]],Table2[[#This Row],[V-M]]),1,0)</f>
        <v>1</v>
      </c>
      <c r="AT108" s="6">
        <f>IF(Table2[[#This Row],[CCJ-DH]]=MIN(Table2[[#This Row],[Best sol]],Table2[[#This Row],[V-M]]),1,0)</f>
        <v>0</v>
      </c>
      <c r="AU108" s="6">
        <f>IF(Table2[[#This Row],[R-M]]=MIN(Table2[[#This Row],[Best sol]],Table2[[#This Row],[V-M]]),1,0)</f>
        <v>0</v>
      </c>
      <c r="AV108" s="6">
        <f>IF(Table2[[#This Row],[LCCZ-3F]]=MIN(Table2[[#This Row],[Best sol]],Table2[[#This Row],[V-M]]),1,0)</f>
        <v>1</v>
      </c>
      <c r="AW108" s="6">
        <f>IF(Table2[[#This Row],[AY-M]]=MIN(Table2[[#This Row],[Best sol]],Table2[[#This Row],[V-M]]),1,0)</f>
        <v>1</v>
      </c>
      <c r="AX108" s="6">
        <f>IF(Table2[[#This Row],[MKKZ-E]]=MIN(Table2[[#This Row],[Best sol]],Table2[[#This Row],[V-M]]),1,0)</f>
        <v>0</v>
      </c>
      <c r="AY108" s="6">
        <f>IF(Table2[[#This Row],[V-M]]&lt;=Table2[[#This Row],[Best sol]],1,0)</f>
        <v>1</v>
      </c>
      <c r="AZ108" s="6">
        <f>IF(Table2[[#This Row],[V-M]]&lt;Table2[[#This Row],[Best sol]],1,0)</f>
        <v>1</v>
      </c>
    </row>
    <row r="109" spans="1:52" x14ac:dyDescent="0.35">
      <c r="A109">
        <v>14</v>
      </c>
      <c r="B109">
        <v>22</v>
      </c>
      <c r="C109">
        <v>1</v>
      </c>
      <c r="D109">
        <v>1</v>
      </c>
      <c r="E109">
        <v>74822</v>
      </c>
      <c r="F109">
        <v>74822</v>
      </c>
      <c r="G109">
        <v>74603</v>
      </c>
      <c r="H109">
        <v>74603</v>
      </c>
      <c r="I109" t="s">
        <v>4</v>
      </c>
      <c r="J109" t="s">
        <v>4</v>
      </c>
      <c r="K109">
        <v>74460</v>
      </c>
      <c r="L109">
        <v>74460</v>
      </c>
      <c r="M109">
        <v>74460</v>
      </c>
      <c r="N109">
        <v>74686</v>
      </c>
      <c r="O109">
        <v>74605</v>
      </c>
      <c r="Q109" s="6">
        <v>74460</v>
      </c>
      <c r="S109">
        <f>MIN(Table2[[#This Row],[ACJ-ALNS-500]:[MKKZ-E]])</f>
        <v>74460</v>
      </c>
      <c r="T109">
        <f>MATCH(Table2[[#This Row],[Best sol]],Table2[[#This Row],[ACJ-ALNS-500]:[V-M]],0)</f>
        <v>7</v>
      </c>
      <c r="U109" t="str">
        <f>INDEX(Table2[[#Headers],[ACJ-ALNS-500]:[V-M]],Table2[[#This Row],[Match]])</f>
        <v>SS-H</v>
      </c>
      <c r="W109" s="6">
        <f>IF(Table2[[#This Row],[V-M]]=Table2[[#This Row],[Best sol]],1,0)</f>
        <v>0</v>
      </c>
      <c r="Z109" s="6">
        <f>100*((Table2[[#This Row],[ACJ-ALNS-500]]-Table2[[#This Row],[Best sol]])/Table2[[#This Row],[Best sol]])</f>
        <v>0.48616706956755307</v>
      </c>
      <c r="AA109" s="6">
        <f>100*((Table2[[#This Row],[ACJ-ALNS-1000]]-Table2[[#This Row],[Best sol]])/Table2[[#This Row],[Best sol]])</f>
        <v>0.48616706956755307</v>
      </c>
      <c r="AB109" s="6">
        <f>100*((Table2[[#This Row],[QWXFP-VNS]]-Table2[[#This Row],[Best sol]])/Table2[[#This Row],[Best sol]])</f>
        <v>0.1947354284179425</v>
      </c>
      <c r="AC109" s="6" t="e">
        <f>100*((Table2[[#This Row],[AADF-VRP]]-Table2[[#This Row],[Best sol]])/Table2[[#This Row],[Best sol]])</f>
        <v>#VALUE!</v>
      </c>
      <c r="AD109" s="6" t="e">
        <f>100*((Table2[[#This Row],[AADF-MTSP]]-Table2[[#This Row],[Best sol]])/Table2[[#This Row],[Best sol]])</f>
        <v>#VALUE!</v>
      </c>
      <c r="AE109" s="6">
        <f>100*((Table2[[#This Row],[SS-H]]-Table2[[#This Row],[Best sol]])/Table2[[#This Row],[Best sol]])</f>
        <v>0</v>
      </c>
      <c r="AF109" s="6">
        <f>100*((Table2[[#This Row],[CCJ-DH]]-Table2[[#This Row],[Best sol]])/Table2[[#This Row],[Best sol]])</f>
        <v>0</v>
      </c>
      <c r="AG109" s="6">
        <f>100*((Table2[[#This Row],[R-M]]-Table2[[#This Row],[Best sol]])/Table2[[#This Row],[Best sol]])</f>
        <v>-100</v>
      </c>
      <c r="AH109" s="6">
        <f>100*((Table2[[#This Row],[LCCZ-3F]]-Table2[[#This Row],[Best sol]])/Table2[[#This Row],[Best sol]])</f>
        <v>0.303518667741069</v>
      </c>
      <c r="AI109" s="6">
        <f>100*((Table2[[#This Row],[AY-M]]-Table2[[#This Row],[Best sol]])/Table2[[#This Row],[Best sol]])</f>
        <v>0</v>
      </c>
      <c r="AJ109" s="6">
        <f>100*((Table2[[#This Row],[MKKZ-E]]-Table2[[#This Row],[Best sol]])/Table2[[#This Row],[Best sol]])</f>
        <v>0</v>
      </c>
      <c r="AK109" s="6">
        <f>100*((Table2[[#This Row],[V-M]]-Table2[[#This Row],[Best sol]])/Table2[[#This Row],[Best sol]])</f>
        <v>-100</v>
      </c>
      <c r="AM109" s="6"/>
      <c r="AN109" s="6">
        <f>IF(Table2[[#This Row],[ACJ-ALNS-500]]=MIN(Table2[[#This Row],[Best sol]],Table2[[#This Row],[V-M]]),1,0)</f>
        <v>0</v>
      </c>
      <c r="AO109" s="6">
        <f>IF(Table2[[#This Row],[ACJ-ALNS-1000]]=MIN(Table2[[#This Row],[Best sol]],Table2[[#This Row],[V-M]]),1,0)</f>
        <v>0</v>
      </c>
      <c r="AP109" s="6">
        <f>IF(Table2[[#This Row],[QWXFP-VNS]]=MIN(Table2[[#This Row],[Best sol]],Table2[[#This Row],[V-M]]),1,0)</f>
        <v>0</v>
      </c>
      <c r="AQ109" s="6">
        <f>IF(Table2[[#This Row],[AADF-VRP]]=MIN(Table2[[#This Row],[Best sol]],Table2[[#This Row],[V-M]]),1,0)</f>
        <v>0</v>
      </c>
      <c r="AR109" s="6">
        <f>IF(Table2[[#This Row],[AADF-MTSP]]=MIN(Table2[[#This Row],[Best sol]],Table2[[#This Row],[V-M]]),1,0)</f>
        <v>0</v>
      </c>
      <c r="AS109" s="6">
        <f>IF(Table2[[#This Row],[SS-H]]=MIN(Table2[[#This Row],[Best sol]],Table2[[#This Row],[V-M]]),1,0)</f>
        <v>1</v>
      </c>
      <c r="AT109" s="6">
        <f>IF(Table2[[#This Row],[CCJ-DH]]=MIN(Table2[[#This Row],[Best sol]],Table2[[#This Row],[V-M]]),1,0)</f>
        <v>1</v>
      </c>
      <c r="AU109" s="6">
        <f>IF(Table2[[#This Row],[R-M]]=MIN(Table2[[#This Row],[Best sol]],Table2[[#This Row],[V-M]]),1,0)</f>
        <v>0</v>
      </c>
      <c r="AV109" s="6">
        <f>IF(Table2[[#This Row],[LCCZ-3F]]=MIN(Table2[[#This Row],[Best sol]],Table2[[#This Row],[V-M]]),1,0)</f>
        <v>0</v>
      </c>
      <c r="AW109" s="6">
        <f>IF(Table2[[#This Row],[AY-M]]=MIN(Table2[[#This Row],[Best sol]],Table2[[#This Row],[V-M]]),1,0)</f>
        <v>1</v>
      </c>
      <c r="AX109" s="6">
        <f>IF(Table2[[#This Row],[MKKZ-E]]=MIN(Table2[[#This Row],[Best sol]],Table2[[#This Row],[V-M]]),1,0)</f>
        <v>1</v>
      </c>
      <c r="AY109" s="6">
        <f>IF(Table2[[#This Row],[V-M]]&lt;=Table2[[#This Row],[Best sol]],1,0)</f>
        <v>1</v>
      </c>
      <c r="AZ109" s="6">
        <f>IF(Table2[[#This Row],[V-M]]&lt;Table2[[#This Row],[Best sol]],1,0)</f>
        <v>1</v>
      </c>
    </row>
    <row r="110" spans="1:52" x14ac:dyDescent="0.35">
      <c r="A110">
        <v>14</v>
      </c>
      <c r="B110">
        <v>22</v>
      </c>
      <c r="C110">
        <v>2</v>
      </c>
      <c r="D110">
        <v>1</v>
      </c>
      <c r="E110">
        <v>64013</v>
      </c>
      <c r="F110">
        <v>64013</v>
      </c>
      <c r="G110">
        <v>62879</v>
      </c>
      <c r="H110">
        <v>62879</v>
      </c>
      <c r="I110" t="s">
        <v>4</v>
      </c>
      <c r="J110" t="s">
        <v>4</v>
      </c>
      <c r="K110">
        <v>62900</v>
      </c>
      <c r="L110">
        <v>62887</v>
      </c>
      <c r="M110">
        <v>62879</v>
      </c>
      <c r="N110">
        <v>62900</v>
      </c>
      <c r="O110">
        <v>62910</v>
      </c>
      <c r="Q110" s="6">
        <v>62879</v>
      </c>
      <c r="S110">
        <f>MIN(Table2[[#This Row],[ACJ-ALNS-500]:[MKKZ-E]])</f>
        <v>62879</v>
      </c>
      <c r="T110">
        <f>MATCH(Table2[[#This Row],[Best sol]],Table2[[#This Row],[ACJ-ALNS-500]:[V-M]],0)</f>
        <v>3</v>
      </c>
      <c r="U110" t="str">
        <f>INDEX(Table2[[#Headers],[ACJ-ALNS-500]:[V-M]],Table2[[#This Row],[Match]])</f>
        <v>AADF-MS</v>
      </c>
      <c r="W110" s="6">
        <f>IF(Table2[[#This Row],[V-M]]=Table2[[#This Row],[Best sol]],1,0)</f>
        <v>0</v>
      </c>
      <c r="Z110" s="6">
        <f>100*((Table2[[#This Row],[ACJ-ALNS-500]]-Table2[[#This Row],[Best sol]])/Table2[[#This Row],[Best sol]])</f>
        <v>1.8034637955438224</v>
      </c>
      <c r="AA110" s="6">
        <f>100*((Table2[[#This Row],[ACJ-ALNS-1000]]-Table2[[#This Row],[Best sol]])/Table2[[#This Row],[Best sol]])</f>
        <v>1.8034637955438224</v>
      </c>
      <c r="AB110" s="6">
        <f>100*((Table2[[#This Row],[QWXFP-VNS]]-Table2[[#This Row],[Best sol]])/Table2[[#This Row],[Best sol]])</f>
        <v>4.9301038502520711E-2</v>
      </c>
      <c r="AC110" s="6" t="e">
        <f>100*((Table2[[#This Row],[AADF-VRP]]-Table2[[#This Row],[Best sol]])/Table2[[#This Row],[Best sol]])</f>
        <v>#VALUE!</v>
      </c>
      <c r="AD110" s="6" t="e">
        <f>100*((Table2[[#This Row],[AADF-MTSP]]-Table2[[#This Row],[Best sol]])/Table2[[#This Row],[Best sol]])</f>
        <v>#VALUE!</v>
      </c>
      <c r="AE110" s="6">
        <f>100*((Table2[[#This Row],[SS-H]]-Table2[[#This Row],[Best sol]])/Table2[[#This Row],[Best sol]])</f>
        <v>3.3397477695255973E-2</v>
      </c>
      <c r="AF110" s="6">
        <f>100*((Table2[[#This Row],[CCJ-DH]]-Table2[[#This Row],[Best sol]])/Table2[[#This Row],[Best sol]])</f>
        <v>1.2722848645811797E-2</v>
      </c>
      <c r="AG110" s="6">
        <f>100*((Table2[[#This Row],[R-M]]-Table2[[#This Row],[Best sol]])/Table2[[#This Row],[Best sol]])</f>
        <v>-100</v>
      </c>
      <c r="AH110" s="6">
        <f>100*((Table2[[#This Row],[LCCZ-3F]]-Table2[[#This Row],[Best sol]])/Table2[[#This Row],[Best sol]])</f>
        <v>3.3397477695255973E-2</v>
      </c>
      <c r="AI110" s="6">
        <f>100*((Table2[[#This Row],[AY-M]]-Table2[[#This Row],[Best sol]])/Table2[[#This Row],[Best sol]])</f>
        <v>0</v>
      </c>
      <c r="AJ110" s="6">
        <f>100*((Table2[[#This Row],[MKKZ-E]]-Table2[[#This Row],[Best sol]])/Table2[[#This Row],[Best sol]])</f>
        <v>0</v>
      </c>
      <c r="AK110" s="6">
        <f>100*((Table2[[#This Row],[V-M]]-Table2[[#This Row],[Best sol]])/Table2[[#This Row],[Best sol]])</f>
        <v>-100</v>
      </c>
      <c r="AM110" s="6"/>
      <c r="AN110" s="6">
        <f>IF(Table2[[#This Row],[ACJ-ALNS-500]]=MIN(Table2[[#This Row],[Best sol]],Table2[[#This Row],[V-M]]),1,0)</f>
        <v>0</v>
      </c>
      <c r="AO110" s="6">
        <f>IF(Table2[[#This Row],[ACJ-ALNS-1000]]=MIN(Table2[[#This Row],[Best sol]],Table2[[#This Row],[V-M]]),1,0)</f>
        <v>0</v>
      </c>
      <c r="AP110" s="6">
        <f>IF(Table2[[#This Row],[QWXFP-VNS]]=MIN(Table2[[#This Row],[Best sol]],Table2[[#This Row],[V-M]]),1,0)</f>
        <v>0</v>
      </c>
      <c r="AQ110" s="6">
        <f>IF(Table2[[#This Row],[AADF-VRP]]=MIN(Table2[[#This Row],[Best sol]],Table2[[#This Row],[V-M]]),1,0)</f>
        <v>0</v>
      </c>
      <c r="AR110" s="6">
        <f>IF(Table2[[#This Row],[AADF-MTSP]]=MIN(Table2[[#This Row],[Best sol]],Table2[[#This Row],[V-M]]),1,0)</f>
        <v>0</v>
      </c>
      <c r="AS110" s="6">
        <f>IF(Table2[[#This Row],[SS-H]]=MIN(Table2[[#This Row],[Best sol]],Table2[[#This Row],[V-M]]),1,0)</f>
        <v>0</v>
      </c>
      <c r="AT110" s="6">
        <f>IF(Table2[[#This Row],[CCJ-DH]]=MIN(Table2[[#This Row],[Best sol]],Table2[[#This Row],[V-M]]),1,0)</f>
        <v>0</v>
      </c>
      <c r="AU110" s="6">
        <f>IF(Table2[[#This Row],[R-M]]=MIN(Table2[[#This Row],[Best sol]],Table2[[#This Row],[V-M]]),1,0)</f>
        <v>0</v>
      </c>
      <c r="AV110" s="6">
        <f>IF(Table2[[#This Row],[LCCZ-3F]]=MIN(Table2[[#This Row],[Best sol]],Table2[[#This Row],[V-M]]),1,0)</f>
        <v>0</v>
      </c>
      <c r="AW110" s="6">
        <f>IF(Table2[[#This Row],[AY-M]]=MIN(Table2[[#This Row],[Best sol]],Table2[[#This Row],[V-M]]),1,0)</f>
        <v>1</v>
      </c>
      <c r="AX110" s="6">
        <f>IF(Table2[[#This Row],[MKKZ-E]]=MIN(Table2[[#This Row],[Best sol]],Table2[[#This Row],[V-M]]),1,0)</f>
        <v>1</v>
      </c>
      <c r="AY110" s="6">
        <f>IF(Table2[[#This Row],[V-M]]&lt;=Table2[[#This Row],[Best sol]],1,0)</f>
        <v>1</v>
      </c>
      <c r="AZ110" s="6">
        <f>IF(Table2[[#This Row],[V-M]]&lt;Table2[[#This Row],[Best sol]],1,0)</f>
        <v>1</v>
      </c>
    </row>
    <row r="111" spans="1:52" x14ac:dyDescent="0.35">
      <c r="A111">
        <v>14</v>
      </c>
      <c r="B111">
        <v>22</v>
      </c>
      <c r="C111">
        <v>3</v>
      </c>
      <c r="D111">
        <v>1</v>
      </c>
      <c r="E111">
        <v>55550</v>
      </c>
      <c r="F111">
        <v>55550</v>
      </c>
      <c r="G111">
        <v>55550</v>
      </c>
      <c r="H111">
        <v>55550</v>
      </c>
      <c r="I111" t="s">
        <v>4</v>
      </c>
      <c r="J111" t="s">
        <v>4</v>
      </c>
      <c r="K111">
        <v>55611</v>
      </c>
      <c r="L111">
        <v>55556</v>
      </c>
      <c r="M111">
        <v>55550</v>
      </c>
      <c r="N111">
        <v>55550</v>
      </c>
      <c r="O111">
        <v>55550</v>
      </c>
      <c r="Q111" s="6">
        <v>55550</v>
      </c>
      <c r="S111">
        <f>MIN(Table2[[#This Row],[ACJ-ALNS-500]:[MKKZ-E]])</f>
        <v>55550</v>
      </c>
      <c r="T111">
        <f>MATCH(Table2[[#This Row],[Best sol]],Table2[[#This Row],[ACJ-ALNS-500]:[V-M]],0)</f>
        <v>1</v>
      </c>
      <c r="U111" t="str">
        <f>INDEX(Table2[[#Headers],[ACJ-ALNS-500]:[V-M]],Table2[[#This Row],[Match]])</f>
        <v>ACJ-ALNS-500</v>
      </c>
      <c r="W111" s="6">
        <f>IF(Table2[[#This Row],[V-M]]=Table2[[#This Row],[Best sol]],1,0)</f>
        <v>0</v>
      </c>
      <c r="Z111" s="6">
        <f>100*((Table2[[#This Row],[ACJ-ALNS-500]]-Table2[[#This Row],[Best sol]])/Table2[[#This Row],[Best sol]])</f>
        <v>0</v>
      </c>
      <c r="AA111" s="6">
        <f>100*((Table2[[#This Row],[ACJ-ALNS-1000]]-Table2[[#This Row],[Best sol]])/Table2[[#This Row],[Best sol]])</f>
        <v>0</v>
      </c>
      <c r="AB111" s="6">
        <f>100*((Table2[[#This Row],[QWXFP-VNS]]-Table2[[#This Row],[Best sol]])/Table2[[#This Row],[Best sol]])</f>
        <v>0</v>
      </c>
      <c r="AC111" s="6" t="e">
        <f>100*((Table2[[#This Row],[AADF-VRP]]-Table2[[#This Row],[Best sol]])/Table2[[#This Row],[Best sol]])</f>
        <v>#VALUE!</v>
      </c>
      <c r="AD111" s="6" t="e">
        <f>100*((Table2[[#This Row],[AADF-MTSP]]-Table2[[#This Row],[Best sol]])/Table2[[#This Row],[Best sol]])</f>
        <v>#VALUE!</v>
      </c>
      <c r="AE111" s="6">
        <f>100*((Table2[[#This Row],[SS-H]]-Table2[[#This Row],[Best sol]])/Table2[[#This Row],[Best sol]])</f>
        <v>0.10981098109810981</v>
      </c>
      <c r="AF111" s="6">
        <f>100*((Table2[[#This Row],[CCJ-DH]]-Table2[[#This Row],[Best sol]])/Table2[[#This Row],[Best sol]])</f>
        <v>1.0801080108010801E-2</v>
      </c>
      <c r="AG111" s="6">
        <f>100*((Table2[[#This Row],[R-M]]-Table2[[#This Row],[Best sol]])/Table2[[#This Row],[Best sol]])</f>
        <v>-100</v>
      </c>
      <c r="AH111" s="6">
        <f>100*((Table2[[#This Row],[LCCZ-3F]]-Table2[[#This Row],[Best sol]])/Table2[[#This Row],[Best sol]])</f>
        <v>0</v>
      </c>
      <c r="AI111" s="6">
        <f>100*((Table2[[#This Row],[AY-M]]-Table2[[#This Row],[Best sol]])/Table2[[#This Row],[Best sol]])</f>
        <v>0</v>
      </c>
      <c r="AJ111" s="6">
        <f>100*((Table2[[#This Row],[MKKZ-E]]-Table2[[#This Row],[Best sol]])/Table2[[#This Row],[Best sol]])</f>
        <v>0</v>
      </c>
      <c r="AK111" s="6">
        <f>100*((Table2[[#This Row],[V-M]]-Table2[[#This Row],[Best sol]])/Table2[[#This Row],[Best sol]])</f>
        <v>-100</v>
      </c>
      <c r="AM111" s="6"/>
      <c r="AN111" s="6">
        <f>IF(Table2[[#This Row],[ACJ-ALNS-500]]=MIN(Table2[[#This Row],[Best sol]],Table2[[#This Row],[V-M]]),1,0)</f>
        <v>1</v>
      </c>
      <c r="AO111" s="6">
        <f>IF(Table2[[#This Row],[ACJ-ALNS-1000]]=MIN(Table2[[#This Row],[Best sol]],Table2[[#This Row],[V-M]]),1,0)</f>
        <v>1</v>
      </c>
      <c r="AP111" s="6">
        <f>IF(Table2[[#This Row],[QWXFP-VNS]]=MIN(Table2[[#This Row],[Best sol]],Table2[[#This Row],[V-M]]),1,0)</f>
        <v>1</v>
      </c>
      <c r="AQ111" s="6">
        <f>IF(Table2[[#This Row],[AADF-VRP]]=MIN(Table2[[#This Row],[Best sol]],Table2[[#This Row],[V-M]]),1,0)</f>
        <v>0</v>
      </c>
      <c r="AR111" s="6">
        <f>IF(Table2[[#This Row],[AADF-MTSP]]=MIN(Table2[[#This Row],[Best sol]],Table2[[#This Row],[V-M]]),1,0)</f>
        <v>0</v>
      </c>
      <c r="AS111" s="6">
        <f>IF(Table2[[#This Row],[SS-H]]=MIN(Table2[[#This Row],[Best sol]],Table2[[#This Row],[V-M]]),1,0)</f>
        <v>0</v>
      </c>
      <c r="AT111" s="6">
        <f>IF(Table2[[#This Row],[CCJ-DH]]=MIN(Table2[[#This Row],[Best sol]],Table2[[#This Row],[V-M]]),1,0)</f>
        <v>0</v>
      </c>
      <c r="AU111" s="6">
        <f>IF(Table2[[#This Row],[R-M]]=MIN(Table2[[#This Row],[Best sol]],Table2[[#This Row],[V-M]]),1,0)</f>
        <v>0</v>
      </c>
      <c r="AV111" s="6">
        <f>IF(Table2[[#This Row],[LCCZ-3F]]=MIN(Table2[[#This Row],[Best sol]],Table2[[#This Row],[V-M]]),1,0)</f>
        <v>1</v>
      </c>
      <c r="AW111" s="6">
        <f>IF(Table2[[#This Row],[AY-M]]=MIN(Table2[[#This Row],[Best sol]],Table2[[#This Row],[V-M]]),1,0)</f>
        <v>1</v>
      </c>
      <c r="AX111" s="6">
        <f>IF(Table2[[#This Row],[MKKZ-E]]=MIN(Table2[[#This Row],[Best sol]],Table2[[#This Row],[V-M]]),1,0)</f>
        <v>1</v>
      </c>
      <c r="AY111" s="6">
        <f>IF(Table2[[#This Row],[V-M]]&lt;=Table2[[#This Row],[Best sol]],1,0)</f>
        <v>1</v>
      </c>
      <c r="AZ111" s="6">
        <f>IF(Table2[[#This Row],[V-M]]&lt;Table2[[#This Row],[Best sol]],1,0)</f>
        <v>1</v>
      </c>
    </row>
    <row r="112" spans="1:52" x14ac:dyDescent="0.35">
      <c r="A112">
        <v>14</v>
      </c>
      <c r="B112">
        <v>22</v>
      </c>
      <c r="C112">
        <v>4</v>
      </c>
      <c r="D112">
        <v>1</v>
      </c>
      <c r="E112">
        <v>68227</v>
      </c>
      <c r="F112">
        <v>68227</v>
      </c>
      <c r="G112">
        <v>67584</v>
      </c>
      <c r="H112">
        <v>67712</v>
      </c>
      <c r="I112" t="s">
        <v>4</v>
      </c>
      <c r="J112" t="s">
        <v>4</v>
      </c>
      <c r="K112">
        <v>67597</v>
      </c>
      <c r="L112">
        <v>67584</v>
      </c>
      <c r="M112">
        <v>67712</v>
      </c>
      <c r="N112">
        <v>67712</v>
      </c>
      <c r="O112">
        <v>67693</v>
      </c>
      <c r="Q112" s="6">
        <v>67584</v>
      </c>
      <c r="S112">
        <f>MIN(Table2[[#This Row],[ACJ-ALNS-500]:[MKKZ-E]])</f>
        <v>67584</v>
      </c>
      <c r="T112">
        <f>MATCH(Table2[[#This Row],[Best sol]],Table2[[#This Row],[ACJ-ALNS-500]:[V-M]],0)</f>
        <v>3</v>
      </c>
      <c r="U112" t="str">
        <f>INDEX(Table2[[#Headers],[ACJ-ALNS-500]:[V-M]],Table2[[#This Row],[Match]])</f>
        <v>AADF-MS</v>
      </c>
      <c r="W112" s="6">
        <f>IF(Table2[[#This Row],[V-M]]=Table2[[#This Row],[Best sol]],1,0)</f>
        <v>0</v>
      </c>
      <c r="Z112" s="6">
        <f>100*((Table2[[#This Row],[ACJ-ALNS-500]]-Table2[[#This Row],[Best sol]])/Table2[[#This Row],[Best sol]])</f>
        <v>0.95140861742424243</v>
      </c>
      <c r="AA112" s="6">
        <f>100*((Table2[[#This Row],[ACJ-ALNS-1000]]-Table2[[#This Row],[Best sol]])/Table2[[#This Row],[Best sol]])</f>
        <v>0.95140861742424243</v>
      </c>
      <c r="AB112" s="6">
        <f>100*((Table2[[#This Row],[QWXFP-VNS]]-Table2[[#This Row],[Best sol]])/Table2[[#This Row],[Best sol]])</f>
        <v>0.16128077651515152</v>
      </c>
      <c r="AC112" s="6" t="e">
        <f>100*((Table2[[#This Row],[AADF-VRP]]-Table2[[#This Row],[Best sol]])/Table2[[#This Row],[Best sol]])</f>
        <v>#VALUE!</v>
      </c>
      <c r="AD112" s="6" t="e">
        <f>100*((Table2[[#This Row],[AADF-MTSP]]-Table2[[#This Row],[Best sol]])/Table2[[#This Row],[Best sol]])</f>
        <v>#VALUE!</v>
      </c>
      <c r="AE112" s="6">
        <f>100*((Table2[[#This Row],[SS-H]]-Table2[[#This Row],[Best sol]])/Table2[[#This Row],[Best sol]])</f>
        <v>1.9235321969696968E-2</v>
      </c>
      <c r="AF112" s="6">
        <f>100*((Table2[[#This Row],[CCJ-DH]]-Table2[[#This Row],[Best sol]])/Table2[[#This Row],[Best sol]])</f>
        <v>0</v>
      </c>
      <c r="AG112" s="6">
        <f>100*((Table2[[#This Row],[R-M]]-Table2[[#This Row],[Best sol]])/Table2[[#This Row],[Best sol]])</f>
        <v>-100</v>
      </c>
      <c r="AH112" s="6">
        <f>100*((Table2[[#This Row],[LCCZ-3F]]-Table2[[#This Row],[Best sol]])/Table2[[#This Row],[Best sol]])</f>
        <v>0.18939393939393939</v>
      </c>
      <c r="AI112" s="6">
        <f>100*((Table2[[#This Row],[AY-M]]-Table2[[#This Row],[Best sol]])/Table2[[#This Row],[Best sol]])</f>
        <v>0.18939393939393939</v>
      </c>
      <c r="AJ112" s="6">
        <f>100*((Table2[[#This Row],[MKKZ-E]]-Table2[[#This Row],[Best sol]])/Table2[[#This Row],[Best sol]])</f>
        <v>0</v>
      </c>
      <c r="AK112" s="6">
        <f>100*((Table2[[#This Row],[V-M]]-Table2[[#This Row],[Best sol]])/Table2[[#This Row],[Best sol]])</f>
        <v>-100</v>
      </c>
      <c r="AM112" s="6"/>
      <c r="AN112" s="6">
        <f>IF(Table2[[#This Row],[ACJ-ALNS-500]]=MIN(Table2[[#This Row],[Best sol]],Table2[[#This Row],[V-M]]),1,0)</f>
        <v>0</v>
      </c>
      <c r="AO112" s="6">
        <f>IF(Table2[[#This Row],[ACJ-ALNS-1000]]=MIN(Table2[[#This Row],[Best sol]],Table2[[#This Row],[V-M]]),1,0)</f>
        <v>0</v>
      </c>
      <c r="AP112" s="6">
        <f>IF(Table2[[#This Row],[QWXFP-VNS]]=MIN(Table2[[#This Row],[Best sol]],Table2[[#This Row],[V-M]]),1,0)</f>
        <v>0</v>
      </c>
      <c r="AQ112" s="6">
        <f>IF(Table2[[#This Row],[AADF-VRP]]=MIN(Table2[[#This Row],[Best sol]],Table2[[#This Row],[V-M]]),1,0)</f>
        <v>0</v>
      </c>
      <c r="AR112" s="6">
        <f>IF(Table2[[#This Row],[AADF-MTSP]]=MIN(Table2[[#This Row],[Best sol]],Table2[[#This Row],[V-M]]),1,0)</f>
        <v>0</v>
      </c>
      <c r="AS112" s="6">
        <f>IF(Table2[[#This Row],[SS-H]]=MIN(Table2[[#This Row],[Best sol]],Table2[[#This Row],[V-M]]),1,0)</f>
        <v>0</v>
      </c>
      <c r="AT112" s="6">
        <f>IF(Table2[[#This Row],[CCJ-DH]]=MIN(Table2[[#This Row],[Best sol]],Table2[[#This Row],[V-M]]),1,0)</f>
        <v>1</v>
      </c>
      <c r="AU112" s="6">
        <f>IF(Table2[[#This Row],[R-M]]=MIN(Table2[[#This Row],[Best sol]],Table2[[#This Row],[V-M]]),1,0)</f>
        <v>0</v>
      </c>
      <c r="AV112" s="6">
        <f>IF(Table2[[#This Row],[LCCZ-3F]]=MIN(Table2[[#This Row],[Best sol]],Table2[[#This Row],[V-M]]),1,0)</f>
        <v>0</v>
      </c>
      <c r="AW112" s="6">
        <f>IF(Table2[[#This Row],[AY-M]]=MIN(Table2[[#This Row],[Best sol]],Table2[[#This Row],[V-M]]),1,0)</f>
        <v>0</v>
      </c>
      <c r="AX112" s="6">
        <f>IF(Table2[[#This Row],[MKKZ-E]]=MIN(Table2[[#This Row],[Best sol]],Table2[[#This Row],[V-M]]),1,0)</f>
        <v>1</v>
      </c>
      <c r="AY112" s="6">
        <f>IF(Table2[[#This Row],[V-M]]&lt;=Table2[[#This Row],[Best sol]],1,0)</f>
        <v>1</v>
      </c>
      <c r="AZ112" s="6">
        <f>IF(Table2[[#This Row],[V-M]]&lt;Table2[[#This Row],[Best sol]],1,0)</f>
        <v>1</v>
      </c>
    </row>
    <row r="113" spans="1:52" x14ac:dyDescent="0.35">
      <c r="A113">
        <v>14</v>
      </c>
      <c r="B113">
        <v>22</v>
      </c>
      <c r="C113">
        <v>5</v>
      </c>
      <c r="D113">
        <v>1</v>
      </c>
      <c r="E113">
        <v>64059</v>
      </c>
      <c r="F113">
        <v>64059</v>
      </c>
      <c r="G113">
        <v>63860</v>
      </c>
      <c r="H113">
        <v>63860</v>
      </c>
      <c r="I113" t="s">
        <v>4</v>
      </c>
      <c r="J113" t="s">
        <v>4</v>
      </c>
      <c r="K113">
        <v>63860</v>
      </c>
      <c r="L113">
        <v>63860</v>
      </c>
      <c r="M113">
        <v>63860</v>
      </c>
      <c r="N113">
        <v>63870</v>
      </c>
      <c r="O113">
        <v>63860</v>
      </c>
      <c r="Q113" s="6">
        <v>63860</v>
      </c>
      <c r="S113">
        <f>MIN(Table2[[#This Row],[ACJ-ALNS-500]:[MKKZ-E]])</f>
        <v>63860</v>
      </c>
      <c r="T113">
        <f>MATCH(Table2[[#This Row],[Best sol]],Table2[[#This Row],[ACJ-ALNS-500]:[V-M]],0)</f>
        <v>3</v>
      </c>
      <c r="U113" t="str">
        <f>INDEX(Table2[[#Headers],[ACJ-ALNS-500]:[V-M]],Table2[[#This Row],[Match]])</f>
        <v>AADF-MS</v>
      </c>
      <c r="W113" s="6">
        <f>IF(Table2[[#This Row],[V-M]]=Table2[[#This Row],[Best sol]],1,0)</f>
        <v>0</v>
      </c>
      <c r="Z113" s="6">
        <f>100*((Table2[[#This Row],[ACJ-ALNS-500]]-Table2[[#This Row],[Best sol]])/Table2[[#This Row],[Best sol]])</f>
        <v>0.31161916692765423</v>
      </c>
      <c r="AA113" s="6">
        <f>100*((Table2[[#This Row],[ACJ-ALNS-1000]]-Table2[[#This Row],[Best sol]])/Table2[[#This Row],[Best sol]])</f>
        <v>0.31161916692765423</v>
      </c>
      <c r="AB113" s="6">
        <f>100*((Table2[[#This Row],[QWXFP-VNS]]-Table2[[#This Row],[Best sol]])/Table2[[#This Row],[Best sol]])</f>
        <v>0</v>
      </c>
      <c r="AC113" s="6" t="e">
        <f>100*((Table2[[#This Row],[AADF-VRP]]-Table2[[#This Row],[Best sol]])/Table2[[#This Row],[Best sol]])</f>
        <v>#VALUE!</v>
      </c>
      <c r="AD113" s="6" t="e">
        <f>100*((Table2[[#This Row],[AADF-MTSP]]-Table2[[#This Row],[Best sol]])/Table2[[#This Row],[Best sol]])</f>
        <v>#VALUE!</v>
      </c>
      <c r="AE113" s="6">
        <f>100*((Table2[[#This Row],[SS-H]]-Table2[[#This Row],[Best sol]])/Table2[[#This Row],[Best sol]])</f>
        <v>0</v>
      </c>
      <c r="AF113" s="6">
        <f>100*((Table2[[#This Row],[CCJ-DH]]-Table2[[#This Row],[Best sol]])/Table2[[#This Row],[Best sol]])</f>
        <v>0</v>
      </c>
      <c r="AG113" s="6">
        <f>100*((Table2[[#This Row],[R-M]]-Table2[[#This Row],[Best sol]])/Table2[[#This Row],[Best sol]])</f>
        <v>-100</v>
      </c>
      <c r="AH113" s="6">
        <f>100*((Table2[[#This Row],[LCCZ-3F]]-Table2[[#This Row],[Best sol]])/Table2[[#This Row],[Best sol]])</f>
        <v>1.5659254619480114E-2</v>
      </c>
      <c r="AI113" s="6">
        <f>100*((Table2[[#This Row],[AY-M]]-Table2[[#This Row],[Best sol]])/Table2[[#This Row],[Best sol]])</f>
        <v>0</v>
      </c>
      <c r="AJ113" s="6">
        <f>100*((Table2[[#This Row],[MKKZ-E]]-Table2[[#This Row],[Best sol]])/Table2[[#This Row],[Best sol]])</f>
        <v>0</v>
      </c>
      <c r="AK113" s="6">
        <f>100*((Table2[[#This Row],[V-M]]-Table2[[#This Row],[Best sol]])/Table2[[#This Row],[Best sol]])</f>
        <v>-100</v>
      </c>
      <c r="AM113" s="6"/>
      <c r="AN113" s="6">
        <f>IF(Table2[[#This Row],[ACJ-ALNS-500]]=MIN(Table2[[#This Row],[Best sol]],Table2[[#This Row],[V-M]]),1,0)</f>
        <v>0</v>
      </c>
      <c r="AO113" s="6">
        <f>IF(Table2[[#This Row],[ACJ-ALNS-1000]]=MIN(Table2[[#This Row],[Best sol]],Table2[[#This Row],[V-M]]),1,0)</f>
        <v>0</v>
      </c>
      <c r="AP113" s="6">
        <f>IF(Table2[[#This Row],[QWXFP-VNS]]=MIN(Table2[[#This Row],[Best sol]],Table2[[#This Row],[V-M]]),1,0)</f>
        <v>1</v>
      </c>
      <c r="AQ113" s="6">
        <f>IF(Table2[[#This Row],[AADF-VRP]]=MIN(Table2[[#This Row],[Best sol]],Table2[[#This Row],[V-M]]),1,0)</f>
        <v>0</v>
      </c>
      <c r="AR113" s="6">
        <f>IF(Table2[[#This Row],[AADF-MTSP]]=MIN(Table2[[#This Row],[Best sol]],Table2[[#This Row],[V-M]]),1,0)</f>
        <v>0</v>
      </c>
      <c r="AS113" s="6">
        <f>IF(Table2[[#This Row],[SS-H]]=MIN(Table2[[#This Row],[Best sol]],Table2[[#This Row],[V-M]]),1,0)</f>
        <v>1</v>
      </c>
      <c r="AT113" s="6">
        <f>IF(Table2[[#This Row],[CCJ-DH]]=MIN(Table2[[#This Row],[Best sol]],Table2[[#This Row],[V-M]]),1,0)</f>
        <v>1</v>
      </c>
      <c r="AU113" s="6">
        <f>IF(Table2[[#This Row],[R-M]]=MIN(Table2[[#This Row],[Best sol]],Table2[[#This Row],[V-M]]),1,0)</f>
        <v>0</v>
      </c>
      <c r="AV113" s="6">
        <f>IF(Table2[[#This Row],[LCCZ-3F]]=MIN(Table2[[#This Row],[Best sol]],Table2[[#This Row],[V-M]]),1,0)</f>
        <v>0</v>
      </c>
      <c r="AW113" s="6">
        <f>IF(Table2[[#This Row],[AY-M]]=MIN(Table2[[#This Row],[Best sol]],Table2[[#This Row],[V-M]]),1,0)</f>
        <v>1</v>
      </c>
      <c r="AX113" s="6">
        <f>IF(Table2[[#This Row],[MKKZ-E]]=MIN(Table2[[#This Row],[Best sol]],Table2[[#This Row],[V-M]]),1,0)</f>
        <v>1</v>
      </c>
      <c r="AY113" s="6">
        <f>IF(Table2[[#This Row],[V-M]]&lt;=Table2[[#This Row],[Best sol]],1,0)</f>
        <v>1</v>
      </c>
      <c r="AZ113" s="6">
        <f>IF(Table2[[#This Row],[V-M]]&lt;Table2[[#This Row],[Best sol]],1,0)</f>
        <v>1</v>
      </c>
    </row>
    <row r="114" spans="1:52" x14ac:dyDescent="0.35">
      <c r="A114">
        <v>14</v>
      </c>
      <c r="B114">
        <v>23</v>
      </c>
      <c r="C114">
        <v>1</v>
      </c>
      <c r="D114">
        <v>1</v>
      </c>
      <c r="E114">
        <v>76086</v>
      </c>
      <c r="F114">
        <v>76086</v>
      </c>
      <c r="G114">
        <v>75322</v>
      </c>
      <c r="H114">
        <v>75359</v>
      </c>
      <c r="I114" t="s">
        <v>4</v>
      </c>
      <c r="J114" t="s">
        <v>4</v>
      </c>
      <c r="K114">
        <v>75137</v>
      </c>
      <c r="L114">
        <v>75542</v>
      </c>
      <c r="M114">
        <v>75137</v>
      </c>
      <c r="N114">
        <v>75387</v>
      </c>
      <c r="O114">
        <v>75225</v>
      </c>
      <c r="Q114" s="6">
        <v>75137</v>
      </c>
      <c r="S114">
        <f>MIN(Table2[[#This Row],[ACJ-ALNS-500]:[MKKZ-E]])</f>
        <v>75137</v>
      </c>
      <c r="T114">
        <f>MATCH(Table2[[#This Row],[Best sol]],Table2[[#This Row],[ACJ-ALNS-500]:[V-M]],0)</f>
        <v>7</v>
      </c>
      <c r="U114" t="str">
        <f>INDEX(Table2[[#Headers],[ACJ-ALNS-500]:[V-M]],Table2[[#This Row],[Match]])</f>
        <v>SS-H</v>
      </c>
      <c r="W114" s="6">
        <f>IF(Table2[[#This Row],[V-M]]=Table2[[#This Row],[Best sol]],1,0)</f>
        <v>0</v>
      </c>
      <c r="Z114" s="6">
        <f>100*((Table2[[#This Row],[ACJ-ALNS-500]]-Table2[[#This Row],[Best sol]])/Table2[[#This Row],[Best sol]])</f>
        <v>1.2630262054646846</v>
      </c>
      <c r="AA114" s="6">
        <f>100*((Table2[[#This Row],[ACJ-ALNS-1000]]-Table2[[#This Row],[Best sol]])/Table2[[#This Row],[Best sol]])</f>
        <v>1.2630262054646846</v>
      </c>
      <c r="AB114" s="6">
        <f>100*((Table2[[#This Row],[QWXFP-VNS]]-Table2[[#This Row],[Best sol]])/Table2[[#This Row],[Best sol]])</f>
        <v>0.11711939523803186</v>
      </c>
      <c r="AC114" s="6" t="e">
        <f>100*((Table2[[#This Row],[AADF-VRP]]-Table2[[#This Row],[Best sol]])/Table2[[#This Row],[Best sol]])</f>
        <v>#VALUE!</v>
      </c>
      <c r="AD114" s="6" t="e">
        <f>100*((Table2[[#This Row],[AADF-MTSP]]-Table2[[#This Row],[Best sol]])/Table2[[#This Row],[Best sol]])</f>
        <v>#VALUE!</v>
      </c>
      <c r="AE114" s="6">
        <f>100*((Table2[[#This Row],[SS-H]]-Table2[[#This Row],[Best sol]])/Table2[[#This Row],[Best sol]])</f>
        <v>0</v>
      </c>
      <c r="AF114" s="6">
        <f>100*((Table2[[#This Row],[CCJ-DH]]-Table2[[#This Row],[Best sol]])/Table2[[#This Row],[Best sol]])</f>
        <v>0.53901539853866931</v>
      </c>
      <c r="AG114" s="6">
        <f>100*((Table2[[#This Row],[R-M]]-Table2[[#This Row],[Best sol]])/Table2[[#This Row],[Best sol]])</f>
        <v>-100</v>
      </c>
      <c r="AH114" s="6">
        <f>100*((Table2[[#This Row],[LCCZ-3F]]-Table2[[#This Row],[Best sol]])/Table2[[#This Row],[Best sol]])</f>
        <v>0.33272555465349962</v>
      </c>
      <c r="AI114" s="6">
        <f>100*((Table2[[#This Row],[AY-M]]-Table2[[#This Row],[Best sol]])/Table2[[#This Row],[Best sol]])</f>
        <v>0</v>
      </c>
      <c r="AJ114" s="6">
        <f>100*((Table2[[#This Row],[MKKZ-E]]-Table2[[#This Row],[Best sol]])/Table2[[#This Row],[Best sol]])</f>
        <v>0</v>
      </c>
      <c r="AK114" s="6">
        <f>100*((Table2[[#This Row],[V-M]]-Table2[[#This Row],[Best sol]])/Table2[[#This Row],[Best sol]])</f>
        <v>-100</v>
      </c>
      <c r="AM114" s="6"/>
      <c r="AN114" s="6">
        <f>IF(Table2[[#This Row],[ACJ-ALNS-500]]=MIN(Table2[[#This Row],[Best sol]],Table2[[#This Row],[V-M]]),1,0)</f>
        <v>0</v>
      </c>
      <c r="AO114" s="6">
        <f>IF(Table2[[#This Row],[ACJ-ALNS-1000]]=MIN(Table2[[#This Row],[Best sol]],Table2[[#This Row],[V-M]]),1,0)</f>
        <v>0</v>
      </c>
      <c r="AP114" s="6">
        <f>IF(Table2[[#This Row],[QWXFP-VNS]]=MIN(Table2[[#This Row],[Best sol]],Table2[[#This Row],[V-M]]),1,0)</f>
        <v>0</v>
      </c>
      <c r="AQ114" s="6">
        <f>IF(Table2[[#This Row],[AADF-VRP]]=MIN(Table2[[#This Row],[Best sol]],Table2[[#This Row],[V-M]]),1,0)</f>
        <v>0</v>
      </c>
      <c r="AR114" s="6">
        <f>IF(Table2[[#This Row],[AADF-MTSP]]=MIN(Table2[[#This Row],[Best sol]],Table2[[#This Row],[V-M]]),1,0)</f>
        <v>0</v>
      </c>
      <c r="AS114" s="6">
        <f>IF(Table2[[#This Row],[SS-H]]=MIN(Table2[[#This Row],[Best sol]],Table2[[#This Row],[V-M]]),1,0)</f>
        <v>1</v>
      </c>
      <c r="AT114" s="6">
        <f>IF(Table2[[#This Row],[CCJ-DH]]=MIN(Table2[[#This Row],[Best sol]],Table2[[#This Row],[V-M]]),1,0)</f>
        <v>0</v>
      </c>
      <c r="AU114" s="6">
        <f>IF(Table2[[#This Row],[R-M]]=MIN(Table2[[#This Row],[Best sol]],Table2[[#This Row],[V-M]]),1,0)</f>
        <v>0</v>
      </c>
      <c r="AV114" s="6">
        <f>IF(Table2[[#This Row],[LCCZ-3F]]=MIN(Table2[[#This Row],[Best sol]],Table2[[#This Row],[V-M]]),1,0)</f>
        <v>0</v>
      </c>
      <c r="AW114" s="6">
        <f>IF(Table2[[#This Row],[AY-M]]=MIN(Table2[[#This Row],[Best sol]],Table2[[#This Row],[V-M]]),1,0)</f>
        <v>1</v>
      </c>
      <c r="AX114" s="6">
        <f>IF(Table2[[#This Row],[MKKZ-E]]=MIN(Table2[[#This Row],[Best sol]],Table2[[#This Row],[V-M]]),1,0)</f>
        <v>1</v>
      </c>
      <c r="AY114" s="6">
        <f>IF(Table2[[#This Row],[V-M]]&lt;=Table2[[#This Row],[Best sol]],1,0)</f>
        <v>1</v>
      </c>
      <c r="AZ114" s="6">
        <f>IF(Table2[[#This Row],[V-M]]&lt;Table2[[#This Row],[Best sol]],1,0)</f>
        <v>1</v>
      </c>
    </row>
    <row r="115" spans="1:52" x14ac:dyDescent="0.35">
      <c r="A115">
        <v>14</v>
      </c>
      <c r="B115">
        <v>23</v>
      </c>
      <c r="C115">
        <v>2</v>
      </c>
      <c r="D115">
        <v>1</v>
      </c>
      <c r="E115">
        <v>64383</v>
      </c>
      <c r="F115">
        <v>64383</v>
      </c>
      <c r="G115">
        <v>63813</v>
      </c>
      <c r="H115">
        <v>63797</v>
      </c>
      <c r="I115" t="s">
        <v>4</v>
      </c>
      <c r="J115" t="s">
        <v>4</v>
      </c>
      <c r="K115">
        <v>63774</v>
      </c>
      <c r="L115">
        <v>63853</v>
      </c>
      <c r="M115">
        <v>63774</v>
      </c>
      <c r="N115">
        <v>63977</v>
      </c>
      <c r="O115">
        <v>63980</v>
      </c>
      <c r="Q115" s="6">
        <v>63774</v>
      </c>
      <c r="S115">
        <f>MIN(Table2[[#This Row],[ACJ-ALNS-500]:[MKKZ-E]])</f>
        <v>63774</v>
      </c>
      <c r="T115">
        <f>MATCH(Table2[[#This Row],[Best sol]],Table2[[#This Row],[ACJ-ALNS-500]:[V-M]],0)</f>
        <v>7</v>
      </c>
      <c r="U115" t="str">
        <f>INDEX(Table2[[#Headers],[ACJ-ALNS-500]:[V-M]],Table2[[#This Row],[Match]])</f>
        <v>SS-H</v>
      </c>
      <c r="W115" s="6">
        <f>IF(Table2[[#This Row],[V-M]]=Table2[[#This Row],[Best sol]],1,0)</f>
        <v>0</v>
      </c>
      <c r="Z115" s="6">
        <f>100*((Table2[[#This Row],[ACJ-ALNS-500]]-Table2[[#This Row],[Best sol]])/Table2[[#This Row],[Best sol]])</f>
        <v>0.95493461285163228</v>
      </c>
      <c r="AA115" s="6">
        <f>100*((Table2[[#This Row],[ACJ-ALNS-1000]]-Table2[[#This Row],[Best sol]])/Table2[[#This Row],[Best sol]])</f>
        <v>0.95493461285163228</v>
      </c>
      <c r="AB115" s="6">
        <f>100*((Table2[[#This Row],[QWXFP-VNS]]-Table2[[#This Row],[Best sol]])/Table2[[#This Row],[Best sol]])</f>
        <v>0.32301564901056856</v>
      </c>
      <c r="AC115" s="6" t="e">
        <f>100*((Table2[[#This Row],[AADF-VRP]]-Table2[[#This Row],[Best sol]])/Table2[[#This Row],[Best sol]])</f>
        <v>#VALUE!</v>
      </c>
      <c r="AD115" s="6" t="e">
        <f>100*((Table2[[#This Row],[AADF-MTSP]]-Table2[[#This Row],[Best sol]])/Table2[[#This Row],[Best sol]])</f>
        <v>#VALUE!</v>
      </c>
      <c r="AE115" s="6">
        <f>100*((Table2[[#This Row],[SS-H]]-Table2[[#This Row],[Best sol]])/Table2[[#This Row],[Best sol]])</f>
        <v>0</v>
      </c>
      <c r="AF115" s="6">
        <f>100*((Table2[[#This Row],[CCJ-DH]]-Table2[[#This Row],[Best sol]])/Table2[[#This Row],[Best sol]])</f>
        <v>0.12387493335842192</v>
      </c>
      <c r="AG115" s="6">
        <f>100*((Table2[[#This Row],[R-M]]-Table2[[#This Row],[Best sol]])/Table2[[#This Row],[Best sol]])</f>
        <v>-100</v>
      </c>
      <c r="AH115" s="6">
        <f>100*((Table2[[#This Row],[LCCZ-3F]]-Table2[[#This Row],[Best sol]])/Table2[[#This Row],[Best sol]])</f>
        <v>0.31831153761721076</v>
      </c>
      <c r="AI115" s="6">
        <f>100*((Table2[[#This Row],[AY-M]]-Table2[[#This Row],[Best sol]])/Table2[[#This Row],[Best sol]])</f>
        <v>0</v>
      </c>
      <c r="AJ115" s="6">
        <f>100*((Table2[[#This Row],[MKKZ-E]]-Table2[[#This Row],[Best sol]])/Table2[[#This Row],[Best sol]])</f>
        <v>0</v>
      </c>
      <c r="AK115" s="6">
        <f>100*((Table2[[#This Row],[V-M]]-Table2[[#This Row],[Best sol]])/Table2[[#This Row],[Best sol]])</f>
        <v>-100</v>
      </c>
      <c r="AM115" s="6"/>
      <c r="AN115" s="6">
        <f>IF(Table2[[#This Row],[ACJ-ALNS-500]]=MIN(Table2[[#This Row],[Best sol]],Table2[[#This Row],[V-M]]),1,0)</f>
        <v>0</v>
      </c>
      <c r="AO115" s="6">
        <f>IF(Table2[[#This Row],[ACJ-ALNS-1000]]=MIN(Table2[[#This Row],[Best sol]],Table2[[#This Row],[V-M]]),1,0)</f>
        <v>0</v>
      </c>
      <c r="AP115" s="6">
        <f>IF(Table2[[#This Row],[QWXFP-VNS]]=MIN(Table2[[#This Row],[Best sol]],Table2[[#This Row],[V-M]]),1,0)</f>
        <v>0</v>
      </c>
      <c r="AQ115" s="6">
        <f>IF(Table2[[#This Row],[AADF-VRP]]=MIN(Table2[[#This Row],[Best sol]],Table2[[#This Row],[V-M]]),1,0)</f>
        <v>0</v>
      </c>
      <c r="AR115" s="6">
        <f>IF(Table2[[#This Row],[AADF-MTSP]]=MIN(Table2[[#This Row],[Best sol]],Table2[[#This Row],[V-M]]),1,0)</f>
        <v>0</v>
      </c>
      <c r="AS115" s="6">
        <f>IF(Table2[[#This Row],[SS-H]]=MIN(Table2[[#This Row],[Best sol]],Table2[[#This Row],[V-M]]),1,0)</f>
        <v>1</v>
      </c>
      <c r="AT115" s="6">
        <f>IF(Table2[[#This Row],[CCJ-DH]]=MIN(Table2[[#This Row],[Best sol]],Table2[[#This Row],[V-M]]),1,0)</f>
        <v>0</v>
      </c>
      <c r="AU115" s="6">
        <f>IF(Table2[[#This Row],[R-M]]=MIN(Table2[[#This Row],[Best sol]],Table2[[#This Row],[V-M]]),1,0)</f>
        <v>0</v>
      </c>
      <c r="AV115" s="6">
        <f>IF(Table2[[#This Row],[LCCZ-3F]]=MIN(Table2[[#This Row],[Best sol]],Table2[[#This Row],[V-M]]),1,0)</f>
        <v>0</v>
      </c>
      <c r="AW115" s="6">
        <f>IF(Table2[[#This Row],[AY-M]]=MIN(Table2[[#This Row],[Best sol]],Table2[[#This Row],[V-M]]),1,0)</f>
        <v>1</v>
      </c>
      <c r="AX115" s="6">
        <f>IF(Table2[[#This Row],[MKKZ-E]]=MIN(Table2[[#This Row],[Best sol]],Table2[[#This Row],[V-M]]),1,0)</f>
        <v>1</v>
      </c>
      <c r="AY115" s="6">
        <f>IF(Table2[[#This Row],[V-M]]&lt;=Table2[[#This Row],[Best sol]],1,0)</f>
        <v>1</v>
      </c>
      <c r="AZ115" s="6">
        <f>IF(Table2[[#This Row],[V-M]]&lt;Table2[[#This Row],[Best sol]],1,0)</f>
        <v>1</v>
      </c>
    </row>
    <row r="116" spans="1:52" x14ac:dyDescent="0.35">
      <c r="A116">
        <v>14</v>
      </c>
      <c r="B116">
        <v>23</v>
      </c>
      <c r="C116">
        <v>3</v>
      </c>
      <c r="D116">
        <v>1</v>
      </c>
      <c r="E116">
        <v>56032</v>
      </c>
      <c r="F116">
        <v>56032</v>
      </c>
      <c r="G116">
        <v>55682</v>
      </c>
      <c r="H116">
        <v>55682</v>
      </c>
      <c r="I116" t="s">
        <v>4</v>
      </c>
      <c r="J116" t="s">
        <v>4</v>
      </c>
      <c r="K116">
        <v>55706</v>
      </c>
      <c r="L116">
        <v>55717</v>
      </c>
      <c r="M116">
        <v>55682</v>
      </c>
      <c r="N116">
        <v>55682</v>
      </c>
      <c r="O116">
        <v>55692</v>
      </c>
      <c r="Q116" s="6">
        <v>55682</v>
      </c>
      <c r="S116">
        <f>MIN(Table2[[#This Row],[ACJ-ALNS-500]:[MKKZ-E]])</f>
        <v>55682</v>
      </c>
      <c r="T116">
        <f>MATCH(Table2[[#This Row],[Best sol]],Table2[[#This Row],[ACJ-ALNS-500]:[V-M]],0)</f>
        <v>3</v>
      </c>
      <c r="U116" t="str">
        <f>INDEX(Table2[[#Headers],[ACJ-ALNS-500]:[V-M]],Table2[[#This Row],[Match]])</f>
        <v>AADF-MS</v>
      </c>
      <c r="W116" s="6">
        <f>IF(Table2[[#This Row],[V-M]]=Table2[[#This Row],[Best sol]],1,0)</f>
        <v>0</v>
      </c>
      <c r="Z116" s="6">
        <f>100*((Table2[[#This Row],[ACJ-ALNS-500]]-Table2[[#This Row],[Best sol]])/Table2[[#This Row],[Best sol]])</f>
        <v>0.62856937609999641</v>
      </c>
      <c r="AA116" s="6">
        <f>100*((Table2[[#This Row],[ACJ-ALNS-1000]]-Table2[[#This Row],[Best sol]])/Table2[[#This Row],[Best sol]])</f>
        <v>0.62856937609999641</v>
      </c>
      <c r="AB116" s="6">
        <f>100*((Table2[[#This Row],[QWXFP-VNS]]-Table2[[#This Row],[Best sol]])/Table2[[#This Row],[Best sol]])</f>
        <v>1.7959125031428467E-2</v>
      </c>
      <c r="AC116" s="6" t="e">
        <f>100*((Table2[[#This Row],[AADF-VRP]]-Table2[[#This Row],[Best sol]])/Table2[[#This Row],[Best sol]])</f>
        <v>#VALUE!</v>
      </c>
      <c r="AD116" s="6" t="e">
        <f>100*((Table2[[#This Row],[AADF-MTSP]]-Table2[[#This Row],[Best sol]])/Table2[[#This Row],[Best sol]])</f>
        <v>#VALUE!</v>
      </c>
      <c r="AE116" s="6">
        <f>100*((Table2[[#This Row],[SS-H]]-Table2[[#This Row],[Best sol]])/Table2[[#This Row],[Best sol]])</f>
        <v>4.3101900075428322E-2</v>
      </c>
      <c r="AF116" s="6">
        <f>100*((Table2[[#This Row],[CCJ-DH]]-Table2[[#This Row],[Best sol]])/Table2[[#This Row],[Best sol]])</f>
        <v>6.285693760999965E-2</v>
      </c>
      <c r="AG116" s="6">
        <f>100*((Table2[[#This Row],[R-M]]-Table2[[#This Row],[Best sol]])/Table2[[#This Row],[Best sol]])</f>
        <v>-100</v>
      </c>
      <c r="AH116" s="6">
        <f>100*((Table2[[#This Row],[LCCZ-3F]]-Table2[[#This Row],[Best sol]])/Table2[[#This Row],[Best sol]])</f>
        <v>0</v>
      </c>
      <c r="AI116" s="6">
        <f>100*((Table2[[#This Row],[AY-M]]-Table2[[#This Row],[Best sol]])/Table2[[#This Row],[Best sol]])</f>
        <v>0</v>
      </c>
      <c r="AJ116" s="6">
        <f>100*((Table2[[#This Row],[MKKZ-E]]-Table2[[#This Row],[Best sol]])/Table2[[#This Row],[Best sol]])</f>
        <v>0</v>
      </c>
      <c r="AK116" s="6">
        <f>100*((Table2[[#This Row],[V-M]]-Table2[[#This Row],[Best sol]])/Table2[[#This Row],[Best sol]])</f>
        <v>-100</v>
      </c>
      <c r="AM116" s="6"/>
      <c r="AN116" s="6">
        <f>IF(Table2[[#This Row],[ACJ-ALNS-500]]=MIN(Table2[[#This Row],[Best sol]],Table2[[#This Row],[V-M]]),1,0)</f>
        <v>0</v>
      </c>
      <c r="AO116" s="6">
        <f>IF(Table2[[#This Row],[ACJ-ALNS-1000]]=MIN(Table2[[#This Row],[Best sol]],Table2[[#This Row],[V-M]]),1,0)</f>
        <v>0</v>
      </c>
      <c r="AP116" s="6">
        <f>IF(Table2[[#This Row],[QWXFP-VNS]]=MIN(Table2[[#This Row],[Best sol]],Table2[[#This Row],[V-M]]),1,0)</f>
        <v>0</v>
      </c>
      <c r="AQ116" s="6">
        <f>IF(Table2[[#This Row],[AADF-VRP]]=MIN(Table2[[#This Row],[Best sol]],Table2[[#This Row],[V-M]]),1,0)</f>
        <v>0</v>
      </c>
      <c r="AR116" s="6">
        <f>IF(Table2[[#This Row],[AADF-MTSP]]=MIN(Table2[[#This Row],[Best sol]],Table2[[#This Row],[V-M]]),1,0)</f>
        <v>0</v>
      </c>
      <c r="AS116" s="6">
        <f>IF(Table2[[#This Row],[SS-H]]=MIN(Table2[[#This Row],[Best sol]],Table2[[#This Row],[V-M]]),1,0)</f>
        <v>0</v>
      </c>
      <c r="AT116" s="6">
        <f>IF(Table2[[#This Row],[CCJ-DH]]=MIN(Table2[[#This Row],[Best sol]],Table2[[#This Row],[V-M]]),1,0)</f>
        <v>0</v>
      </c>
      <c r="AU116" s="6">
        <f>IF(Table2[[#This Row],[R-M]]=MIN(Table2[[#This Row],[Best sol]],Table2[[#This Row],[V-M]]),1,0)</f>
        <v>0</v>
      </c>
      <c r="AV116" s="6">
        <f>IF(Table2[[#This Row],[LCCZ-3F]]=MIN(Table2[[#This Row],[Best sol]],Table2[[#This Row],[V-M]]),1,0)</f>
        <v>1</v>
      </c>
      <c r="AW116" s="6">
        <f>IF(Table2[[#This Row],[AY-M]]=MIN(Table2[[#This Row],[Best sol]],Table2[[#This Row],[V-M]]),1,0)</f>
        <v>1</v>
      </c>
      <c r="AX116" s="6">
        <f>IF(Table2[[#This Row],[MKKZ-E]]=MIN(Table2[[#This Row],[Best sol]],Table2[[#This Row],[V-M]]),1,0)</f>
        <v>1</v>
      </c>
      <c r="AY116" s="6">
        <f>IF(Table2[[#This Row],[V-M]]&lt;=Table2[[#This Row],[Best sol]],1,0)</f>
        <v>1</v>
      </c>
      <c r="AZ116" s="6">
        <f>IF(Table2[[#This Row],[V-M]]&lt;Table2[[#This Row],[Best sol]],1,0)</f>
        <v>1</v>
      </c>
    </row>
    <row r="117" spans="1:52" x14ac:dyDescent="0.35">
      <c r="A117">
        <v>14</v>
      </c>
      <c r="B117">
        <v>23</v>
      </c>
      <c r="C117">
        <v>4</v>
      </c>
      <c r="D117">
        <v>1</v>
      </c>
      <c r="E117">
        <v>68945</v>
      </c>
      <c r="F117">
        <v>68945</v>
      </c>
      <c r="G117">
        <v>68432</v>
      </c>
      <c r="H117">
        <v>68432</v>
      </c>
      <c r="I117" t="s">
        <v>4</v>
      </c>
      <c r="J117" t="s">
        <v>4</v>
      </c>
      <c r="K117">
        <v>68461</v>
      </c>
      <c r="L117">
        <v>68581</v>
      </c>
      <c r="M117">
        <v>68432</v>
      </c>
      <c r="N117">
        <v>68532</v>
      </c>
      <c r="O117">
        <v>68576</v>
      </c>
      <c r="Q117" s="6">
        <v>68432</v>
      </c>
      <c r="S117">
        <f>MIN(Table2[[#This Row],[ACJ-ALNS-500]:[MKKZ-E]])</f>
        <v>68432</v>
      </c>
      <c r="T117">
        <f>MATCH(Table2[[#This Row],[Best sol]],Table2[[#This Row],[ACJ-ALNS-500]:[V-M]],0)</f>
        <v>3</v>
      </c>
      <c r="U117" t="str">
        <f>INDEX(Table2[[#Headers],[ACJ-ALNS-500]:[V-M]],Table2[[#This Row],[Match]])</f>
        <v>AADF-MS</v>
      </c>
      <c r="W117" s="6">
        <f>IF(Table2[[#This Row],[V-M]]=Table2[[#This Row],[Best sol]],1,0)</f>
        <v>0</v>
      </c>
      <c r="Z117" s="6">
        <f>100*((Table2[[#This Row],[ACJ-ALNS-500]]-Table2[[#This Row],[Best sol]])/Table2[[#This Row],[Best sol]])</f>
        <v>0.74964928688332944</v>
      </c>
      <c r="AA117" s="6">
        <f>100*((Table2[[#This Row],[ACJ-ALNS-1000]]-Table2[[#This Row],[Best sol]])/Table2[[#This Row],[Best sol]])</f>
        <v>0.74964928688332944</v>
      </c>
      <c r="AB117" s="6">
        <f>100*((Table2[[#This Row],[QWXFP-VNS]]-Table2[[#This Row],[Best sol]])/Table2[[#This Row],[Best sol]])</f>
        <v>0.21042787000233812</v>
      </c>
      <c r="AC117" s="6" t="e">
        <f>100*((Table2[[#This Row],[AADF-VRP]]-Table2[[#This Row],[Best sol]])/Table2[[#This Row],[Best sol]])</f>
        <v>#VALUE!</v>
      </c>
      <c r="AD117" s="6" t="e">
        <f>100*((Table2[[#This Row],[AADF-MTSP]]-Table2[[#This Row],[Best sol]])/Table2[[#This Row],[Best sol]])</f>
        <v>#VALUE!</v>
      </c>
      <c r="AE117" s="6">
        <f>100*((Table2[[#This Row],[SS-H]]-Table2[[#This Row],[Best sol]])/Table2[[#This Row],[Best sol]])</f>
        <v>4.2377834931026419E-2</v>
      </c>
      <c r="AF117" s="6">
        <f>100*((Table2[[#This Row],[CCJ-DH]]-Table2[[#This Row],[Best sol]])/Table2[[#This Row],[Best sol]])</f>
        <v>0.21773439326630817</v>
      </c>
      <c r="AG117" s="6">
        <f>100*((Table2[[#This Row],[R-M]]-Table2[[#This Row],[Best sol]])/Table2[[#This Row],[Best sol]])</f>
        <v>-100</v>
      </c>
      <c r="AH117" s="6">
        <f>100*((Table2[[#This Row],[LCCZ-3F]]-Table2[[#This Row],[Best sol]])/Table2[[#This Row],[Best sol]])</f>
        <v>0.14613046527940143</v>
      </c>
      <c r="AI117" s="6">
        <f>100*((Table2[[#This Row],[AY-M]]-Table2[[#This Row],[Best sol]])/Table2[[#This Row],[Best sol]])</f>
        <v>0</v>
      </c>
      <c r="AJ117" s="6">
        <f>100*((Table2[[#This Row],[MKKZ-E]]-Table2[[#This Row],[Best sol]])/Table2[[#This Row],[Best sol]])</f>
        <v>0</v>
      </c>
      <c r="AK117" s="6">
        <f>100*((Table2[[#This Row],[V-M]]-Table2[[#This Row],[Best sol]])/Table2[[#This Row],[Best sol]])</f>
        <v>-100</v>
      </c>
      <c r="AM117" s="6"/>
      <c r="AN117" s="6">
        <f>IF(Table2[[#This Row],[ACJ-ALNS-500]]=MIN(Table2[[#This Row],[Best sol]],Table2[[#This Row],[V-M]]),1,0)</f>
        <v>0</v>
      </c>
      <c r="AO117" s="6">
        <f>IF(Table2[[#This Row],[ACJ-ALNS-1000]]=MIN(Table2[[#This Row],[Best sol]],Table2[[#This Row],[V-M]]),1,0)</f>
        <v>0</v>
      </c>
      <c r="AP117" s="6">
        <f>IF(Table2[[#This Row],[QWXFP-VNS]]=MIN(Table2[[#This Row],[Best sol]],Table2[[#This Row],[V-M]]),1,0)</f>
        <v>0</v>
      </c>
      <c r="AQ117" s="6">
        <f>IF(Table2[[#This Row],[AADF-VRP]]=MIN(Table2[[#This Row],[Best sol]],Table2[[#This Row],[V-M]]),1,0)</f>
        <v>0</v>
      </c>
      <c r="AR117" s="6">
        <f>IF(Table2[[#This Row],[AADF-MTSP]]=MIN(Table2[[#This Row],[Best sol]],Table2[[#This Row],[V-M]]),1,0)</f>
        <v>0</v>
      </c>
      <c r="AS117" s="6">
        <f>IF(Table2[[#This Row],[SS-H]]=MIN(Table2[[#This Row],[Best sol]],Table2[[#This Row],[V-M]]),1,0)</f>
        <v>0</v>
      </c>
      <c r="AT117" s="6">
        <f>IF(Table2[[#This Row],[CCJ-DH]]=MIN(Table2[[#This Row],[Best sol]],Table2[[#This Row],[V-M]]),1,0)</f>
        <v>0</v>
      </c>
      <c r="AU117" s="6">
        <f>IF(Table2[[#This Row],[R-M]]=MIN(Table2[[#This Row],[Best sol]],Table2[[#This Row],[V-M]]),1,0)</f>
        <v>0</v>
      </c>
      <c r="AV117" s="6">
        <f>IF(Table2[[#This Row],[LCCZ-3F]]=MIN(Table2[[#This Row],[Best sol]],Table2[[#This Row],[V-M]]),1,0)</f>
        <v>0</v>
      </c>
      <c r="AW117" s="6">
        <f>IF(Table2[[#This Row],[AY-M]]=MIN(Table2[[#This Row],[Best sol]],Table2[[#This Row],[V-M]]),1,0)</f>
        <v>1</v>
      </c>
      <c r="AX117" s="6">
        <f>IF(Table2[[#This Row],[MKKZ-E]]=MIN(Table2[[#This Row],[Best sol]],Table2[[#This Row],[V-M]]),1,0)</f>
        <v>1</v>
      </c>
      <c r="AY117" s="6">
        <f>IF(Table2[[#This Row],[V-M]]&lt;=Table2[[#This Row],[Best sol]],1,0)</f>
        <v>1</v>
      </c>
      <c r="AZ117" s="6">
        <f>IF(Table2[[#This Row],[V-M]]&lt;Table2[[#This Row],[Best sol]],1,0)</f>
        <v>1</v>
      </c>
    </row>
    <row r="118" spans="1:52" x14ac:dyDescent="0.35">
      <c r="A118">
        <v>14</v>
      </c>
      <c r="B118">
        <v>23</v>
      </c>
      <c r="C118">
        <v>5</v>
      </c>
      <c r="D118">
        <v>1</v>
      </c>
      <c r="E118">
        <v>66010</v>
      </c>
      <c r="F118">
        <v>66010</v>
      </c>
      <c r="G118">
        <v>64497</v>
      </c>
      <c r="H118">
        <v>64497</v>
      </c>
      <c r="I118" t="s">
        <v>4</v>
      </c>
      <c r="J118" t="s">
        <v>4</v>
      </c>
      <c r="K118">
        <v>64497</v>
      </c>
      <c r="L118">
        <v>64497</v>
      </c>
      <c r="M118">
        <v>64497</v>
      </c>
      <c r="N118">
        <v>64497</v>
      </c>
      <c r="O118">
        <v>64498</v>
      </c>
      <c r="Q118" s="6">
        <v>64497</v>
      </c>
      <c r="S118">
        <f>MIN(Table2[[#This Row],[ACJ-ALNS-500]:[MKKZ-E]])</f>
        <v>64497</v>
      </c>
      <c r="T118">
        <f>MATCH(Table2[[#This Row],[Best sol]],Table2[[#This Row],[ACJ-ALNS-500]:[V-M]],0)</f>
        <v>3</v>
      </c>
      <c r="U118" t="str">
        <f>INDEX(Table2[[#Headers],[ACJ-ALNS-500]:[V-M]],Table2[[#This Row],[Match]])</f>
        <v>AADF-MS</v>
      </c>
      <c r="W118" s="6">
        <f>IF(Table2[[#This Row],[V-M]]=Table2[[#This Row],[Best sol]],1,0)</f>
        <v>0</v>
      </c>
      <c r="Z118" s="6">
        <f>100*((Table2[[#This Row],[ACJ-ALNS-500]]-Table2[[#This Row],[Best sol]])/Table2[[#This Row],[Best sol]])</f>
        <v>2.3458455432035596</v>
      </c>
      <c r="AA118" s="6">
        <f>100*((Table2[[#This Row],[ACJ-ALNS-1000]]-Table2[[#This Row],[Best sol]])/Table2[[#This Row],[Best sol]])</f>
        <v>2.3458455432035596</v>
      </c>
      <c r="AB118" s="6">
        <f>100*((Table2[[#This Row],[QWXFP-VNS]]-Table2[[#This Row],[Best sol]])/Table2[[#This Row],[Best sol]])</f>
        <v>1.5504597113044016E-3</v>
      </c>
      <c r="AC118" s="6" t="e">
        <f>100*((Table2[[#This Row],[AADF-VRP]]-Table2[[#This Row],[Best sol]])/Table2[[#This Row],[Best sol]])</f>
        <v>#VALUE!</v>
      </c>
      <c r="AD118" s="6" t="e">
        <f>100*((Table2[[#This Row],[AADF-MTSP]]-Table2[[#This Row],[Best sol]])/Table2[[#This Row],[Best sol]])</f>
        <v>#VALUE!</v>
      </c>
      <c r="AE118" s="6">
        <f>100*((Table2[[#This Row],[SS-H]]-Table2[[#This Row],[Best sol]])/Table2[[#This Row],[Best sol]])</f>
        <v>0</v>
      </c>
      <c r="AF118" s="6">
        <f>100*((Table2[[#This Row],[CCJ-DH]]-Table2[[#This Row],[Best sol]])/Table2[[#This Row],[Best sol]])</f>
        <v>0</v>
      </c>
      <c r="AG118" s="6">
        <f>100*((Table2[[#This Row],[R-M]]-Table2[[#This Row],[Best sol]])/Table2[[#This Row],[Best sol]])</f>
        <v>-100</v>
      </c>
      <c r="AH118" s="6">
        <f>100*((Table2[[#This Row],[LCCZ-3F]]-Table2[[#This Row],[Best sol]])/Table2[[#This Row],[Best sol]])</f>
        <v>0</v>
      </c>
      <c r="AI118" s="6">
        <f>100*((Table2[[#This Row],[AY-M]]-Table2[[#This Row],[Best sol]])/Table2[[#This Row],[Best sol]])</f>
        <v>0</v>
      </c>
      <c r="AJ118" s="6">
        <f>100*((Table2[[#This Row],[MKKZ-E]]-Table2[[#This Row],[Best sol]])/Table2[[#This Row],[Best sol]])</f>
        <v>0</v>
      </c>
      <c r="AK118" s="6">
        <f>100*((Table2[[#This Row],[V-M]]-Table2[[#This Row],[Best sol]])/Table2[[#This Row],[Best sol]])</f>
        <v>-100</v>
      </c>
      <c r="AM118" s="6"/>
      <c r="AN118" s="6">
        <f>IF(Table2[[#This Row],[ACJ-ALNS-500]]=MIN(Table2[[#This Row],[Best sol]],Table2[[#This Row],[V-M]]),1,0)</f>
        <v>0</v>
      </c>
      <c r="AO118" s="6">
        <f>IF(Table2[[#This Row],[ACJ-ALNS-1000]]=MIN(Table2[[#This Row],[Best sol]],Table2[[#This Row],[V-M]]),1,0)</f>
        <v>0</v>
      </c>
      <c r="AP118" s="6">
        <f>IF(Table2[[#This Row],[QWXFP-VNS]]=MIN(Table2[[#This Row],[Best sol]],Table2[[#This Row],[V-M]]),1,0)</f>
        <v>0</v>
      </c>
      <c r="AQ118" s="6">
        <f>IF(Table2[[#This Row],[AADF-VRP]]=MIN(Table2[[#This Row],[Best sol]],Table2[[#This Row],[V-M]]),1,0)</f>
        <v>0</v>
      </c>
      <c r="AR118" s="6">
        <f>IF(Table2[[#This Row],[AADF-MTSP]]=MIN(Table2[[#This Row],[Best sol]],Table2[[#This Row],[V-M]]),1,0)</f>
        <v>0</v>
      </c>
      <c r="AS118" s="6">
        <f>IF(Table2[[#This Row],[SS-H]]=MIN(Table2[[#This Row],[Best sol]],Table2[[#This Row],[V-M]]),1,0)</f>
        <v>1</v>
      </c>
      <c r="AT118" s="6">
        <f>IF(Table2[[#This Row],[CCJ-DH]]=MIN(Table2[[#This Row],[Best sol]],Table2[[#This Row],[V-M]]),1,0)</f>
        <v>1</v>
      </c>
      <c r="AU118" s="6">
        <f>IF(Table2[[#This Row],[R-M]]=MIN(Table2[[#This Row],[Best sol]],Table2[[#This Row],[V-M]]),1,0)</f>
        <v>0</v>
      </c>
      <c r="AV118" s="6">
        <f>IF(Table2[[#This Row],[LCCZ-3F]]=MIN(Table2[[#This Row],[Best sol]],Table2[[#This Row],[V-M]]),1,0)</f>
        <v>1</v>
      </c>
      <c r="AW118" s="6">
        <f>IF(Table2[[#This Row],[AY-M]]=MIN(Table2[[#This Row],[Best sol]],Table2[[#This Row],[V-M]]),1,0)</f>
        <v>1</v>
      </c>
      <c r="AX118" s="6">
        <f>IF(Table2[[#This Row],[MKKZ-E]]=MIN(Table2[[#This Row],[Best sol]],Table2[[#This Row],[V-M]]),1,0)</f>
        <v>1</v>
      </c>
      <c r="AY118" s="6">
        <f>IF(Table2[[#This Row],[V-M]]&lt;=Table2[[#This Row],[Best sol]],1,0)</f>
        <v>1</v>
      </c>
      <c r="AZ118" s="6">
        <f>IF(Table2[[#This Row],[V-M]]&lt;Table2[[#This Row],[Best sol]],1,0)</f>
        <v>1</v>
      </c>
    </row>
    <row r="119" spans="1:52" x14ac:dyDescent="0.35">
      <c r="A119">
        <v>14</v>
      </c>
      <c r="B119">
        <v>24</v>
      </c>
      <c r="C119">
        <v>1</v>
      </c>
      <c r="D119">
        <v>1</v>
      </c>
      <c r="E119">
        <v>79280</v>
      </c>
      <c r="F119">
        <v>79280</v>
      </c>
      <c r="G119">
        <v>78236</v>
      </c>
      <c r="H119">
        <v>78359</v>
      </c>
      <c r="I119" t="s">
        <v>4</v>
      </c>
      <c r="J119" t="s">
        <v>4</v>
      </c>
      <c r="K119">
        <v>78236</v>
      </c>
      <c r="L119">
        <v>78279</v>
      </c>
      <c r="M119">
        <v>78236</v>
      </c>
      <c r="N119">
        <v>78359</v>
      </c>
      <c r="O119">
        <v>78624</v>
      </c>
      <c r="Q119" s="6">
        <v>78236</v>
      </c>
      <c r="S119">
        <f>MIN(Table2[[#This Row],[ACJ-ALNS-500]:[MKKZ-E]])</f>
        <v>78236</v>
      </c>
      <c r="T119">
        <f>MATCH(Table2[[#This Row],[Best sol]],Table2[[#This Row],[ACJ-ALNS-500]:[V-M]],0)</f>
        <v>3</v>
      </c>
      <c r="U119" t="str">
        <f>INDEX(Table2[[#Headers],[ACJ-ALNS-500]:[V-M]],Table2[[#This Row],[Match]])</f>
        <v>AADF-MS</v>
      </c>
      <c r="W119" s="6">
        <f>IF(Table2[[#This Row],[V-M]]=Table2[[#This Row],[Best sol]],1,0)</f>
        <v>0</v>
      </c>
      <c r="Z119" s="6">
        <f>100*((Table2[[#This Row],[ACJ-ALNS-500]]-Table2[[#This Row],[Best sol]])/Table2[[#This Row],[Best sol]])</f>
        <v>1.3344240503093205</v>
      </c>
      <c r="AA119" s="6">
        <f>100*((Table2[[#This Row],[ACJ-ALNS-1000]]-Table2[[#This Row],[Best sol]])/Table2[[#This Row],[Best sol]])</f>
        <v>1.3344240503093205</v>
      </c>
      <c r="AB119" s="6">
        <f>100*((Table2[[#This Row],[QWXFP-VNS]]-Table2[[#This Row],[Best sol]])/Table2[[#This Row],[Best sol]])</f>
        <v>0.49593537501917279</v>
      </c>
      <c r="AC119" s="6" t="e">
        <f>100*((Table2[[#This Row],[AADF-VRP]]-Table2[[#This Row],[Best sol]])/Table2[[#This Row],[Best sol]])</f>
        <v>#VALUE!</v>
      </c>
      <c r="AD119" s="6" t="e">
        <f>100*((Table2[[#This Row],[AADF-MTSP]]-Table2[[#This Row],[Best sol]])/Table2[[#This Row],[Best sol]])</f>
        <v>#VALUE!</v>
      </c>
      <c r="AE119" s="6">
        <f>100*((Table2[[#This Row],[SS-H]]-Table2[[#This Row],[Best sol]])/Table2[[#This Row],[Best sol]])</f>
        <v>0</v>
      </c>
      <c r="AF119" s="6">
        <f>100*((Table2[[#This Row],[CCJ-DH]]-Table2[[#This Row],[Best sol]])/Table2[[#This Row],[Best sol]])</f>
        <v>5.4961910118104196E-2</v>
      </c>
      <c r="AG119" s="6">
        <f>100*((Table2[[#This Row],[R-M]]-Table2[[#This Row],[Best sol]])/Table2[[#This Row],[Best sol]])</f>
        <v>-100</v>
      </c>
      <c r="AH119" s="6">
        <f>100*((Table2[[#This Row],[LCCZ-3F]]-Table2[[#This Row],[Best sol]])/Table2[[#This Row],[Best sol]])</f>
        <v>0.15721662661690269</v>
      </c>
      <c r="AI119" s="6">
        <f>100*((Table2[[#This Row],[AY-M]]-Table2[[#This Row],[Best sol]])/Table2[[#This Row],[Best sol]])</f>
        <v>0</v>
      </c>
      <c r="AJ119" s="6">
        <f>100*((Table2[[#This Row],[MKKZ-E]]-Table2[[#This Row],[Best sol]])/Table2[[#This Row],[Best sol]])</f>
        <v>0</v>
      </c>
      <c r="AK119" s="6">
        <f>100*((Table2[[#This Row],[V-M]]-Table2[[#This Row],[Best sol]])/Table2[[#This Row],[Best sol]])</f>
        <v>-100</v>
      </c>
      <c r="AM119" s="6"/>
      <c r="AN119" s="6">
        <f>IF(Table2[[#This Row],[ACJ-ALNS-500]]=MIN(Table2[[#This Row],[Best sol]],Table2[[#This Row],[V-M]]),1,0)</f>
        <v>0</v>
      </c>
      <c r="AO119" s="6">
        <f>IF(Table2[[#This Row],[ACJ-ALNS-1000]]=MIN(Table2[[#This Row],[Best sol]],Table2[[#This Row],[V-M]]),1,0)</f>
        <v>0</v>
      </c>
      <c r="AP119" s="6">
        <f>IF(Table2[[#This Row],[QWXFP-VNS]]=MIN(Table2[[#This Row],[Best sol]],Table2[[#This Row],[V-M]]),1,0)</f>
        <v>0</v>
      </c>
      <c r="AQ119" s="6">
        <f>IF(Table2[[#This Row],[AADF-VRP]]=MIN(Table2[[#This Row],[Best sol]],Table2[[#This Row],[V-M]]),1,0)</f>
        <v>0</v>
      </c>
      <c r="AR119" s="6">
        <f>IF(Table2[[#This Row],[AADF-MTSP]]=MIN(Table2[[#This Row],[Best sol]],Table2[[#This Row],[V-M]]),1,0)</f>
        <v>0</v>
      </c>
      <c r="AS119" s="6">
        <f>IF(Table2[[#This Row],[SS-H]]=MIN(Table2[[#This Row],[Best sol]],Table2[[#This Row],[V-M]]),1,0)</f>
        <v>1</v>
      </c>
      <c r="AT119" s="6">
        <f>IF(Table2[[#This Row],[CCJ-DH]]=MIN(Table2[[#This Row],[Best sol]],Table2[[#This Row],[V-M]]),1,0)</f>
        <v>0</v>
      </c>
      <c r="AU119" s="6">
        <f>IF(Table2[[#This Row],[R-M]]=MIN(Table2[[#This Row],[Best sol]],Table2[[#This Row],[V-M]]),1,0)</f>
        <v>0</v>
      </c>
      <c r="AV119" s="6">
        <f>IF(Table2[[#This Row],[LCCZ-3F]]=MIN(Table2[[#This Row],[Best sol]],Table2[[#This Row],[V-M]]),1,0)</f>
        <v>0</v>
      </c>
      <c r="AW119" s="6">
        <f>IF(Table2[[#This Row],[AY-M]]=MIN(Table2[[#This Row],[Best sol]],Table2[[#This Row],[V-M]]),1,0)</f>
        <v>1</v>
      </c>
      <c r="AX119" s="6">
        <f>IF(Table2[[#This Row],[MKKZ-E]]=MIN(Table2[[#This Row],[Best sol]],Table2[[#This Row],[V-M]]),1,0)</f>
        <v>1</v>
      </c>
      <c r="AY119" s="6">
        <f>IF(Table2[[#This Row],[V-M]]&lt;=Table2[[#This Row],[Best sol]],1,0)</f>
        <v>1</v>
      </c>
      <c r="AZ119" s="6">
        <f>IF(Table2[[#This Row],[V-M]]&lt;Table2[[#This Row],[Best sol]],1,0)</f>
        <v>1</v>
      </c>
    </row>
    <row r="120" spans="1:52" x14ac:dyDescent="0.35">
      <c r="A120">
        <v>14</v>
      </c>
      <c r="B120">
        <v>24</v>
      </c>
      <c r="C120">
        <v>2</v>
      </c>
      <c r="D120">
        <v>1</v>
      </c>
      <c r="E120">
        <v>66626</v>
      </c>
      <c r="F120">
        <v>66626</v>
      </c>
      <c r="G120">
        <v>65169</v>
      </c>
      <c r="H120">
        <v>65169</v>
      </c>
      <c r="I120" t="s">
        <v>4</v>
      </c>
      <c r="J120" t="s">
        <v>4</v>
      </c>
      <c r="K120">
        <v>65169</v>
      </c>
      <c r="L120">
        <v>65340</v>
      </c>
      <c r="M120">
        <v>65169</v>
      </c>
      <c r="N120">
        <v>65169</v>
      </c>
      <c r="O120">
        <v>65307</v>
      </c>
      <c r="Q120" s="6">
        <v>65169</v>
      </c>
      <c r="S120">
        <f>MIN(Table2[[#This Row],[ACJ-ALNS-500]:[MKKZ-E]])</f>
        <v>65169</v>
      </c>
      <c r="T120">
        <f>MATCH(Table2[[#This Row],[Best sol]],Table2[[#This Row],[ACJ-ALNS-500]:[V-M]],0)</f>
        <v>3</v>
      </c>
      <c r="U120" t="str">
        <f>INDEX(Table2[[#Headers],[ACJ-ALNS-500]:[V-M]],Table2[[#This Row],[Match]])</f>
        <v>AADF-MS</v>
      </c>
      <c r="W120" s="6">
        <f>IF(Table2[[#This Row],[V-M]]=Table2[[#This Row],[Best sol]],1,0)</f>
        <v>0</v>
      </c>
      <c r="Z120" s="6">
        <f>100*((Table2[[#This Row],[ACJ-ALNS-500]]-Table2[[#This Row],[Best sol]])/Table2[[#This Row],[Best sol]])</f>
        <v>2.2357255750433489</v>
      </c>
      <c r="AA120" s="6">
        <f>100*((Table2[[#This Row],[ACJ-ALNS-1000]]-Table2[[#This Row],[Best sol]])/Table2[[#This Row],[Best sol]])</f>
        <v>2.2357255750433489</v>
      </c>
      <c r="AB120" s="6">
        <f>100*((Table2[[#This Row],[QWXFP-VNS]]-Table2[[#This Row],[Best sol]])/Table2[[#This Row],[Best sol]])</f>
        <v>0.2117571237858491</v>
      </c>
      <c r="AC120" s="6" t="e">
        <f>100*((Table2[[#This Row],[AADF-VRP]]-Table2[[#This Row],[Best sol]])/Table2[[#This Row],[Best sol]])</f>
        <v>#VALUE!</v>
      </c>
      <c r="AD120" s="6" t="e">
        <f>100*((Table2[[#This Row],[AADF-MTSP]]-Table2[[#This Row],[Best sol]])/Table2[[#This Row],[Best sol]])</f>
        <v>#VALUE!</v>
      </c>
      <c r="AE120" s="6">
        <f>100*((Table2[[#This Row],[SS-H]]-Table2[[#This Row],[Best sol]])/Table2[[#This Row],[Best sol]])</f>
        <v>0</v>
      </c>
      <c r="AF120" s="6">
        <f>100*((Table2[[#This Row],[CCJ-DH]]-Table2[[#This Row],[Best sol]])/Table2[[#This Row],[Best sol]])</f>
        <v>0.26239469686507388</v>
      </c>
      <c r="AG120" s="6">
        <f>100*((Table2[[#This Row],[R-M]]-Table2[[#This Row],[Best sol]])/Table2[[#This Row],[Best sol]])</f>
        <v>-100</v>
      </c>
      <c r="AH120" s="6">
        <f>100*((Table2[[#This Row],[LCCZ-3F]]-Table2[[#This Row],[Best sol]])/Table2[[#This Row],[Best sol]])</f>
        <v>0</v>
      </c>
      <c r="AI120" s="6">
        <f>100*((Table2[[#This Row],[AY-M]]-Table2[[#This Row],[Best sol]])/Table2[[#This Row],[Best sol]])</f>
        <v>0</v>
      </c>
      <c r="AJ120" s="6">
        <f>100*((Table2[[#This Row],[MKKZ-E]]-Table2[[#This Row],[Best sol]])/Table2[[#This Row],[Best sol]])</f>
        <v>0</v>
      </c>
      <c r="AK120" s="6">
        <f>100*((Table2[[#This Row],[V-M]]-Table2[[#This Row],[Best sol]])/Table2[[#This Row],[Best sol]])</f>
        <v>-100</v>
      </c>
      <c r="AM120" s="6"/>
      <c r="AN120" s="6">
        <f>IF(Table2[[#This Row],[ACJ-ALNS-500]]=MIN(Table2[[#This Row],[Best sol]],Table2[[#This Row],[V-M]]),1,0)</f>
        <v>0</v>
      </c>
      <c r="AO120" s="6">
        <f>IF(Table2[[#This Row],[ACJ-ALNS-1000]]=MIN(Table2[[#This Row],[Best sol]],Table2[[#This Row],[V-M]]),1,0)</f>
        <v>0</v>
      </c>
      <c r="AP120" s="6">
        <f>IF(Table2[[#This Row],[QWXFP-VNS]]=MIN(Table2[[#This Row],[Best sol]],Table2[[#This Row],[V-M]]),1,0)</f>
        <v>0</v>
      </c>
      <c r="AQ120" s="6">
        <f>IF(Table2[[#This Row],[AADF-VRP]]=MIN(Table2[[#This Row],[Best sol]],Table2[[#This Row],[V-M]]),1,0)</f>
        <v>0</v>
      </c>
      <c r="AR120" s="6">
        <f>IF(Table2[[#This Row],[AADF-MTSP]]=MIN(Table2[[#This Row],[Best sol]],Table2[[#This Row],[V-M]]),1,0)</f>
        <v>0</v>
      </c>
      <c r="AS120" s="6">
        <f>IF(Table2[[#This Row],[SS-H]]=MIN(Table2[[#This Row],[Best sol]],Table2[[#This Row],[V-M]]),1,0)</f>
        <v>1</v>
      </c>
      <c r="AT120" s="6">
        <f>IF(Table2[[#This Row],[CCJ-DH]]=MIN(Table2[[#This Row],[Best sol]],Table2[[#This Row],[V-M]]),1,0)</f>
        <v>0</v>
      </c>
      <c r="AU120" s="6">
        <f>IF(Table2[[#This Row],[R-M]]=MIN(Table2[[#This Row],[Best sol]],Table2[[#This Row],[V-M]]),1,0)</f>
        <v>0</v>
      </c>
      <c r="AV120" s="6">
        <f>IF(Table2[[#This Row],[LCCZ-3F]]=MIN(Table2[[#This Row],[Best sol]],Table2[[#This Row],[V-M]]),1,0)</f>
        <v>1</v>
      </c>
      <c r="AW120" s="6">
        <f>IF(Table2[[#This Row],[AY-M]]=MIN(Table2[[#This Row],[Best sol]],Table2[[#This Row],[V-M]]),1,0)</f>
        <v>1</v>
      </c>
      <c r="AX120" s="6">
        <f>IF(Table2[[#This Row],[MKKZ-E]]=MIN(Table2[[#This Row],[Best sol]],Table2[[#This Row],[V-M]]),1,0)</f>
        <v>1</v>
      </c>
      <c r="AY120" s="6">
        <f>IF(Table2[[#This Row],[V-M]]&lt;=Table2[[#This Row],[Best sol]],1,0)</f>
        <v>1</v>
      </c>
      <c r="AZ120" s="6">
        <f>IF(Table2[[#This Row],[V-M]]&lt;Table2[[#This Row],[Best sol]],1,0)</f>
        <v>1</v>
      </c>
    </row>
    <row r="121" spans="1:52" x14ac:dyDescent="0.35">
      <c r="A121">
        <v>14</v>
      </c>
      <c r="B121">
        <v>24</v>
      </c>
      <c r="C121">
        <v>3</v>
      </c>
      <c r="D121">
        <v>1</v>
      </c>
      <c r="E121">
        <v>57878</v>
      </c>
      <c r="F121">
        <v>57878</v>
      </c>
      <c r="G121">
        <v>56825</v>
      </c>
      <c r="H121">
        <v>56806</v>
      </c>
      <c r="I121" t="s">
        <v>4</v>
      </c>
      <c r="J121" t="s">
        <v>4</v>
      </c>
      <c r="K121">
        <v>56864</v>
      </c>
      <c r="L121">
        <v>56825</v>
      </c>
      <c r="M121">
        <v>56825</v>
      </c>
      <c r="N121">
        <v>56977</v>
      </c>
      <c r="O121">
        <v>57132</v>
      </c>
      <c r="Q121" s="6">
        <v>56806</v>
      </c>
      <c r="S121">
        <f>MIN(Table2[[#This Row],[ACJ-ALNS-500]:[MKKZ-E]])</f>
        <v>56806</v>
      </c>
      <c r="T121">
        <f>MATCH(Table2[[#This Row],[Best sol]],Table2[[#This Row],[ACJ-ALNS-500]:[V-M]],0)</f>
        <v>4</v>
      </c>
      <c r="U121" t="str">
        <f>INDEX(Table2[[#Headers],[ACJ-ALNS-500]:[V-M]],Table2[[#This Row],[Match]])</f>
        <v>AADF-DMS</v>
      </c>
      <c r="W121" s="6">
        <f>IF(Table2[[#This Row],[V-M]]=Table2[[#This Row],[Best sol]],1,0)</f>
        <v>0</v>
      </c>
      <c r="Z121" s="6">
        <f>100*((Table2[[#This Row],[ACJ-ALNS-500]]-Table2[[#This Row],[Best sol]])/Table2[[#This Row],[Best sol]])</f>
        <v>1.8871245995141359</v>
      </c>
      <c r="AA121" s="6">
        <f>100*((Table2[[#This Row],[ACJ-ALNS-1000]]-Table2[[#This Row],[Best sol]])/Table2[[#This Row],[Best sol]])</f>
        <v>1.8871245995141359</v>
      </c>
      <c r="AB121" s="6">
        <f>100*((Table2[[#This Row],[QWXFP-VNS]]-Table2[[#This Row],[Best sol]])/Table2[[#This Row],[Best sol]])</f>
        <v>0.57388304052388839</v>
      </c>
      <c r="AC121" s="6" t="e">
        <f>100*((Table2[[#This Row],[AADF-VRP]]-Table2[[#This Row],[Best sol]])/Table2[[#This Row],[Best sol]])</f>
        <v>#VALUE!</v>
      </c>
      <c r="AD121" s="6" t="e">
        <f>100*((Table2[[#This Row],[AADF-MTSP]]-Table2[[#This Row],[Best sol]])/Table2[[#This Row],[Best sol]])</f>
        <v>#VALUE!</v>
      </c>
      <c r="AE121" s="6">
        <f>100*((Table2[[#This Row],[SS-H]]-Table2[[#This Row],[Best sol]])/Table2[[#This Row],[Best sol]])</f>
        <v>0.10210189064535435</v>
      </c>
      <c r="AF121" s="6">
        <f>100*((Table2[[#This Row],[CCJ-DH]]-Table2[[#This Row],[Best sol]])/Table2[[#This Row],[Best sol]])</f>
        <v>3.3447171073478152E-2</v>
      </c>
      <c r="AG121" s="6">
        <f>100*((Table2[[#This Row],[R-M]]-Table2[[#This Row],[Best sol]])/Table2[[#This Row],[Best sol]])</f>
        <v>-100</v>
      </c>
      <c r="AH121" s="6">
        <f>100*((Table2[[#This Row],[LCCZ-3F]]-Table2[[#This Row],[Best sol]])/Table2[[#This Row],[Best sol]])</f>
        <v>0.30102453966130338</v>
      </c>
      <c r="AI121" s="6">
        <f>100*((Table2[[#This Row],[AY-M]]-Table2[[#This Row],[Best sol]])/Table2[[#This Row],[Best sol]])</f>
        <v>3.3447171073478152E-2</v>
      </c>
      <c r="AJ121" s="6">
        <f>100*((Table2[[#This Row],[MKKZ-E]]-Table2[[#This Row],[Best sol]])/Table2[[#This Row],[Best sol]])</f>
        <v>0</v>
      </c>
      <c r="AK121" s="6">
        <f>100*((Table2[[#This Row],[V-M]]-Table2[[#This Row],[Best sol]])/Table2[[#This Row],[Best sol]])</f>
        <v>-100</v>
      </c>
      <c r="AM121" s="6"/>
      <c r="AN121" s="6">
        <f>IF(Table2[[#This Row],[ACJ-ALNS-500]]=MIN(Table2[[#This Row],[Best sol]],Table2[[#This Row],[V-M]]),1,0)</f>
        <v>0</v>
      </c>
      <c r="AO121" s="6">
        <f>IF(Table2[[#This Row],[ACJ-ALNS-1000]]=MIN(Table2[[#This Row],[Best sol]],Table2[[#This Row],[V-M]]),1,0)</f>
        <v>0</v>
      </c>
      <c r="AP121" s="6">
        <f>IF(Table2[[#This Row],[QWXFP-VNS]]=MIN(Table2[[#This Row],[Best sol]],Table2[[#This Row],[V-M]]),1,0)</f>
        <v>0</v>
      </c>
      <c r="AQ121" s="6">
        <f>IF(Table2[[#This Row],[AADF-VRP]]=MIN(Table2[[#This Row],[Best sol]],Table2[[#This Row],[V-M]]),1,0)</f>
        <v>0</v>
      </c>
      <c r="AR121" s="6">
        <f>IF(Table2[[#This Row],[AADF-MTSP]]=MIN(Table2[[#This Row],[Best sol]],Table2[[#This Row],[V-M]]),1,0)</f>
        <v>0</v>
      </c>
      <c r="AS121" s="6">
        <f>IF(Table2[[#This Row],[SS-H]]=MIN(Table2[[#This Row],[Best sol]],Table2[[#This Row],[V-M]]),1,0)</f>
        <v>0</v>
      </c>
      <c r="AT121" s="6">
        <f>IF(Table2[[#This Row],[CCJ-DH]]=MIN(Table2[[#This Row],[Best sol]],Table2[[#This Row],[V-M]]),1,0)</f>
        <v>0</v>
      </c>
      <c r="AU121" s="6">
        <f>IF(Table2[[#This Row],[R-M]]=MIN(Table2[[#This Row],[Best sol]],Table2[[#This Row],[V-M]]),1,0)</f>
        <v>0</v>
      </c>
      <c r="AV121" s="6">
        <f>IF(Table2[[#This Row],[LCCZ-3F]]=MIN(Table2[[#This Row],[Best sol]],Table2[[#This Row],[V-M]]),1,0)</f>
        <v>0</v>
      </c>
      <c r="AW121" s="6">
        <f>IF(Table2[[#This Row],[AY-M]]=MIN(Table2[[#This Row],[Best sol]],Table2[[#This Row],[V-M]]),1,0)</f>
        <v>0</v>
      </c>
      <c r="AX121" s="6">
        <f>IF(Table2[[#This Row],[MKKZ-E]]=MIN(Table2[[#This Row],[Best sol]],Table2[[#This Row],[V-M]]),1,0)</f>
        <v>1</v>
      </c>
      <c r="AY121" s="6">
        <f>IF(Table2[[#This Row],[V-M]]&lt;=Table2[[#This Row],[Best sol]],1,0)</f>
        <v>1</v>
      </c>
      <c r="AZ121" s="6">
        <f>IF(Table2[[#This Row],[V-M]]&lt;Table2[[#This Row],[Best sol]],1,0)</f>
        <v>1</v>
      </c>
    </row>
    <row r="122" spans="1:52" x14ac:dyDescent="0.35">
      <c r="A122">
        <v>14</v>
      </c>
      <c r="B122">
        <v>24</v>
      </c>
      <c r="C122">
        <v>4</v>
      </c>
      <c r="D122">
        <v>1</v>
      </c>
      <c r="E122">
        <v>71920</v>
      </c>
      <c r="F122">
        <v>71920</v>
      </c>
      <c r="G122">
        <v>70871</v>
      </c>
      <c r="H122">
        <v>70859</v>
      </c>
      <c r="I122" t="s">
        <v>4</v>
      </c>
      <c r="J122" t="s">
        <v>4</v>
      </c>
      <c r="K122">
        <v>70964</v>
      </c>
      <c r="L122">
        <v>71227</v>
      </c>
      <c r="M122">
        <v>70859</v>
      </c>
      <c r="N122">
        <v>70935</v>
      </c>
      <c r="O122">
        <v>71300</v>
      </c>
      <c r="Q122" s="6">
        <v>70859</v>
      </c>
      <c r="S122">
        <f>MIN(Table2[[#This Row],[ACJ-ALNS-500]:[MKKZ-E]])</f>
        <v>70859</v>
      </c>
      <c r="T122">
        <f>MATCH(Table2[[#This Row],[Best sol]],Table2[[#This Row],[ACJ-ALNS-500]:[V-M]],0)</f>
        <v>4</v>
      </c>
      <c r="U122" t="str">
        <f>INDEX(Table2[[#Headers],[ACJ-ALNS-500]:[V-M]],Table2[[#This Row],[Match]])</f>
        <v>AADF-DMS</v>
      </c>
      <c r="W122" s="6">
        <f>IF(Table2[[#This Row],[V-M]]=Table2[[#This Row],[Best sol]],1,0)</f>
        <v>0</v>
      </c>
      <c r="Z122" s="6">
        <f>100*((Table2[[#This Row],[ACJ-ALNS-500]]-Table2[[#This Row],[Best sol]])/Table2[[#This Row],[Best sol]])</f>
        <v>1.4973397874652479</v>
      </c>
      <c r="AA122" s="6">
        <f>100*((Table2[[#This Row],[ACJ-ALNS-1000]]-Table2[[#This Row],[Best sol]])/Table2[[#This Row],[Best sol]])</f>
        <v>1.4973397874652479</v>
      </c>
      <c r="AB122" s="6">
        <f>100*((Table2[[#This Row],[QWXFP-VNS]]-Table2[[#This Row],[Best sol]])/Table2[[#This Row],[Best sol]])</f>
        <v>0.62236272033192674</v>
      </c>
      <c r="AC122" s="6" t="e">
        <f>100*((Table2[[#This Row],[AADF-VRP]]-Table2[[#This Row],[Best sol]])/Table2[[#This Row],[Best sol]])</f>
        <v>#VALUE!</v>
      </c>
      <c r="AD122" s="6" t="e">
        <f>100*((Table2[[#This Row],[AADF-MTSP]]-Table2[[#This Row],[Best sol]])/Table2[[#This Row],[Best sol]])</f>
        <v>#VALUE!</v>
      </c>
      <c r="AE122" s="6">
        <f>100*((Table2[[#This Row],[SS-H]]-Table2[[#This Row],[Best sol]])/Table2[[#This Row],[Best sol]])</f>
        <v>0.14818160007903017</v>
      </c>
      <c r="AF122" s="6">
        <f>100*((Table2[[#This Row],[CCJ-DH]]-Table2[[#This Row],[Best sol]])/Table2[[#This Row],[Best sol]])</f>
        <v>0.5193412269436487</v>
      </c>
      <c r="AG122" s="6">
        <f>100*((Table2[[#This Row],[R-M]]-Table2[[#This Row],[Best sol]])/Table2[[#This Row],[Best sol]])</f>
        <v>-100</v>
      </c>
      <c r="AH122" s="6">
        <f>100*((Table2[[#This Row],[LCCZ-3F]]-Table2[[#This Row],[Best sol]])/Table2[[#This Row],[Best sol]])</f>
        <v>0.10725525339053614</v>
      </c>
      <c r="AI122" s="6">
        <f>100*((Table2[[#This Row],[AY-M]]-Table2[[#This Row],[Best sol]])/Table2[[#This Row],[Best sol]])</f>
        <v>0</v>
      </c>
      <c r="AJ122" s="6">
        <f>100*((Table2[[#This Row],[MKKZ-E]]-Table2[[#This Row],[Best sol]])/Table2[[#This Row],[Best sol]])</f>
        <v>0</v>
      </c>
      <c r="AK122" s="6">
        <f>100*((Table2[[#This Row],[V-M]]-Table2[[#This Row],[Best sol]])/Table2[[#This Row],[Best sol]])</f>
        <v>-100</v>
      </c>
      <c r="AM122" s="6"/>
      <c r="AN122" s="6">
        <f>IF(Table2[[#This Row],[ACJ-ALNS-500]]=MIN(Table2[[#This Row],[Best sol]],Table2[[#This Row],[V-M]]),1,0)</f>
        <v>0</v>
      </c>
      <c r="AO122" s="6">
        <f>IF(Table2[[#This Row],[ACJ-ALNS-1000]]=MIN(Table2[[#This Row],[Best sol]],Table2[[#This Row],[V-M]]),1,0)</f>
        <v>0</v>
      </c>
      <c r="AP122" s="6">
        <f>IF(Table2[[#This Row],[QWXFP-VNS]]=MIN(Table2[[#This Row],[Best sol]],Table2[[#This Row],[V-M]]),1,0)</f>
        <v>0</v>
      </c>
      <c r="AQ122" s="6">
        <f>IF(Table2[[#This Row],[AADF-VRP]]=MIN(Table2[[#This Row],[Best sol]],Table2[[#This Row],[V-M]]),1,0)</f>
        <v>0</v>
      </c>
      <c r="AR122" s="6">
        <f>IF(Table2[[#This Row],[AADF-MTSP]]=MIN(Table2[[#This Row],[Best sol]],Table2[[#This Row],[V-M]]),1,0)</f>
        <v>0</v>
      </c>
      <c r="AS122" s="6">
        <f>IF(Table2[[#This Row],[SS-H]]=MIN(Table2[[#This Row],[Best sol]],Table2[[#This Row],[V-M]]),1,0)</f>
        <v>0</v>
      </c>
      <c r="AT122" s="6">
        <f>IF(Table2[[#This Row],[CCJ-DH]]=MIN(Table2[[#This Row],[Best sol]],Table2[[#This Row],[V-M]]),1,0)</f>
        <v>0</v>
      </c>
      <c r="AU122" s="6">
        <f>IF(Table2[[#This Row],[R-M]]=MIN(Table2[[#This Row],[Best sol]],Table2[[#This Row],[V-M]]),1,0)</f>
        <v>0</v>
      </c>
      <c r="AV122" s="6">
        <f>IF(Table2[[#This Row],[LCCZ-3F]]=MIN(Table2[[#This Row],[Best sol]],Table2[[#This Row],[V-M]]),1,0)</f>
        <v>0</v>
      </c>
      <c r="AW122" s="6">
        <f>IF(Table2[[#This Row],[AY-M]]=MIN(Table2[[#This Row],[Best sol]],Table2[[#This Row],[V-M]]),1,0)</f>
        <v>1</v>
      </c>
      <c r="AX122" s="6">
        <f>IF(Table2[[#This Row],[MKKZ-E]]=MIN(Table2[[#This Row],[Best sol]],Table2[[#This Row],[V-M]]),1,0)</f>
        <v>1</v>
      </c>
      <c r="AY122" s="6">
        <f>IF(Table2[[#This Row],[V-M]]&lt;=Table2[[#This Row],[Best sol]],1,0)</f>
        <v>1</v>
      </c>
      <c r="AZ122" s="6">
        <f>IF(Table2[[#This Row],[V-M]]&lt;Table2[[#This Row],[Best sol]],1,0)</f>
        <v>1</v>
      </c>
    </row>
    <row r="123" spans="1:52" x14ac:dyDescent="0.35">
      <c r="A123">
        <v>14</v>
      </c>
      <c r="B123">
        <v>24</v>
      </c>
      <c r="C123">
        <v>5</v>
      </c>
      <c r="D123">
        <v>1</v>
      </c>
      <c r="E123">
        <v>69999</v>
      </c>
      <c r="F123">
        <v>69999</v>
      </c>
      <c r="G123">
        <v>68023</v>
      </c>
      <c r="H123">
        <v>68100</v>
      </c>
      <c r="I123" t="s">
        <v>4</v>
      </c>
      <c r="J123" t="s">
        <v>4</v>
      </c>
      <c r="K123">
        <v>68023</v>
      </c>
      <c r="L123">
        <v>68039</v>
      </c>
      <c r="M123">
        <v>68023</v>
      </c>
      <c r="N123">
        <v>68023</v>
      </c>
      <c r="O123">
        <v>68141</v>
      </c>
      <c r="Q123" s="6">
        <v>68039</v>
      </c>
      <c r="S123">
        <f>MIN(Table2[[#This Row],[ACJ-ALNS-500]:[MKKZ-E]])</f>
        <v>68023</v>
      </c>
      <c r="T123">
        <f>MATCH(Table2[[#This Row],[Best sol]],Table2[[#This Row],[ACJ-ALNS-500]:[V-M]],0)</f>
        <v>3</v>
      </c>
      <c r="U123" t="str">
        <f>INDEX(Table2[[#Headers],[ACJ-ALNS-500]:[V-M]],Table2[[#This Row],[Match]])</f>
        <v>AADF-MS</v>
      </c>
      <c r="W123" s="6">
        <f>IF(Table2[[#This Row],[V-M]]=Table2[[#This Row],[Best sol]],1,0)</f>
        <v>0</v>
      </c>
      <c r="Z123" s="6">
        <f>100*((Table2[[#This Row],[ACJ-ALNS-500]]-Table2[[#This Row],[Best sol]])/Table2[[#This Row],[Best sol]])</f>
        <v>2.9048998132984432</v>
      </c>
      <c r="AA123" s="6">
        <f>100*((Table2[[#This Row],[ACJ-ALNS-1000]]-Table2[[#This Row],[Best sol]])/Table2[[#This Row],[Best sol]])</f>
        <v>2.9048998132984432</v>
      </c>
      <c r="AB123" s="6">
        <f>100*((Table2[[#This Row],[QWXFP-VNS]]-Table2[[#This Row],[Best sol]])/Table2[[#This Row],[Best sol]])</f>
        <v>0.17347073783867223</v>
      </c>
      <c r="AC123" s="6" t="e">
        <f>100*((Table2[[#This Row],[AADF-VRP]]-Table2[[#This Row],[Best sol]])/Table2[[#This Row],[Best sol]])</f>
        <v>#VALUE!</v>
      </c>
      <c r="AD123" s="6" t="e">
        <f>100*((Table2[[#This Row],[AADF-MTSP]]-Table2[[#This Row],[Best sol]])/Table2[[#This Row],[Best sol]])</f>
        <v>#VALUE!</v>
      </c>
      <c r="AE123" s="6">
        <f>100*((Table2[[#This Row],[SS-H]]-Table2[[#This Row],[Best sol]])/Table2[[#This Row],[Best sol]])</f>
        <v>0</v>
      </c>
      <c r="AF123" s="6">
        <f>100*((Table2[[#This Row],[CCJ-DH]]-Table2[[#This Row],[Best sol]])/Table2[[#This Row],[Best sol]])</f>
        <v>2.3521455978125046E-2</v>
      </c>
      <c r="AG123" s="6">
        <f>100*((Table2[[#This Row],[R-M]]-Table2[[#This Row],[Best sol]])/Table2[[#This Row],[Best sol]])</f>
        <v>-100</v>
      </c>
      <c r="AH123" s="6">
        <f>100*((Table2[[#This Row],[LCCZ-3F]]-Table2[[#This Row],[Best sol]])/Table2[[#This Row],[Best sol]])</f>
        <v>0</v>
      </c>
      <c r="AI123" s="6">
        <f>100*((Table2[[#This Row],[AY-M]]-Table2[[#This Row],[Best sol]])/Table2[[#This Row],[Best sol]])</f>
        <v>0</v>
      </c>
      <c r="AJ123" s="6">
        <f>100*((Table2[[#This Row],[MKKZ-E]]-Table2[[#This Row],[Best sol]])/Table2[[#This Row],[Best sol]])</f>
        <v>2.3521455978125046E-2</v>
      </c>
      <c r="AK123" s="6">
        <f>100*((Table2[[#This Row],[V-M]]-Table2[[#This Row],[Best sol]])/Table2[[#This Row],[Best sol]])</f>
        <v>-100</v>
      </c>
      <c r="AM123" s="6"/>
      <c r="AN123" s="6">
        <f>IF(Table2[[#This Row],[ACJ-ALNS-500]]=MIN(Table2[[#This Row],[Best sol]],Table2[[#This Row],[V-M]]),1,0)</f>
        <v>0</v>
      </c>
      <c r="AO123" s="6">
        <f>IF(Table2[[#This Row],[ACJ-ALNS-1000]]=MIN(Table2[[#This Row],[Best sol]],Table2[[#This Row],[V-M]]),1,0)</f>
        <v>0</v>
      </c>
      <c r="AP123" s="6">
        <f>IF(Table2[[#This Row],[QWXFP-VNS]]=MIN(Table2[[#This Row],[Best sol]],Table2[[#This Row],[V-M]]),1,0)</f>
        <v>0</v>
      </c>
      <c r="AQ123" s="6">
        <f>IF(Table2[[#This Row],[AADF-VRP]]=MIN(Table2[[#This Row],[Best sol]],Table2[[#This Row],[V-M]]),1,0)</f>
        <v>0</v>
      </c>
      <c r="AR123" s="6">
        <f>IF(Table2[[#This Row],[AADF-MTSP]]=MIN(Table2[[#This Row],[Best sol]],Table2[[#This Row],[V-M]]),1,0)</f>
        <v>0</v>
      </c>
      <c r="AS123" s="6">
        <f>IF(Table2[[#This Row],[SS-H]]=MIN(Table2[[#This Row],[Best sol]],Table2[[#This Row],[V-M]]),1,0)</f>
        <v>1</v>
      </c>
      <c r="AT123" s="6">
        <f>IF(Table2[[#This Row],[CCJ-DH]]=MIN(Table2[[#This Row],[Best sol]],Table2[[#This Row],[V-M]]),1,0)</f>
        <v>0</v>
      </c>
      <c r="AU123" s="6">
        <f>IF(Table2[[#This Row],[R-M]]=MIN(Table2[[#This Row],[Best sol]],Table2[[#This Row],[V-M]]),1,0)</f>
        <v>0</v>
      </c>
      <c r="AV123" s="6">
        <f>IF(Table2[[#This Row],[LCCZ-3F]]=MIN(Table2[[#This Row],[Best sol]],Table2[[#This Row],[V-M]]),1,0)</f>
        <v>1</v>
      </c>
      <c r="AW123" s="6">
        <f>IF(Table2[[#This Row],[AY-M]]=MIN(Table2[[#This Row],[Best sol]],Table2[[#This Row],[V-M]]),1,0)</f>
        <v>1</v>
      </c>
      <c r="AX123" s="6">
        <f>IF(Table2[[#This Row],[MKKZ-E]]=MIN(Table2[[#This Row],[Best sol]],Table2[[#This Row],[V-M]]),1,0)</f>
        <v>0</v>
      </c>
      <c r="AY123" s="6">
        <f>IF(Table2[[#This Row],[V-M]]&lt;=Table2[[#This Row],[Best sol]],1,0)</f>
        <v>1</v>
      </c>
      <c r="AZ123" s="6">
        <f>IF(Table2[[#This Row],[V-M]]&lt;Table2[[#This Row],[Best sol]],1,0)</f>
        <v>1</v>
      </c>
    </row>
    <row r="124" spans="1:52" x14ac:dyDescent="0.35">
      <c r="A124">
        <v>14</v>
      </c>
      <c r="B124">
        <v>25</v>
      </c>
      <c r="C124">
        <v>1</v>
      </c>
      <c r="D124">
        <v>2</v>
      </c>
      <c r="E124">
        <v>240792</v>
      </c>
      <c r="F124">
        <v>240792</v>
      </c>
      <c r="G124">
        <v>240620</v>
      </c>
      <c r="H124">
        <v>240620</v>
      </c>
      <c r="I124" t="s">
        <v>4</v>
      </c>
      <c r="J124" t="s">
        <v>4</v>
      </c>
      <c r="K124">
        <v>240619</v>
      </c>
      <c r="L124">
        <v>240788</v>
      </c>
      <c r="M124">
        <v>240619</v>
      </c>
      <c r="N124">
        <v>240620</v>
      </c>
      <c r="O124">
        <v>240675</v>
      </c>
      <c r="Q124" s="6">
        <v>240619</v>
      </c>
      <c r="S124">
        <f>MIN(Table2[[#This Row],[ACJ-ALNS-500]:[MKKZ-E]])</f>
        <v>240619</v>
      </c>
      <c r="T124">
        <f>MATCH(Table2[[#This Row],[Best sol]],Table2[[#This Row],[ACJ-ALNS-500]:[V-M]],0)</f>
        <v>7</v>
      </c>
      <c r="U124" t="str">
        <f>INDEX(Table2[[#Headers],[ACJ-ALNS-500]:[V-M]],Table2[[#This Row],[Match]])</f>
        <v>SS-H</v>
      </c>
      <c r="W124" s="6">
        <f>IF(Table2[[#This Row],[V-M]]=Table2[[#This Row],[Best sol]],1,0)</f>
        <v>0</v>
      </c>
      <c r="Z124" s="6">
        <f>100*((Table2[[#This Row],[ACJ-ALNS-500]]-Table2[[#This Row],[Best sol]])/Table2[[#This Row],[Best sol]])</f>
        <v>7.189789667482617E-2</v>
      </c>
      <c r="AA124" s="6">
        <f>100*((Table2[[#This Row],[ACJ-ALNS-1000]]-Table2[[#This Row],[Best sol]])/Table2[[#This Row],[Best sol]])</f>
        <v>7.189789667482617E-2</v>
      </c>
      <c r="AB124" s="6">
        <f>100*((Table2[[#This Row],[QWXFP-VNS]]-Table2[[#This Row],[Best sol]])/Table2[[#This Row],[Best sol]])</f>
        <v>2.3273307594163385E-2</v>
      </c>
      <c r="AC124" s="6" t="e">
        <f>100*((Table2[[#This Row],[AADF-VRP]]-Table2[[#This Row],[Best sol]])/Table2[[#This Row],[Best sol]])</f>
        <v>#VALUE!</v>
      </c>
      <c r="AD124" s="6" t="e">
        <f>100*((Table2[[#This Row],[AADF-MTSP]]-Table2[[#This Row],[Best sol]])/Table2[[#This Row],[Best sol]])</f>
        <v>#VALUE!</v>
      </c>
      <c r="AE124" s="6">
        <f>100*((Table2[[#This Row],[SS-H]]-Table2[[#This Row],[Best sol]])/Table2[[#This Row],[Best sol]])</f>
        <v>0</v>
      </c>
      <c r="AF124" s="6">
        <f>100*((Table2[[#This Row],[CCJ-DH]]-Table2[[#This Row],[Best sol]])/Table2[[#This Row],[Best sol]])</f>
        <v>7.0235517560957361E-2</v>
      </c>
      <c r="AG124" s="6">
        <f>100*((Table2[[#This Row],[R-M]]-Table2[[#This Row],[Best sol]])/Table2[[#This Row],[Best sol]])</f>
        <v>-100</v>
      </c>
      <c r="AH124" s="6">
        <f>100*((Table2[[#This Row],[LCCZ-3F]]-Table2[[#This Row],[Best sol]])/Table2[[#This Row],[Best sol]])</f>
        <v>4.1559477846720333E-4</v>
      </c>
      <c r="AI124" s="6">
        <f>100*((Table2[[#This Row],[AY-M]]-Table2[[#This Row],[Best sol]])/Table2[[#This Row],[Best sol]])</f>
        <v>0</v>
      </c>
      <c r="AJ124" s="6">
        <f>100*((Table2[[#This Row],[MKKZ-E]]-Table2[[#This Row],[Best sol]])/Table2[[#This Row],[Best sol]])</f>
        <v>0</v>
      </c>
      <c r="AK124" s="6">
        <f>100*((Table2[[#This Row],[V-M]]-Table2[[#This Row],[Best sol]])/Table2[[#This Row],[Best sol]])</f>
        <v>-100</v>
      </c>
      <c r="AM124" s="6"/>
      <c r="AN124" s="6">
        <f>IF(Table2[[#This Row],[ACJ-ALNS-500]]=MIN(Table2[[#This Row],[Best sol]],Table2[[#This Row],[V-M]]),1,0)</f>
        <v>0</v>
      </c>
      <c r="AO124" s="6">
        <f>IF(Table2[[#This Row],[ACJ-ALNS-1000]]=MIN(Table2[[#This Row],[Best sol]],Table2[[#This Row],[V-M]]),1,0)</f>
        <v>0</v>
      </c>
      <c r="AP124" s="6">
        <f>IF(Table2[[#This Row],[QWXFP-VNS]]=MIN(Table2[[#This Row],[Best sol]],Table2[[#This Row],[V-M]]),1,0)</f>
        <v>0</v>
      </c>
      <c r="AQ124" s="6">
        <f>IF(Table2[[#This Row],[AADF-VRP]]=MIN(Table2[[#This Row],[Best sol]],Table2[[#This Row],[V-M]]),1,0)</f>
        <v>0</v>
      </c>
      <c r="AR124" s="6">
        <f>IF(Table2[[#This Row],[AADF-MTSP]]=MIN(Table2[[#This Row],[Best sol]],Table2[[#This Row],[V-M]]),1,0)</f>
        <v>0</v>
      </c>
      <c r="AS124" s="6">
        <f>IF(Table2[[#This Row],[SS-H]]=MIN(Table2[[#This Row],[Best sol]],Table2[[#This Row],[V-M]]),1,0)</f>
        <v>1</v>
      </c>
      <c r="AT124" s="6">
        <f>IF(Table2[[#This Row],[CCJ-DH]]=MIN(Table2[[#This Row],[Best sol]],Table2[[#This Row],[V-M]]),1,0)</f>
        <v>0</v>
      </c>
      <c r="AU124" s="6">
        <f>IF(Table2[[#This Row],[R-M]]=MIN(Table2[[#This Row],[Best sol]],Table2[[#This Row],[V-M]]),1,0)</f>
        <v>0</v>
      </c>
      <c r="AV124" s="6">
        <f>IF(Table2[[#This Row],[LCCZ-3F]]=MIN(Table2[[#This Row],[Best sol]],Table2[[#This Row],[V-M]]),1,0)</f>
        <v>0</v>
      </c>
      <c r="AW124" s="6">
        <f>IF(Table2[[#This Row],[AY-M]]=MIN(Table2[[#This Row],[Best sol]],Table2[[#This Row],[V-M]]),1,0)</f>
        <v>1</v>
      </c>
      <c r="AX124" s="6">
        <f>IF(Table2[[#This Row],[MKKZ-E]]=MIN(Table2[[#This Row],[Best sol]],Table2[[#This Row],[V-M]]),1,0)</f>
        <v>1</v>
      </c>
      <c r="AY124" s="6">
        <f>IF(Table2[[#This Row],[V-M]]&lt;=Table2[[#This Row],[Best sol]],1,0)</f>
        <v>1</v>
      </c>
      <c r="AZ124" s="6">
        <f>IF(Table2[[#This Row],[V-M]]&lt;Table2[[#This Row],[Best sol]],1,0)</f>
        <v>1</v>
      </c>
    </row>
    <row r="125" spans="1:52" x14ac:dyDescent="0.35">
      <c r="A125">
        <v>14</v>
      </c>
      <c r="B125">
        <v>25</v>
      </c>
      <c r="C125">
        <v>2</v>
      </c>
      <c r="D125">
        <v>2</v>
      </c>
      <c r="E125">
        <v>202769</v>
      </c>
      <c r="F125">
        <v>202769</v>
      </c>
      <c r="G125">
        <v>201503</v>
      </c>
      <c r="H125">
        <v>201503</v>
      </c>
      <c r="I125" t="s">
        <v>4</v>
      </c>
      <c r="J125" t="s">
        <v>4</v>
      </c>
      <c r="K125">
        <v>201503</v>
      </c>
      <c r="L125">
        <v>201593</v>
      </c>
      <c r="M125">
        <v>201503</v>
      </c>
      <c r="N125">
        <v>201699</v>
      </c>
      <c r="O125">
        <v>201503</v>
      </c>
      <c r="Q125" s="6">
        <v>201503</v>
      </c>
      <c r="S125">
        <f>MIN(Table2[[#This Row],[ACJ-ALNS-500]:[MKKZ-E]])</f>
        <v>201503</v>
      </c>
      <c r="T125">
        <f>MATCH(Table2[[#This Row],[Best sol]],Table2[[#This Row],[ACJ-ALNS-500]:[V-M]],0)</f>
        <v>3</v>
      </c>
      <c r="U125" t="str">
        <f>INDEX(Table2[[#Headers],[ACJ-ALNS-500]:[V-M]],Table2[[#This Row],[Match]])</f>
        <v>AADF-MS</v>
      </c>
      <c r="W125" s="6">
        <f>IF(Table2[[#This Row],[V-M]]=Table2[[#This Row],[Best sol]],1,0)</f>
        <v>0</v>
      </c>
      <c r="Z125" s="6">
        <f>100*((Table2[[#This Row],[ACJ-ALNS-500]]-Table2[[#This Row],[Best sol]])/Table2[[#This Row],[Best sol]])</f>
        <v>0.62827848716892554</v>
      </c>
      <c r="AA125" s="6">
        <f>100*((Table2[[#This Row],[ACJ-ALNS-1000]]-Table2[[#This Row],[Best sol]])/Table2[[#This Row],[Best sol]])</f>
        <v>0.62827848716892554</v>
      </c>
      <c r="AB125" s="6">
        <f>100*((Table2[[#This Row],[QWXFP-VNS]]-Table2[[#This Row],[Best sol]])/Table2[[#This Row],[Best sol]])</f>
        <v>0</v>
      </c>
      <c r="AC125" s="6" t="e">
        <f>100*((Table2[[#This Row],[AADF-VRP]]-Table2[[#This Row],[Best sol]])/Table2[[#This Row],[Best sol]])</f>
        <v>#VALUE!</v>
      </c>
      <c r="AD125" s="6" t="e">
        <f>100*((Table2[[#This Row],[AADF-MTSP]]-Table2[[#This Row],[Best sol]])/Table2[[#This Row],[Best sol]])</f>
        <v>#VALUE!</v>
      </c>
      <c r="AE125" s="6">
        <f>100*((Table2[[#This Row],[SS-H]]-Table2[[#This Row],[Best sol]])/Table2[[#This Row],[Best sol]])</f>
        <v>0</v>
      </c>
      <c r="AF125" s="6">
        <f>100*((Table2[[#This Row],[CCJ-DH]]-Table2[[#This Row],[Best sol]])/Table2[[#This Row],[Best sol]])</f>
        <v>4.4664347429070536E-2</v>
      </c>
      <c r="AG125" s="6">
        <f>100*((Table2[[#This Row],[R-M]]-Table2[[#This Row],[Best sol]])/Table2[[#This Row],[Best sol]])</f>
        <v>-100</v>
      </c>
      <c r="AH125" s="6">
        <f>100*((Table2[[#This Row],[LCCZ-3F]]-Table2[[#This Row],[Best sol]])/Table2[[#This Row],[Best sol]])</f>
        <v>9.7269023289975831E-2</v>
      </c>
      <c r="AI125" s="6">
        <f>100*((Table2[[#This Row],[AY-M]]-Table2[[#This Row],[Best sol]])/Table2[[#This Row],[Best sol]])</f>
        <v>0</v>
      </c>
      <c r="AJ125" s="6">
        <f>100*((Table2[[#This Row],[MKKZ-E]]-Table2[[#This Row],[Best sol]])/Table2[[#This Row],[Best sol]])</f>
        <v>0</v>
      </c>
      <c r="AK125" s="6">
        <f>100*((Table2[[#This Row],[V-M]]-Table2[[#This Row],[Best sol]])/Table2[[#This Row],[Best sol]])</f>
        <v>-100</v>
      </c>
      <c r="AM125" s="6"/>
      <c r="AN125" s="6">
        <f>IF(Table2[[#This Row],[ACJ-ALNS-500]]=MIN(Table2[[#This Row],[Best sol]],Table2[[#This Row],[V-M]]),1,0)</f>
        <v>0</v>
      </c>
      <c r="AO125" s="6">
        <f>IF(Table2[[#This Row],[ACJ-ALNS-1000]]=MIN(Table2[[#This Row],[Best sol]],Table2[[#This Row],[V-M]]),1,0)</f>
        <v>0</v>
      </c>
      <c r="AP125" s="6">
        <f>IF(Table2[[#This Row],[QWXFP-VNS]]=MIN(Table2[[#This Row],[Best sol]],Table2[[#This Row],[V-M]]),1,0)</f>
        <v>1</v>
      </c>
      <c r="AQ125" s="6">
        <f>IF(Table2[[#This Row],[AADF-VRP]]=MIN(Table2[[#This Row],[Best sol]],Table2[[#This Row],[V-M]]),1,0)</f>
        <v>0</v>
      </c>
      <c r="AR125" s="6">
        <f>IF(Table2[[#This Row],[AADF-MTSP]]=MIN(Table2[[#This Row],[Best sol]],Table2[[#This Row],[V-M]]),1,0)</f>
        <v>0</v>
      </c>
      <c r="AS125" s="6">
        <f>IF(Table2[[#This Row],[SS-H]]=MIN(Table2[[#This Row],[Best sol]],Table2[[#This Row],[V-M]]),1,0)</f>
        <v>1</v>
      </c>
      <c r="AT125" s="6">
        <f>IF(Table2[[#This Row],[CCJ-DH]]=MIN(Table2[[#This Row],[Best sol]],Table2[[#This Row],[V-M]]),1,0)</f>
        <v>0</v>
      </c>
      <c r="AU125" s="6">
        <f>IF(Table2[[#This Row],[R-M]]=MIN(Table2[[#This Row],[Best sol]],Table2[[#This Row],[V-M]]),1,0)</f>
        <v>0</v>
      </c>
      <c r="AV125" s="6">
        <f>IF(Table2[[#This Row],[LCCZ-3F]]=MIN(Table2[[#This Row],[Best sol]],Table2[[#This Row],[V-M]]),1,0)</f>
        <v>0</v>
      </c>
      <c r="AW125" s="6">
        <f>IF(Table2[[#This Row],[AY-M]]=MIN(Table2[[#This Row],[Best sol]],Table2[[#This Row],[V-M]]),1,0)</f>
        <v>1</v>
      </c>
      <c r="AX125" s="6">
        <f>IF(Table2[[#This Row],[MKKZ-E]]=MIN(Table2[[#This Row],[Best sol]],Table2[[#This Row],[V-M]]),1,0)</f>
        <v>1</v>
      </c>
      <c r="AY125" s="6">
        <f>IF(Table2[[#This Row],[V-M]]&lt;=Table2[[#This Row],[Best sol]],1,0)</f>
        <v>1</v>
      </c>
      <c r="AZ125" s="6">
        <f>IF(Table2[[#This Row],[V-M]]&lt;Table2[[#This Row],[Best sol]],1,0)</f>
        <v>1</v>
      </c>
    </row>
    <row r="126" spans="1:52" x14ac:dyDescent="0.35">
      <c r="A126">
        <v>14</v>
      </c>
      <c r="B126">
        <v>25</v>
      </c>
      <c r="C126">
        <v>3</v>
      </c>
      <c r="D126">
        <v>2</v>
      </c>
      <c r="E126">
        <v>183117</v>
      </c>
      <c r="F126">
        <v>183117</v>
      </c>
      <c r="G126">
        <v>183110</v>
      </c>
      <c r="H126">
        <v>183110</v>
      </c>
      <c r="I126" t="s">
        <v>4</v>
      </c>
      <c r="J126" t="s">
        <v>4</v>
      </c>
      <c r="K126">
        <v>183117</v>
      </c>
      <c r="L126">
        <v>183117</v>
      </c>
      <c r="M126">
        <v>183110</v>
      </c>
      <c r="N126">
        <v>183117</v>
      </c>
      <c r="O126">
        <v>183110</v>
      </c>
      <c r="Q126" s="6">
        <v>183110</v>
      </c>
      <c r="S126">
        <f>MIN(Table2[[#This Row],[ACJ-ALNS-500]:[MKKZ-E]])</f>
        <v>183110</v>
      </c>
      <c r="T126">
        <f>MATCH(Table2[[#This Row],[Best sol]],Table2[[#This Row],[ACJ-ALNS-500]:[V-M]],0)</f>
        <v>3</v>
      </c>
      <c r="U126" t="str">
        <f>INDEX(Table2[[#Headers],[ACJ-ALNS-500]:[V-M]],Table2[[#This Row],[Match]])</f>
        <v>AADF-MS</v>
      </c>
      <c r="W126" s="6">
        <f>IF(Table2[[#This Row],[V-M]]=Table2[[#This Row],[Best sol]],1,0)</f>
        <v>0</v>
      </c>
      <c r="Z126" s="6">
        <f>100*((Table2[[#This Row],[ACJ-ALNS-500]]-Table2[[#This Row],[Best sol]])/Table2[[#This Row],[Best sol]])</f>
        <v>3.8228387308175413E-3</v>
      </c>
      <c r="AA126" s="6">
        <f>100*((Table2[[#This Row],[ACJ-ALNS-1000]]-Table2[[#This Row],[Best sol]])/Table2[[#This Row],[Best sol]])</f>
        <v>3.8228387308175413E-3</v>
      </c>
      <c r="AB126" s="6">
        <f>100*((Table2[[#This Row],[QWXFP-VNS]]-Table2[[#This Row],[Best sol]])/Table2[[#This Row],[Best sol]])</f>
        <v>0</v>
      </c>
      <c r="AC126" s="6" t="e">
        <f>100*((Table2[[#This Row],[AADF-VRP]]-Table2[[#This Row],[Best sol]])/Table2[[#This Row],[Best sol]])</f>
        <v>#VALUE!</v>
      </c>
      <c r="AD126" s="6" t="e">
        <f>100*((Table2[[#This Row],[AADF-MTSP]]-Table2[[#This Row],[Best sol]])/Table2[[#This Row],[Best sol]])</f>
        <v>#VALUE!</v>
      </c>
      <c r="AE126" s="6">
        <f>100*((Table2[[#This Row],[SS-H]]-Table2[[#This Row],[Best sol]])/Table2[[#This Row],[Best sol]])</f>
        <v>3.8228387308175413E-3</v>
      </c>
      <c r="AF126" s="6">
        <f>100*((Table2[[#This Row],[CCJ-DH]]-Table2[[#This Row],[Best sol]])/Table2[[#This Row],[Best sol]])</f>
        <v>3.8228387308175413E-3</v>
      </c>
      <c r="AG126" s="6">
        <f>100*((Table2[[#This Row],[R-M]]-Table2[[#This Row],[Best sol]])/Table2[[#This Row],[Best sol]])</f>
        <v>-100</v>
      </c>
      <c r="AH126" s="6">
        <f>100*((Table2[[#This Row],[LCCZ-3F]]-Table2[[#This Row],[Best sol]])/Table2[[#This Row],[Best sol]])</f>
        <v>3.8228387308175413E-3</v>
      </c>
      <c r="AI126" s="6">
        <f>100*((Table2[[#This Row],[AY-M]]-Table2[[#This Row],[Best sol]])/Table2[[#This Row],[Best sol]])</f>
        <v>0</v>
      </c>
      <c r="AJ126" s="6">
        <f>100*((Table2[[#This Row],[MKKZ-E]]-Table2[[#This Row],[Best sol]])/Table2[[#This Row],[Best sol]])</f>
        <v>0</v>
      </c>
      <c r="AK126" s="6">
        <f>100*((Table2[[#This Row],[V-M]]-Table2[[#This Row],[Best sol]])/Table2[[#This Row],[Best sol]])</f>
        <v>-100</v>
      </c>
      <c r="AM126" s="6"/>
      <c r="AN126" s="6">
        <f>IF(Table2[[#This Row],[ACJ-ALNS-500]]=MIN(Table2[[#This Row],[Best sol]],Table2[[#This Row],[V-M]]),1,0)</f>
        <v>0</v>
      </c>
      <c r="AO126" s="6">
        <f>IF(Table2[[#This Row],[ACJ-ALNS-1000]]=MIN(Table2[[#This Row],[Best sol]],Table2[[#This Row],[V-M]]),1,0)</f>
        <v>0</v>
      </c>
      <c r="AP126" s="6">
        <f>IF(Table2[[#This Row],[QWXFP-VNS]]=MIN(Table2[[#This Row],[Best sol]],Table2[[#This Row],[V-M]]),1,0)</f>
        <v>1</v>
      </c>
      <c r="AQ126" s="6">
        <f>IF(Table2[[#This Row],[AADF-VRP]]=MIN(Table2[[#This Row],[Best sol]],Table2[[#This Row],[V-M]]),1,0)</f>
        <v>0</v>
      </c>
      <c r="AR126" s="6">
        <f>IF(Table2[[#This Row],[AADF-MTSP]]=MIN(Table2[[#This Row],[Best sol]],Table2[[#This Row],[V-M]]),1,0)</f>
        <v>0</v>
      </c>
      <c r="AS126" s="6">
        <f>IF(Table2[[#This Row],[SS-H]]=MIN(Table2[[#This Row],[Best sol]],Table2[[#This Row],[V-M]]),1,0)</f>
        <v>0</v>
      </c>
      <c r="AT126" s="6">
        <f>IF(Table2[[#This Row],[CCJ-DH]]=MIN(Table2[[#This Row],[Best sol]],Table2[[#This Row],[V-M]]),1,0)</f>
        <v>0</v>
      </c>
      <c r="AU126" s="6">
        <f>IF(Table2[[#This Row],[R-M]]=MIN(Table2[[#This Row],[Best sol]],Table2[[#This Row],[V-M]]),1,0)</f>
        <v>0</v>
      </c>
      <c r="AV126" s="6">
        <f>IF(Table2[[#This Row],[LCCZ-3F]]=MIN(Table2[[#This Row],[Best sol]],Table2[[#This Row],[V-M]]),1,0)</f>
        <v>0</v>
      </c>
      <c r="AW126" s="6">
        <f>IF(Table2[[#This Row],[AY-M]]=MIN(Table2[[#This Row],[Best sol]],Table2[[#This Row],[V-M]]),1,0)</f>
        <v>1</v>
      </c>
      <c r="AX126" s="6">
        <f>IF(Table2[[#This Row],[MKKZ-E]]=MIN(Table2[[#This Row],[Best sol]],Table2[[#This Row],[V-M]]),1,0)</f>
        <v>1</v>
      </c>
      <c r="AY126" s="6">
        <f>IF(Table2[[#This Row],[V-M]]&lt;=Table2[[#This Row],[Best sol]],1,0)</f>
        <v>1</v>
      </c>
      <c r="AZ126" s="6">
        <f>IF(Table2[[#This Row],[V-M]]&lt;Table2[[#This Row],[Best sol]],1,0)</f>
        <v>1</v>
      </c>
    </row>
    <row r="127" spans="1:52" x14ac:dyDescent="0.35">
      <c r="A127">
        <v>14</v>
      </c>
      <c r="B127">
        <v>25</v>
      </c>
      <c r="C127">
        <v>4</v>
      </c>
      <c r="D127">
        <v>2</v>
      </c>
      <c r="E127">
        <v>218719</v>
      </c>
      <c r="F127">
        <v>218719</v>
      </c>
      <c r="G127">
        <v>218020</v>
      </c>
      <c r="H127">
        <v>218020</v>
      </c>
      <c r="I127" t="s">
        <v>4</v>
      </c>
      <c r="J127" t="s">
        <v>4</v>
      </c>
      <c r="K127">
        <v>218020</v>
      </c>
      <c r="L127">
        <v>218112</v>
      </c>
      <c r="M127">
        <v>218112</v>
      </c>
      <c r="N127">
        <v>218022</v>
      </c>
      <c r="O127">
        <v>218244</v>
      </c>
      <c r="Q127" s="6">
        <v>218020</v>
      </c>
      <c r="S127">
        <f>MIN(Table2[[#This Row],[ACJ-ALNS-500]:[MKKZ-E]])</f>
        <v>218020</v>
      </c>
      <c r="T127">
        <f>MATCH(Table2[[#This Row],[Best sol]],Table2[[#This Row],[ACJ-ALNS-500]:[V-M]],0)</f>
        <v>3</v>
      </c>
      <c r="U127" t="str">
        <f>INDEX(Table2[[#Headers],[ACJ-ALNS-500]:[V-M]],Table2[[#This Row],[Match]])</f>
        <v>AADF-MS</v>
      </c>
      <c r="W127" s="6">
        <f>IF(Table2[[#This Row],[V-M]]=Table2[[#This Row],[Best sol]],1,0)</f>
        <v>0</v>
      </c>
      <c r="Z127" s="6">
        <f>100*((Table2[[#This Row],[ACJ-ALNS-500]]-Table2[[#This Row],[Best sol]])/Table2[[#This Row],[Best sol]])</f>
        <v>0.32061278781763142</v>
      </c>
      <c r="AA127" s="6">
        <f>100*((Table2[[#This Row],[ACJ-ALNS-1000]]-Table2[[#This Row],[Best sol]])/Table2[[#This Row],[Best sol]])</f>
        <v>0.32061278781763142</v>
      </c>
      <c r="AB127" s="6">
        <f>100*((Table2[[#This Row],[QWXFP-VNS]]-Table2[[#This Row],[Best sol]])/Table2[[#This Row],[Best sol]])</f>
        <v>0.10274286762682323</v>
      </c>
      <c r="AC127" s="6" t="e">
        <f>100*((Table2[[#This Row],[AADF-VRP]]-Table2[[#This Row],[Best sol]])/Table2[[#This Row],[Best sol]])</f>
        <v>#VALUE!</v>
      </c>
      <c r="AD127" s="6" t="e">
        <f>100*((Table2[[#This Row],[AADF-MTSP]]-Table2[[#This Row],[Best sol]])/Table2[[#This Row],[Best sol]])</f>
        <v>#VALUE!</v>
      </c>
      <c r="AE127" s="6">
        <f>100*((Table2[[#This Row],[SS-H]]-Table2[[#This Row],[Best sol]])/Table2[[#This Row],[Best sol]])</f>
        <v>0</v>
      </c>
      <c r="AF127" s="6">
        <f>100*((Table2[[#This Row],[CCJ-DH]]-Table2[[#This Row],[Best sol]])/Table2[[#This Row],[Best sol]])</f>
        <v>4.2197963489588111E-2</v>
      </c>
      <c r="AG127" s="6">
        <f>100*((Table2[[#This Row],[R-M]]-Table2[[#This Row],[Best sol]])/Table2[[#This Row],[Best sol]])</f>
        <v>-100</v>
      </c>
      <c r="AH127" s="6">
        <f>100*((Table2[[#This Row],[LCCZ-3F]]-Table2[[#This Row],[Best sol]])/Table2[[#This Row],[Best sol]])</f>
        <v>9.1734703238235016E-4</v>
      </c>
      <c r="AI127" s="6">
        <f>100*((Table2[[#This Row],[AY-M]]-Table2[[#This Row],[Best sol]])/Table2[[#This Row],[Best sol]])</f>
        <v>4.2197963489588111E-2</v>
      </c>
      <c r="AJ127" s="6">
        <f>100*((Table2[[#This Row],[MKKZ-E]]-Table2[[#This Row],[Best sol]])/Table2[[#This Row],[Best sol]])</f>
        <v>0</v>
      </c>
      <c r="AK127" s="6">
        <f>100*((Table2[[#This Row],[V-M]]-Table2[[#This Row],[Best sol]])/Table2[[#This Row],[Best sol]])</f>
        <v>-100</v>
      </c>
      <c r="AM127" s="6"/>
      <c r="AN127" s="6">
        <f>IF(Table2[[#This Row],[ACJ-ALNS-500]]=MIN(Table2[[#This Row],[Best sol]],Table2[[#This Row],[V-M]]),1,0)</f>
        <v>0</v>
      </c>
      <c r="AO127" s="6">
        <f>IF(Table2[[#This Row],[ACJ-ALNS-1000]]=MIN(Table2[[#This Row],[Best sol]],Table2[[#This Row],[V-M]]),1,0)</f>
        <v>0</v>
      </c>
      <c r="AP127" s="6">
        <f>IF(Table2[[#This Row],[QWXFP-VNS]]=MIN(Table2[[#This Row],[Best sol]],Table2[[#This Row],[V-M]]),1,0)</f>
        <v>0</v>
      </c>
      <c r="AQ127" s="6">
        <f>IF(Table2[[#This Row],[AADF-VRP]]=MIN(Table2[[#This Row],[Best sol]],Table2[[#This Row],[V-M]]),1,0)</f>
        <v>0</v>
      </c>
      <c r="AR127" s="6">
        <f>IF(Table2[[#This Row],[AADF-MTSP]]=MIN(Table2[[#This Row],[Best sol]],Table2[[#This Row],[V-M]]),1,0)</f>
        <v>0</v>
      </c>
      <c r="AS127" s="6">
        <f>IF(Table2[[#This Row],[SS-H]]=MIN(Table2[[#This Row],[Best sol]],Table2[[#This Row],[V-M]]),1,0)</f>
        <v>1</v>
      </c>
      <c r="AT127" s="6">
        <f>IF(Table2[[#This Row],[CCJ-DH]]=MIN(Table2[[#This Row],[Best sol]],Table2[[#This Row],[V-M]]),1,0)</f>
        <v>0</v>
      </c>
      <c r="AU127" s="6">
        <f>IF(Table2[[#This Row],[R-M]]=MIN(Table2[[#This Row],[Best sol]],Table2[[#This Row],[V-M]]),1,0)</f>
        <v>0</v>
      </c>
      <c r="AV127" s="6">
        <f>IF(Table2[[#This Row],[LCCZ-3F]]=MIN(Table2[[#This Row],[Best sol]],Table2[[#This Row],[V-M]]),1,0)</f>
        <v>0</v>
      </c>
      <c r="AW127" s="6">
        <f>IF(Table2[[#This Row],[AY-M]]=MIN(Table2[[#This Row],[Best sol]],Table2[[#This Row],[V-M]]),1,0)</f>
        <v>0</v>
      </c>
      <c r="AX127" s="6">
        <f>IF(Table2[[#This Row],[MKKZ-E]]=MIN(Table2[[#This Row],[Best sol]],Table2[[#This Row],[V-M]]),1,0)</f>
        <v>1</v>
      </c>
      <c r="AY127" s="6">
        <f>IF(Table2[[#This Row],[V-M]]&lt;=Table2[[#This Row],[Best sol]],1,0)</f>
        <v>1</v>
      </c>
      <c r="AZ127" s="6">
        <f>IF(Table2[[#This Row],[V-M]]&lt;Table2[[#This Row],[Best sol]],1,0)</f>
        <v>1</v>
      </c>
    </row>
    <row r="128" spans="1:52" x14ac:dyDescent="0.35">
      <c r="A128">
        <v>14</v>
      </c>
      <c r="B128">
        <v>25</v>
      </c>
      <c r="C128">
        <v>5</v>
      </c>
      <c r="D128">
        <v>2</v>
      </c>
      <c r="E128">
        <v>205834</v>
      </c>
      <c r="F128">
        <v>205834</v>
      </c>
      <c r="G128">
        <v>204644</v>
      </c>
      <c r="H128">
        <v>204891</v>
      </c>
      <c r="I128" t="s">
        <v>4</v>
      </c>
      <c r="J128" t="s">
        <v>4</v>
      </c>
      <c r="K128">
        <v>204644</v>
      </c>
      <c r="L128">
        <v>204644</v>
      </c>
      <c r="M128">
        <v>204860</v>
      </c>
      <c r="N128">
        <v>204644</v>
      </c>
      <c r="O128">
        <v>204906</v>
      </c>
      <c r="Q128" s="6">
        <v>204644</v>
      </c>
      <c r="S128">
        <f>MIN(Table2[[#This Row],[ACJ-ALNS-500]:[MKKZ-E]])</f>
        <v>204644</v>
      </c>
      <c r="T128">
        <f>MATCH(Table2[[#This Row],[Best sol]],Table2[[#This Row],[ACJ-ALNS-500]:[V-M]],0)</f>
        <v>3</v>
      </c>
      <c r="U128" t="str">
        <f>INDEX(Table2[[#Headers],[ACJ-ALNS-500]:[V-M]],Table2[[#This Row],[Match]])</f>
        <v>AADF-MS</v>
      </c>
      <c r="W128" s="6">
        <f>IF(Table2[[#This Row],[V-M]]=Table2[[#This Row],[Best sol]],1,0)</f>
        <v>0</v>
      </c>
      <c r="Z128" s="6">
        <f>100*((Table2[[#This Row],[ACJ-ALNS-500]]-Table2[[#This Row],[Best sol]])/Table2[[#This Row],[Best sol]])</f>
        <v>0.58149762514415282</v>
      </c>
      <c r="AA128" s="6">
        <f>100*((Table2[[#This Row],[ACJ-ALNS-1000]]-Table2[[#This Row],[Best sol]])/Table2[[#This Row],[Best sol]])</f>
        <v>0.58149762514415282</v>
      </c>
      <c r="AB128" s="6">
        <f>100*((Table2[[#This Row],[QWXFP-VNS]]-Table2[[#This Row],[Best sol]])/Table2[[#This Row],[Best sol]])</f>
        <v>0.12802720822501515</v>
      </c>
      <c r="AC128" s="6" t="e">
        <f>100*((Table2[[#This Row],[AADF-VRP]]-Table2[[#This Row],[Best sol]])/Table2[[#This Row],[Best sol]])</f>
        <v>#VALUE!</v>
      </c>
      <c r="AD128" s="6" t="e">
        <f>100*((Table2[[#This Row],[AADF-MTSP]]-Table2[[#This Row],[Best sol]])/Table2[[#This Row],[Best sol]])</f>
        <v>#VALUE!</v>
      </c>
      <c r="AE128" s="6">
        <f>100*((Table2[[#This Row],[SS-H]]-Table2[[#This Row],[Best sol]])/Table2[[#This Row],[Best sol]])</f>
        <v>0</v>
      </c>
      <c r="AF128" s="6">
        <f>100*((Table2[[#This Row],[CCJ-DH]]-Table2[[#This Row],[Best sol]])/Table2[[#This Row],[Best sol]])</f>
        <v>0</v>
      </c>
      <c r="AG128" s="6">
        <f>100*((Table2[[#This Row],[R-M]]-Table2[[#This Row],[Best sol]])/Table2[[#This Row],[Best sol]])</f>
        <v>-100</v>
      </c>
      <c r="AH128" s="6">
        <f>100*((Table2[[#This Row],[LCCZ-3F]]-Table2[[#This Row],[Best sol]])/Table2[[#This Row],[Best sol]])</f>
        <v>0</v>
      </c>
      <c r="AI128" s="6">
        <f>100*((Table2[[#This Row],[AY-M]]-Table2[[#This Row],[Best sol]])/Table2[[#This Row],[Best sol]])</f>
        <v>0.10554914876566135</v>
      </c>
      <c r="AJ128" s="6">
        <f>100*((Table2[[#This Row],[MKKZ-E]]-Table2[[#This Row],[Best sol]])/Table2[[#This Row],[Best sol]])</f>
        <v>0</v>
      </c>
      <c r="AK128" s="6">
        <f>100*((Table2[[#This Row],[V-M]]-Table2[[#This Row],[Best sol]])/Table2[[#This Row],[Best sol]])</f>
        <v>-100</v>
      </c>
      <c r="AM128" s="6"/>
      <c r="AN128" s="6">
        <f>IF(Table2[[#This Row],[ACJ-ALNS-500]]=MIN(Table2[[#This Row],[Best sol]],Table2[[#This Row],[V-M]]),1,0)</f>
        <v>0</v>
      </c>
      <c r="AO128" s="6">
        <f>IF(Table2[[#This Row],[ACJ-ALNS-1000]]=MIN(Table2[[#This Row],[Best sol]],Table2[[#This Row],[V-M]]),1,0)</f>
        <v>0</v>
      </c>
      <c r="AP128" s="6">
        <f>IF(Table2[[#This Row],[QWXFP-VNS]]=MIN(Table2[[#This Row],[Best sol]],Table2[[#This Row],[V-M]]),1,0)</f>
        <v>0</v>
      </c>
      <c r="AQ128" s="6">
        <f>IF(Table2[[#This Row],[AADF-VRP]]=MIN(Table2[[#This Row],[Best sol]],Table2[[#This Row],[V-M]]),1,0)</f>
        <v>0</v>
      </c>
      <c r="AR128" s="6">
        <f>IF(Table2[[#This Row],[AADF-MTSP]]=MIN(Table2[[#This Row],[Best sol]],Table2[[#This Row],[V-M]]),1,0)</f>
        <v>0</v>
      </c>
      <c r="AS128" s="6">
        <f>IF(Table2[[#This Row],[SS-H]]=MIN(Table2[[#This Row],[Best sol]],Table2[[#This Row],[V-M]]),1,0)</f>
        <v>1</v>
      </c>
      <c r="AT128" s="6">
        <f>IF(Table2[[#This Row],[CCJ-DH]]=MIN(Table2[[#This Row],[Best sol]],Table2[[#This Row],[V-M]]),1,0)</f>
        <v>1</v>
      </c>
      <c r="AU128" s="6">
        <f>IF(Table2[[#This Row],[R-M]]=MIN(Table2[[#This Row],[Best sol]],Table2[[#This Row],[V-M]]),1,0)</f>
        <v>0</v>
      </c>
      <c r="AV128" s="6">
        <f>IF(Table2[[#This Row],[LCCZ-3F]]=MIN(Table2[[#This Row],[Best sol]],Table2[[#This Row],[V-M]]),1,0)</f>
        <v>1</v>
      </c>
      <c r="AW128" s="6">
        <f>IF(Table2[[#This Row],[AY-M]]=MIN(Table2[[#This Row],[Best sol]],Table2[[#This Row],[V-M]]),1,0)</f>
        <v>0</v>
      </c>
      <c r="AX128" s="6">
        <f>IF(Table2[[#This Row],[MKKZ-E]]=MIN(Table2[[#This Row],[Best sol]],Table2[[#This Row],[V-M]]),1,0)</f>
        <v>1</v>
      </c>
      <c r="AY128" s="6">
        <f>IF(Table2[[#This Row],[V-M]]&lt;=Table2[[#This Row],[Best sol]],1,0)</f>
        <v>1</v>
      </c>
      <c r="AZ128" s="6">
        <f>IF(Table2[[#This Row],[V-M]]&lt;Table2[[#This Row],[Best sol]],1,0)</f>
        <v>1</v>
      </c>
    </row>
    <row r="129" spans="1:52" x14ac:dyDescent="0.35">
      <c r="A129">
        <v>14</v>
      </c>
      <c r="B129">
        <v>26</v>
      </c>
      <c r="C129">
        <v>1</v>
      </c>
      <c r="D129">
        <v>2</v>
      </c>
      <c r="E129">
        <v>241300</v>
      </c>
      <c r="F129">
        <v>241300</v>
      </c>
      <c r="G129">
        <v>240857</v>
      </c>
      <c r="H129">
        <v>240857</v>
      </c>
      <c r="I129" t="s">
        <v>4</v>
      </c>
      <c r="J129" t="s">
        <v>4</v>
      </c>
      <c r="K129">
        <v>240835</v>
      </c>
      <c r="L129">
        <v>240835</v>
      </c>
      <c r="M129">
        <v>240856</v>
      </c>
      <c r="N129">
        <v>240857</v>
      </c>
      <c r="O129">
        <v>240857</v>
      </c>
      <c r="Q129" s="6">
        <v>240856</v>
      </c>
      <c r="S129">
        <f>MIN(Table2[[#This Row],[ACJ-ALNS-500]:[MKKZ-E]])</f>
        <v>240835</v>
      </c>
      <c r="T129">
        <f>MATCH(Table2[[#This Row],[Best sol]],Table2[[#This Row],[ACJ-ALNS-500]:[V-M]],0)</f>
        <v>7</v>
      </c>
      <c r="U129" t="str">
        <f>INDEX(Table2[[#Headers],[ACJ-ALNS-500]:[V-M]],Table2[[#This Row],[Match]])</f>
        <v>SS-H</v>
      </c>
      <c r="W129" s="6">
        <f>IF(Table2[[#This Row],[V-M]]=Table2[[#This Row],[Best sol]],1,0)</f>
        <v>0</v>
      </c>
      <c r="Z129" s="6">
        <f>100*((Table2[[#This Row],[ACJ-ALNS-500]]-Table2[[#This Row],[Best sol]])/Table2[[#This Row],[Best sol]])</f>
        <v>0.19307824859343534</v>
      </c>
      <c r="AA129" s="6">
        <f>100*((Table2[[#This Row],[ACJ-ALNS-1000]]-Table2[[#This Row],[Best sol]])/Table2[[#This Row],[Best sol]])</f>
        <v>0.19307824859343534</v>
      </c>
      <c r="AB129" s="6">
        <f>100*((Table2[[#This Row],[QWXFP-VNS]]-Table2[[#This Row],[Best sol]])/Table2[[#This Row],[Best sol]])</f>
        <v>9.1348848796894127E-3</v>
      </c>
      <c r="AC129" s="6" t="e">
        <f>100*((Table2[[#This Row],[AADF-VRP]]-Table2[[#This Row],[Best sol]])/Table2[[#This Row],[Best sol]])</f>
        <v>#VALUE!</v>
      </c>
      <c r="AD129" s="6" t="e">
        <f>100*((Table2[[#This Row],[AADF-MTSP]]-Table2[[#This Row],[Best sol]])/Table2[[#This Row],[Best sol]])</f>
        <v>#VALUE!</v>
      </c>
      <c r="AE129" s="6">
        <f>100*((Table2[[#This Row],[SS-H]]-Table2[[#This Row],[Best sol]])/Table2[[#This Row],[Best sol]])</f>
        <v>0</v>
      </c>
      <c r="AF129" s="6">
        <f>100*((Table2[[#This Row],[CCJ-DH]]-Table2[[#This Row],[Best sol]])/Table2[[#This Row],[Best sol]])</f>
        <v>0</v>
      </c>
      <c r="AG129" s="6">
        <f>100*((Table2[[#This Row],[R-M]]-Table2[[#This Row],[Best sol]])/Table2[[#This Row],[Best sol]])</f>
        <v>-100</v>
      </c>
      <c r="AH129" s="6">
        <f>100*((Table2[[#This Row],[LCCZ-3F]]-Table2[[#This Row],[Best sol]])/Table2[[#This Row],[Best sol]])</f>
        <v>9.1348848796894127E-3</v>
      </c>
      <c r="AI129" s="6">
        <f>100*((Table2[[#This Row],[AY-M]]-Table2[[#This Row],[Best sol]])/Table2[[#This Row],[Best sol]])</f>
        <v>8.719662839703532E-3</v>
      </c>
      <c r="AJ129" s="6">
        <f>100*((Table2[[#This Row],[MKKZ-E]]-Table2[[#This Row],[Best sol]])/Table2[[#This Row],[Best sol]])</f>
        <v>8.719662839703532E-3</v>
      </c>
      <c r="AK129" s="6">
        <f>100*((Table2[[#This Row],[V-M]]-Table2[[#This Row],[Best sol]])/Table2[[#This Row],[Best sol]])</f>
        <v>-100</v>
      </c>
      <c r="AM129" s="6"/>
      <c r="AN129" s="6">
        <f>IF(Table2[[#This Row],[ACJ-ALNS-500]]=MIN(Table2[[#This Row],[Best sol]],Table2[[#This Row],[V-M]]),1,0)</f>
        <v>0</v>
      </c>
      <c r="AO129" s="6">
        <f>IF(Table2[[#This Row],[ACJ-ALNS-1000]]=MIN(Table2[[#This Row],[Best sol]],Table2[[#This Row],[V-M]]),1,0)</f>
        <v>0</v>
      </c>
      <c r="AP129" s="6">
        <f>IF(Table2[[#This Row],[QWXFP-VNS]]=MIN(Table2[[#This Row],[Best sol]],Table2[[#This Row],[V-M]]),1,0)</f>
        <v>0</v>
      </c>
      <c r="AQ129" s="6">
        <f>IF(Table2[[#This Row],[AADF-VRP]]=MIN(Table2[[#This Row],[Best sol]],Table2[[#This Row],[V-M]]),1,0)</f>
        <v>0</v>
      </c>
      <c r="AR129" s="6">
        <f>IF(Table2[[#This Row],[AADF-MTSP]]=MIN(Table2[[#This Row],[Best sol]],Table2[[#This Row],[V-M]]),1,0)</f>
        <v>0</v>
      </c>
      <c r="AS129" s="6">
        <f>IF(Table2[[#This Row],[SS-H]]=MIN(Table2[[#This Row],[Best sol]],Table2[[#This Row],[V-M]]),1,0)</f>
        <v>1</v>
      </c>
      <c r="AT129" s="6">
        <f>IF(Table2[[#This Row],[CCJ-DH]]=MIN(Table2[[#This Row],[Best sol]],Table2[[#This Row],[V-M]]),1,0)</f>
        <v>1</v>
      </c>
      <c r="AU129" s="6">
        <f>IF(Table2[[#This Row],[R-M]]=MIN(Table2[[#This Row],[Best sol]],Table2[[#This Row],[V-M]]),1,0)</f>
        <v>0</v>
      </c>
      <c r="AV129" s="6">
        <f>IF(Table2[[#This Row],[LCCZ-3F]]=MIN(Table2[[#This Row],[Best sol]],Table2[[#This Row],[V-M]]),1,0)</f>
        <v>0</v>
      </c>
      <c r="AW129" s="6">
        <f>IF(Table2[[#This Row],[AY-M]]=MIN(Table2[[#This Row],[Best sol]],Table2[[#This Row],[V-M]]),1,0)</f>
        <v>0</v>
      </c>
      <c r="AX129" s="6">
        <f>IF(Table2[[#This Row],[MKKZ-E]]=MIN(Table2[[#This Row],[Best sol]],Table2[[#This Row],[V-M]]),1,0)</f>
        <v>0</v>
      </c>
      <c r="AY129" s="6">
        <f>IF(Table2[[#This Row],[V-M]]&lt;=Table2[[#This Row],[Best sol]],1,0)</f>
        <v>1</v>
      </c>
      <c r="AZ129" s="6">
        <f>IF(Table2[[#This Row],[V-M]]&lt;Table2[[#This Row],[Best sol]],1,0)</f>
        <v>1</v>
      </c>
    </row>
    <row r="130" spans="1:52" x14ac:dyDescent="0.35">
      <c r="A130">
        <v>14</v>
      </c>
      <c r="B130">
        <v>26</v>
      </c>
      <c r="C130">
        <v>2</v>
      </c>
      <c r="D130">
        <v>2</v>
      </c>
      <c r="E130">
        <v>202543</v>
      </c>
      <c r="F130">
        <v>202543</v>
      </c>
      <c r="G130">
        <v>201748</v>
      </c>
      <c r="H130">
        <v>201748</v>
      </c>
      <c r="I130" t="s">
        <v>4</v>
      </c>
      <c r="J130" t="s">
        <v>4</v>
      </c>
      <c r="K130">
        <v>201748</v>
      </c>
      <c r="L130">
        <v>201748</v>
      </c>
      <c r="M130">
        <v>201748</v>
      </c>
      <c r="N130">
        <v>201938</v>
      </c>
      <c r="O130">
        <v>201797</v>
      </c>
      <c r="Q130" s="6">
        <v>201748</v>
      </c>
      <c r="S130">
        <f>MIN(Table2[[#This Row],[ACJ-ALNS-500]:[MKKZ-E]])</f>
        <v>201748</v>
      </c>
      <c r="T130">
        <f>MATCH(Table2[[#This Row],[Best sol]],Table2[[#This Row],[ACJ-ALNS-500]:[V-M]],0)</f>
        <v>3</v>
      </c>
      <c r="U130" t="str">
        <f>INDEX(Table2[[#Headers],[ACJ-ALNS-500]:[V-M]],Table2[[#This Row],[Match]])</f>
        <v>AADF-MS</v>
      </c>
      <c r="W130" s="6">
        <f>IF(Table2[[#This Row],[V-M]]=Table2[[#This Row],[Best sol]],1,0)</f>
        <v>0</v>
      </c>
      <c r="Z130" s="6">
        <f>100*((Table2[[#This Row],[ACJ-ALNS-500]]-Table2[[#This Row],[Best sol]])/Table2[[#This Row],[Best sol]])</f>
        <v>0.39405595098836166</v>
      </c>
      <c r="AA130" s="6">
        <f>100*((Table2[[#This Row],[ACJ-ALNS-1000]]-Table2[[#This Row],[Best sol]])/Table2[[#This Row],[Best sol]])</f>
        <v>0.39405595098836166</v>
      </c>
      <c r="AB130" s="6">
        <f>100*((Table2[[#This Row],[QWXFP-VNS]]-Table2[[#This Row],[Best sol]])/Table2[[#This Row],[Best sol]])</f>
        <v>2.4287725281043681E-2</v>
      </c>
      <c r="AC130" s="6" t="e">
        <f>100*((Table2[[#This Row],[AADF-VRP]]-Table2[[#This Row],[Best sol]])/Table2[[#This Row],[Best sol]])</f>
        <v>#VALUE!</v>
      </c>
      <c r="AD130" s="6" t="e">
        <f>100*((Table2[[#This Row],[AADF-MTSP]]-Table2[[#This Row],[Best sol]])/Table2[[#This Row],[Best sol]])</f>
        <v>#VALUE!</v>
      </c>
      <c r="AE130" s="6">
        <f>100*((Table2[[#This Row],[SS-H]]-Table2[[#This Row],[Best sol]])/Table2[[#This Row],[Best sol]])</f>
        <v>0</v>
      </c>
      <c r="AF130" s="6">
        <f>100*((Table2[[#This Row],[CCJ-DH]]-Table2[[#This Row],[Best sol]])/Table2[[#This Row],[Best sol]])</f>
        <v>0</v>
      </c>
      <c r="AG130" s="6">
        <f>100*((Table2[[#This Row],[R-M]]-Table2[[#This Row],[Best sol]])/Table2[[#This Row],[Best sol]])</f>
        <v>-100</v>
      </c>
      <c r="AH130" s="6">
        <f>100*((Table2[[#This Row],[LCCZ-3F]]-Table2[[#This Row],[Best sol]])/Table2[[#This Row],[Best sol]])</f>
        <v>9.4176893946904053E-2</v>
      </c>
      <c r="AI130" s="6">
        <f>100*((Table2[[#This Row],[AY-M]]-Table2[[#This Row],[Best sol]])/Table2[[#This Row],[Best sol]])</f>
        <v>0</v>
      </c>
      <c r="AJ130" s="6">
        <f>100*((Table2[[#This Row],[MKKZ-E]]-Table2[[#This Row],[Best sol]])/Table2[[#This Row],[Best sol]])</f>
        <v>0</v>
      </c>
      <c r="AK130" s="6">
        <f>100*((Table2[[#This Row],[V-M]]-Table2[[#This Row],[Best sol]])/Table2[[#This Row],[Best sol]])</f>
        <v>-100</v>
      </c>
      <c r="AM130" s="6"/>
      <c r="AN130" s="6">
        <f>IF(Table2[[#This Row],[ACJ-ALNS-500]]=MIN(Table2[[#This Row],[Best sol]],Table2[[#This Row],[V-M]]),1,0)</f>
        <v>0</v>
      </c>
      <c r="AO130" s="6">
        <f>IF(Table2[[#This Row],[ACJ-ALNS-1000]]=MIN(Table2[[#This Row],[Best sol]],Table2[[#This Row],[V-M]]),1,0)</f>
        <v>0</v>
      </c>
      <c r="AP130" s="6">
        <f>IF(Table2[[#This Row],[QWXFP-VNS]]=MIN(Table2[[#This Row],[Best sol]],Table2[[#This Row],[V-M]]),1,0)</f>
        <v>0</v>
      </c>
      <c r="AQ130" s="6">
        <f>IF(Table2[[#This Row],[AADF-VRP]]=MIN(Table2[[#This Row],[Best sol]],Table2[[#This Row],[V-M]]),1,0)</f>
        <v>0</v>
      </c>
      <c r="AR130" s="6">
        <f>IF(Table2[[#This Row],[AADF-MTSP]]=MIN(Table2[[#This Row],[Best sol]],Table2[[#This Row],[V-M]]),1,0)</f>
        <v>0</v>
      </c>
      <c r="AS130" s="6">
        <f>IF(Table2[[#This Row],[SS-H]]=MIN(Table2[[#This Row],[Best sol]],Table2[[#This Row],[V-M]]),1,0)</f>
        <v>1</v>
      </c>
      <c r="AT130" s="6">
        <f>IF(Table2[[#This Row],[CCJ-DH]]=MIN(Table2[[#This Row],[Best sol]],Table2[[#This Row],[V-M]]),1,0)</f>
        <v>1</v>
      </c>
      <c r="AU130" s="6">
        <f>IF(Table2[[#This Row],[R-M]]=MIN(Table2[[#This Row],[Best sol]],Table2[[#This Row],[V-M]]),1,0)</f>
        <v>0</v>
      </c>
      <c r="AV130" s="6">
        <f>IF(Table2[[#This Row],[LCCZ-3F]]=MIN(Table2[[#This Row],[Best sol]],Table2[[#This Row],[V-M]]),1,0)</f>
        <v>0</v>
      </c>
      <c r="AW130" s="6">
        <f>IF(Table2[[#This Row],[AY-M]]=MIN(Table2[[#This Row],[Best sol]],Table2[[#This Row],[V-M]]),1,0)</f>
        <v>1</v>
      </c>
      <c r="AX130" s="6">
        <f>IF(Table2[[#This Row],[MKKZ-E]]=MIN(Table2[[#This Row],[Best sol]],Table2[[#This Row],[V-M]]),1,0)</f>
        <v>1</v>
      </c>
      <c r="AY130" s="6">
        <f>IF(Table2[[#This Row],[V-M]]&lt;=Table2[[#This Row],[Best sol]],1,0)</f>
        <v>1</v>
      </c>
      <c r="AZ130" s="6">
        <f>IF(Table2[[#This Row],[V-M]]&lt;Table2[[#This Row],[Best sol]],1,0)</f>
        <v>1</v>
      </c>
    </row>
    <row r="131" spans="1:52" x14ac:dyDescent="0.35">
      <c r="A131">
        <v>14</v>
      </c>
      <c r="B131">
        <v>26</v>
      </c>
      <c r="C131">
        <v>3</v>
      </c>
      <c r="D131">
        <v>2</v>
      </c>
      <c r="E131">
        <v>183410</v>
      </c>
      <c r="F131">
        <v>183410</v>
      </c>
      <c r="G131">
        <v>183306</v>
      </c>
      <c r="H131">
        <v>183306</v>
      </c>
      <c r="I131" t="s">
        <v>4</v>
      </c>
      <c r="J131" t="s">
        <v>4</v>
      </c>
      <c r="K131">
        <v>183338</v>
      </c>
      <c r="L131">
        <v>183306</v>
      </c>
      <c r="M131">
        <v>183306</v>
      </c>
      <c r="N131">
        <v>183306</v>
      </c>
      <c r="O131">
        <v>183333</v>
      </c>
      <c r="Q131" s="6">
        <v>183306</v>
      </c>
      <c r="S131">
        <f>MIN(Table2[[#This Row],[ACJ-ALNS-500]:[MKKZ-E]])</f>
        <v>183306</v>
      </c>
      <c r="T131">
        <f>MATCH(Table2[[#This Row],[Best sol]],Table2[[#This Row],[ACJ-ALNS-500]:[V-M]],0)</f>
        <v>3</v>
      </c>
      <c r="U131" t="str">
        <f>INDEX(Table2[[#Headers],[ACJ-ALNS-500]:[V-M]],Table2[[#This Row],[Match]])</f>
        <v>AADF-MS</v>
      </c>
      <c r="W131" s="6">
        <f>IF(Table2[[#This Row],[V-M]]=Table2[[#This Row],[Best sol]],1,0)</f>
        <v>0</v>
      </c>
      <c r="Z131" s="6">
        <f>100*((Table2[[#This Row],[ACJ-ALNS-500]]-Table2[[#This Row],[Best sol]])/Table2[[#This Row],[Best sol]])</f>
        <v>5.6735731509061353E-2</v>
      </c>
      <c r="AA131" s="6">
        <f>100*((Table2[[#This Row],[ACJ-ALNS-1000]]-Table2[[#This Row],[Best sol]])/Table2[[#This Row],[Best sol]])</f>
        <v>5.6735731509061353E-2</v>
      </c>
      <c r="AB131" s="6">
        <f>100*((Table2[[#This Row],[QWXFP-VNS]]-Table2[[#This Row],[Best sol]])/Table2[[#This Row],[Best sol]])</f>
        <v>1.4729468757160158E-2</v>
      </c>
      <c r="AC131" s="6" t="e">
        <f>100*((Table2[[#This Row],[AADF-VRP]]-Table2[[#This Row],[Best sol]])/Table2[[#This Row],[Best sol]])</f>
        <v>#VALUE!</v>
      </c>
      <c r="AD131" s="6" t="e">
        <f>100*((Table2[[#This Row],[AADF-MTSP]]-Table2[[#This Row],[Best sol]])/Table2[[#This Row],[Best sol]])</f>
        <v>#VALUE!</v>
      </c>
      <c r="AE131" s="6">
        <f>100*((Table2[[#This Row],[SS-H]]-Table2[[#This Row],[Best sol]])/Table2[[#This Row],[Best sol]])</f>
        <v>1.7457148156634263E-2</v>
      </c>
      <c r="AF131" s="6">
        <f>100*((Table2[[#This Row],[CCJ-DH]]-Table2[[#This Row],[Best sol]])/Table2[[#This Row],[Best sol]])</f>
        <v>0</v>
      </c>
      <c r="AG131" s="6">
        <f>100*((Table2[[#This Row],[R-M]]-Table2[[#This Row],[Best sol]])/Table2[[#This Row],[Best sol]])</f>
        <v>-100</v>
      </c>
      <c r="AH131" s="6">
        <f>100*((Table2[[#This Row],[LCCZ-3F]]-Table2[[#This Row],[Best sol]])/Table2[[#This Row],[Best sol]])</f>
        <v>0</v>
      </c>
      <c r="AI131" s="6">
        <f>100*((Table2[[#This Row],[AY-M]]-Table2[[#This Row],[Best sol]])/Table2[[#This Row],[Best sol]])</f>
        <v>0</v>
      </c>
      <c r="AJ131" s="6">
        <f>100*((Table2[[#This Row],[MKKZ-E]]-Table2[[#This Row],[Best sol]])/Table2[[#This Row],[Best sol]])</f>
        <v>0</v>
      </c>
      <c r="AK131" s="6">
        <f>100*((Table2[[#This Row],[V-M]]-Table2[[#This Row],[Best sol]])/Table2[[#This Row],[Best sol]])</f>
        <v>-100</v>
      </c>
      <c r="AM131" s="6"/>
      <c r="AN131" s="6">
        <f>IF(Table2[[#This Row],[ACJ-ALNS-500]]=MIN(Table2[[#This Row],[Best sol]],Table2[[#This Row],[V-M]]),1,0)</f>
        <v>0</v>
      </c>
      <c r="AO131" s="6">
        <f>IF(Table2[[#This Row],[ACJ-ALNS-1000]]=MIN(Table2[[#This Row],[Best sol]],Table2[[#This Row],[V-M]]),1,0)</f>
        <v>0</v>
      </c>
      <c r="AP131" s="6">
        <f>IF(Table2[[#This Row],[QWXFP-VNS]]=MIN(Table2[[#This Row],[Best sol]],Table2[[#This Row],[V-M]]),1,0)</f>
        <v>0</v>
      </c>
      <c r="AQ131" s="6">
        <f>IF(Table2[[#This Row],[AADF-VRP]]=MIN(Table2[[#This Row],[Best sol]],Table2[[#This Row],[V-M]]),1,0)</f>
        <v>0</v>
      </c>
      <c r="AR131" s="6">
        <f>IF(Table2[[#This Row],[AADF-MTSP]]=MIN(Table2[[#This Row],[Best sol]],Table2[[#This Row],[V-M]]),1,0)</f>
        <v>0</v>
      </c>
      <c r="AS131" s="6">
        <f>IF(Table2[[#This Row],[SS-H]]=MIN(Table2[[#This Row],[Best sol]],Table2[[#This Row],[V-M]]),1,0)</f>
        <v>0</v>
      </c>
      <c r="AT131" s="6">
        <f>IF(Table2[[#This Row],[CCJ-DH]]=MIN(Table2[[#This Row],[Best sol]],Table2[[#This Row],[V-M]]),1,0)</f>
        <v>1</v>
      </c>
      <c r="AU131" s="6">
        <f>IF(Table2[[#This Row],[R-M]]=MIN(Table2[[#This Row],[Best sol]],Table2[[#This Row],[V-M]]),1,0)</f>
        <v>0</v>
      </c>
      <c r="AV131" s="6">
        <f>IF(Table2[[#This Row],[LCCZ-3F]]=MIN(Table2[[#This Row],[Best sol]],Table2[[#This Row],[V-M]]),1,0)</f>
        <v>1</v>
      </c>
      <c r="AW131" s="6">
        <f>IF(Table2[[#This Row],[AY-M]]=MIN(Table2[[#This Row],[Best sol]],Table2[[#This Row],[V-M]]),1,0)</f>
        <v>1</v>
      </c>
      <c r="AX131" s="6">
        <f>IF(Table2[[#This Row],[MKKZ-E]]=MIN(Table2[[#This Row],[Best sol]],Table2[[#This Row],[V-M]]),1,0)</f>
        <v>1</v>
      </c>
      <c r="AY131" s="6">
        <f>IF(Table2[[#This Row],[V-M]]&lt;=Table2[[#This Row],[Best sol]],1,0)</f>
        <v>1</v>
      </c>
      <c r="AZ131" s="6">
        <f>IF(Table2[[#This Row],[V-M]]&lt;Table2[[#This Row],[Best sol]],1,0)</f>
        <v>1</v>
      </c>
    </row>
    <row r="132" spans="1:52" x14ac:dyDescent="0.35">
      <c r="A132">
        <v>14</v>
      </c>
      <c r="B132">
        <v>26</v>
      </c>
      <c r="C132">
        <v>4</v>
      </c>
      <c r="D132">
        <v>2</v>
      </c>
      <c r="E132">
        <v>219006</v>
      </c>
      <c r="F132">
        <v>219006</v>
      </c>
      <c r="G132">
        <v>218244</v>
      </c>
      <c r="H132">
        <v>218244</v>
      </c>
      <c r="I132" t="s">
        <v>4</v>
      </c>
      <c r="J132" t="s">
        <v>4</v>
      </c>
      <c r="K132">
        <v>218286</v>
      </c>
      <c r="L132">
        <v>218259</v>
      </c>
      <c r="M132">
        <v>218243</v>
      </c>
      <c r="N132">
        <v>218246</v>
      </c>
      <c r="O132">
        <v>218244</v>
      </c>
      <c r="Q132" s="6">
        <v>218243</v>
      </c>
      <c r="S132">
        <f>MIN(Table2[[#This Row],[ACJ-ALNS-500]:[MKKZ-E]])</f>
        <v>218243</v>
      </c>
      <c r="T132">
        <f>MATCH(Table2[[#This Row],[Best sol]],Table2[[#This Row],[ACJ-ALNS-500]:[V-M]],0)</f>
        <v>9</v>
      </c>
      <c r="U132" t="str">
        <f>INDEX(Table2[[#Headers],[ACJ-ALNS-500]:[V-M]],Table2[[#This Row],[Match]])</f>
        <v>AY-M</v>
      </c>
      <c r="W132" s="6">
        <f>IF(Table2[[#This Row],[V-M]]=Table2[[#This Row],[Best sol]],1,0)</f>
        <v>0</v>
      </c>
      <c r="Z132" s="6">
        <f>100*((Table2[[#This Row],[ACJ-ALNS-500]]-Table2[[#This Row],[Best sol]])/Table2[[#This Row],[Best sol]])</f>
        <v>0.34961029677927813</v>
      </c>
      <c r="AA132" s="6">
        <f>100*((Table2[[#This Row],[ACJ-ALNS-1000]]-Table2[[#This Row],[Best sol]])/Table2[[#This Row],[Best sol]])</f>
        <v>0.34961029677927813</v>
      </c>
      <c r="AB132" s="6">
        <f>100*((Table2[[#This Row],[QWXFP-VNS]]-Table2[[#This Row],[Best sol]])/Table2[[#This Row],[Best sol]])</f>
        <v>4.5820484505803161E-4</v>
      </c>
      <c r="AC132" s="6" t="e">
        <f>100*((Table2[[#This Row],[AADF-VRP]]-Table2[[#This Row],[Best sol]])/Table2[[#This Row],[Best sol]])</f>
        <v>#VALUE!</v>
      </c>
      <c r="AD132" s="6" t="e">
        <f>100*((Table2[[#This Row],[AADF-MTSP]]-Table2[[#This Row],[Best sol]])/Table2[[#This Row],[Best sol]])</f>
        <v>#VALUE!</v>
      </c>
      <c r="AE132" s="6">
        <f>100*((Table2[[#This Row],[SS-H]]-Table2[[#This Row],[Best sol]])/Table2[[#This Row],[Best sol]])</f>
        <v>1.970280833749536E-2</v>
      </c>
      <c r="AF132" s="6">
        <f>100*((Table2[[#This Row],[CCJ-DH]]-Table2[[#This Row],[Best sol]])/Table2[[#This Row],[Best sol]])</f>
        <v>7.3312775209285058E-3</v>
      </c>
      <c r="AG132" s="6">
        <f>100*((Table2[[#This Row],[R-M]]-Table2[[#This Row],[Best sol]])/Table2[[#This Row],[Best sol]])</f>
        <v>-100</v>
      </c>
      <c r="AH132" s="6">
        <f>100*((Table2[[#This Row],[LCCZ-3F]]-Table2[[#This Row],[Best sol]])/Table2[[#This Row],[Best sol]])</f>
        <v>1.3746145351740951E-3</v>
      </c>
      <c r="AI132" s="6">
        <f>100*((Table2[[#This Row],[AY-M]]-Table2[[#This Row],[Best sol]])/Table2[[#This Row],[Best sol]])</f>
        <v>0</v>
      </c>
      <c r="AJ132" s="6">
        <f>100*((Table2[[#This Row],[MKKZ-E]]-Table2[[#This Row],[Best sol]])/Table2[[#This Row],[Best sol]])</f>
        <v>0</v>
      </c>
      <c r="AK132" s="6">
        <f>100*((Table2[[#This Row],[V-M]]-Table2[[#This Row],[Best sol]])/Table2[[#This Row],[Best sol]])</f>
        <v>-100</v>
      </c>
      <c r="AM132" s="6"/>
      <c r="AN132" s="6">
        <f>IF(Table2[[#This Row],[ACJ-ALNS-500]]=MIN(Table2[[#This Row],[Best sol]],Table2[[#This Row],[V-M]]),1,0)</f>
        <v>0</v>
      </c>
      <c r="AO132" s="6">
        <f>IF(Table2[[#This Row],[ACJ-ALNS-1000]]=MIN(Table2[[#This Row],[Best sol]],Table2[[#This Row],[V-M]]),1,0)</f>
        <v>0</v>
      </c>
      <c r="AP132" s="6">
        <f>IF(Table2[[#This Row],[QWXFP-VNS]]=MIN(Table2[[#This Row],[Best sol]],Table2[[#This Row],[V-M]]),1,0)</f>
        <v>0</v>
      </c>
      <c r="AQ132" s="6">
        <f>IF(Table2[[#This Row],[AADF-VRP]]=MIN(Table2[[#This Row],[Best sol]],Table2[[#This Row],[V-M]]),1,0)</f>
        <v>0</v>
      </c>
      <c r="AR132" s="6">
        <f>IF(Table2[[#This Row],[AADF-MTSP]]=MIN(Table2[[#This Row],[Best sol]],Table2[[#This Row],[V-M]]),1,0)</f>
        <v>0</v>
      </c>
      <c r="AS132" s="6">
        <f>IF(Table2[[#This Row],[SS-H]]=MIN(Table2[[#This Row],[Best sol]],Table2[[#This Row],[V-M]]),1,0)</f>
        <v>0</v>
      </c>
      <c r="AT132" s="6">
        <f>IF(Table2[[#This Row],[CCJ-DH]]=MIN(Table2[[#This Row],[Best sol]],Table2[[#This Row],[V-M]]),1,0)</f>
        <v>0</v>
      </c>
      <c r="AU132" s="6">
        <f>IF(Table2[[#This Row],[R-M]]=MIN(Table2[[#This Row],[Best sol]],Table2[[#This Row],[V-M]]),1,0)</f>
        <v>0</v>
      </c>
      <c r="AV132" s="6">
        <f>IF(Table2[[#This Row],[LCCZ-3F]]=MIN(Table2[[#This Row],[Best sol]],Table2[[#This Row],[V-M]]),1,0)</f>
        <v>0</v>
      </c>
      <c r="AW132" s="6">
        <f>IF(Table2[[#This Row],[AY-M]]=MIN(Table2[[#This Row],[Best sol]],Table2[[#This Row],[V-M]]),1,0)</f>
        <v>1</v>
      </c>
      <c r="AX132" s="6">
        <f>IF(Table2[[#This Row],[MKKZ-E]]=MIN(Table2[[#This Row],[Best sol]],Table2[[#This Row],[V-M]]),1,0)</f>
        <v>1</v>
      </c>
      <c r="AY132" s="6">
        <f>IF(Table2[[#This Row],[V-M]]&lt;=Table2[[#This Row],[Best sol]],1,0)</f>
        <v>1</v>
      </c>
      <c r="AZ132" s="6">
        <f>IF(Table2[[#This Row],[V-M]]&lt;Table2[[#This Row],[Best sol]],1,0)</f>
        <v>1</v>
      </c>
    </row>
    <row r="133" spans="1:52" x14ac:dyDescent="0.35">
      <c r="A133">
        <v>14</v>
      </c>
      <c r="B133">
        <v>26</v>
      </c>
      <c r="C133">
        <v>5</v>
      </c>
      <c r="D133">
        <v>2</v>
      </c>
      <c r="E133">
        <v>206064</v>
      </c>
      <c r="F133">
        <v>206064</v>
      </c>
      <c r="G133">
        <v>204989</v>
      </c>
      <c r="H133">
        <v>204989</v>
      </c>
      <c r="I133" t="s">
        <v>4</v>
      </c>
      <c r="J133" t="s">
        <v>4</v>
      </c>
      <c r="K133">
        <v>204989</v>
      </c>
      <c r="L133">
        <v>205139</v>
      </c>
      <c r="M133">
        <v>204989</v>
      </c>
      <c r="N133">
        <v>204989</v>
      </c>
      <c r="O133">
        <v>204989</v>
      </c>
      <c r="Q133" s="6">
        <v>204989</v>
      </c>
      <c r="S133">
        <f>MIN(Table2[[#This Row],[ACJ-ALNS-500]:[MKKZ-E]])</f>
        <v>204989</v>
      </c>
      <c r="T133">
        <f>MATCH(Table2[[#This Row],[Best sol]],Table2[[#This Row],[ACJ-ALNS-500]:[V-M]],0)</f>
        <v>3</v>
      </c>
      <c r="U133" t="str">
        <f>INDEX(Table2[[#Headers],[ACJ-ALNS-500]:[V-M]],Table2[[#This Row],[Match]])</f>
        <v>AADF-MS</v>
      </c>
      <c r="W133" s="6">
        <f>IF(Table2[[#This Row],[V-M]]=Table2[[#This Row],[Best sol]],1,0)</f>
        <v>0</v>
      </c>
      <c r="Z133" s="6">
        <f>100*((Table2[[#This Row],[ACJ-ALNS-500]]-Table2[[#This Row],[Best sol]])/Table2[[#This Row],[Best sol]])</f>
        <v>0.52441838342545211</v>
      </c>
      <c r="AA133" s="6">
        <f>100*((Table2[[#This Row],[ACJ-ALNS-1000]]-Table2[[#This Row],[Best sol]])/Table2[[#This Row],[Best sol]])</f>
        <v>0.52441838342545211</v>
      </c>
      <c r="AB133" s="6">
        <f>100*((Table2[[#This Row],[QWXFP-VNS]]-Table2[[#This Row],[Best sol]])/Table2[[#This Row],[Best sol]])</f>
        <v>0</v>
      </c>
      <c r="AC133" s="6" t="e">
        <f>100*((Table2[[#This Row],[AADF-VRP]]-Table2[[#This Row],[Best sol]])/Table2[[#This Row],[Best sol]])</f>
        <v>#VALUE!</v>
      </c>
      <c r="AD133" s="6" t="e">
        <f>100*((Table2[[#This Row],[AADF-MTSP]]-Table2[[#This Row],[Best sol]])/Table2[[#This Row],[Best sol]])</f>
        <v>#VALUE!</v>
      </c>
      <c r="AE133" s="6">
        <f>100*((Table2[[#This Row],[SS-H]]-Table2[[#This Row],[Best sol]])/Table2[[#This Row],[Best sol]])</f>
        <v>0</v>
      </c>
      <c r="AF133" s="6">
        <f>100*((Table2[[#This Row],[CCJ-DH]]-Table2[[#This Row],[Best sol]])/Table2[[#This Row],[Best sol]])</f>
        <v>7.3174658152388675E-2</v>
      </c>
      <c r="AG133" s="6">
        <f>100*((Table2[[#This Row],[R-M]]-Table2[[#This Row],[Best sol]])/Table2[[#This Row],[Best sol]])</f>
        <v>-100</v>
      </c>
      <c r="AH133" s="6">
        <f>100*((Table2[[#This Row],[LCCZ-3F]]-Table2[[#This Row],[Best sol]])/Table2[[#This Row],[Best sol]])</f>
        <v>0</v>
      </c>
      <c r="AI133" s="6">
        <f>100*((Table2[[#This Row],[AY-M]]-Table2[[#This Row],[Best sol]])/Table2[[#This Row],[Best sol]])</f>
        <v>0</v>
      </c>
      <c r="AJ133" s="6">
        <f>100*((Table2[[#This Row],[MKKZ-E]]-Table2[[#This Row],[Best sol]])/Table2[[#This Row],[Best sol]])</f>
        <v>0</v>
      </c>
      <c r="AK133" s="6">
        <f>100*((Table2[[#This Row],[V-M]]-Table2[[#This Row],[Best sol]])/Table2[[#This Row],[Best sol]])</f>
        <v>-100</v>
      </c>
      <c r="AM133" s="6"/>
      <c r="AN133" s="6">
        <f>IF(Table2[[#This Row],[ACJ-ALNS-500]]=MIN(Table2[[#This Row],[Best sol]],Table2[[#This Row],[V-M]]),1,0)</f>
        <v>0</v>
      </c>
      <c r="AO133" s="6">
        <f>IF(Table2[[#This Row],[ACJ-ALNS-1000]]=MIN(Table2[[#This Row],[Best sol]],Table2[[#This Row],[V-M]]),1,0)</f>
        <v>0</v>
      </c>
      <c r="AP133" s="6">
        <f>IF(Table2[[#This Row],[QWXFP-VNS]]=MIN(Table2[[#This Row],[Best sol]],Table2[[#This Row],[V-M]]),1,0)</f>
        <v>1</v>
      </c>
      <c r="AQ133" s="6">
        <f>IF(Table2[[#This Row],[AADF-VRP]]=MIN(Table2[[#This Row],[Best sol]],Table2[[#This Row],[V-M]]),1,0)</f>
        <v>0</v>
      </c>
      <c r="AR133" s="6">
        <f>IF(Table2[[#This Row],[AADF-MTSP]]=MIN(Table2[[#This Row],[Best sol]],Table2[[#This Row],[V-M]]),1,0)</f>
        <v>0</v>
      </c>
      <c r="AS133" s="6">
        <f>IF(Table2[[#This Row],[SS-H]]=MIN(Table2[[#This Row],[Best sol]],Table2[[#This Row],[V-M]]),1,0)</f>
        <v>1</v>
      </c>
      <c r="AT133" s="6">
        <f>IF(Table2[[#This Row],[CCJ-DH]]=MIN(Table2[[#This Row],[Best sol]],Table2[[#This Row],[V-M]]),1,0)</f>
        <v>0</v>
      </c>
      <c r="AU133" s="6">
        <f>IF(Table2[[#This Row],[R-M]]=MIN(Table2[[#This Row],[Best sol]],Table2[[#This Row],[V-M]]),1,0)</f>
        <v>0</v>
      </c>
      <c r="AV133" s="6">
        <f>IF(Table2[[#This Row],[LCCZ-3F]]=MIN(Table2[[#This Row],[Best sol]],Table2[[#This Row],[V-M]]),1,0)</f>
        <v>1</v>
      </c>
      <c r="AW133" s="6">
        <f>IF(Table2[[#This Row],[AY-M]]=MIN(Table2[[#This Row],[Best sol]],Table2[[#This Row],[V-M]]),1,0)</f>
        <v>1</v>
      </c>
      <c r="AX133" s="6">
        <f>IF(Table2[[#This Row],[MKKZ-E]]=MIN(Table2[[#This Row],[Best sol]],Table2[[#This Row],[V-M]]),1,0)</f>
        <v>1</v>
      </c>
      <c r="AY133" s="6">
        <f>IF(Table2[[#This Row],[V-M]]&lt;=Table2[[#This Row],[Best sol]],1,0)</f>
        <v>1</v>
      </c>
      <c r="AZ133" s="6">
        <f>IF(Table2[[#This Row],[V-M]]&lt;Table2[[#This Row],[Best sol]],1,0)</f>
        <v>1</v>
      </c>
    </row>
    <row r="134" spans="1:52" x14ac:dyDescent="0.35">
      <c r="A134">
        <v>14</v>
      </c>
      <c r="B134">
        <v>27</v>
      </c>
      <c r="C134">
        <v>1</v>
      </c>
      <c r="D134">
        <v>2</v>
      </c>
      <c r="E134">
        <v>241870</v>
      </c>
      <c r="F134">
        <v>241870</v>
      </c>
      <c r="G134">
        <v>241130</v>
      </c>
      <c r="H134">
        <v>241338</v>
      </c>
      <c r="I134" t="s">
        <v>4</v>
      </c>
      <c r="J134" t="s">
        <v>4</v>
      </c>
      <c r="K134">
        <v>241078</v>
      </c>
      <c r="L134">
        <v>241181</v>
      </c>
      <c r="M134">
        <v>241078</v>
      </c>
      <c r="N134">
        <v>241324</v>
      </c>
      <c r="O134">
        <v>241286</v>
      </c>
      <c r="Q134" s="6">
        <v>241078</v>
      </c>
      <c r="S134">
        <f>MIN(Table2[[#This Row],[ACJ-ALNS-500]:[MKKZ-E]])</f>
        <v>241078</v>
      </c>
      <c r="T134">
        <f>MATCH(Table2[[#This Row],[Best sol]],Table2[[#This Row],[ACJ-ALNS-500]:[V-M]],0)</f>
        <v>7</v>
      </c>
      <c r="U134" t="str">
        <f>INDEX(Table2[[#Headers],[ACJ-ALNS-500]:[V-M]],Table2[[#This Row],[Match]])</f>
        <v>SS-H</v>
      </c>
      <c r="W134" s="6">
        <f>IF(Table2[[#This Row],[V-M]]=Table2[[#This Row],[Best sol]],1,0)</f>
        <v>0</v>
      </c>
      <c r="Z134" s="6">
        <f>100*((Table2[[#This Row],[ACJ-ALNS-500]]-Table2[[#This Row],[Best sol]])/Table2[[#This Row],[Best sol]])</f>
        <v>0.3285243780021404</v>
      </c>
      <c r="AA134" s="6">
        <f>100*((Table2[[#This Row],[ACJ-ALNS-1000]]-Table2[[#This Row],[Best sol]])/Table2[[#This Row],[Best sol]])</f>
        <v>0.3285243780021404</v>
      </c>
      <c r="AB134" s="6">
        <f>100*((Table2[[#This Row],[QWXFP-VNS]]-Table2[[#This Row],[Best sol]])/Table2[[#This Row],[Best sol]])</f>
        <v>8.6279129576319696E-2</v>
      </c>
      <c r="AC134" s="6" t="e">
        <f>100*((Table2[[#This Row],[AADF-VRP]]-Table2[[#This Row],[Best sol]])/Table2[[#This Row],[Best sol]])</f>
        <v>#VALUE!</v>
      </c>
      <c r="AD134" s="6" t="e">
        <f>100*((Table2[[#This Row],[AADF-MTSP]]-Table2[[#This Row],[Best sol]])/Table2[[#This Row],[Best sol]])</f>
        <v>#VALUE!</v>
      </c>
      <c r="AE134" s="6">
        <f>100*((Table2[[#This Row],[SS-H]]-Table2[[#This Row],[Best sol]])/Table2[[#This Row],[Best sol]])</f>
        <v>0</v>
      </c>
      <c r="AF134" s="6">
        <f>100*((Table2[[#This Row],[CCJ-DH]]-Table2[[#This Row],[Best sol]])/Table2[[#This Row],[Best sol]])</f>
        <v>4.2724761280581385E-2</v>
      </c>
      <c r="AG134" s="6">
        <f>100*((Table2[[#This Row],[R-M]]-Table2[[#This Row],[Best sol]])/Table2[[#This Row],[Best sol]])</f>
        <v>-100</v>
      </c>
      <c r="AH134" s="6">
        <f>100*((Table2[[#This Row],[LCCZ-3F]]-Table2[[#This Row],[Best sol]])/Table2[[#This Row],[Best sol]])</f>
        <v>0.10204166286430119</v>
      </c>
      <c r="AI134" s="6">
        <f>100*((Table2[[#This Row],[AY-M]]-Table2[[#This Row],[Best sol]])/Table2[[#This Row],[Best sol]])</f>
        <v>0</v>
      </c>
      <c r="AJ134" s="6">
        <f>100*((Table2[[#This Row],[MKKZ-E]]-Table2[[#This Row],[Best sol]])/Table2[[#This Row],[Best sol]])</f>
        <v>0</v>
      </c>
      <c r="AK134" s="6">
        <f>100*((Table2[[#This Row],[V-M]]-Table2[[#This Row],[Best sol]])/Table2[[#This Row],[Best sol]])</f>
        <v>-100</v>
      </c>
      <c r="AM134" s="6"/>
      <c r="AN134" s="6">
        <f>IF(Table2[[#This Row],[ACJ-ALNS-500]]=MIN(Table2[[#This Row],[Best sol]],Table2[[#This Row],[V-M]]),1,0)</f>
        <v>0</v>
      </c>
      <c r="AO134" s="6">
        <f>IF(Table2[[#This Row],[ACJ-ALNS-1000]]=MIN(Table2[[#This Row],[Best sol]],Table2[[#This Row],[V-M]]),1,0)</f>
        <v>0</v>
      </c>
      <c r="AP134" s="6">
        <f>IF(Table2[[#This Row],[QWXFP-VNS]]=MIN(Table2[[#This Row],[Best sol]],Table2[[#This Row],[V-M]]),1,0)</f>
        <v>0</v>
      </c>
      <c r="AQ134" s="6">
        <f>IF(Table2[[#This Row],[AADF-VRP]]=MIN(Table2[[#This Row],[Best sol]],Table2[[#This Row],[V-M]]),1,0)</f>
        <v>0</v>
      </c>
      <c r="AR134" s="6">
        <f>IF(Table2[[#This Row],[AADF-MTSP]]=MIN(Table2[[#This Row],[Best sol]],Table2[[#This Row],[V-M]]),1,0)</f>
        <v>0</v>
      </c>
      <c r="AS134" s="6">
        <f>IF(Table2[[#This Row],[SS-H]]=MIN(Table2[[#This Row],[Best sol]],Table2[[#This Row],[V-M]]),1,0)</f>
        <v>1</v>
      </c>
      <c r="AT134" s="6">
        <f>IF(Table2[[#This Row],[CCJ-DH]]=MIN(Table2[[#This Row],[Best sol]],Table2[[#This Row],[V-M]]),1,0)</f>
        <v>0</v>
      </c>
      <c r="AU134" s="6">
        <f>IF(Table2[[#This Row],[R-M]]=MIN(Table2[[#This Row],[Best sol]],Table2[[#This Row],[V-M]]),1,0)</f>
        <v>0</v>
      </c>
      <c r="AV134" s="6">
        <f>IF(Table2[[#This Row],[LCCZ-3F]]=MIN(Table2[[#This Row],[Best sol]],Table2[[#This Row],[V-M]]),1,0)</f>
        <v>0</v>
      </c>
      <c r="AW134" s="6">
        <f>IF(Table2[[#This Row],[AY-M]]=MIN(Table2[[#This Row],[Best sol]],Table2[[#This Row],[V-M]]),1,0)</f>
        <v>1</v>
      </c>
      <c r="AX134" s="6">
        <f>IF(Table2[[#This Row],[MKKZ-E]]=MIN(Table2[[#This Row],[Best sol]],Table2[[#This Row],[V-M]]),1,0)</f>
        <v>1</v>
      </c>
      <c r="AY134" s="6">
        <f>IF(Table2[[#This Row],[V-M]]&lt;=Table2[[#This Row],[Best sol]],1,0)</f>
        <v>1</v>
      </c>
      <c r="AZ134" s="6">
        <f>IF(Table2[[#This Row],[V-M]]&lt;Table2[[#This Row],[Best sol]],1,0)</f>
        <v>1</v>
      </c>
    </row>
    <row r="135" spans="1:52" x14ac:dyDescent="0.35">
      <c r="A135">
        <v>14</v>
      </c>
      <c r="B135">
        <v>27</v>
      </c>
      <c r="C135">
        <v>2</v>
      </c>
      <c r="D135">
        <v>2</v>
      </c>
      <c r="E135">
        <v>202228</v>
      </c>
      <c r="F135">
        <v>202228</v>
      </c>
      <c r="G135">
        <v>202011</v>
      </c>
      <c r="H135">
        <v>202011</v>
      </c>
      <c r="I135" t="s">
        <v>4</v>
      </c>
      <c r="J135" t="s">
        <v>4</v>
      </c>
      <c r="K135">
        <v>202011</v>
      </c>
      <c r="L135">
        <v>202150</v>
      </c>
      <c r="M135">
        <v>202011</v>
      </c>
      <c r="N135">
        <v>202172</v>
      </c>
      <c r="O135">
        <v>202020</v>
      </c>
      <c r="Q135" s="6">
        <v>202011</v>
      </c>
      <c r="S135">
        <f>MIN(Table2[[#This Row],[ACJ-ALNS-500]:[MKKZ-E]])</f>
        <v>202011</v>
      </c>
      <c r="T135">
        <f>MATCH(Table2[[#This Row],[Best sol]],Table2[[#This Row],[ACJ-ALNS-500]:[V-M]],0)</f>
        <v>3</v>
      </c>
      <c r="U135" t="str">
        <f>INDEX(Table2[[#Headers],[ACJ-ALNS-500]:[V-M]],Table2[[#This Row],[Match]])</f>
        <v>AADF-MS</v>
      </c>
      <c r="W135" s="6">
        <f>IF(Table2[[#This Row],[V-M]]=Table2[[#This Row],[Best sol]],1,0)</f>
        <v>0</v>
      </c>
      <c r="Z135" s="6">
        <f>100*((Table2[[#This Row],[ACJ-ALNS-500]]-Table2[[#This Row],[Best sol]])/Table2[[#This Row],[Best sol]])</f>
        <v>0.10741989297612506</v>
      </c>
      <c r="AA135" s="6">
        <f>100*((Table2[[#This Row],[ACJ-ALNS-1000]]-Table2[[#This Row],[Best sol]])/Table2[[#This Row],[Best sol]])</f>
        <v>0.10741989297612506</v>
      </c>
      <c r="AB135" s="6">
        <f>100*((Table2[[#This Row],[QWXFP-VNS]]-Table2[[#This Row],[Best sol]])/Table2[[#This Row],[Best sol]])</f>
        <v>4.4552029344936657E-3</v>
      </c>
      <c r="AC135" s="6" t="e">
        <f>100*((Table2[[#This Row],[AADF-VRP]]-Table2[[#This Row],[Best sol]])/Table2[[#This Row],[Best sol]])</f>
        <v>#VALUE!</v>
      </c>
      <c r="AD135" s="6" t="e">
        <f>100*((Table2[[#This Row],[AADF-MTSP]]-Table2[[#This Row],[Best sol]])/Table2[[#This Row],[Best sol]])</f>
        <v>#VALUE!</v>
      </c>
      <c r="AE135" s="6">
        <f>100*((Table2[[#This Row],[SS-H]]-Table2[[#This Row],[Best sol]])/Table2[[#This Row],[Best sol]])</f>
        <v>0</v>
      </c>
      <c r="AF135" s="6">
        <f>100*((Table2[[#This Row],[CCJ-DH]]-Table2[[#This Row],[Best sol]])/Table2[[#This Row],[Best sol]])</f>
        <v>6.880813421051328E-2</v>
      </c>
      <c r="AG135" s="6">
        <f>100*((Table2[[#This Row],[R-M]]-Table2[[#This Row],[Best sol]])/Table2[[#This Row],[Best sol]])</f>
        <v>-100</v>
      </c>
      <c r="AH135" s="6">
        <f>100*((Table2[[#This Row],[LCCZ-3F]]-Table2[[#This Row],[Best sol]])/Table2[[#This Row],[Best sol]])</f>
        <v>7.9698630272608914E-2</v>
      </c>
      <c r="AI135" s="6">
        <f>100*((Table2[[#This Row],[AY-M]]-Table2[[#This Row],[Best sol]])/Table2[[#This Row],[Best sol]])</f>
        <v>0</v>
      </c>
      <c r="AJ135" s="6">
        <f>100*((Table2[[#This Row],[MKKZ-E]]-Table2[[#This Row],[Best sol]])/Table2[[#This Row],[Best sol]])</f>
        <v>0</v>
      </c>
      <c r="AK135" s="6">
        <f>100*((Table2[[#This Row],[V-M]]-Table2[[#This Row],[Best sol]])/Table2[[#This Row],[Best sol]])</f>
        <v>-100</v>
      </c>
      <c r="AM135" s="6"/>
      <c r="AN135" s="6">
        <f>IF(Table2[[#This Row],[ACJ-ALNS-500]]=MIN(Table2[[#This Row],[Best sol]],Table2[[#This Row],[V-M]]),1,0)</f>
        <v>0</v>
      </c>
      <c r="AO135" s="6">
        <f>IF(Table2[[#This Row],[ACJ-ALNS-1000]]=MIN(Table2[[#This Row],[Best sol]],Table2[[#This Row],[V-M]]),1,0)</f>
        <v>0</v>
      </c>
      <c r="AP135" s="6">
        <f>IF(Table2[[#This Row],[QWXFP-VNS]]=MIN(Table2[[#This Row],[Best sol]],Table2[[#This Row],[V-M]]),1,0)</f>
        <v>0</v>
      </c>
      <c r="AQ135" s="6">
        <f>IF(Table2[[#This Row],[AADF-VRP]]=MIN(Table2[[#This Row],[Best sol]],Table2[[#This Row],[V-M]]),1,0)</f>
        <v>0</v>
      </c>
      <c r="AR135" s="6">
        <f>IF(Table2[[#This Row],[AADF-MTSP]]=MIN(Table2[[#This Row],[Best sol]],Table2[[#This Row],[V-M]]),1,0)</f>
        <v>0</v>
      </c>
      <c r="AS135" s="6">
        <f>IF(Table2[[#This Row],[SS-H]]=MIN(Table2[[#This Row],[Best sol]],Table2[[#This Row],[V-M]]),1,0)</f>
        <v>1</v>
      </c>
      <c r="AT135" s="6">
        <f>IF(Table2[[#This Row],[CCJ-DH]]=MIN(Table2[[#This Row],[Best sol]],Table2[[#This Row],[V-M]]),1,0)</f>
        <v>0</v>
      </c>
      <c r="AU135" s="6">
        <f>IF(Table2[[#This Row],[R-M]]=MIN(Table2[[#This Row],[Best sol]],Table2[[#This Row],[V-M]]),1,0)</f>
        <v>0</v>
      </c>
      <c r="AV135" s="6">
        <f>IF(Table2[[#This Row],[LCCZ-3F]]=MIN(Table2[[#This Row],[Best sol]],Table2[[#This Row],[V-M]]),1,0)</f>
        <v>0</v>
      </c>
      <c r="AW135" s="6">
        <f>IF(Table2[[#This Row],[AY-M]]=MIN(Table2[[#This Row],[Best sol]],Table2[[#This Row],[V-M]]),1,0)</f>
        <v>1</v>
      </c>
      <c r="AX135" s="6">
        <f>IF(Table2[[#This Row],[MKKZ-E]]=MIN(Table2[[#This Row],[Best sol]],Table2[[#This Row],[V-M]]),1,0)</f>
        <v>1</v>
      </c>
      <c r="AY135" s="6">
        <f>IF(Table2[[#This Row],[V-M]]&lt;=Table2[[#This Row],[Best sol]],1,0)</f>
        <v>1</v>
      </c>
      <c r="AZ135" s="6">
        <f>IF(Table2[[#This Row],[V-M]]&lt;Table2[[#This Row],[Best sol]],1,0)</f>
        <v>1</v>
      </c>
    </row>
    <row r="136" spans="1:52" x14ac:dyDescent="0.35">
      <c r="A136">
        <v>14</v>
      </c>
      <c r="B136">
        <v>27</v>
      </c>
      <c r="C136">
        <v>3</v>
      </c>
      <c r="D136">
        <v>2</v>
      </c>
      <c r="E136">
        <v>183642</v>
      </c>
      <c r="F136">
        <v>183642</v>
      </c>
      <c r="G136">
        <v>183451</v>
      </c>
      <c r="H136">
        <v>183451</v>
      </c>
      <c r="I136" t="s">
        <v>4</v>
      </c>
      <c r="J136" t="s">
        <v>4</v>
      </c>
      <c r="K136">
        <v>183486</v>
      </c>
      <c r="L136">
        <v>183672</v>
      </c>
      <c r="M136">
        <v>183457</v>
      </c>
      <c r="N136">
        <v>183486</v>
      </c>
      <c r="O136">
        <v>183457</v>
      </c>
      <c r="Q136" s="6">
        <v>183451</v>
      </c>
      <c r="S136">
        <f>MIN(Table2[[#This Row],[ACJ-ALNS-500]:[MKKZ-E]])</f>
        <v>183451</v>
      </c>
      <c r="T136">
        <f>MATCH(Table2[[#This Row],[Best sol]],Table2[[#This Row],[ACJ-ALNS-500]:[V-M]],0)</f>
        <v>3</v>
      </c>
      <c r="U136" t="str">
        <f>INDEX(Table2[[#Headers],[ACJ-ALNS-500]:[V-M]],Table2[[#This Row],[Match]])</f>
        <v>AADF-MS</v>
      </c>
      <c r="W136" s="6">
        <f>IF(Table2[[#This Row],[V-M]]=Table2[[#This Row],[Best sol]],1,0)</f>
        <v>0</v>
      </c>
      <c r="Z136" s="6">
        <f>100*((Table2[[#This Row],[ACJ-ALNS-500]]-Table2[[#This Row],[Best sol]])/Table2[[#This Row],[Best sol]])</f>
        <v>0.10411499528484446</v>
      </c>
      <c r="AA136" s="6">
        <f>100*((Table2[[#This Row],[ACJ-ALNS-1000]]-Table2[[#This Row],[Best sol]])/Table2[[#This Row],[Best sol]])</f>
        <v>0.10411499528484446</v>
      </c>
      <c r="AB136" s="6">
        <f>100*((Table2[[#This Row],[QWXFP-VNS]]-Table2[[#This Row],[Best sol]])/Table2[[#This Row],[Best sol]])</f>
        <v>3.2706281241312394E-3</v>
      </c>
      <c r="AC136" s="6" t="e">
        <f>100*((Table2[[#This Row],[AADF-VRP]]-Table2[[#This Row],[Best sol]])/Table2[[#This Row],[Best sol]])</f>
        <v>#VALUE!</v>
      </c>
      <c r="AD136" s="6" t="e">
        <f>100*((Table2[[#This Row],[AADF-MTSP]]-Table2[[#This Row],[Best sol]])/Table2[[#This Row],[Best sol]])</f>
        <v>#VALUE!</v>
      </c>
      <c r="AE136" s="6">
        <f>100*((Table2[[#This Row],[SS-H]]-Table2[[#This Row],[Best sol]])/Table2[[#This Row],[Best sol]])</f>
        <v>1.9078664057432228E-2</v>
      </c>
      <c r="AF136" s="6">
        <f>100*((Table2[[#This Row],[CCJ-DH]]-Table2[[#This Row],[Best sol]])/Table2[[#This Row],[Best sol]])</f>
        <v>0.12046813590550064</v>
      </c>
      <c r="AG136" s="6">
        <f>100*((Table2[[#This Row],[R-M]]-Table2[[#This Row],[Best sol]])/Table2[[#This Row],[Best sol]])</f>
        <v>-100</v>
      </c>
      <c r="AH136" s="6">
        <f>100*((Table2[[#This Row],[LCCZ-3F]]-Table2[[#This Row],[Best sol]])/Table2[[#This Row],[Best sol]])</f>
        <v>1.9078664057432228E-2</v>
      </c>
      <c r="AI136" s="6">
        <f>100*((Table2[[#This Row],[AY-M]]-Table2[[#This Row],[Best sol]])/Table2[[#This Row],[Best sol]])</f>
        <v>3.2706281241312394E-3</v>
      </c>
      <c r="AJ136" s="6">
        <f>100*((Table2[[#This Row],[MKKZ-E]]-Table2[[#This Row],[Best sol]])/Table2[[#This Row],[Best sol]])</f>
        <v>0</v>
      </c>
      <c r="AK136" s="6">
        <f>100*((Table2[[#This Row],[V-M]]-Table2[[#This Row],[Best sol]])/Table2[[#This Row],[Best sol]])</f>
        <v>-100</v>
      </c>
      <c r="AM136" s="6"/>
      <c r="AN136" s="6">
        <f>IF(Table2[[#This Row],[ACJ-ALNS-500]]=MIN(Table2[[#This Row],[Best sol]],Table2[[#This Row],[V-M]]),1,0)</f>
        <v>0</v>
      </c>
      <c r="AO136" s="6">
        <f>IF(Table2[[#This Row],[ACJ-ALNS-1000]]=MIN(Table2[[#This Row],[Best sol]],Table2[[#This Row],[V-M]]),1,0)</f>
        <v>0</v>
      </c>
      <c r="AP136" s="6">
        <f>IF(Table2[[#This Row],[QWXFP-VNS]]=MIN(Table2[[#This Row],[Best sol]],Table2[[#This Row],[V-M]]),1,0)</f>
        <v>0</v>
      </c>
      <c r="AQ136" s="6">
        <f>IF(Table2[[#This Row],[AADF-VRP]]=MIN(Table2[[#This Row],[Best sol]],Table2[[#This Row],[V-M]]),1,0)</f>
        <v>0</v>
      </c>
      <c r="AR136" s="6">
        <f>IF(Table2[[#This Row],[AADF-MTSP]]=MIN(Table2[[#This Row],[Best sol]],Table2[[#This Row],[V-M]]),1,0)</f>
        <v>0</v>
      </c>
      <c r="AS136" s="6">
        <f>IF(Table2[[#This Row],[SS-H]]=MIN(Table2[[#This Row],[Best sol]],Table2[[#This Row],[V-M]]),1,0)</f>
        <v>0</v>
      </c>
      <c r="AT136" s="6">
        <f>IF(Table2[[#This Row],[CCJ-DH]]=MIN(Table2[[#This Row],[Best sol]],Table2[[#This Row],[V-M]]),1,0)</f>
        <v>0</v>
      </c>
      <c r="AU136" s="6">
        <f>IF(Table2[[#This Row],[R-M]]=MIN(Table2[[#This Row],[Best sol]],Table2[[#This Row],[V-M]]),1,0)</f>
        <v>0</v>
      </c>
      <c r="AV136" s="6">
        <f>IF(Table2[[#This Row],[LCCZ-3F]]=MIN(Table2[[#This Row],[Best sol]],Table2[[#This Row],[V-M]]),1,0)</f>
        <v>0</v>
      </c>
      <c r="AW136" s="6">
        <f>IF(Table2[[#This Row],[AY-M]]=MIN(Table2[[#This Row],[Best sol]],Table2[[#This Row],[V-M]]),1,0)</f>
        <v>0</v>
      </c>
      <c r="AX136" s="6">
        <f>IF(Table2[[#This Row],[MKKZ-E]]=MIN(Table2[[#This Row],[Best sol]],Table2[[#This Row],[V-M]]),1,0)</f>
        <v>1</v>
      </c>
      <c r="AY136" s="6">
        <f>IF(Table2[[#This Row],[V-M]]&lt;=Table2[[#This Row],[Best sol]],1,0)</f>
        <v>1</v>
      </c>
      <c r="AZ136" s="6">
        <f>IF(Table2[[#This Row],[V-M]]&lt;Table2[[#This Row],[Best sol]],1,0)</f>
        <v>1</v>
      </c>
    </row>
    <row r="137" spans="1:52" x14ac:dyDescent="0.35">
      <c r="A137">
        <v>14</v>
      </c>
      <c r="B137">
        <v>27</v>
      </c>
      <c r="C137">
        <v>4</v>
      </c>
      <c r="D137">
        <v>2</v>
      </c>
      <c r="E137">
        <v>219114</v>
      </c>
      <c r="F137">
        <v>219114</v>
      </c>
      <c r="G137">
        <v>218622</v>
      </c>
      <c r="H137">
        <v>218622</v>
      </c>
      <c r="I137" t="s">
        <v>4</v>
      </c>
      <c r="J137" t="s">
        <v>4</v>
      </c>
      <c r="K137">
        <v>218685</v>
      </c>
      <c r="L137">
        <v>218729</v>
      </c>
      <c r="M137">
        <v>218621</v>
      </c>
      <c r="N137">
        <v>218679</v>
      </c>
      <c r="O137">
        <v>218751</v>
      </c>
      <c r="Q137" s="6">
        <v>218621</v>
      </c>
      <c r="S137">
        <f>MIN(Table2[[#This Row],[ACJ-ALNS-500]:[MKKZ-E]])</f>
        <v>218621</v>
      </c>
      <c r="T137">
        <f>MATCH(Table2[[#This Row],[Best sol]],Table2[[#This Row],[ACJ-ALNS-500]:[V-M]],0)</f>
        <v>9</v>
      </c>
      <c r="U137" t="str">
        <f>INDEX(Table2[[#Headers],[ACJ-ALNS-500]:[V-M]],Table2[[#This Row],[Match]])</f>
        <v>AY-M</v>
      </c>
      <c r="W137" s="6">
        <f>IF(Table2[[#This Row],[V-M]]=Table2[[#This Row],[Best sol]],1,0)</f>
        <v>0</v>
      </c>
      <c r="Z137" s="6">
        <f>100*((Table2[[#This Row],[ACJ-ALNS-500]]-Table2[[#This Row],[Best sol]])/Table2[[#This Row],[Best sol]])</f>
        <v>0.2255044117445259</v>
      </c>
      <c r="AA137" s="6">
        <f>100*((Table2[[#This Row],[ACJ-ALNS-1000]]-Table2[[#This Row],[Best sol]])/Table2[[#This Row],[Best sol]])</f>
        <v>0.2255044117445259</v>
      </c>
      <c r="AB137" s="6">
        <f>100*((Table2[[#This Row],[QWXFP-VNS]]-Table2[[#This Row],[Best sol]])/Table2[[#This Row],[Best sol]])</f>
        <v>5.946363798537195E-2</v>
      </c>
      <c r="AC137" s="6" t="e">
        <f>100*((Table2[[#This Row],[AADF-VRP]]-Table2[[#This Row],[Best sol]])/Table2[[#This Row],[Best sol]])</f>
        <v>#VALUE!</v>
      </c>
      <c r="AD137" s="6" t="e">
        <f>100*((Table2[[#This Row],[AADF-MTSP]]-Table2[[#This Row],[Best sol]])/Table2[[#This Row],[Best sol]])</f>
        <v>#VALUE!</v>
      </c>
      <c r="AE137" s="6">
        <f>100*((Table2[[#This Row],[SS-H]]-Table2[[#This Row],[Best sol]])/Table2[[#This Row],[Best sol]])</f>
        <v>2.9274406392798498E-2</v>
      </c>
      <c r="AF137" s="6">
        <f>100*((Table2[[#This Row],[CCJ-DH]]-Table2[[#This Row],[Best sol]])/Table2[[#This Row],[Best sol]])</f>
        <v>4.9400560787847464E-2</v>
      </c>
      <c r="AG137" s="6">
        <f>100*((Table2[[#This Row],[R-M]]-Table2[[#This Row],[Best sol]])/Table2[[#This Row],[Best sol]])</f>
        <v>-100</v>
      </c>
      <c r="AH137" s="6">
        <f>100*((Table2[[#This Row],[LCCZ-3F]]-Table2[[#This Row],[Best sol]])/Table2[[#This Row],[Best sol]])</f>
        <v>2.6529930793473641E-2</v>
      </c>
      <c r="AI137" s="6">
        <f>100*((Table2[[#This Row],[AY-M]]-Table2[[#This Row],[Best sol]])/Table2[[#This Row],[Best sol]])</f>
        <v>0</v>
      </c>
      <c r="AJ137" s="6">
        <f>100*((Table2[[#This Row],[MKKZ-E]]-Table2[[#This Row],[Best sol]])/Table2[[#This Row],[Best sol]])</f>
        <v>0</v>
      </c>
      <c r="AK137" s="6">
        <f>100*((Table2[[#This Row],[V-M]]-Table2[[#This Row],[Best sol]])/Table2[[#This Row],[Best sol]])</f>
        <v>-100</v>
      </c>
      <c r="AM137" s="6"/>
      <c r="AN137" s="6">
        <f>IF(Table2[[#This Row],[ACJ-ALNS-500]]=MIN(Table2[[#This Row],[Best sol]],Table2[[#This Row],[V-M]]),1,0)</f>
        <v>0</v>
      </c>
      <c r="AO137" s="6">
        <f>IF(Table2[[#This Row],[ACJ-ALNS-1000]]=MIN(Table2[[#This Row],[Best sol]],Table2[[#This Row],[V-M]]),1,0)</f>
        <v>0</v>
      </c>
      <c r="AP137" s="6">
        <f>IF(Table2[[#This Row],[QWXFP-VNS]]=MIN(Table2[[#This Row],[Best sol]],Table2[[#This Row],[V-M]]),1,0)</f>
        <v>0</v>
      </c>
      <c r="AQ137" s="6">
        <f>IF(Table2[[#This Row],[AADF-VRP]]=MIN(Table2[[#This Row],[Best sol]],Table2[[#This Row],[V-M]]),1,0)</f>
        <v>0</v>
      </c>
      <c r="AR137" s="6">
        <f>IF(Table2[[#This Row],[AADF-MTSP]]=MIN(Table2[[#This Row],[Best sol]],Table2[[#This Row],[V-M]]),1,0)</f>
        <v>0</v>
      </c>
      <c r="AS137" s="6">
        <f>IF(Table2[[#This Row],[SS-H]]=MIN(Table2[[#This Row],[Best sol]],Table2[[#This Row],[V-M]]),1,0)</f>
        <v>0</v>
      </c>
      <c r="AT137" s="6">
        <f>IF(Table2[[#This Row],[CCJ-DH]]=MIN(Table2[[#This Row],[Best sol]],Table2[[#This Row],[V-M]]),1,0)</f>
        <v>0</v>
      </c>
      <c r="AU137" s="6">
        <f>IF(Table2[[#This Row],[R-M]]=MIN(Table2[[#This Row],[Best sol]],Table2[[#This Row],[V-M]]),1,0)</f>
        <v>0</v>
      </c>
      <c r="AV137" s="6">
        <f>IF(Table2[[#This Row],[LCCZ-3F]]=MIN(Table2[[#This Row],[Best sol]],Table2[[#This Row],[V-M]]),1,0)</f>
        <v>0</v>
      </c>
      <c r="AW137" s="6">
        <f>IF(Table2[[#This Row],[AY-M]]=MIN(Table2[[#This Row],[Best sol]],Table2[[#This Row],[V-M]]),1,0)</f>
        <v>1</v>
      </c>
      <c r="AX137" s="6">
        <f>IF(Table2[[#This Row],[MKKZ-E]]=MIN(Table2[[#This Row],[Best sol]],Table2[[#This Row],[V-M]]),1,0)</f>
        <v>1</v>
      </c>
      <c r="AY137" s="6">
        <f>IF(Table2[[#This Row],[V-M]]&lt;=Table2[[#This Row],[Best sol]],1,0)</f>
        <v>1</v>
      </c>
      <c r="AZ137" s="6">
        <f>IF(Table2[[#This Row],[V-M]]&lt;Table2[[#This Row],[Best sol]],1,0)</f>
        <v>1</v>
      </c>
    </row>
    <row r="138" spans="1:52" x14ac:dyDescent="0.35">
      <c r="A138">
        <v>14</v>
      </c>
      <c r="B138">
        <v>27</v>
      </c>
      <c r="C138">
        <v>5</v>
      </c>
      <c r="D138">
        <v>2</v>
      </c>
      <c r="E138">
        <v>206162</v>
      </c>
      <c r="F138">
        <v>206162</v>
      </c>
      <c r="G138">
        <v>205683</v>
      </c>
      <c r="H138">
        <v>205683</v>
      </c>
      <c r="I138" t="s">
        <v>4</v>
      </c>
      <c r="J138" t="s">
        <v>4</v>
      </c>
      <c r="K138">
        <v>205636</v>
      </c>
      <c r="L138">
        <v>205738</v>
      </c>
      <c r="M138">
        <v>205683</v>
      </c>
      <c r="N138">
        <v>205756</v>
      </c>
      <c r="O138">
        <v>204881</v>
      </c>
      <c r="Q138" s="6">
        <v>205636</v>
      </c>
      <c r="S138">
        <f>MIN(Table2[[#This Row],[ACJ-ALNS-500]:[MKKZ-E]])</f>
        <v>204881</v>
      </c>
      <c r="T138">
        <f>MATCH(Table2[[#This Row],[Best sol]],Table2[[#This Row],[ACJ-ALNS-500]:[V-M]],0)</f>
        <v>11</v>
      </c>
      <c r="U138" t="str">
        <f>INDEX(Table2[[#Headers],[ACJ-ALNS-500]:[V-M]],Table2[[#This Row],[Match]])</f>
        <v>QWXFP-VNS</v>
      </c>
      <c r="W138" s="6">
        <f>IF(Table2[[#This Row],[V-M]]=Table2[[#This Row],[Best sol]],1,0)</f>
        <v>0</v>
      </c>
      <c r="Z138" s="6">
        <f>100*((Table2[[#This Row],[ACJ-ALNS-500]]-Table2[[#This Row],[Best sol]])/Table2[[#This Row],[Best sol]])</f>
        <v>0.62524099355235485</v>
      </c>
      <c r="AA138" s="6">
        <f>100*((Table2[[#This Row],[ACJ-ALNS-1000]]-Table2[[#This Row],[Best sol]])/Table2[[#This Row],[Best sol]])</f>
        <v>0.62524099355235485</v>
      </c>
      <c r="AB138" s="6">
        <f>100*((Table2[[#This Row],[QWXFP-VNS]]-Table2[[#This Row],[Best sol]])/Table2[[#This Row],[Best sol]])</f>
        <v>0</v>
      </c>
      <c r="AC138" s="6" t="e">
        <f>100*((Table2[[#This Row],[AADF-VRP]]-Table2[[#This Row],[Best sol]])/Table2[[#This Row],[Best sol]])</f>
        <v>#VALUE!</v>
      </c>
      <c r="AD138" s="6" t="e">
        <f>100*((Table2[[#This Row],[AADF-MTSP]]-Table2[[#This Row],[Best sol]])/Table2[[#This Row],[Best sol]])</f>
        <v>#VALUE!</v>
      </c>
      <c r="AE138" s="6">
        <f>100*((Table2[[#This Row],[SS-H]]-Table2[[#This Row],[Best sol]])/Table2[[#This Row],[Best sol]])</f>
        <v>0.3685065965121217</v>
      </c>
      <c r="AF138" s="6">
        <f>100*((Table2[[#This Row],[CCJ-DH]]-Table2[[#This Row],[Best sol]])/Table2[[#This Row],[Best sol]])</f>
        <v>0.41829159365680563</v>
      </c>
      <c r="AG138" s="6">
        <f>100*((Table2[[#This Row],[R-M]]-Table2[[#This Row],[Best sol]])/Table2[[#This Row],[Best sol]])</f>
        <v>-100</v>
      </c>
      <c r="AH138" s="6">
        <f>100*((Table2[[#This Row],[LCCZ-3F]]-Table2[[#This Row],[Best sol]])/Table2[[#This Row],[Best sol]])</f>
        <v>0.42707718138822054</v>
      </c>
      <c r="AI138" s="6">
        <f>100*((Table2[[#This Row],[AY-M]]-Table2[[#This Row],[Best sol]])/Table2[[#This Row],[Best sol]])</f>
        <v>0.39144674225526038</v>
      </c>
      <c r="AJ138" s="6">
        <f>100*((Table2[[#This Row],[MKKZ-E]]-Table2[[#This Row],[Best sol]])/Table2[[#This Row],[Best sol]])</f>
        <v>0.3685065965121217</v>
      </c>
      <c r="AK138" s="6">
        <f>100*((Table2[[#This Row],[V-M]]-Table2[[#This Row],[Best sol]])/Table2[[#This Row],[Best sol]])</f>
        <v>-100</v>
      </c>
      <c r="AM138" s="6"/>
      <c r="AN138" s="6">
        <f>IF(Table2[[#This Row],[ACJ-ALNS-500]]=MIN(Table2[[#This Row],[Best sol]],Table2[[#This Row],[V-M]]),1,0)</f>
        <v>0</v>
      </c>
      <c r="AO138" s="6">
        <f>IF(Table2[[#This Row],[ACJ-ALNS-1000]]=MIN(Table2[[#This Row],[Best sol]],Table2[[#This Row],[V-M]]),1,0)</f>
        <v>0</v>
      </c>
      <c r="AP138" s="6">
        <f>IF(Table2[[#This Row],[QWXFP-VNS]]=MIN(Table2[[#This Row],[Best sol]],Table2[[#This Row],[V-M]]),1,0)</f>
        <v>1</v>
      </c>
      <c r="AQ138" s="6">
        <f>IF(Table2[[#This Row],[AADF-VRP]]=MIN(Table2[[#This Row],[Best sol]],Table2[[#This Row],[V-M]]),1,0)</f>
        <v>0</v>
      </c>
      <c r="AR138" s="6">
        <f>IF(Table2[[#This Row],[AADF-MTSP]]=MIN(Table2[[#This Row],[Best sol]],Table2[[#This Row],[V-M]]),1,0)</f>
        <v>0</v>
      </c>
      <c r="AS138" s="6">
        <f>IF(Table2[[#This Row],[SS-H]]=MIN(Table2[[#This Row],[Best sol]],Table2[[#This Row],[V-M]]),1,0)</f>
        <v>0</v>
      </c>
      <c r="AT138" s="6">
        <f>IF(Table2[[#This Row],[CCJ-DH]]=MIN(Table2[[#This Row],[Best sol]],Table2[[#This Row],[V-M]]),1,0)</f>
        <v>0</v>
      </c>
      <c r="AU138" s="6">
        <f>IF(Table2[[#This Row],[R-M]]=MIN(Table2[[#This Row],[Best sol]],Table2[[#This Row],[V-M]]),1,0)</f>
        <v>0</v>
      </c>
      <c r="AV138" s="6">
        <f>IF(Table2[[#This Row],[LCCZ-3F]]=MIN(Table2[[#This Row],[Best sol]],Table2[[#This Row],[V-M]]),1,0)</f>
        <v>0</v>
      </c>
      <c r="AW138" s="6">
        <f>IF(Table2[[#This Row],[AY-M]]=MIN(Table2[[#This Row],[Best sol]],Table2[[#This Row],[V-M]]),1,0)</f>
        <v>0</v>
      </c>
      <c r="AX138" s="6">
        <f>IF(Table2[[#This Row],[MKKZ-E]]=MIN(Table2[[#This Row],[Best sol]],Table2[[#This Row],[V-M]]),1,0)</f>
        <v>0</v>
      </c>
      <c r="AY138" s="6">
        <f>IF(Table2[[#This Row],[V-M]]&lt;=Table2[[#This Row],[Best sol]],1,0)</f>
        <v>1</v>
      </c>
      <c r="AZ138" s="6">
        <f>IF(Table2[[#This Row],[V-M]]&lt;Table2[[#This Row],[Best sol]],1,0)</f>
        <v>1</v>
      </c>
    </row>
    <row r="139" spans="1:52" x14ac:dyDescent="0.35">
      <c r="A139">
        <v>14</v>
      </c>
      <c r="B139">
        <v>28</v>
      </c>
      <c r="C139">
        <v>1</v>
      </c>
      <c r="D139">
        <v>2</v>
      </c>
      <c r="E139">
        <v>616800</v>
      </c>
      <c r="F139">
        <v>616800</v>
      </c>
      <c r="G139">
        <v>615970</v>
      </c>
      <c r="H139">
        <v>616031</v>
      </c>
      <c r="I139" t="s">
        <v>4</v>
      </c>
      <c r="J139" t="s">
        <v>4</v>
      </c>
      <c r="K139">
        <v>615743</v>
      </c>
      <c r="L139">
        <v>615739</v>
      </c>
      <c r="M139">
        <v>615739</v>
      </c>
      <c r="N139">
        <v>615739</v>
      </c>
      <c r="O139">
        <v>615980</v>
      </c>
      <c r="Q139" s="6">
        <v>615739</v>
      </c>
      <c r="S139">
        <f>MIN(Table2[[#This Row],[ACJ-ALNS-500]:[MKKZ-E]])</f>
        <v>615739</v>
      </c>
      <c r="T139">
        <f>MATCH(Table2[[#This Row],[Best sol]],Table2[[#This Row],[ACJ-ALNS-500]:[V-M]],0)</f>
        <v>8</v>
      </c>
      <c r="U139" t="str">
        <f>INDEX(Table2[[#Headers],[ACJ-ALNS-500]:[V-M]],Table2[[#This Row],[Match]])</f>
        <v>CCJ-DH</v>
      </c>
      <c r="W139" s="6">
        <f>IF(Table2[[#This Row],[V-M]]=Table2[[#This Row],[Best sol]],1,0)</f>
        <v>0</v>
      </c>
      <c r="Z139" s="6">
        <f>100*((Table2[[#This Row],[ACJ-ALNS-500]]-Table2[[#This Row],[Best sol]])/Table2[[#This Row],[Best sol]])</f>
        <v>0.17231326909615924</v>
      </c>
      <c r="AA139" s="6">
        <f>100*((Table2[[#This Row],[ACJ-ALNS-1000]]-Table2[[#This Row],[Best sol]])/Table2[[#This Row],[Best sol]])</f>
        <v>0.17231326909615924</v>
      </c>
      <c r="AB139" s="6">
        <f>100*((Table2[[#This Row],[QWXFP-VNS]]-Table2[[#This Row],[Best sol]])/Table2[[#This Row],[Best sol]])</f>
        <v>3.9139960275376418E-2</v>
      </c>
      <c r="AC139" s="6" t="e">
        <f>100*((Table2[[#This Row],[AADF-VRP]]-Table2[[#This Row],[Best sol]])/Table2[[#This Row],[Best sol]])</f>
        <v>#VALUE!</v>
      </c>
      <c r="AD139" s="6" t="e">
        <f>100*((Table2[[#This Row],[AADF-MTSP]]-Table2[[#This Row],[Best sol]])/Table2[[#This Row],[Best sol]])</f>
        <v>#VALUE!</v>
      </c>
      <c r="AE139" s="6">
        <f>100*((Table2[[#This Row],[SS-H]]-Table2[[#This Row],[Best sol]])/Table2[[#This Row],[Best sol]])</f>
        <v>6.496258966867455E-4</v>
      </c>
      <c r="AF139" s="6">
        <f>100*((Table2[[#This Row],[CCJ-DH]]-Table2[[#This Row],[Best sol]])/Table2[[#This Row],[Best sol]])</f>
        <v>0</v>
      </c>
      <c r="AG139" s="6">
        <f>100*((Table2[[#This Row],[R-M]]-Table2[[#This Row],[Best sol]])/Table2[[#This Row],[Best sol]])</f>
        <v>-100</v>
      </c>
      <c r="AH139" s="6">
        <f>100*((Table2[[#This Row],[LCCZ-3F]]-Table2[[#This Row],[Best sol]])/Table2[[#This Row],[Best sol]])</f>
        <v>0</v>
      </c>
      <c r="AI139" s="6">
        <f>100*((Table2[[#This Row],[AY-M]]-Table2[[#This Row],[Best sol]])/Table2[[#This Row],[Best sol]])</f>
        <v>0</v>
      </c>
      <c r="AJ139" s="6">
        <f>100*((Table2[[#This Row],[MKKZ-E]]-Table2[[#This Row],[Best sol]])/Table2[[#This Row],[Best sol]])</f>
        <v>0</v>
      </c>
      <c r="AK139" s="6">
        <f>100*((Table2[[#This Row],[V-M]]-Table2[[#This Row],[Best sol]])/Table2[[#This Row],[Best sol]])</f>
        <v>-100</v>
      </c>
      <c r="AM139" s="6"/>
      <c r="AN139" s="6">
        <f>IF(Table2[[#This Row],[ACJ-ALNS-500]]=MIN(Table2[[#This Row],[Best sol]],Table2[[#This Row],[V-M]]),1,0)</f>
        <v>0</v>
      </c>
      <c r="AO139" s="6">
        <f>IF(Table2[[#This Row],[ACJ-ALNS-1000]]=MIN(Table2[[#This Row],[Best sol]],Table2[[#This Row],[V-M]]),1,0)</f>
        <v>0</v>
      </c>
      <c r="AP139" s="6">
        <f>IF(Table2[[#This Row],[QWXFP-VNS]]=MIN(Table2[[#This Row],[Best sol]],Table2[[#This Row],[V-M]]),1,0)</f>
        <v>0</v>
      </c>
      <c r="AQ139" s="6">
        <f>IF(Table2[[#This Row],[AADF-VRP]]=MIN(Table2[[#This Row],[Best sol]],Table2[[#This Row],[V-M]]),1,0)</f>
        <v>0</v>
      </c>
      <c r="AR139" s="6">
        <f>IF(Table2[[#This Row],[AADF-MTSP]]=MIN(Table2[[#This Row],[Best sol]],Table2[[#This Row],[V-M]]),1,0)</f>
        <v>0</v>
      </c>
      <c r="AS139" s="6">
        <f>IF(Table2[[#This Row],[SS-H]]=MIN(Table2[[#This Row],[Best sol]],Table2[[#This Row],[V-M]]),1,0)</f>
        <v>0</v>
      </c>
      <c r="AT139" s="6">
        <f>IF(Table2[[#This Row],[CCJ-DH]]=MIN(Table2[[#This Row],[Best sol]],Table2[[#This Row],[V-M]]),1,0)</f>
        <v>1</v>
      </c>
      <c r="AU139" s="6">
        <f>IF(Table2[[#This Row],[R-M]]=MIN(Table2[[#This Row],[Best sol]],Table2[[#This Row],[V-M]]),1,0)</f>
        <v>0</v>
      </c>
      <c r="AV139" s="6">
        <f>IF(Table2[[#This Row],[LCCZ-3F]]=MIN(Table2[[#This Row],[Best sol]],Table2[[#This Row],[V-M]]),1,0)</f>
        <v>1</v>
      </c>
      <c r="AW139" s="6">
        <f>IF(Table2[[#This Row],[AY-M]]=MIN(Table2[[#This Row],[Best sol]],Table2[[#This Row],[V-M]]),1,0)</f>
        <v>1</v>
      </c>
      <c r="AX139" s="6">
        <f>IF(Table2[[#This Row],[MKKZ-E]]=MIN(Table2[[#This Row],[Best sol]],Table2[[#This Row],[V-M]]),1,0)</f>
        <v>1</v>
      </c>
      <c r="AY139" s="6">
        <f>IF(Table2[[#This Row],[V-M]]&lt;=Table2[[#This Row],[Best sol]],1,0)</f>
        <v>1</v>
      </c>
      <c r="AZ139" s="6">
        <f>IF(Table2[[#This Row],[V-M]]&lt;Table2[[#This Row],[Best sol]],1,0)</f>
        <v>1</v>
      </c>
    </row>
    <row r="140" spans="1:52" x14ac:dyDescent="0.35">
      <c r="A140">
        <v>14</v>
      </c>
      <c r="B140">
        <v>28</v>
      </c>
      <c r="C140">
        <v>2</v>
      </c>
      <c r="D140">
        <v>2</v>
      </c>
      <c r="E140">
        <v>514915</v>
      </c>
      <c r="F140">
        <v>514915</v>
      </c>
      <c r="G140">
        <v>513569</v>
      </c>
      <c r="H140">
        <v>513569</v>
      </c>
      <c r="I140" t="s">
        <v>4</v>
      </c>
      <c r="J140" t="s">
        <v>4</v>
      </c>
      <c r="K140">
        <v>513576</v>
      </c>
      <c r="L140">
        <v>513584</v>
      </c>
      <c r="M140">
        <v>513569</v>
      </c>
      <c r="N140">
        <v>513582</v>
      </c>
      <c r="O140">
        <v>513576</v>
      </c>
      <c r="Q140" s="6">
        <v>513569</v>
      </c>
      <c r="S140">
        <f>MIN(Table2[[#This Row],[ACJ-ALNS-500]:[MKKZ-E]])</f>
        <v>513569</v>
      </c>
      <c r="T140">
        <f>MATCH(Table2[[#This Row],[Best sol]],Table2[[#This Row],[ACJ-ALNS-500]:[V-M]],0)</f>
        <v>3</v>
      </c>
      <c r="U140" t="str">
        <f>INDEX(Table2[[#Headers],[ACJ-ALNS-500]:[V-M]],Table2[[#This Row],[Match]])</f>
        <v>AADF-MS</v>
      </c>
      <c r="W140" s="6">
        <f>IF(Table2[[#This Row],[V-M]]=Table2[[#This Row],[Best sol]],1,0)</f>
        <v>0</v>
      </c>
      <c r="Z140" s="6">
        <f>100*((Table2[[#This Row],[ACJ-ALNS-500]]-Table2[[#This Row],[Best sol]])/Table2[[#This Row],[Best sol]])</f>
        <v>0.2620874702328217</v>
      </c>
      <c r="AA140" s="6">
        <f>100*((Table2[[#This Row],[ACJ-ALNS-1000]]-Table2[[#This Row],[Best sol]])/Table2[[#This Row],[Best sol]])</f>
        <v>0.2620874702328217</v>
      </c>
      <c r="AB140" s="6">
        <f>100*((Table2[[#This Row],[QWXFP-VNS]]-Table2[[#This Row],[Best sol]])/Table2[[#This Row],[Best sol]])</f>
        <v>1.363010617852713E-3</v>
      </c>
      <c r="AC140" s="6" t="e">
        <f>100*((Table2[[#This Row],[AADF-VRP]]-Table2[[#This Row],[Best sol]])/Table2[[#This Row],[Best sol]])</f>
        <v>#VALUE!</v>
      </c>
      <c r="AD140" s="6" t="e">
        <f>100*((Table2[[#This Row],[AADF-MTSP]]-Table2[[#This Row],[Best sol]])/Table2[[#This Row],[Best sol]])</f>
        <v>#VALUE!</v>
      </c>
      <c r="AE140" s="6">
        <f>100*((Table2[[#This Row],[SS-H]]-Table2[[#This Row],[Best sol]])/Table2[[#This Row],[Best sol]])</f>
        <v>1.363010617852713E-3</v>
      </c>
      <c r="AF140" s="6">
        <f>100*((Table2[[#This Row],[CCJ-DH]]-Table2[[#This Row],[Best sol]])/Table2[[#This Row],[Best sol]])</f>
        <v>2.9207370382558135E-3</v>
      </c>
      <c r="AG140" s="6">
        <f>100*((Table2[[#This Row],[R-M]]-Table2[[#This Row],[Best sol]])/Table2[[#This Row],[Best sol]])</f>
        <v>-100</v>
      </c>
      <c r="AH140" s="6">
        <f>100*((Table2[[#This Row],[LCCZ-3F]]-Table2[[#This Row],[Best sol]])/Table2[[#This Row],[Best sol]])</f>
        <v>2.5313054331550389E-3</v>
      </c>
      <c r="AI140" s="6">
        <f>100*((Table2[[#This Row],[AY-M]]-Table2[[#This Row],[Best sol]])/Table2[[#This Row],[Best sol]])</f>
        <v>0</v>
      </c>
      <c r="AJ140" s="6">
        <f>100*((Table2[[#This Row],[MKKZ-E]]-Table2[[#This Row],[Best sol]])/Table2[[#This Row],[Best sol]])</f>
        <v>0</v>
      </c>
      <c r="AK140" s="6">
        <f>100*((Table2[[#This Row],[V-M]]-Table2[[#This Row],[Best sol]])/Table2[[#This Row],[Best sol]])</f>
        <v>-100</v>
      </c>
      <c r="AM140" s="6"/>
      <c r="AN140" s="6">
        <f>IF(Table2[[#This Row],[ACJ-ALNS-500]]=MIN(Table2[[#This Row],[Best sol]],Table2[[#This Row],[V-M]]),1,0)</f>
        <v>0</v>
      </c>
      <c r="AO140" s="6">
        <f>IF(Table2[[#This Row],[ACJ-ALNS-1000]]=MIN(Table2[[#This Row],[Best sol]],Table2[[#This Row],[V-M]]),1,0)</f>
        <v>0</v>
      </c>
      <c r="AP140" s="6">
        <f>IF(Table2[[#This Row],[QWXFP-VNS]]=MIN(Table2[[#This Row],[Best sol]],Table2[[#This Row],[V-M]]),1,0)</f>
        <v>0</v>
      </c>
      <c r="AQ140" s="6">
        <f>IF(Table2[[#This Row],[AADF-VRP]]=MIN(Table2[[#This Row],[Best sol]],Table2[[#This Row],[V-M]]),1,0)</f>
        <v>0</v>
      </c>
      <c r="AR140" s="6">
        <f>IF(Table2[[#This Row],[AADF-MTSP]]=MIN(Table2[[#This Row],[Best sol]],Table2[[#This Row],[V-M]]),1,0)</f>
        <v>0</v>
      </c>
      <c r="AS140" s="6">
        <f>IF(Table2[[#This Row],[SS-H]]=MIN(Table2[[#This Row],[Best sol]],Table2[[#This Row],[V-M]]),1,0)</f>
        <v>0</v>
      </c>
      <c r="AT140" s="6">
        <f>IF(Table2[[#This Row],[CCJ-DH]]=MIN(Table2[[#This Row],[Best sol]],Table2[[#This Row],[V-M]]),1,0)</f>
        <v>0</v>
      </c>
      <c r="AU140" s="6">
        <f>IF(Table2[[#This Row],[R-M]]=MIN(Table2[[#This Row],[Best sol]],Table2[[#This Row],[V-M]]),1,0)</f>
        <v>0</v>
      </c>
      <c r="AV140" s="6">
        <f>IF(Table2[[#This Row],[LCCZ-3F]]=MIN(Table2[[#This Row],[Best sol]],Table2[[#This Row],[V-M]]),1,0)</f>
        <v>0</v>
      </c>
      <c r="AW140" s="6">
        <f>IF(Table2[[#This Row],[AY-M]]=MIN(Table2[[#This Row],[Best sol]],Table2[[#This Row],[V-M]]),1,0)</f>
        <v>1</v>
      </c>
      <c r="AX140" s="6">
        <f>IF(Table2[[#This Row],[MKKZ-E]]=MIN(Table2[[#This Row],[Best sol]],Table2[[#This Row],[V-M]]),1,0)</f>
        <v>1</v>
      </c>
      <c r="AY140" s="6">
        <f>IF(Table2[[#This Row],[V-M]]&lt;=Table2[[#This Row],[Best sol]],1,0)</f>
        <v>1</v>
      </c>
      <c r="AZ140" s="6">
        <f>IF(Table2[[#This Row],[V-M]]&lt;Table2[[#This Row],[Best sol]],1,0)</f>
        <v>1</v>
      </c>
    </row>
    <row r="141" spans="1:52" x14ac:dyDescent="0.35">
      <c r="A141">
        <v>14</v>
      </c>
      <c r="B141">
        <v>28</v>
      </c>
      <c r="C141">
        <v>3</v>
      </c>
      <c r="D141">
        <v>2</v>
      </c>
      <c r="E141">
        <v>468631</v>
      </c>
      <c r="F141">
        <v>468631</v>
      </c>
      <c r="G141">
        <v>468450</v>
      </c>
      <c r="H141">
        <v>468450</v>
      </c>
      <c r="I141" t="s">
        <v>4</v>
      </c>
      <c r="J141" t="s">
        <v>4</v>
      </c>
      <c r="K141">
        <v>468450</v>
      </c>
      <c r="L141">
        <v>468450</v>
      </c>
      <c r="M141">
        <v>468450</v>
      </c>
      <c r="N141">
        <v>468450</v>
      </c>
      <c r="O141">
        <v>468450</v>
      </c>
      <c r="Q141" s="6">
        <v>468450</v>
      </c>
      <c r="S141">
        <f>MIN(Table2[[#This Row],[ACJ-ALNS-500]:[MKKZ-E]])</f>
        <v>468450</v>
      </c>
      <c r="T141">
        <f>MATCH(Table2[[#This Row],[Best sol]],Table2[[#This Row],[ACJ-ALNS-500]:[V-M]],0)</f>
        <v>3</v>
      </c>
      <c r="U141" t="str">
        <f>INDEX(Table2[[#Headers],[ACJ-ALNS-500]:[V-M]],Table2[[#This Row],[Match]])</f>
        <v>AADF-MS</v>
      </c>
      <c r="W141" s="6">
        <f>IF(Table2[[#This Row],[V-M]]=Table2[[#This Row],[Best sol]],1,0)</f>
        <v>0</v>
      </c>
      <c r="Z141" s="6">
        <f>100*((Table2[[#This Row],[ACJ-ALNS-500]]-Table2[[#This Row],[Best sol]])/Table2[[#This Row],[Best sol]])</f>
        <v>3.8638061692816736E-2</v>
      </c>
      <c r="AA141" s="6">
        <f>100*((Table2[[#This Row],[ACJ-ALNS-1000]]-Table2[[#This Row],[Best sol]])/Table2[[#This Row],[Best sol]])</f>
        <v>3.8638061692816736E-2</v>
      </c>
      <c r="AB141" s="6">
        <f>100*((Table2[[#This Row],[QWXFP-VNS]]-Table2[[#This Row],[Best sol]])/Table2[[#This Row],[Best sol]])</f>
        <v>0</v>
      </c>
      <c r="AC141" s="6" t="e">
        <f>100*((Table2[[#This Row],[AADF-VRP]]-Table2[[#This Row],[Best sol]])/Table2[[#This Row],[Best sol]])</f>
        <v>#VALUE!</v>
      </c>
      <c r="AD141" s="6" t="e">
        <f>100*((Table2[[#This Row],[AADF-MTSP]]-Table2[[#This Row],[Best sol]])/Table2[[#This Row],[Best sol]])</f>
        <v>#VALUE!</v>
      </c>
      <c r="AE141" s="6">
        <f>100*((Table2[[#This Row],[SS-H]]-Table2[[#This Row],[Best sol]])/Table2[[#This Row],[Best sol]])</f>
        <v>0</v>
      </c>
      <c r="AF141" s="6">
        <f>100*((Table2[[#This Row],[CCJ-DH]]-Table2[[#This Row],[Best sol]])/Table2[[#This Row],[Best sol]])</f>
        <v>0</v>
      </c>
      <c r="AG141" s="6">
        <f>100*((Table2[[#This Row],[R-M]]-Table2[[#This Row],[Best sol]])/Table2[[#This Row],[Best sol]])</f>
        <v>-100</v>
      </c>
      <c r="AH141" s="6">
        <f>100*((Table2[[#This Row],[LCCZ-3F]]-Table2[[#This Row],[Best sol]])/Table2[[#This Row],[Best sol]])</f>
        <v>0</v>
      </c>
      <c r="AI141" s="6">
        <f>100*((Table2[[#This Row],[AY-M]]-Table2[[#This Row],[Best sol]])/Table2[[#This Row],[Best sol]])</f>
        <v>0</v>
      </c>
      <c r="AJ141" s="6">
        <f>100*((Table2[[#This Row],[MKKZ-E]]-Table2[[#This Row],[Best sol]])/Table2[[#This Row],[Best sol]])</f>
        <v>0</v>
      </c>
      <c r="AK141" s="6">
        <f>100*((Table2[[#This Row],[V-M]]-Table2[[#This Row],[Best sol]])/Table2[[#This Row],[Best sol]])</f>
        <v>-100</v>
      </c>
      <c r="AM141" s="6"/>
      <c r="AN141" s="6">
        <f>IF(Table2[[#This Row],[ACJ-ALNS-500]]=MIN(Table2[[#This Row],[Best sol]],Table2[[#This Row],[V-M]]),1,0)</f>
        <v>0</v>
      </c>
      <c r="AO141" s="6">
        <f>IF(Table2[[#This Row],[ACJ-ALNS-1000]]=MIN(Table2[[#This Row],[Best sol]],Table2[[#This Row],[V-M]]),1,0)</f>
        <v>0</v>
      </c>
      <c r="AP141" s="6">
        <f>IF(Table2[[#This Row],[QWXFP-VNS]]=MIN(Table2[[#This Row],[Best sol]],Table2[[#This Row],[V-M]]),1,0)</f>
        <v>1</v>
      </c>
      <c r="AQ141" s="6">
        <f>IF(Table2[[#This Row],[AADF-VRP]]=MIN(Table2[[#This Row],[Best sol]],Table2[[#This Row],[V-M]]),1,0)</f>
        <v>0</v>
      </c>
      <c r="AR141" s="6">
        <f>IF(Table2[[#This Row],[AADF-MTSP]]=MIN(Table2[[#This Row],[Best sol]],Table2[[#This Row],[V-M]]),1,0)</f>
        <v>0</v>
      </c>
      <c r="AS141" s="6">
        <f>IF(Table2[[#This Row],[SS-H]]=MIN(Table2[[#This Row],[Best sol]],Table2[[#This Row],[V-M]]),1,0)</f>
        <v>1</v>
      </c>
      <c r="AT141" s="6">
        <f>IF(Table2[[#This Row],[CCJ-DH]]=MIN(Table2[[#This Row],[Best sol]],Table2[[#This Row],[V-M]]),1,0)</f>
        <v>1</v>
      </c>
      <c r="AU141" s="6">
        <f>IF(Table2[[#This Row],[R-M]]=MIN(Table2[[#This Row],[Best sol]],Table2[[#This Row],[V-M]]),1,0)</f>
        <v>0</v>
      </c>
      <c r="AV141" s="6">
        <f>IF(Table2[[#This Row],[LCCZ-3F]]=MIN(Table2[[#This Row],[Best sol]],Table2[[#This Row],[V-M]]),1,0)</f>
        <v>1</v>
      </c>
      <c r="AW141" s="6">
        <f>IF(Table2[[#This Row],[AY-M]]=MIN(Table2[[#This Row],[Best sol]],Table2[[#This Row],[V-M]]),1,0)</f>
        <v>1</v>
      </c>
      <c r="AX141" s="6">
        <f>IF(Table2[[#This Row],[MKKZ-E]]=MIN(Table2[[#This Row],[Best sol]],Table2[[#This Row],[V-M]]),1,0)</f>
        <v>1</v>
      </c>
      <c r="AY141" s="6">
        <f>IF(Table2[[#This Row],[V-M]]&lt;=Table2[[#This Row],[Best sol]],1,0)</f>
        <v>1</v>
      </c>
      <c r="AZ141" s="6">
        <f>IF(Table2[[#This Row],[V-M]]&lt;Table2[[#This Row],[Best sol]],1,0)</f>
        <v>1</v>
      </c>
    </row>
    <row r="142" spans="1:52" x14ac:dyDescent="0.35">
      <c r="A142">
        <v>14</v>
      </c>
      <c r="B142">
        <v>28</v>
      </c>
      <c r="C142">
        <v>4</v>
      </c>
      <c r="D142">
        <v>2</v>
      </c>
      <c r="E142">
        <v>557786</v>
      </c>
      <c r="F142">
        <v>557786</v>
      </c>
      <c r="G142">
        <v>557684</v>
      </c>
      <c r="H142">
        <v>557684</v>
      </c>
      <c r="I142" t="s">
        <v>4</v>
      </c>
      <c r="J142" t="s">
        <v>4</v>
      </c>
      <c r="K142">
        <v>557684</v>
      </c>
      <c r="L142">
        <v>557732</v>
      </c>
      <c r="M142">
        <v>557684</v>
      </c>
      <c r="N142">
        <v>557747</v>
      </c>
      <c r="O142">
        <v>557684</v>
      </c>
      <c r="Q142" s="6">
        <v>557684</v>
      </c>
      <c r="S142">
        <f>MIN(Table2[[#This Row],[ACJ-ALNS-500]:[MKKZ-E]])</f>
        <v>557684</v>
      </c>
      <c r="T142">
        <f>MATCH(Table2[[#This Row],[Best sol]],Table2[[#This Row],[ACJ-ALNS-500]:[V-M]],0)</f>
        <v>3</v>
      </c>
      <c r="U142" t="str">
        <f>INDEX(Table2[[#Headers],[ACJ-ALNS-500]:[V-M]],Table2[[#This Row],[Match]])</f>
        <v>AADF-MS</v>
      </c>
      <c r="W142" s="6">
        <f>IF(Table2[[#This Row],[V-M]]=Table2[[#This Row],[Best sol]],1,0)</f>
        <v>0</v>
      </c>
      <c r="Z142" s="6">
        <f>100*((Table2[[#This Row],[ACJ-ALNS-500]]-Table2[[#This Row],[Best sol]])/Table2[[#This Row],[Best sol]])</f>
        <v>1.8289927629266751E-2</v>
      </c>
      <c r="AA142" s="6">
        <f>100*((Table2[[#This Row],[ACJ-ALNS-1000]]-Table2[[#This Row],[Best sol]])/Table2[[#This Row],[Best sol]])</f>
        <v>1.8289927629266751E-2</v>
      </c>
      <c r="AB142" s="6">
        <f>100*((Table2[[#This Row],[QWXFP-VNS]]-Table2[[#This Row],[Best sol]])/Table2[[#This Row],[Best sol]])</f>
        <v>0</v>
      </c>
      <c r="AC142" s="6" t="e">
        <f>100*((Table2[[#This Row],[AADF-VRP]]-Table2[[#This Row],[Best sol]])/Table2[[#This Row],[Best sol]])</f>
        <v>#VALUE!</v>
      </c>
      <c r="AD142" s="6" t="e">
        <f>100*((Table2[[#This Row],[AADF-MTSP]]-Table2[[#This Row],[Best sol]])/Table2[[#This Row],[Best sol]])</f>
        <v>#VALUE!</v>
      </c>
      <c r="AE142" s="6">
        <f>100*((Table2[[#This Row],[SS-H]]-Table2[[#This Row],[Best sol]])/Table2[[#This Row],[Best sol]])</f>
        <v>0</v>
      </c>
      <c r="AF142" s="6">
        <f>100*((Table2[[#This Row],[CCJ-DH]]-Table2[[#This Row],[Best sol]])/Table2[[#This Row],[Best sol]])</f>
        <v>8.6070247667137667E-3</v>
      </c>
      <c r="AG142" s="6">
        <f>100*((Table2[[#This Row],[R-M]]-Table2[[#This Row],[Best sol]])/Table2[[#This Row],[Best sol]])</f>
        <v>-100</v>
      </c>
      <c r="AH142" s="6">
        <f>100*((Table2[[#This Row],[LCCZ-3F]]-Table2[[#This Row],[Best sol]])/Table2[[#This Row],[Best sol]])</f>
        <v>1.1296720006311817E-2</v>
      </c>
      <c r="AI142" s="6">
        <f>100*((Table2[[#This Row],[AY-M]]-Table2[[#This Row],[Best sol]])/Table2[[#This Row],[Best sol]])</f>
        <v>0</v>
      </c>
      <c r="AJ142" s="6">
        <f>100*((Table2[[#This Row],[MKKZ-E]]-Table2[[#This Row],[Best sol]])/Table2[[#This Row],[Best sol]])</f>
        <v>0</v>
      </c>
      <c r="AK142" s="6">
        <f>100*((Table2[[#This Row],[V-M]]-Table2[[#This Row],[Best sol]])/Table2[[#This Row],[Best sol]])</f>
        <v>-100</v>
      </c>
      <c r="AM142" s="6"/>
      <c r="AN142" s="6">
        <f>IF(Table2[[#This Row],[ACJ-ALNS-500]]=MIN(Table2[[#This Row],[Best sol]],Table2[[#This Row],[V-M]]),1,0)</f>
        <v>0</v>
      </c>
      <c r="AO142" s="6">
        <f>IF(Table2[[#This Row],[ACJ-ALNS-1000]]=MIN(Table2[[#This Row],[Best sol]],Table2[[#This Row],[V-M]]),1,0)</f>
        <v>0</v>
      </c>
      <c r="AP142" s="6">
        <f>IF(Table2[[#This Row],[QWXFP-VNS]]=MIN(Table2[[#This Row],[Best sol]],Table2[[#This Row],[V-M]]),1,0)</f>
        <v>1</v>
      </c>
      <c r="AQ142" s="6">
        <f>IF(Table2[[#This Row],[AADF-VRP]]=MIN(Table2[[#This Row],[Best sol]],Table2[[#This Row],[V-M]]),1,0)</f>
        <v>0</v>
      </c>
      <c r="AR142" s="6">
        <f>IF(Table2[[#This Row],[AADF-MTSP]]=MIN(Table2[[#This Row],[Best sol]],Table2[[#This Row],[V-M]]),1,0)</f>
        <v>0</v>
      </c>
      <c r="AS142" s="6">
        <f>IF(Table2[[#This Row],[SS-H]]=MIN(Table2[[#This Row],[Best sol]],Table2[[#This Row],[V-M]]),1,0)</f>
        <v>1</v>
      </c>
      <c r="AT142" s="6">
        <f>IF(Table2[[#This Row],[CCJ-DH]]=MIN(Table2[[#This Row],[Best sol]],Table2[[#This Row],[V-M]]),1,0)</f>
        <v>0</v>
      </c>
      <c r="AU142" s="6">
        <f>IF(Table2[[#This Row],[R-M]]=MIN(Table2[[#This Row],[Best sol]],Table2[[#This Row],[V-M]]),1,0)</f>
        <v>0</v>
      </c>
      <c r="AV142" s="6">
        <f>IF(Table2[[#This Row],[LCCZ-3F]]=MIN(Table2[[#This Row],[Best sol]],Table2[[#This Row],[V-M]]),1,0)</f>
        <v>0</v>
      </c>
      <c r="AW142" s="6">
        <f>IF(Table2[[#This Row],[AY-M]]=MIN(Table2[[#This Row],[Best sol]],Table2[[#This Row],[V-M]]),1,0)</f>
        <v>1</v>
      </c>
      <c r="AX142" s="6">
        <f>IF(Table2[[#This Row],[MKKZ-E]]=MIN(Table2[[#This Row],[Best sol]],Table2[[#This Row],[V-M]]),1,0)</f>
        <v>1</v>
      </c>
      <c r="AY142" s="6">
        <f>IF(Table2[[#This Row],[V-M]]&lt;=Table2[[#This Row],[Best sol]],1,0)</f>
        <v>1</v>
      </c>
      <c r="AZ142" s="6">
        <f>IF(Table2[[#This Row],[V-M]]&lt;Table2[[#This Row],[Best sol]],1,0)</f>
        <v>1</v>
      </c>
    </row>
    <row r="143" spans="1:52" x14ac:dyDescent="0.35">
      <c r="A143">
        <v>14</v>
      </c>
      <c r="B143">
        <v>28</v>
      </c>
      <c r="C143">
        <v>5</v>
      </c>
      <c r="D143">
        <v>2</v>
      </c>
      <c r="E143">
        <v>524843</v>
      </c>
      <c r="F143">
        <v>524843</v>
      </c>
      <c r="G143">
        <v>523968</v>
      </c>
      <c r="H143">
        <v>523968</v>
      </c>
      <c r="I143" t="s">
        <v>4</v>
      </c>
      <c r="J143" t="s">
        <v>4</v>
      </c>
      <c r="K143">
        <v>523679</v>
      </c>
      <c r="L143">
        <v>523696</v>
      </c>
      <c r="M143">
        <v>523679</v>
      </c>
      <c r="N143">
        <v>524031</v>
      </c>
      <c r="O143">
        <v>523696</v>
      </c>
      <c r="Q143" s="6">
        <v>523968</v>
      </c>
      <c r="S143">
        <f>MIN(Table2[[#This Row],[ACJ-ALNS-500]:[MKKZ-E]])</f>
        <v>523679</v>
      </c>
      <c r="T143">
        <f>MATCH(Table2[[#This Row],[Best sol]],Table2[[#This Row],[ACJ-ALNS-500]:[V-M]],0)</f>
        <v>7</v>
      </c>
      <c r="U143" t="str">
        <f>INDEX(Table2[[#Headers],[ACJ-ALNS-500]:[V-M]],Table2[[#This Row],[Match]])</f>
        <v>SS-H</v>
      </c>
      <c r="W143" s="6">
        <f>IF(Table2[[#This Row],[V-M]]=Table2[[#This Row],[Best sol]],1,0)</f>
        <v>0</v>
      </c>
      <c r="Z143" s="6">
        <f>100*((Table2[[#This Row],[ACJ-ALNS-500]]-Table2[[#This Row],[Best sol]])/Table2[[#This Row],[Best sol]])</f>
        <v>0.22227356835007703</v>
      </c>
      <c r="AA143" s="6">
        <f>100*((Table2[[#This Row],[ACJ-ALNS-1000]]-Table2[[#This Row],[Best sol]])/Table2[[#This Row],[Best sol]])</f>
        <v>0.22227356835007703</v>
      </c>
      <c r="AB143" s="6">
        <f>100*((Table2[[#This Row],[QWXFP-VNS]]-Table2[[#This Row],[Best sol]])/Table2[[#This Row],[Best sol]])</f>
        <v>3.2462634552846304E-3</v>
      </c>
      <c r="AC143" s="6" t="e">
        <f>100*((Table2[[#This Row],[AADF-VRP]]-Table2[[#This Row],[Best sol]])/Table2[[#This Row],[Best sol]])</f>
        <v>#VALUE!</v>
      </c>
      <c r="AD143" s="6" t="e">
        <f>100*((Table2[[#This Row],[AADF-MTSP]]-Table2[[#This Row],[Best sol]])/Table2[[#This Row],[Best sol]])</f>
        <v>#VALUE!</v>
      </c>
      <c r="AE143" s="6">
        <f>100*((Table2[[#This Row],[SS-H]]-Table2[[#This Row],[Best sol]])/Table2[[#This Row],[Best sol]])</f>
        <v>0</v>
      </c>
      <c r="AF143" s="6">
        <f>100*((Table2[[#This Row],[CCJ-DH]]-Table2[[#This Row],[Best sol]])/Table2[[#This Row],[Best sol]])</f>
        <v>3.2462634552846304E-3</v>
      </c>
      <c r="AG143" s="6">
        <f>100*((Table2[[#This Row],[R-M]]-Table2[[#This Row],[Best sol]])/Table2[[#This Row],[Best sol]])</f>
        <v>-100</v>
      </c>
      <c r="AH143" s="6">
        <f>100*((Table2[[#This Row],[LCCZ-3F]]-Table2[[#This Row],[Best sol]])/Table2[[#This Row],[Best sol]])</f>
        <v>6.7216749191775879E-2</v>
      </c>
      <c r="AI143" s="6">
        <f>100*((Table2[[#This Row],[AY-M]]-Table2[[#This Row],[Best sol]])/Table2[[#This Row],[Best sol]])</f>
        <v>0</v>
      </c>
      <c r="AJ143" s="6">
        <f>100*((Table2[[#This Row],[MKKZ-E]]-Table2[[#This Row],[Best sol]])/Table2[[#This Row],[Best sol]])</f>
        <v>5.5186478739838715E-2</v>
      </c>
      <c r="AK143" s="6">
        <f>100*((Table2[[#This Row],[V-M]]-Table2[[#This Row],[Best sol]])/Table2[[#This Row],[Best sol]])</f>
        <v>-100</v>
      </c>
      <c r="AM143" s="6"/>
      <c r="AN143" s="6">
        <f>IF(Table2[[#This Row],[ACJ-ALNS-500]]=MIN(Table2[[#This Row],[Best sol]],Table2[[#This Row],[V-M]]),1,0)</f>
        <v>0</v>
      </c>
      <c r="AO143" s="6">
        <f>IF(Table2[[#This Row],[ACJ-ALNS-1000]]=MIN(Table2[[#This Row],[Best sol]],Table2[[#This Row],[V-M]]),1,0)</f>
        <v>0</v>
      </c>
      <c r="AP143" s="6">
        <f>IF(Table2[[#This Row],[QWXFP-VNS]]=MIN(Table2[[#This Row],[Best sol]],Table2[[#This Row],[V-M]]),1,0)</f>
        <v>0</v>
      </c>
      <c r="AQ143" s="6">
        <f>IF(Table2[[#This Row],[AADF-VRP]]=MIN(Table2[[#This Row],[Best sol]],Table2[[#This Row],[V-M]]),1,0)</f>
        <v>0</v>
      </c>
      <c r="AR143" s="6">
        <f>IF(Table2[[#This Row],[AADF-MTSP]]=MIN(Table2[[#This Row],[Best sol]],Table2[[#This Row],[V-M]]),1,0)</f>
        <v>0</v>
      </c>
      <c r="AS143" s="6">
        <f>IF(Table2[[#This Row],[SS-H]]=MIN(Table2[[#This Row],[Best sol]],Table2[[#This Row],[V-M]]),1,0)</f>
        <v>1</v>
      </c>
      <c r="AT143" s="6">
        <f>IF(Table2[[#This Row],[CCJ-DH]]=MIN(Table2[[#This Row],[Best sol]],Table2[[#This Row],[V-M]]),1,0)</f>
        <v>0</v>
      </c>
      <c r="AU143" s="6">
        <f>IF(Table2[[#This Row],[R-M]]=MIN(Table2[[#This Row],[Best sol]],Table2[[#This Row],[V-M]]),1,0)</f>
        <v>0</v>
      </c>
      <c r="AV143" s="6">
        <f>IF(Table2[[#This Row],[LCCZ-3F]]=MIN(Table2[[#This Row],[Best sol]],Table2[[#This Row],[V-M]]),1,0)</f>
        <v>0</v>
      </c>
      <c r="AW143" s="6">
        <f>IF(Table2[[#This Row],[AY-M]]=MIN(Table2[[#This Row],[Best sol]],Table2[[#This Row],[V-M]]),1,0)</f>
        <v>1</v>
      </c>
      <c r="AX143" s="6">
        <f>IF(Table2[[#This Row],[MKKZ-E]]=MIN(Table2[[#This Row],[Best sol]],Table2[[#This Row],[V-M]]),1,0)</f>
        <v>0</v>
      </c>
      <c r="AY143" s="6">
        <f>IF(Table2[[#This Row],[V-M]]&lt;=Table2[[#This Row],[Best sol]],1,0)</f>
        <v>1</v>
      </c>
      <c r="AZ143" s="6">
        <f>IF(Table2[[#This Row],[V-M]]&lt;Table2[[#This Row],[Best sol]],1,0)</f>
        <v>1</v>
      </c>
    </row>
    <row r="144" spans="1:52" x14ac:dyDescent="0.35">
      <c r="A144">
        <v>14</v>
      </c>
      <c r="B144">
        <v>29</v>
      </c>
      <c r="C144">
        <v>1</v>
      </c>
      <c r="D144">
        <v>2</v>
      </c>
      <c r="E144">
        <v>616885</v>
      </c>
      <c r="F144">
        <v>616885</v>
      </c>
      <c r="G144">
        <v>616016</v>
      </c>
      <c r="H144">
        <v>616016</v>
      </c>
      <c r="I144" t="s">
        <v>4</v>
      </c>
      <c r="J144" t="s">
        <v>4</v>
      </c>
      <c r="K144">
        <v>616012</v>
      </c>
      <c r="L144">
        <v>616241</v>
      </c>
      <c r="M144">
        <v>616016</v>
      </c>
      <c r="N144">
        <v>616175</v>
      </c>
      <c r="O144">
        <v>616040</v>
      </c>
      <c r="Q144" s="6">
        <v>616016</v>
      </c>
      <c r="S144">
        <f>MIN(Table2[[#This Row],[ACJ-ALNS-500]:[MKKZ-E]])</f>
        <v>616012</v>
      </c>
      <c r="T144">
        <f>MATCH(Table2[[#This Row],[Best sol]],Table2[[#This Row],[ACJ-ALNS-500]:[V-M]],0)</f>
        <v>7</v>
      </c>
      <c r="U144" t="str">
        <f>INDEX(Table2[[#Headers],[ACJ-ALNS-500]:[V-M]],Table2[[#This Row],[Match]])</f>
        <v>SS-H</v>
      </c>
      <c r="W144" s="6">
        <f>IF(Table2[[#This Row],[V-M]]=Table2[[#This Row],[Best sol]],1,0)</f>
        <v>0</v>
      </c>
      <c r="Z144" s="6">
        <f>100*((Table2[[#This Row],[ACJ-ALNS-500]]-Table2[[#This Row],[Best sol]])/Table2[[#This Row],[Best sol]])</f>
        <v>0.14171801848015947</v>
      </c>
      <c r="AA144" s="6">
        <f>100*((Table2[[#This Row],[ACJ-ALNS-1000]]-Table2[[#This Row],[Best sol]])/Table2[[#This Row],[Best sol]])</f>
        <v>0.14171801848015947</v>
      </c>
      <c r="AB144" s="6">
        <f>100*((Table2[[#This Row],[QWXFP-VNS]]-Table2[[#This Row],[Best sol]])/Table2[[#This Row],[Best sol]])</f>
        <v>4.5453659993636491E-3</v>
      </c>
      <c r="AC144" s="6" t="e">
        <f>100*((Table2[[#This Row],[AADF-VRP]]-Table2[[#This Row],[Best sol]])/Table2[[#This Row],[Best sol]])</f>
        <v>#VALUE!</v>
      </c>
      <c r="AD144" s="6" t="e">
        <f>100*((Table2[[#This Row],[AADF-MTSP]]-Table2[[#This Row],[Best sol]])/Table2[[#This Row],[Best sol]])</f>
        <v>#VALUE!</v>
      </c>
      <c r="AE144" s="6">
        <f>100*((Table2[[#This Row],[SS-H]]-Table2[[#This Row],[Best sol]])/Table2[[#This Row],[Best sol]])</f>
        <v>0</v>
      </c>
      <c r="AF144" s="6">
        <f>100*((Table2[[#This Row],[CCJ-DH]]-Table2[[#This Row],[Best sol]])/Table2[[#This Row],[Best sol]])</f>
        <v>3.7174600494795554E-2</v>
      </c>
      <c r="AG144" s="6">
        <f>100*((Table2[[#This Row],[R-M]]-Table2[[#This Row],[Best sol]])/Table2[[#This Row],[Best sol]])</f>
        <v>-100</v>
      </c>
      <c r="AH144" s="6">
        <f>100*((Table2[[#This Row],[LCCZ-3F]]-Table2[[#This Row],[Best sol]])/Table2[[#This Row],[Best sol]])</f>
        <v>2.6460523496295529E-2</v>
      </c>
      <c r="AI144" s="6">
        <f>100*((Table2[[#This Row],[AY-M]]-Table2[[#This Row],[Best sol]])/Table2[[#This Row],[Best sol]])</f>
        <v>6.4933799990909264E-4</v>
      </c>
      <c r="AJ144" s="6">
        <f>100*((Table2[[#This Row],[MKKZ-E]]-Table2[[#This Row],[Best sol]])/Table2[[#This Row],[Best sol]])</f>
        <v>6.4933799990909264E-4</v>
      </c>
      <c r="AK144" s="6">
        <f>100*((Table2[[#This Row],[V-M]]-Table2[[#This Row],[Best sol]])/Table2[[#This Row],[Best sol]])</f>
        <v>-100</v>
      </c>
      <c r="AM144" s="6"/>
      <c r="AN144" s="6">
        <f>IF(Table2[[#This Row],[ACJ-ALNS-500]]=MIN(Table2[[#This Row],[Best sol]],Table2[[#This Row],[V-M]]),1,0)</f>
        <v>0</v>
      </c>
      <c r="AO144" s="6">
        <f>IF(Table2[[#This Row],[ACJ-ALNS-1000]]=MIN(Table2[[#This Row],[Best sol]],Table2[[#This Row],[V-M]]),1,0)</f>
        <v>0</v>
      </c>
      <c r="AP144" s="6">
        <f>IF(Table2[[#This Row],[QWXFP-VNS]]=MIN(Table2[[#This Row],[Best sol]],Table2[[#This Row],[V-M]]),1,0)</f>
        <v>0</v>
      </c>
      <c r="AQ144" s="6">
        <f>IF(Table2[[#This Row],[AADF-VRP]]=MIN(Table2[[#This Row],[Best sol]],Table2[[#This Row],[V-M]]),1,0)</f>
        <v>0</v>
      </c>
      <c r="AR144" s="6">
        <f>IF(Table2[[#This Row],[AADF-MTSP]]=MIN(Table2[[#This Row],[Best sol]],Table2[[#This Row],[V-M]]),1,0)</f>
        <v>0</v>
      </c>
      <c r="AS144" s="6">
        <f>IF(Table2[[#This Row],[SS-H]]=MIN(Table2[[#This Row],[Best sol]],Table2[[#This Row],[V-M]]),1,0)</f>
        <v>1</v>
      </c>
      <c r="AT144" s="6">
        <f>IF(Table2[[#This Row],[CCJ-DH]]=MIN(Table2[[#This Row],[Best sol]],Table2[[#This Row],[V-M]]),1,0)</f>
        <v>0</v>
      </c>
      <c r="AU144" s="6">
        <f>IF(Table2[[#This Row],[R-M]]=MIN(Table2[[#This Row],[Best sol]],Table2[[#This Row],[V-M]]),1,0)</f>
        <v>0</v>
      </c>
      <c r="AV144" s="6">
        <f>IF(Table2[[#This Row],[LCCZ-3F]]=MIN(Table2[[#This Row],[Best sol]],Table2[[#This Row],[V-M]]),1,0)</f>
        <v>0</v>
      </c>
      <c r="AW144" s="6">
        <f>IF(Table2[[#This Row],[AY-M]]=MIN(Table2[[#This Row],[Best sol]],Table2[[#This Row],[V-M]]),1,0)</f>
        <v>0</v>
      </c>
      <c r="AX144" s="6">
        <f>IF(Table2[[#This Row],[MKKZ-E]]=MIN(Table2[[#This Row],[Best sol]],Table2[[#This Row],[V-M]]),1,0)</f>
        <v>0</v>
      </c>
      <c r="AY144" s="6">
        <f>IF(Table2[[#This Row],[V-M]]&lt;=Table2[[#This Row],[Best sol]],1,0)</f>
        <v>1</v>
      </c>
      <c r="AZ144" s="6">
        <f>IF(Table2[[#This Row],[V-M]]&lt;Table2[[#This Row],[Best sol]],1,0)</f>
        <v>1</v>
      </c>
    </row>
    <row r="145" spans="1:52" x14ac:dyDescent="0.35">
      <c r="A145">
        <v>14</v>
      </c>
      <c r="B145">
        <v>29</v>
      </c>
      <c r="C145">
        <v>2</v>
      </c>
      <c r="D145">
        <v>2</v>
      </c>
      <c r="E145">
        <v>514474</v>
      </c>
      <c r="F145">
        <v>514474</v>
      </c>
      <c r="G145">
        <v>513734</v>
      </c>
      <c r="H145">
        <v>513734</v>
      </c>
      <c r="I145" t="s">
        <v>4</v>
      </c>
      <c r="J145" t="s">
        <v>4</v>
      </c>
      <c r="K145">
        <v>513734</v>
      </c>
      <c r="L145">
        <v>513757</v>
      </c>
      <c r="M145">
        <v>513734</v>
      </c>
      <c r="N145">
        <v>513777</v>
      </c>
      <c r="O145">
        <v>513734</v>
      </c>
      <c r="Q145" s="6">
        <v>513734</v>
      </c>
      <c r="S145">
        <f>MIN(Table2[[#This Row],[ACJ-ALNS-500]:[MKKZ-E]])</f>
        <v>513734</v>
      </c>
      <c r="T145">
        <f>MATCH(Table2[[#This Row],[Best sol]],Table2[[#This Row],[ACJ-ALNS-500]:[V-M]],0)</f>
        <v>3</v>
      </c>
      <c r="U145" t="str">
        <f>INDEX(Table2[[#Headers],[ACJ-ALNS-500]:[V-M]],Table2[[#This Row],[Match]])</f>
        <v>AADF-MS</v>
      </c>
      <c r="W145" s="6">
        <f>IF(Table2[[#This Row],[V-M]]=Table2[[#This Row],[Best sol]],1,0)</f>
        <v>0</v>
      </c>
      <c r="Z145" s="6">
        <f>100*((Table2[[#This Row],[ACJ-ALNS-500]]-Table2[[#This Row],[Best sol]])/Table2[[#This Row],[Best sol]])</f>
        <v>0.1440434154640339</v>
      </c>
      <c r="AA145" s="6">
        <f>100*((Table2[[#This Row],[ACJ-ALNS-1000]]-Table2[[#This Row],[Best sol]])/Table2[[#This Row],[Best sol]])</f>
        <v>0.1440434154640339</v>
      </c>
      <c r="AB145" s="6">
        <f>100*((Table2[[#This Row],[QWXFP-VNS]]-Table2[[#This Row],[Best sol]])/Table2[[#This Row],[Best sol]])</f>
        <v>0</v>
      </c>
      <c r="AC145" s="6" t="e">
        <f>100*((Table2[[#This Row],[AADF-VRP]]-Table2[[#This Row],[Best sol]])/Table2[[#This Row],[Best sol]])</f>
        <v>#VALUE!</v>
      </c>
      <c r="AD145" s="6" t="e">
        <f>100*((Table2[[#This Row],[AADF-MTSP]]-Table2[[#This Row],[Best sol]])/Table2[[#This Row],[Best sol]])</f>
        <v>#VALUE!</v>
      </c>
      <c r="AE145" s="6">
        <f>100*((Table2[[#This Row],[SS-H]]-Table2[[#This Row],[Best sol]])/Table2[[#This Row],[Best sol]])</f>
        <v>0</v>
      </c>
      <c r="AF145" s="6">
        <f>100*((Table2[[#This Row],[CCJ-DH]]-Table2[[#This Row],[Best sol]])/Table2[[#This Row],[Best sol]])</f>
        <v>4.477025075233486E-3</v>
      </c>
      <c r="AG145" s="6">
        <f>100*((Table2[[#This Row],[R-M]]-Table2[[#This Row],[Best sol]])/Table2[[#This Row],[Best sol]])</f>
        <v>-100</v>
      </c>
      <c r="AH145" s="6">
        <f>100*((Table2[[#This Row],[LCCZ-3F]]-Table2[[#This Row],[Best sol]])/Table2[[#This Row],[Best sol]])</f>
        <v>8.3700903580452134E-3</v>
      </c>
      <c r="AI145" s="6">
        <f>100*((Table2[[#This Row],[AY-M]]-Table2[[#This Row],[Best sol]])/Table2[[#This Row],[Best sol]])</f>
        <v>0</v>
      </c>
      <c r="AJ145" s="6">
        <f>100*((Table2[[#This Row],[MKKZ-E]]-Table2[[#This Row],[Best sol]])/Table2[[#This Row],[Best sol]])</f>
        <v>0</v>
      </c>
      <c r="AK145" s="6">
        <f>100*((Table2[[#This Row],[V-M]]-Table2[[#This Row],[Best sol]])/Table2[[#This Row],[Best sol]])</f>
        <v>-100</v>
      </c>
      <c r="AM145" s="6"/>
      <c r="AN145" s="6">
        <f>IF(Table2[[#This Row],[ACJ-ALNS-500]]=MIN(Table2[[#This Row],[Best sol]],Table2[[#This Row],[V-M]]),1,0)</f>
        <v>0</v>
      </c>
      <c r="AO145" s="6">
        <f>IF(Table2[[#This Row],[ACJ-ALNS-1000]]=MIN(Table2[[#This Row],[Best sol]],Table2[[#This Row],[V-M]]),1,0)</f>
        <v>0</v>
      </c>
      <c r="AP145" s="6">
        <f>IF(Table2[[#This Row],[QWXFP-VNS]]=MIN(Table2[[#This Row],[Best sol]],Table2[[#This Row],[V-M]]),1,0)</f>
        <v>1</v>
      </c>
      <c r="AQ145" s="6">
        <f>IF(Table2[[#This Row],[AADF-VRP]]=MIN(Table2[[#This Row],[Best sol]],Table2[[#This Row],[V-M]]),1,0)</f>
        <v>0</v>
      </c>
      <c r="AR145" s="6">
        <f>IF(Table2[[#This Row],[AADF-MTSP]]=MIN(Table2[[#This Row],[Best sol]],Table2[[#This Row],[V-M]]),1,0)</f>
        <v>0</v>
      </c>
      <c r="AS145" s="6">
        <f>IF(Table2[[#This Row],[SS-H]]=MIN(Table2[[#This Row],[Best sol]],Table2[[#This Row],[V-M]]),1,0)</f>
        <v>1</v>
      </c>
      <c r="AT145" s="6">
        <f>IF(Table2[[#This Row],[CCJ-DH]]=MIN(Table2[[#This Row],[Best sol]],Table2[[#This Row],[V-M]]),1,0)</f>
        <v>0</v>
      </c>
      <c r="AU145" s="6">
        <f>IF(Table2[[#This Row],[R-M]]=MIN(Table2[[#This Row],[Best sol]],Table2[[#This Row],[V-M]]),1,0)</f>
        <v>0</v>
      </c>
      <c r="AV145" s="6">
        <f>IF(Table2[[#This Row],[LCCZ-3F]]=MIN(Table2[[#This Row],[Best sol]],Table2[[#This Row],[V-M]]),1,0)</f>
        <v>0</v>
      </c>
      <c r="AW145" s="6">
        <f>IF(Table2[[#This Row],[AY-M]]=MIN(Table2[[#This Row],[Best sol]],Table2[[#This Row],[V-M]]),1,0)</f>
        <v>1</v>
      </c>
      <c r="AX145" s="6">
        <f>IF(Table2[[#This Row],[MKKZ-E]]=MIN(Table2[[#This Row],[Best sol]],Table2[[#This Row],[V-M]]),1,0)</f>
        <v>1</v>
      </c>
      <c r="AY145" s="6">
        <f>IF(Table2[[#This Row],[V-M]]&lt;=Table2[[#This Row],[Best sol]],1,0)</f>
        <v>1</v>
      </c>
      <c r="AZ145" s="6">
        <f>IF(Table2[[#This Row],[V-M]]&lt;Table2[[#This Row],[Best sol]],1,0)</f>
        <v>1</v>
      </c>
    </row>
    <row r="146" spans="1:52" x14ac:dyDescent="0.35">
      <c r="A146">
        <v>14</v>
      </c>
      <c r="B146">
        <v>29</v>
      </c>
      <c r="C146">
        <v>3</v>
      </c>
      <c r="D146">
        <v>2</v>
      </c>
      <c r="E146">
        <v>468706</v>
      </c>
      <c r="F146">
        <v>468706</v>
      </c>
      <c r="G146">
        <v>468478</v>
      </c>
      <c r="H146">
        <v>468478</v>
      </c>
      <c r="I146" t="s">
        <v>4</v>
      </c>
      <c r="J146" t="s">
        <v>4</v>
      </c>
      <c r="K146">
        <v>468484</v>
      </c>
      <c r="L146">
        <v>468508</v>
      </c>
      <c r="M146">
        <v>468478</v>
      </c>
      <c r="N146">
        <v>468491</v>
      </c>
      <c r="O146">
        <v>468478</v>
      </c>
      <c r="Q146" s="6">
        <v>468478</v>
      </c>
      <c r="S146">
        <f>MIN(Table2[[#This Row],[ACJ-ALNS-500]:[MKKZ-E]])</f>
        <v>468478</v>
      </c>
      <c r="T146">
        <f>MATCH(Table2[[#This Row],[Best sol]],Table2[[#This Row],[ACJ-ALNS-500]:[V-M]],0)</f>
        <v>3</v>
      </c>
      <c r="U146" t="str">
        <f>INDEX(Table2[[#Headers],[ACJ-ALNS-500]:[V-M]],Table2[[#This Row],[Match]])</f>
        <v>AADF-MS</v>
      </c>
      <c r="W146" s="6">
        <f>IF(Table2[[#This Row],[V-M]]=Table2[[#This Row],[Best sol]],1,0)</f>
        <v>0</v>
      </c>
      <c r="Z146" s="6">
        <f>100*((Table2[[#This Row],[ACJ-ALNS-500]]-Table2[[#This Row],[Best sol]])/Table2[[#This Row],[Best sol]])</f>
        <v>4.8668240557720961E-2</v>
      </c>
      <c r="AA146" s="6">
        <f>100*((Table2[[#This Row],[ACJ-ALNS-1000]]-Table2[[#This Row],[Best sol]])/Table2[[#This Row],[Best sol]])</f>
        <v>4.8668240557720961E-2</v>
      </c>
      <c r="AB146" s="6">
        <f>100*((Table2[[#This Row],[QWXFP-VNS]]-Table2[[#This Row],[Best sol]])/Table2[[#This Row],[Best sol]])</f>
        <v>0</v>
      </c>
      <c r="AC146" s="6" t="e">
        <f>100*((Table2[[#This Row],[AADF-VRP]]-Table2[[#This Row],[Best sol]])/Table2[[#This Row],[Best sol]])</f>
        <v>#VALUE!</v>
      </c>
      <c r="AD146" s="6" t="e">
        <f>100*((Table2[[#This Row],[AADF-MTSP]]-Table2[[#This Row],[Best sol]])/Table2[[#This Row],[Best sol]])</f>
        <v>#VALUE!</v>
      </c>
      <c r="AE146" s="6">
        <f>100*((Table2[[#This Row],[SS-H]]-Table2[[#This Row],[Best sol]])/Table2[[#This Row],[Best sol]])</f>
        <v>1.2807431725716041E-3</v>
      </c>
      <c r="AF146" s="6">
        <f>100*((Table2[[#This Row],[CCJ-DH]]-Table2[[#This Row],[Best sol]])/Table2[[#This Row],[Best sol]])</f>
        <v>6.4037158628580211E-3</v>
      </c>
      <c r="AG146" s="6">
        <f>100*((Table2[[#This Row],[R-M]]-Table2[[#This Row],[Best sol]])/Table2[[#This Row],[Best sol]])</f>
        <v>-100</v>
      </c>
      <c r="AH146" s="6">
        <f>100*((Table2[[#This Row],[LCCZ-3F]]-Table2[[#This Row],[Best sol]])/Table2[[#This Row],[Best sol]])</f>
        <v>2.7749435405718089E-3</v>
      </c>
      <c r="AI146" s="6">
        <f>100*((Table2[[#This Row],[AY-M]]-Table2[[#This Row],[Best sol]])/Table2[[#This Row],[Best sol]])</f>
        <v>0</v>
      </c>
      <c r="AJ146" s="6">
        <f>100*((Table2[[#This Row],[MKKZ-E]]-Table2[[#This Row],[Best sol]])/Table2[[#This Row],[Best sol]])</f>
        <v>0</v>
      </c>
      <c r="AK146" s="6">
        <f>100*((Table2[[#This Row],[V-M]]-Table2[[#This Row],[Best sol]])/Table2[[#This Row],[Best sol]])</f>
        <v>-100</v>
      </c>
      <c r="AM146" s="6"/>
      <c r="AN146" s="6">
        <f>IF(Table2[[#This Row],[ACJ-ALNS-500]]=MIN(Table2[[#This Row],[Best sol]],Table2[[#This Row],[V-M]]),1,0)</f>
        <v>0</v>
      </c>
      <c r="AO146" s="6">
        <f>IF(Table2[[#This Row],[ACJ-ALNS-1000]]=MIN(Table2[[#This Row],[Best sol]],Table2[[#This Row],[V-M]]),1,0)</f>
        <v>0</v>
      </c>
      <c r="AP146" s="6">
        <f>IF(Table2[[#This Row],[QWXFP-VNS]]=MIN(Table2[[#This Row],[Best sol]],Table2[[#This Row],[V-M]]),1,0)</f>
        <v>1</v>
      </c>
      <c r="AQ146" s="6">
        <f>IF(Table2[[#This Row],[AADF-VRP]]=MIN(Table2[[#This Row],[Best sol]],Table2[[#This Row],[V-M]]),1,0)</f>
        <v>0</v>
      </c>
      <c r="AR146" s="6">
        <f>IF(Table2[[#This Row],[AADF-MTSP]]=MIN(Table2[[#This Row],[Best sol]],Table2[[#This Row],[V-M]]),1,0)</f>
        <v>0</v>
      </c>
      <c r="AS146" s="6">
        <f>IF(Table2[[#This Row],[SS-H]]=MIN(Table2[[#This Row],[Best sol]],Table2[[#This Row],[V-M]]),1,0)</f>
        <v>0</v>
      </c>
      <c r="AT146" s="6">
        <f>IF(Table2[[#This Row],[CCJ-DH]]=MIN(Table2[[#This Row],[Best sol]],Table2[[#This Row],[V-M]]),1,0)</f>
        <v>0</v>
      </c>
      <c r="AU146" s="6">
        <f>IF(Table2[[#This Row],[R-M]]=MIN(Table2[[#This Row],[Best sol]],Table2[[#This Row],[V-M]]),1,0)</f>
        <v>0</v>
      </c>
      <c r="AV146" s="6">
        <f>IF(Table2[[#This Row],[LCCZ-3F]]=MIN(Table2[[#This Row],[Best sol]],Table2[[#This Row],[V-M]]),1,0)</f>
        <v>0</v>
      </c>
      <c r="AW146" s="6">
        <f>IF(Table2[[#This Row],[AY-M]]=MIN(Table2[[#This Row],[Best sol]],Table2[[#This Row],[V-M]]),1,0)</f>
        <v>1</v>
      </c>
      <c r="AX146" s="6">
        <f>IF(Table2[[#This Row],[MKKZ-E]]=MIN(Table2[[#This Row],[Best sol]],Table2[[#This Row],[V-M]]),1,0)</f>
        <v>1</v>
      </c>
      <c r="AY146" s="6">
        <f>IF(Table2[[#This Row],[V-M]]&lt;=Table2[[#This Row],[Best sol]],1,0)</f>
        <v>1</v>
      </c>
      <c r="AZ146" s="6">
        <f>IF(Table2[[#This Row],[V-M]]&lt;Table2[[#This Row],[Best sol]],1,0)</f>
        <v>1</v>
      </c>
    </row>
    <row r="147" spans="1:52" x14ac:dyDescent="0.35">
      <c r="A147">
        <v>14</v>
      </c>
      <c r="B147">
        <v>29</v>
      </c>
      <c r="C147">
        <v>4</v>
      </c>
      <c r="D147">
        <v>2</v>
      </c>
      <c r="E147">
        <v>558917</v>
      </c>
      <c r="F147">
        <v>558917</v>
      </c>
      <c r="G147">
        <v>557974</v>
      </c>
      <c r="H147">
        <v>557974</v>
      </c>
      <c r="I147" t="s">
        <v>4</v>
      </c>
      <c r="J147" t="s">
        <v>4</v>
      </c>
      <c r="K147">
        <v>558001</v>
      </c>
      <c r="L147">
        <v>558010</v>
      </c>
      <c r="M147">
        <v>557956</v>
      </c>
      <c r="N147">
        <v>557974</v>
      </c>
      <c r="O147">
        <v>557956</v>
      </c>
      <c r="Q147" s="6">
        <v>557956</v>
      </c>
      <c r="S147">
        <f>MIN(Table2[[#This Row],[ACJ-ALNS-500]:[MKKZ-E]])</f>
        <v>557956</v>
      </c>
      <c r="T147">
        <f>MATCH(Table2[[#This Row],[Best sol]],Table2[[#This Row],[ACJ-ALNS-500]:[V-M]],0)</f>
        <v>9</v>
      </c>
      <c r="U147" t="str">
        <f>INDEX(Table2[[#Headers],[ACJ-ALNS-500]:[V-M]],Table2[[#This Row],[Match]])</f>
        <v>AY-M</v>
      </c>
      <c r="W147" s="6">
        <f>IF(Table2[[#This Row],[V-M]]=Table2[[#This Row],[Best sol]],1,0)</f>
        <v>0</v>
      </c>
      <c r="Z147" s="6">
        <f>100*((Table2[[#This Row],[ACJ-ALNS-500]]-Table2[[#This Row],[Best sol]])/Table2[[#This Row],[Best sol]])</f>
        <v>0.1722358035400641</v>
      </c>
      <c r="AA147" s="6">
        <f>100*((Table2[[#This Row],[ACJ-ALNS-1000]]-Table2[[#This Row],[Best sol]])/Table2[[#This Row],[Best sol]])</f>
        <v>0.1722358035400641</v>
      </c>
      <c r="AB147" s="6">
        <f>100*((Table2[[#This Row],[QWXFP-VNS]]-Table2[[#This Row],[Best sol]])/Table2[[#This Row],[Best sol]])</f>
        <v>0</v>
      </c>
      <c r="AC147" s="6" t="e">
        <f>100*((Table2[[#This Row],[AADF-VRP]]-Table2[[#This Row],[Best sol]])/Table2[[#This Row],[Best sol]])</f>
        <v>#VALUE!</v>
      </c>
      <c r="AD147" s="6" t="e">
        <f>100*((Table2[[#This Row],[AADF-MTSP]]-Table2[[#This Row],[Best sol]])/Table2[[#This Row],[Best sol]])</f>
        <v>#VALUE!</v>
      </c>
      <c r="AE147" s="6">
        <f>100*((Table2[[#This Row],[SS-H]]-Table2[[#This Row],[Best sol]])/Table2[[#This Row],[Best sol]])</f>
        <v>8.0651520908458733E-3</v>
      </c>
      <c r="AF147" s="6">
        <f>100*((Table2[[#This Row],[CCJ-DH]]-Table2[[#This Row],[Best sol]])/Table2[[#This Row],[Best sol]])</f>
        <v>9.6781825090150476E-3</v>
      </c>
      <c r="AG147" s="6">
        <f>100*((Table2[[#This Row],[R-M]]-Table2[[#This Row],[Best sol]])/Table2[[#This Row],[Best sol]])</f>
        <v>-100</v>
      </c>
      <c r="AH147" s="6">
        <f>100*((Table2[[#This Row],[LCCZ-3F]]-Table2[[#This Row],[Best sol]])/Table2[[#This Row],[Best sol]])</f>
        <v>3.2260608363383495E-3</v>
      </c>
      <c r="AI147" s="6">
        <f>100*((Table2[[#This Row],[AY-M]]-Table2[[#This Row],[Best sol]])/Table2[[#This Row],[Best sol]])</f>
        <v>0</v>
      </c>
      <c r="AJ147" s="6">
        <f>100*((Table2[[#This Row],[MKKZ-E]]-Table2[[#This Row],[Best sol]])/Table2[[#This Row],[Best sol]])</f>
        <v>0</v>
      </c>
      <c r="AK147" s="6">
        <f>100*((Table2[[#This Row],[V-M]]-Table2[[#This Row],[Best sol]])/Table2[[#This Row],[Best sol]])</f>
        <v>-100</v>
      </c>
      <c r="AM147" s="6"/>
      <c r="AN147" s="6">
        <f>IF(Table2[[#This Row],[ACJ-ALNS-500]]=MIN(Table2[[#This Row],[Best sol]],Table2[[#This Row],[V-M]]),1,0)</f>
        <v>0</v>
      </c>
      <c r="AO147" s="6">
        <f>IF(Table2[[#This Row],[ACJ-ALNS-1000]]=MIN(Table2[[#This Row],[Best sol]],Table2[[#This Row],[V-M]]),1,0)</f>
        <v>0</v>
      </c>
      <c r="AP147" s="6">
        <f>IF(Table2[[#This Row],[QWXFP-VNS]]=MIN(Table2[[#This Row],[Best sol]],Table2[[#This Row],[V-M]]),1,0)</f>
        <v>1</v>
      </c>
      <c r="AQ147" s="6">
        <f>IF(Table2[[#This Row],[AADF-VRP]]=MIN(Table2[[#This Row],[Best sol]],Table2[[#This Row],[V-M]]),1,0)</f>
        <v>0</v>
      </c>
      <c r="AR147" s="6">
        <f>IF(Table2[[#This Row],[AADF-MTSP]]=MIN(Table2[[#This Row],[Best sol]],Table2[[#This Row],[V-M]]),1,0)</f>
        <v>0</v>
      </c>
      <c r="AS147" s="6">
        <f>IF(Table2[[#This Row],[SS-H]]=MIN(Table2[[#This Row],[Best sol]],Table2[[#This Row],[V-M]]),1,0)</f>
        <v>0</v>
      </c>
      <c r="AT147" s="6">
        <f>IF(Table2[[#This Row],[CCJ-DH]]=MIN(Table2[[#This Row],[Best sol]],Table2[[#This Row],[V-M]]),1,0)</f>
        <v>0</v>
      </c>
      <c r="AU147" s="6">
        <f>IF(Table2[[#This Row],[R-M]]=MIN(Table2[[#This Row],[Best sol]],Table2[[#This Row],[V-M]]),1,0)</f>
        <v>0</v>
      </c>
      <c r="AV147" s="6">
        <f>IF(Table2[[#This Row],[LCCZ-3F]]=MIN(Table2[[#This Row],[Best sol]],Table2[[#This Row],[V-M]]),1,0)</f>
        <v>0</v>
      </c>
      <c r="AW147" s="6">
        <f>IF(Table2[[#This Row],[AY-M]]=MIN(Table2[[#This Row],[Best sol]],Table2[[#This Row],[V-M]]),1,0)</f>
        <v>1</v>
      </c>
      <c r="AX147" s="6">
        <f>IF(Table2[[#This Row],[MKKZ-E]]=MIN(Table2[[#This Row],[Best sol]],Table2[[#This Row],[V-M]]),1,0)</f>
        <v>1</v>
      </c>
      <c r="AY147" s="6">
        <f>IF(Table2[[#This Row],[V-M]]&lt;=Table2[[#This Row],[Best sol]],1,0)</f>
        <v>1</v>
      </c>
      <c r="AZ147" s="6">
        <f>IF(Table2[[#This Row],[V-M]]&lt;Table2[[#This Row],[Best sol]],1,0)</f>
        <v>1</v>
      </c>
    </row>
    <row r="148" spans="1:52" x14ac:dyDescent="0.35">
      <c r="A148">
        <v>14</v>
      </c>
      <c r="B148">
        <v>29</v>
      </c>
      <c r="C148">
        <v>5</v>
      </c>
      <c r="D148">
        <v>2</v>
      </c>
      <c r="E148">
        <v>525099</v>
      </c>
      <c r="F148">
        <v>525099</v>
      </c>
      <c r="G148">
        <v>524036</v>
      </c>
      <c r="H148">
        <v>524036</v>
      </c>
      <c r="I148" t="s">
        <v>4</v>
      </c>
      <c r="J148" t="s">
        <v>4</v>
      </c>
      <c r="K148">
        <v>524036</v>
      </c>
      <c r="L148">
        <v>524121</v>
      </c>
      <c r="M148">
        <v>524036</v>
      </c>
      <c r="N148">
        <v>524058</v>
      </c>
      <c r="O148">
        <v>524036</v>
      </c>
      <c r="Q148" s="6">
        <v>524036</v>
      </c>
      <c r="S148">
        <f>MIN(Table2[[#This Row],[ACJ-ALNS-500]:[MKKZ-E]])</f>
        <v>524036</v>
      </c>
      <c r="T148">
        <f>MATCH(Table2[[#This Row],[Best sol]],Table2[[#This Row],[ACJ-ALNS-500]:[V-M]],0)</f>
        <v>3</v>
      </c>
      <c r="U148" t="str">
        <f>INDEX(Table2[[#Headers],[ACJ-ALNS-500]:[V-M]],Table2[[#This Row],[Match]])</f>
        <v>AADF-MS</v>
      </c>
      <c r="W148" s="6">
        <f>IF(Table2[[#This Row],[V-M]]=Table2[[#This Row],[Best sol]],1,0)</f>
        <v>0</v>
      </c>
      <c r="Z148" s="6">
        <f>100*((Table2[[#This Row],[ACJ-ALNS-500]]-Table2[[#This Row],[Best sol]])/Table2[[#This Row],[Best sol]])</f>
        <v>0.20284865925241777</v>
      </c>
      <c r="AA148" s="6">
        <f>100*((Table2[[#This Row],[ACJ-ALNS-1000]]-Table2[[#This Row],[Best sol]])/Table2[[#This Row],[Best sol]])</f>
        <v>0.20284865925241777</v>
      </c>
      <c r="AB148" s="6">
        <f>100*((Table2[[#This Row],[QWXFP-VNS]]-Table2[[#This Row],[Best sol]])/Table2[[#This Row],[Best sol]])</f>
        <v>0</v>
      </c>
      <c r="AC148" s="6" t="e">
        <f>100*((Table2[[#This Row],[AADF-VRP]]-Table2[[#This Row],[Best sol]])/Table2[[#This Row],[Best sol]])</f>
        <v>#VALUE!</v>
      </c>
      <c r="AD148" s="6" t="e">
        <f>100*((Table2[[#This Row],[AADF-MTSP]]-Table2[[#This Row],[Best sol]])/Table2[[#This Row],[Best sol]])</f>
        <v>#VALUE!</v>
      </c>
      <c r="AE148" s="6">
        <f>100*((Table2[[#This Row],[SS-H]]-Table2[[#This Row],[Best sol]])/Table2[[#This Row],[Best sol]])</f>
        <v>0</v>
      </c>
      <c r="AF148" s="6">
        <f>100*((Table2[[#This Row],[CCJ-DH]]-Table2[[#This Row],[Best sol]])/Table2[[#This Row],[Best sol]])</f>
        <v>1.6220259676816097E-2</v>
      </c>
      <c r="AG148" s="6">
        <f>100*((Table2[[#This Row],[R-M]]-Table2[[#This Row],[Best sol]])/Table2[[#This Row],[Best sol]])</f>
        <v>-100</v>
      </c>
      <c r="AH148" s="6">
        <f>100*((Table2[[#This Row],[LCCZ-3F]]-Table2[[#This Row],[Best sol]])/Table2[[#This Row],[Best sol]])</f>
        <v>4.1981848575288723E-3</v>
      </c>
      <c r="AI148" s="6">
        <f>100*((Table2[[#This Row],[AY-M]]-Table2[[#This Row],[Best sol]])/Table2[[#This Row],[Best sol]])</f>
        <v>0</v>
      </c>
      <c r="AJ148" s="6">
        <f>100*((Table2[[#This Row],[MKKZ-E]]-Table2[[#This Row],[Best sol]])/Table2[[#This Row],[Best sol]])</f>
        <v>0</v>
      </c>
      <c r="AK148" s="6">
        <f>100*((Table2[[#This Row],[V-M]]-Table2[[#This Row],[Best sol]])/Table2[[#This Row],[Best sol]])</f>
        <v>-100</v>
      </c>
      <c r="AM148" s="6"/>
      <c r="AN148" s="6">
        <f>IF(Table2[[#This Row],[ACJ-ALNS-500]]=MIN(Table2[[#This Row],[Best sol]],Table2[[#This Row],[V-M]]),1,0)</f>
        <v>0</v>
      </c>
      <c r="AO148" s="6">
        <f>IF(Table2[[#This Row],[ACJ-ALNS-1000]]=MIN(Table2[[#This Row],[Best sol]],Table2[[#This Row],[V-M]]),1,0)</f>
        <v>0</v>
      </c>
      <c r="AP148" s="6">
        <f>IF(Table2[[#This Row],[QWXFP-VNS]]=MIN(Table2[[#This Row],[Best sol]],Table2[[#This Row],[V-M]]),1,0)</f>
        <v>1</v>
      </c>
      <c r="AQ148" s="6">
        <f>IF(Table2[[#This Row],[AADF-VRP]]=MIN(Table2[[#This Row],[Best sol]],Table2[[#This Row],[V-M]]),1,0)</f>
        <v>0</v>
      </c>
      <c r="AR148" s="6">
        <f>IF(Table2[[#This Row],[AADF-MTSP]]=MIN(Table2[[#This Row],[Best sol]],Table2[[#This Row],[V-M]]),1,0)</f>
        <v>0</v>
      </c>
      <c r="AS148" s="6">
        <f>IF(Table2[[#This Row],[SS-H]]=MIN(Table2[[#This Row],[Best sol]],Table2[[#This Row],[V-M]]),1,0)</f>
        <v>1</v>
      </c>
      <c r="AT148" s="6">
        <f>IF(Table2[[#This Row],[CCJ-DH]]=MIN(Table2[[#This Row],[Best sol]],Table2[[#This Row],[V-M]]),1,0)</f>
        <v>0</v>
      </c>
      <c r="AU148" s="6">
        <f>IF(Table2[[#This Row],[R-M]]=MIN(Table2[[#This Row],[Best sol]],Table2[[#This Row],[V-M]]),1,0)</f>
        <v>0</v>
      </c>
      <c r="AV148" s="6">
        <f>IF(Table2[[#This Row],[LCCZ-3F]]=MIN(Table2[[#This Row],[Best sol]],Table2[[#This Row],[V-M]]),1,0)</f>
        <v>0</v>
      </c>
      <c r="AW148" s="6">
        <f>IF(Table2[[#This Row],[AY-M]]=MIN(Table2[[#This Row],[Best sol]],Table2[[#This Row],[V-M]]),1,0)</f>
        <v>1</v>
      </c>
      <c r="AX148" s="6">
        <f>IF(Table2[[#This Row],[MKKZ-E]]=MIN(Table2[[#This Row],[Best sol]],Table2[[#This Row],[V-M]]),1,0)</f>
        <v>1</v>
      </c>
      <c r="AY148" s="6">
        <f>IF(Table2[[#This Row],[V-M]]&lt;=Table2[[#This Row],[Best sol]],1,0)</f>
        <v>1</v>
      </c>
      <c r="AZ148" s="6">
        <f>IF(Table2[[#This Row],[V-M]]&lt;Table2[[#This Row],[Best sol]],1,0)</f>
        <v>1</v>
      </c>
    </row>
    <row r="149" spans="1:52" x14ac:dyDescent="0.35">
      <c r="A149">
        <v>14</v>
      </c>
      <c r="B149">
        <v>30</v>
      </c>
      <c r="C149">
        <v>1</v>
      </c>
      <c r="D149">
        <v>2</v>
      </c>
      <c r="E149">
        <v>617298</v>
      </c>
      <c r="F149">
        <v>617298</v>
      </c>
      <c r="G149">
        <v>616754</v>
      </c>
      <c r="H149">
        <v>616754</v>
      </c>
      <c r="I149" t="s">
        <v>4</v>
      </c>
      <c r="J149" t="s">
        <v>4</v>
      </c>
      <c r="K149">
        <v>616778</v>
      </c>
      <c r="L149">
        <v>616774</v>
      </c>
      <c r="M149">
        <v>616754</v>
      </c>
      <c r="N149">
        <v>616771</v>
      </c>
      <c r="O149">
        <v>616934</v>
      </c>
      <c r="Q149" s="6">
        <v>616771</v>
      </c>
      <c r="S149">
        <f>MIN(Table2[[#This Row],[ACJ-ALNS-500]:[MKKZ-E]])</f>
        <v>616754</v>
      </c>
      <c r="T149">
        <f>MATCH(Table2[[#This Row],[Best sol]],Table2[[#This Row],[ACJ-ALNS-500]:[V-M]],0)</f>
        <v>3</v>
      </c>
      <c r="U149" t="str">
        <f>INDEX(Table2[[#Headers],[ACJ-ALNS-500]:[V-M]],Table2[[#This Row],[Match]])</f>
        <v>AADF-MS</v>
      </c>
      <c r="W149" s="6">
        <f>IF(Table2[[#This Row],[V-M]]=Table2[[#This Row],[Best sol]],1,0)</f>
        <v>0</v>
      </c>
      <c r="Z149" s="6">
        <f>100*((Table2[[#This Row],[ACJ-ALNS-500]]-Table2[[#This Row],[Best sol]])/Table2[[#This Row],[Best sol]])</f>
        <v>8.8203724661696556E-2</v>
      </c>
      <c r="AA149" s="6">
        <f>100*((Table2[[#This Row],[ACJ-ALNS-1000]]-Table2[[#This Row],[Best sol]])/Table2[[#This Row],[Best sol]])</f>
        <v>8.8203724661696556E-2</v>
      </c>
      <c r="AB149" s="6">
        <f>100*((Table2[[#This Row],[QWXFP-VNS]]-Table2[[#This Row],[Best sol]])/Table2[[#This Row],[Best sol]])</f>
        <v>2.9185055954237833E-2</v>
      </c>
      <c r="AC149" s="6" t="e">
        <f>100*((Table2[[#This Row],[AADF-VRP]]-Table2[[#This Row],[Best sol]])/Table2[[#This Row],[Best sol]])</f>
        <v>#VALUE!</v>
      </c>
      <c r="AD149" s="6" t="e">
        <f>100*((Table2[[#This Row],[AADF-MTSP]]-Table2[[#This Row],[Best sol]])/Table2[[#This Row],[Best sol]])</f>
        <v>#VALUE!</v>
      </c>
      <c r="AE149" s="6">
        <f>100*((Table2[[#This Row],[SS-H]]-Table2[[#This Row],[Best sol]])/Table2[[#This Row],[Best sol]])</f>
        <v>3.8913407938983781E-3</v>
      </c>
      <c r="AF149" s="6">
        <f>100*((Table2[[#This Row],[CCJ-DH]]-Table2[[#This Row],[Best sol]])/Table2[[#This Row],[Best sol]])</f>
        <v>3.2427839949153146E-3</v>
      </c>
      <c r="AG149" s="6">
        <f>100*((Table2[[#This Row],[R-M]]-Table2[[#This Row],[Best sol]])/Table2[[#This Row],[Best sol]])</f>
        <v>-100</v>
      </c>
      <c r="AH149" s="6">
        <f>100*((Table2[[#This Row],[LCCZ-3F]]-Table2[[#This Row],[Best sol]])/Table2[[#This Row],[Best sol]])</f>
        <v>2.7563663956780174E-3</v>
      </c>
      <c r="AI149" s="6">
        <f>100*((Table2[[#This Row],[AY-M]]-Table2[[#This Row],[Best sol]])/Table2[[#This Row],[Best sol]])</f>
        <v>0</v>
      </c>
      <c r="AJ149" s="6">
        <f>100*((Table2[[#This Row],[MKKZ-E]]-Table2[[#This Row],[Best sol]])/Table2[[#This Row],[Best sol]])</f>
        <v>2.7563663956780174E-3</v>
      </c>
      <c r="AK149" s="6">
        <f>100*((Table2[[#This Row],[V-M]]-Table2[[#This Row],[Best sol]])/Table2[[#This Row],[Best sol]])</f>
        <v>-100</v>
      </c>
      <c r="AM149" s="6"/>
      <c r="AN149" s="6">
        <f>IF(Table2[[#This Row],[ACJ-ALNS-500]]=MIN(Table2[[#This Row],[Best sol]],Table2[[#This Row],[V-M]]),1,0)</f>
        <v>0</v>
      </c>
      <c r="AO149" s="6">
        <f>IF(Table2[[#This Row],[ACJ-ALNS-1000]]=MIN(Table2[[#This Row],[Best sol]],Table2[[#This Row],[V-M]]),1,0)</f>
        <v>0</v>
      </c>
      <c r="AP149" s="6">
        <f>IF(Table2[[#This Row],[QWXFP-VNS]]=MIN(Table2[[#This Row],[Best sol]],Table2[[#This Row],[V-M]]),1,0)</f>
        <v>0</v>
      </c>
      <c r="AQ149" s="6">
        <f>IF(Table2[[#This Row],[AADF-VRP]]=MIN(Table2[[#This Row],[Best sol]],Table2[[#This Row],[V-M]]),1,0)</f>
        <v>0</v>
      </c>
      <c r="AR149" s="6">
        <f>IF(Table2[[#This Row],[AADF-MTSP]]=MIN(Table2[[#This Row],[Best sol]],Table2[[#This Row],[V-M]]),1,0)</f>
        <v>0</v>
      </c>
      <c r="AS149" s="6">
        <f>IF(Table2[[#This Row],[SS-H]]=MIN(Table2[[#This Row],[Best sol]],Table2[[#This Row],[V-M]]),1,0)</f>
        <v>0</v>
      </c>
      <c r="AT149" s="6">
        <f>IF(Table2[[#This Row],[CCJ-DH]]=MIN(Table2[[#This Row],[Best sol]],Table2[[#This Row],[V-M]]),1,0)</f>
        <v>0</v>
      </c>
      <c r="AU149" s="6">
        <f>IF(Table2[[#This Row],[R-M]]=MIN(Table2[[#This Row],[Best sol]],Table2[[#This Row],[V-M]]),1,0)</f>
        <v>0</v>
      </c>
      <c r="AV149" s="6">
        <f>IF(Table2[[#This Row],[LCCZ-3F]]=MIN(Table2[[#This Row],[Best sol]],Table2[[#This Row],[V-M]]),1,0)</f>
        <v>0</v>
      </c>
      <c r="AW149" s="6">
        <f>IF(Table2[[#This Row],[AY-M]]=MIN(Table2[[#This Row],[Best sol]],Table2[[#This Row],[V-M]]),1,0)</f>
        <v>1</v>
      </c>
      <c r="AX149" s="6">
        <f>IF(Table2[[#This Row],[MKKZ-E]]=MIN(Table2[[#This Row],[Best sol]],Table2[[#This Row],[V-M]]),1,0)</f>
        <v>0</v>
      </c>
      <c r="AY149" s="6">
        <f>IF(Table2[[#This Row],[V-M]]&lt;=Table2[[#This Row],[Best sol]],1,0)</f>
        <v>1</v>
      </c>
      <c r="AZ149" s="6">
        <f>IF(Table2[[#This Row],[V-M]]&lt;Table2[[#This Row],[Best sol]],1,0)</f>
        <v>1</v>
      </c>
    </row>
    <row r="150" spans="1:52" x14ac:dyDescent="0.35">
      <c r="A150">
        <v>14</v>
      </c>
      <c r="B150">
        <v>30</v>
      </c>
      <c r="C150">
        <v>2</v>
      </c>
      <c r="D150">
        <v>2</v>
      </c>
      <c r="E150">
        <v>515016</v>
      </c>
      <c r="F150">
        <v>515016</v>
      </c>
      <c r="G150">
        <v>514309</v>
      </c>
      <c r="H150">
        <v>514309</v>
      </c>
      <c r="I150" t="s">
        <v>4</v>
      </c>
      <c r="J150" t="s">
        <v>4</v>
      </c>
      <c r="K150">
        <v>514309</v>
      </c>
      <c r="L150">
        <v>514309</v>
      </c>
      <c r="M150">
        <v>514309</v>
      </c>
      <c r="N150">
        <v>514362</v>
      </c>
      <c r="O150">
        <v>514331</v>
      </c>
      <c r="Q150" s="6">
        <v>514309</v>
      </c>
      <c r="S150">
        <f>MIN(Table2[[#This Row],[ACJ-ALNS-500]:[MKKZ-E]])</f>
        <v>514309</v>
      </c>
      <c r="T150">
        <f>MATCH(Table2[[#This Row],[Best sol]],Table2[[#This Row],[ACJ-ALNS-500]:[V-M]],0)</f>
        <v>3</v>
      </c>
      <c r="U150" t="str">
        <f>INDEX(Table2[[#Headers],[ACJ-ALNS-500]:[V-M]],Table2[[#This Row],[Match]])</f>
        <v>AADF-MS</v>
      </c>
      <c r="W150" s="6">
        <f>IF(Table2[[#This Row],[V-M]]=Table2[[#This Row],[Best sol]],1,0)</f>
        <v>0</v>
      </c>
      <c r="Z150" s="6">
        <f>100*((Table2[[#This Row],[ACJ-ALNS-500]]-Table2[[#This Row],[Best sol]])/Table2[[#This Row],[Best sol]])</f>
        <v>0.13746599806730972</v>
      </c>
      <c r="AA150" s="6">
        <f>100*((Table2[[#This Row],[ACJ-ALNS-1000]]-Table2[[#This Row],[Best sol]])/Table2[[#This Row],[Best sol]])</f>
        <v>0.13746599806730972</v>
      </c>
      <c r="AB150" s="6">
        <f>100*((Table2[[#This Row],[QWXFP-VNS]]-Table2[[#This Row],[Best sol]])/Table2[[#This Row],[Best sol]])</f>
        <v>4.2775840982755501E-3</v>
      </c>
      <c r="AC150" s="6" t="e">
        <f>100*((Table2[[#This Row],[AADF-VRP]]-Table2[[#This Row],[Best sol]])/Table2[[#This Row],[Best sol]])</f>
        <v>#VALUE!</v>
      </c>
      <c r="AD150" s="6" t="e">
        <f>100*((Table2[[#This Row],[AADF-MTSP]]-Table2[[#This Row],[Best sol]])/Table2[[#This Row],[Best sol]])</f>
        <v>#VALUE!</v>
      </c>
      <c r="AE150" s="6">
        <f>100*((Table2[[#This Row],[SS-H]]-Table2[[#This Row],[Best sol]])/Table2[[#This Row],[Best sol]])</f>
        <v>0</v>
      </c>
      <c r="AF150" s="6">
        <f>100*((Table2[[#This Row],[CCJ-DH]]-Table2[[#This Row],[Best sol]])/Table2[[#This Row],[Best sol]])</f>
        <v>0</v>
      </c>
      <c r="AG150" s="6">
        <f>100*((Table2[[#This Row],[R-M]]-Table2[[#This Row],[Best sol]])/Table2[[#This Row],[Best sol]])</f>
        <v>-100</v>
      </c>
      <c r="AH150" s="6">
        <f>100*((Table2[[#This Row],[LCCZ-3F]]-Table2[[#This Row],[Best sol]])/Table2[[#This Row],[Best sol]])</f>
        <v>1.0305088964027462E-2</v>
      </c>
      <c r="AI150" s="6">
        <f>100*((Table2[[#This Row],[AY-M]]-Table2[[#This Row],[Best sol]])/Table2[[#This Row],[Best sol]])</f>
        <v>0</v>
      </c>
      <c r="AJ150" s="6">
        <f>100*((Table2[[#This Row],[MKKZ-E]]-Table2[[#This Row],[Best sol]])/Table2[[#This Row],[Best sol]])</f>
        <v>0</v>
      </c>
      <c r="AK150" s="6">
        <f>100*((Table2[[#This Row],[V-M]]-Table2[[#This Row],[Best sol]])/Table2[[#This Row],[Best sol]])</f>
        <v>-100</v>
      </c>
      <c r="AM150" s="6"/>
      <c r="AN150" s="6">
        <f>IF(Table2[[#This Row],[ACJ-ALNS-500]]=MIN(Table2[[#This Row],[Best sol]],Table2[[#This Row],[V-M]]),1,0)</f>
        <v>0</v>
      </c>
      <c r="AO150" s="6">
        <f>IF(Table2[[#This Row],[ACJ-ALNS-1000]]=MIN(Table2[[#This Row],[Best sol]],Table2[[#This Row],[V-M]]),1,0)</f>
        <v>0</v>
      </c>
      <c r="AP150" s="6">
        <f>IF(Table2[[#This Row],[QWXFP-VNS]]=MIN(Table2[[#This Row],[Best sol]],Table2[[#This Row],[V-M]]),1,0)</f>
        <v>0</v>
      </c>
      <c r="AQ150" s="6">
        <f>IF(Table2[[#This Row],[AADF-VRP]]=MIN(Table2[[#This Row],[Best sol]],Table2[[#This Row],[V-M]]),1,0)</f>
        <v>0</v>
      </c>
      <c r="AR150" s="6">
        <f>IF(Table2[[#This Row],[AADF-MTSP]]=MIN(Table2[[#This Row],[Best sol]],Table2[[#This Row],[V-M]]),1,0)</f>
        <v>0</v>
      </c>
      <c r="AS150" s="6">
        <f>IF(Table2[[#This Row],[SS-H]]=MIN(Table2[[#This Row],[Best sol]],Table2[[#This Row],[V-M]]),1,0)</f>
        <v>1</v>
      </c>
      <c r="AT150" s="6">
        <f>IF(Table2[[#This Row],[CCJ-DH]]=MIN(Table2[[#This Row],[Best sol]],Table2[[#This Row],[V-M]]),1,0)</f>
        <v>1</v>
      </c>
      <c r="AU150" s="6">
        <f>IF(Table2[[#This Row],[R-M]]=MIN(Table2[[#This Row],[Best sol]],Table2[[#This Row],[V-M]]),1,0)</f>
        <v>0</v>
      </c>
      <c r="AV150" s="6">
        <f>IF(Table2[[#This Row],[LCCZ-3F]]=MIN(Table2[[#This Row],[Best sol]],Table2[[#This Row],[V-M]]),1,0)</f>
        <v>0</v>
      </c>
      <c r="AW150" s="6">
        <f>IF(Table2[[#This Row],[AY-M]]=MIN(Table2[[#This Row],[Best sol]],Table2[[#This Row],[V-M]]),1,0)</f>
        <v>1</v>
      </c>
      <c r="AX150" s="6">
        <f>IF(Table2[[#This Row],[MKKZ-E]]=MIN(Table2[[#This Row],[Best sol]],Table2[[#This Row],[V-M]]),1,0)</f>
        <v>1</v>
      </c>
      <c r="AY150" s="6">
        <f>IF(Table2[[#This Row],[V-M]]&lt;=Table2[[#This Row],[Best sol]],1,0)</f>
        <v>1</v>
      </c>
      <c r="AZ150" s="6">
        <f>IF(Table2[[#This Row],[V-M]]&lt;Table2[[#This Row],[Best sol]],1,0)</f>
        <v>1</v>
      </c>
    </row>
    <row r="151" spans="1:52" x14ac:dyDescent="0.35">
      <c r="A151">
        <v>14</v>
      </c>
      <c r="B151">
        <v>30</v>
      </c>
      <c r="C151">
        <v>3</v>
      </c>
      <c r="D151">
        <v>2</v>
      </c>
      <c r="E151">
        <v>469511</v>
      </c>
      <c r="F151">
        <v>469511</v>
      </c>
      <c r="G151">
        <v>468746</v>
      </c>
      <c r="H151">
        <v>468756</v>
      </c>
      <c r="I151" t="s">
        <v>4</v>
      </c>
      <c r="J151" t="s">
        <v>4</v>
      </c>
      <c r="K151">
        <v>468763</v>
      </c>
      <c r="L151">
        <v>468835</v>
      </c>
      <c r="M151">
        <v>468746</v>
      </c>
      <c r="N151">
        <v>468746</v>
      </c>
      <c r="O151">
        <v>468891</v>
      </c>
      <c r="Q151" s="6">
        <v>468746</v>
      </c>
      <c r="S151">
        <f>MIN(Table2[[#This Row],[ACJ-ALNS-500]:[MKKZ-E]])</f>
        <v>468746</v>
      </c>
      <c r="T151">
        <f>MATCH(Table2[[#This Row],[Best sol]],Table2[[#This Row],[ACJ-ALNS-500]:[V-M]],0)</f>
        <v>3</v>
      </c>
      <c r="U151" t="str">
        <f>INDEX(Table2[[#Headers],[ACJ-ALNS-500]:[V-M]],Table2[[#This Row],[Match]])</f>
        <v>AADF-MS</v>
      </c>
      <c r="W151" s="6">
        <f>IF(Table2[[#This Row],[V-M]]=Table2[[#This Row],[Best sol]],1,0)</f>
        <v>0</v>
      </c>
      <c r="Z151" s="6">
        <f>100*((Table2[[#This Row],[ACJ-ALNS-500]]-Table2[[#This Row],[Best sol]])/Table2[[#This Row],[Best sol]])</f>
        <v>0.16320139265188396</v>
      </c>
      <c r="AA151" s="6">
        <f>100*((Table2[[#This Row],[ACJ-ALNS-1000]]-Table2[[#This Row],[Best sol]])/Table2[[#This Row],[Best sol]])</f>
        <v>0.16320139265188396</v>
      </c>
      <c r="AB151" s="6">
        <f>100*((Table2[[#This Row],[QWXFP-VNS]]-Table2[[#This Row],[Best sol]])/Table2[[#This Row],[Best sol]])</f>
        <v>3.0933597300030292E-2</v>
      </c>
      <c r="AC151" s="6" t="e">
        <f>100*((Table2[[#This Row],[AADF-VRP]]-Table2[[#This Row],[Best sol]])/Table2[[#This Row],[Best sol]])</f>
        <v>#VALUE!</v>
      </c>
      <c r="AD151" s="6" t="e">
        <f>100*((Table2[[#This Row],[AADF-MTSP]]-Table2[[#This Row],[Best sol]])/Table2[[#This Row],[Best sol]])</f>
        <v>#VALUE!</v>
      </c>
      <c r="AE151" s="6">
        <f>100*((Table2[[#This Row],[SS-H]]-Table2[[#This Row],[Best sol]])/Table2[[#This Row],[Best sol]])</f>
        <v>3.6266976144863103E-3</v>
      </c>
      <c r="AF151" s="6">
        <f>100*((Table2[[#This Row],[CCJ-DH]]-Table2[[#This Row],[Best sol]])/Table2[[#This Row],[Best sol]])</f>
        <v>1.89868286876048E-2</v>
      </c>
      <c r="AG151" s="6">
        <f>100*((Table2[[#This Row],[R-M]]-Table2[[#This Row],[Best sol]])/Table2[[#This Row],[Best sol]])</f>
        <v>-100</v>
      </c>
      <c r="AH151" s="6">
        <f>100*((Table2[[#This Row],[LCCZ-3F]]-Table2[[#This Row],[Best sol]])/Table2[[#This Row],[Best sol]])</f>
        <v>0</v>
      </c>
      <c r="AI151" s="6">
        <f>100*((Table2[[#This Row],[AY-M]]-Table2[[#This Row],[Best sol]])/Table2[[#This Row],[Best sol]])</f>
        <v>0</v>
      </c>
      <c r="AJ151" s="6">
        <f>100*((Table2[[#This Row],[MKKZ-E]]-Table2[[#This Row],[Best sol]])/Table2[[#This Row],[Best sol]])</f>
        <v>0</v>
      </c>
      <c r="AK151" s="6">
        <f>100*((Table2[[#This Row],[V-M]]-Table2[[#This Row],[Best sol]])/Table2[[#This Row],[Best sol]])</f>
        <v>-100</v>
      </c>
      <c r="AM151" s="6"/>
      <c r="AN151" s="6">
        <f>IF(Table2[[#This Row],[ACJ-ALNS-500]]=MIN(Table2[[#This Row],[Best sol]],Table2[[#This Row],[V-M]]),1,0)</f>
        <v>0</v>
      </c>
      <c r="AO151" s="6">
        <f>IF(Table2[[#This Row],[ACJ-ALNS-1000]]=MIN(Table2[[#This Row],[Best sol]],Table2[[#This Row],[V-M]]),1,0)</f>
        <v>0</v>
      </c>
      <c r="AP151" s="6">
        <f>IF(Table2[[#This Row],[QWXFP-VNS]]=MIN(Table2[[#This Row],[Best sol]],Table2[[#This Row],[V-M]]),1,0)</f>
        <v>0</v>
      </c>
      <c r="AQ151" s="6">
        <f>IF(Table2[[#This Row],[AADF-VRP]]=MIN(Table2[[#This Row],[Best sol]],Table2[[#This Row],[V-M]]),1,0)</f>
        <v>0</v>
      </c>
      <c r="AR151" s="6">
        <f>IF(Table2[[#This Row],[AADF-MTSP]]=MIN(Table2[[#This Row],[Best sol]],Table2[[#This Row],[V-M]]),1,0)</f>
        <v>0</v>
      </c>
      <c r="AS151" s="6">
        <f>IF(Table2[[#This Row],[SS-H]]=MIN(Table2[[#This Row],[Best sol]],Table2[[#This Row],[V-M]]),1,0)</f>
        <v>0</v>
      </c>
      <c r="AT151" s="6">
        <f>IF(Table2[[#This Row],[CCJ-DH]]=MIN(Table2[[#This Row],[Best sol]],Table2[[#This Row],[V-M]]),1,0)</f>
        <v>0</v>
      </c>
      <c r="AU151" s="6">
        <f>IF(Table2[[#This Row],[R-M]]=MIN(Table2[[#This Row],[Best sol]],Table2[[#This Row],[V-M]]),1,0)</f>
        <v>0</v>
      </c>
      <c r="AV151" s="6">
        <f>IF(Table2[[#This Row],[LCCZ-3F]]=MIN(Table2[[#This Row],[Best sol]],Table2[[#This Row],[V-M]]),1,0)</f>
        <v>1</v>
      </c>
      <c r="AW151" s="6">
        <f>IF(Table2[[#This Row],[AY-M]]=MIN(Table2[[#This Row],[Best sol]],Table2[[#This Row],[V-M]]),1,0)</f>
        <v>1</v>
      </c>
      <c r="AX151" s="6">
        <f>IF(Table2[[#This Row],[MKKZ-E]]=MIN(Table2[[#This Row],[Best sol]],Table2[[#This Row],[V-M]]),1,0)</f>
        <v>1</v>
      </c>
      <c r="AY151" s="6">
        <f>IF(Table2[[#This Row],[V-M]]&lt;=Table2[[#This Row],[Best sol]],1,0)</f>
        <v>1</v>
      </c>
      <c r="AZ151" s="6">
        <f>IF(Table2[[#This Row],[V-M]]&lt;Table2[[#This Row],[Best sol]],1,0)</f>
        <v>1</v>
      </c>
    </row>
    <row r="152" spans="1:52" x14ac:dyDescent="0.35">
      <c r="A152">
        <v>14</v>
      </c>
      <c r="B152">
        <v>30</v>
      </c>
      <c r="C152">
        <v>4</v>
      </c>
      <c r="D152">
        <v>2</v>
      </c>
      <c r="E152">
        <v>559192</v>
      </c>
      <c r="F152">
        <v>559192</v>
      </c>
      <c r="G152">
        <v>558746</v>
      </c>
      <c r="H152">
        <v>558746</v>
      </c>
      <c r="I152" t="s">
        <v>4</v>
      </c>
      <c r="J152" t="s">
        <v>4</v>
      </c>
      <c r="K152">
        <v>558746</v>
      </c>
      <c r="L152">
        <v>558841</v>
      </c>
      <c r="M152">
        <v>558746</v>
      </c>
      <c r="N152">
        <v>558840</v>
      </c>
      <c r="O152">
        <v>558774</v>
      </c>
      <c r="Q152" s="6">
        <v>558746</v>
      </c>
      <c r="S152">
        <f>MIN(Table2[[#This Row],[ACJ-ALNS-500]:[MKKZ-E]])</f>
        <v>558746</v>
      </c>
      <c r="T152">
        <f>MATCH(Table2[[#This Row],[Best sol]],Table2[[#This Row],[ACJ-ALNS-500]:[V-M]],0)</f>
        <v>3</v>
      </c>
      <c r="U152" t="str">
        <f>INDEX(Table2[[#Headers],[ACJ-ALNS-500]:[V-M]],Table2[[#This Row],[Match]])</f>
        <v>AADF-MS</v>
      </c>
      <c r="W152" s="6">
        <f>IF(Table2[[#This Row],[V-M]]=Table2[[#This Row],[Best sol]],1,0)</f>
        <v>0</v>
      </c>
      <c r="Z152" s="6">
        <f>100*((Table2[[#This Row],[ACJ-ALNS-500]]-Table2[[#This Row],[Best sol]])/Table2[[#This Row],[Best sol]])</f>
        <v>7.9821600512576377E-2</v>
      </c>
      <c r="AA152" s="6">
        <f>100*((Table2[[#This Row],[ACJ-ALNS-1000]]-Table2[[#This Row],[Best sol]])/Table2[[#This Row],[Best sol]])</f>
        <v>7.9821600512576377E-2</v>
      </c>
      <c r="AB152" s="6">
        <f>100*((Table2[[#This Row],[QWXFP-VNS]]-Table2[[#This Row],[Best sol]])/Table2[[#This Row],[Best sol]])</f>
        <v>5.0112215568433593E-3</v>
      </c>
      <c r="AC152" s="6" t="e">
        <f>100*((Table2[[#This Row],[AADF-VRP]]-Table2[[#This Row],[Best sol]])/Table2[[#This Row],[Best sol]])</f>
        <v>#VALUE!</v>
      </c>
      <c r="AD152" s="6" t="e">
        <f>100*((Table2[[#This Row],[AADF-MTSP]]-Table2[[#This Row],[Best sol]])/Table2[[#This Row],[Best sol]])</f>
        <v>#VALUE!</v>
      </c>
      <c r="AE152" s="6">
        <f>100*((Table2[[#This Row],[SS-H]]-Table2[[#This Row],[Best sol]])/Table2[[#This Row],[Best sol]])</f>
        <v>0</v>
      </c>
      <c r="AF152" s="6">
        <f>100*((Table2[[#This Row],[CCJ-DH]]-Table2[[#This Row],[Best sol]])/Table2[[#This Row],[Best sol]])</f>
        <v>1.7002358853575684E-2</v>
      </c>
      <c r="AG152" s="6">
        <f>100*((Table2[[#This Row],[R-M]]-Table2[[#This Row],[Best sol]])/Table2[[#This Row],[Best sol]])</f>
        <v>-100</v>
      </c>
      <c r="AH152" s="6">
        <f>100*((Table2[[#This Row],[LCCZ-3F]]-Table2[[#This Row],[Best sol]])/Table2[[#This Row],[Best sol]])</f>
        <v>1.6823386655116995E-2</v>
      </c>
      <c r="AI152" s="6">
        <f>100*((Table2[[#This Row],[AY-M]]-Table2[[#This Row],[Best sol]])/Table2[[#This Row],[Best sol]])</f>
        <v>0</v>
      </c>
      <c r="AJ152" s="6">
        <f>100*((Table2[[#This Row],[MKKZ-E]]-Table2[[#This Row],[Best sol]])/Table2[[#This Row],[Best sol]])</f>
        <v>0</v>
      </c>
      <c r="AK152" s="6">
        <f>100*((Table2[[#This Row],[V-M]]-Table2[[#This Row],[Best sol]])/Table2[[#This Row],[Best sol]])</f>
        <v>-100</v>
      </c>
      <c r="AM152" s="6"/>
      <c r="AN152" s="6">
        <f>IF(Table2[[#This Row],[ACJ-ALNS-500]]=MIN(Table2[[#This Row],[Best sol]],Table2[[#This Row],[V-M]]),1,0)</f>
        <v>0</v>
      </c>
      <c r="AO152" s="6">
        <f>IF(Table2[[#This Row],[ACJ-ALNS-1000]]=MIN(Table2[[#This Row],[Best sol]],Table2[[#This Row],[V-M]]),1,0)</f>
        <v>0</v>
      </c>
      <c r="AP152" s="6">
        <f>IF(Table2[[#This Row],[QWXFP-VNS]]=MIN(Table2[[#This Row],[Best sol]],Table2[[#This Row],[V-M]]),1,0)</f>
        <v>0</v>
      </c>
      <c r="AQ152" s="6">
        <f>IF(Table2[[#This Row],[AADF-VRP]]=MIN(Table2[[#This Row],[Best sol]],Table2[[#This Row],[V-M]]),1,0)</f>
        <v>0</v>
      </c>
      <c r="AR152" s="6">
        <f>IF(Table2[[#This Row],[AADF-MTSP]]=MIN(Table2[[#This Row],[Best sol]],Table2[[#This Row],[V-M]]),1,0)</f>
        <v>0</v>
      </c>
      <c r="AS152" s="6">
        <f>IF(Table2[[#This Row],[SS-H]]=MIN(Table2[[#This Row],[Best sol]],Table2[[#This Row],[V-M]]),1,0)</f>
        <v>1</v>
      </c>
      <c r="AT152" s="6">
        <f>IF(Table2[[#This Row],[CCJ-DH]]=MIN(Table2[[#This Row],[Best sol]],Table2[[#This Row],[V-M]]),1,0)</f>
        <v>0</v>
      </c>
      <c r="AU152" s="6">
        <f>IF(Table2[[#This Row],[R-M]]=MIN(Table2[[#This Row],[Best sol]],Table2[[#This Row],[V-M]]),1,0)</f>
        <v>0</v>
      </c>
      <c r="AV152" s="6">
        <f>IF(Table2[[#This Row],[LCCZ-3F]]=MIN(Table2[[#This Row],[Best sol]],Table2[[#This Row],[V-M]]),1,0)</f>
        <v>0</v>
      </c>
      <c r="AW152" s="6">
        <f>IF(Table2[[#This Row],[AY-M]]=MIN(Table2[[#This Row],[Best sol]],Table2[[#This Row],[V-M]]),1,0)</f>
        <v>1</v>
      </c>
      <c r="AX152" s="6">
        <f>IF(Table2[[#This Row],[MKKZ-E]]=MIN(Table2[[#This Row],[Best sol]],Table2[[#This Row],[V-M]]),1,0)</f>
        <v>1</v>
      </c>
      <c r="AY152" s="6">
        <f>IF(Table2[[#This Row],[V-M]]&lt;=Table2[[#This Row],[Best sol]],1,0)</f>
        <v>1</v>
      </c>
      <c r="AZ152" s="6">
        <f>IF(Table2[[#This Row],[V-M]]&lt;Table2[[#This Row],[Best sol]],1,0)</f>
        <v>1</v>
      </c>
    </row>
    <row r="153" spans="1:52" x14ac:dyDescent="0.35">
      <c r="A153">
        <v>14</v>
      </c>
      <c r="B153">
        <v>30</v>
      </c>
      <c r="C153">
        <v>5</v>
      </c>
      <c r="D153">
        <v>2</v>
      </c>
      <c r="E153">
        <v>525896</v>
      </c>
      <c r="F153">
        <v>525896</v>
      </c>
      <c r="G153">
        <v>525113</v>
      </c>
      <c r="H153">
        <v>525135</v>
      </c>
      <c r="I153" t="s">
        <v>4</v>
      </c>
      <c r="J153" t="s">
        <v>4</v>
      </c>
      <c r="K153">
        <v>525113</v>
      </c>
      <c r="L153">
        <v>525194</v>
      </c>
      <c r="M153">
        <v>525113</v>
      </c>
      <c r="N153">
        <v>525117</v>
      </c>
      <c r="O153">
        <v>525117</v>
      </c>
      <c r="Q153" s="6">
        <v>525113</v>
      </c>
      <c r="S153">
        <f>MIN(Table2[[#This Row],[ACJ-ALNS-500]:[MKKZ-E]])</f>
        <v>525113</v>
      </c>
      <c r="T153">
        <f>MATCH(Table2[[#This Row],[Best sol]],Table2[[#This Row],[ACJ-ALNS-500]:[V-M]],0)</f>
        <v>3</v>
      </c>
      <c r="U153" t="str">
        <f>INDEX(Table2[[#Headers],[ACJ-ALNS-500]:[V-M]],Table2[[#This Row],[Match]])</f>
        <v>AADF-MS</v>
      </c>
      <c r="W153" s="6">
        <f>IF(Table2[[#This Row],[V-M]]=Table2[[#This Row],[Best sol]],1,0)</f>
        <v>0</v>
      </c>
      <c r="Z153" s="6">
        <f>100*((Table2[[#This Row],[ACJ-ALNS-500]]-Table2[[#This Row],[Best sol]])/Table2[[#This Row],[Best sol]])</f>
        <v>0.14911076282628694</v>
      </c>
      <c r="AA153" s="6">
        <f>100*((Table2[[#This Row],[ACJ-ALNS-1000]]-Table2[[#This Row],[Best sol]])/Table2[[#This Row],[Best sol]])</f>
        <v>0.14911076282628694</v>
      </c>
      <c r="AB153" s="6">
        <f>100*((Table2[[#This Row],[QWXFP-VNS]]-Table2[[#This Row],[Best sol]])/Table2[[#This Row],[Best sol]])</f>
        <v>7.6174080626455632E-4</v>
      </c>
      <c r="AC153" s="6" t="e">
        <f>100*((Table2[[#This Row],[AADF-VRP]]-Table2[[#This Row],[Best sol]])/Table2[[#This Row],[Best sol]])</f>
        <v>#VALUE!</v>
      </c>
      <c r="AD153" s="6" t="e">
        <f>100*((Table2[[#This Row],[AADF-MTSP]]-Table2[[#This Row],[Best sol]])/Table2[[#This Row],[Best sol]])</f>
        <v>#VALUE!</v>
      </c>
      <c r="AE153" s="6">
        <f>100*((Table2[[#This Row],[SS-H]]-Table2[[#This Row],[Best sol]])/Table2[[#This Row],[Best sol]])</f>
        <v>0</v>
      </c>
      <c r="AF153" s="6">
        <f>100*((Table2[[#This Row],[CCJ-DH]]-Table2[[#This Row],[Best sol]])/Table2[[#This Row],[Best sol]])</f>
        <v>1.5425251326857268E-2</v>
      </c>
      <c r="AG153" s="6">
        <f>100*((Table2[[#This Row],[R-M]]-Table2[[#This Row],[Best sol]])/Table2[[#This Row],[Best sol]])</f>
        <v>-100</v>
      </c>
      <c r="AH153" s="6">
        <f>100*((Table2[[#This Row],[LCCZ-3F]]-Table2[[#This Row],[Best sol]])/Table2[[#This Row],[Best sol]])</f>
        <v>7.6174080626455632E-4</v>
      </c>
      <c r="AI153" s="6">
        <f>100*((Table2[[#This Row],[AY-M]]-Table2[[#This Row],[Best sol]])/Table2[[#This Row],[Best sol]])</f>
        <v>0</v>
      </c>
      <c r="AJ153" s="6">
        <f>100*((Table2[[#This Row],[MKKZ-E]]-Table2[[#This Row],[Best sol]])/Table2[[#This Row],[Best sol]])</f>
        <v>0</v>
      </c>
      <c r="AK153" s="6">
        <f>100*((Table2[[#This Row],[V-M]]-Table2[[#This Row],[Best sol]])/Table2[[#This Row],[Best sol]])</f>
        <v>-100</v>
      </c>
      <c r="AM153" s="6"/>
      <c r="AN153" s="6">
        <f>IF(Table2[[#This Row],[ACJ-ALNS-500]]=MIN(Table2[[#This Row],[Best sol]],Table2[[#This Row],[V-M]]),1,0)</f>
        <v>0</v>
      </c>
      <c r="AO153" s="6">
        <f>IF(Table2[[#This Row],[ACJ-ALNS-1000]]=MIN(Table2[[#This Row],[Best sol]],Table2[[#This Row],[V-M]]),1,0)</f>
        <v>0</v>
      </c>
      <c r="AP153" s="6">
        <f>IF(Table2[[#This Row],[QWXFP-VNS]]=MIN(Table2[[#This Row],[Best sol]],Table2[[#This Row],[V-M]]),1,0)</f>
        <v>0</v>
      </c>
      <c r="AQ153" s="6">
        <f>IF(Table2[[#This Row],[AADF-VRP]]=MIN(Table2[[#This Row],[Best sol]],Table2[[#This Row],[V-M]]),1,0)</f>
        <v>0</v>
      </c>
      <c r="AR153" s="6">
        <f>IF(Table2[[#This Row],[AADF-MTSP]]=MIN(Table2[[#This Row],[Best sol]],Table2[[#This Row],[V-M]]),1,0)</f>
        <v>0</v>
      </c>
      <c r="AS153" s="6">
        <f>IF(Table2[[#This Row],[SS-H]]=MIN(Table2[[#This Row],[Best sol]],Table2[[#This Row],[V-M]]),1,0)</f>
        <v>1</v>
      </c>
      <c r="AT153" s="6">
        <f>IF(Table2[[#This Row],[CCJ-DH]]=MIN(Table2[[#This Row],[Best sol]],Table2[[#This Row],[V-M]]),1,0)</f>
        <v>0</v>
      </c>
      <c r="AU153" s="6">
        <f>IF(Table2[[#This Row],[R-M]]=MIN(Table2[[#This Row],[Best sol]],Table2[[#This Row],[V-M]]),1,0)</f>
        <v>0</v>
      </c>
      <c r="AV153" s="6">
        <f>IF(Table2[[#This Row],[LCCZ-3F]]=MIN(Table2[[#This Row],[Best sol]],Table2[[#This Row],[V-M]]),1,0)</f>
        <v>0</v>
      </c>
      <c r="AW153" s="6">
        <f>IF(Table2[[#This Row],[AY-M]]=MIN(Table2[[#This Row],[Best sol]],Table2[[#This Row],[V-M]]),1,0)</f>
        <v>1</v>
      </c>
      <c r="AX153" s="6">
        <f>IF(Table2[[#This Row],[MKKZ-E]]=MIN(Table2[[#This Row],[Best sol]],Table2[[#This Row],[V-M]]),1,0)</f>
        <v>1</v>
      </c>
      <c r="AY153" s="6">
        <f>IF(Table2[[#This Row],[V-M]]&lt;=Table2[[#This Row],[Best sol]],1,0)</f>
        <v>1</v>
      </c>
      <c r="AZ153" s="6">
        <f>IF(Table2[[#This Row],[V-M]]&lt;Table2[[#This Row],[Best sol]],1,0)</f>
        <v>1</v>
      </c>
    </row>
    <row r="154" spans="1:52" x14ac:dyDescent="0.35">
      <c r="A154">
        <v>14</v>
      </c>
      <c r="B154">
        <v>31</v>
      </c>
      <c r="C154">
        <v>1</v>
      </c>
      <c r="D154">
        <v>2</v>
      </c>
      <c r="E154">
        <v>232797</v>
      </c>
      <c r="F154">
        <v>232797</v>
      </c>
      <c r="G154">
        <v>231937</v>
      </c>
      <c r="H154">
        <v>231981</v>
      </c>
      <c r="I154" t="s">
        <v>4</v>
      </c>
      <c r="J154" t="s">
        <v>4</v>
      </c>
      <c r="K154">
        <v>231693</v>
      </c>
      <c r="L154">
        <v>231689</v>
      </c>
      <c r="M154">
        <v>231689</v>
      </c>
      <c r="N154">
        <v>231689</v>
      </c>
      <c r="O154">
        <v>231689</v>
      </c>
      <c r="Q154" s="6">
        <v>231689</v>
      </c>
      <c r="S154">
        <f>MIN(Table2[[#This Row],[ACJ-ALNS-500]:[MKKZ-E]])</f>
        <v>231689</v>
      </c>
      <c r="T154">
        <f>MATCH(Table2[[#This Row],[Best sol]],Table2[[#This Row],[ACJ-ALNS-500]:[V-M]],0)</f>
        <v>8</v>
      </c>
      <c r="U154" t="str">
        <f>INDEX(Table2[[#Headers],[ACJ-ALNS-500]:[V-M]],Table2[[#This Row],[Match]])</f>
        <v>CCJ-DH</v>
      </c>
      <c r="W154" s="6">
        <f>IF(Table2[[#This Row],[V-M]]=Table2[[#This Row],[Best sol]],1,0)</f>
        <v>0</v>
      </c>
      <c r="Z154" s="6">
        <f>100*((Table2[[#This Row],[ACJ-ALNS-500]]-Table2[[#This Row],[Best sol]])/Table2[[#This Row],[Best sol]])</f>
        <v>0.47822727880909327</v>
      </c>
      <c r="AA154" s="6">
        <f>100*((Table2[[#This Row],[ACJ-ALNS-1000]]-Table2[[#This Row],[Best sol]])/Table2[[#This Row],[Best sol]])</f>
        <v>0.47822727880909327</v>
      </c>
      <c r="AB154" s="6">
        <f>100*((Table2[[#This Row],[QWXFP-VNS]]-Table2[[#This Row],[Best sol]])/Table2[[#This Row],[Best sol]])</f>
        <v>0</v>
      </c>
      <c r="AC154" s="6" t="e">
        <f>100*((Table2[[#This Row],[AADF-VRP]]-Table2[[#This Row],[Best sol]])/Table2[[#This Row],[Best sol]])</f>
        <v>#VALUE!</v>
      </c>
      <c r="AD154" s="6" t="e">
        <f>100*((Table2[[#This Row],[AADF-MTSP]]-Table2[[#This Row],[Best sol]])/Table2[[#This Row],[Best sol]])</f>
        <v>#VALUE!</v>
      </c>
      <c r="AE154" s="6">
        <f>100*((Table2[[#This Row],[SS-H]]-Table2[[#This Row],[Best sol]])/Table2[[#This Row],[Best sol]])</f>
        <v>1.7264522700689287E-3</v>
      </c>
      <c r="AF154" s="6">
        <f>100*((Table2[[#This Row],[CCJ-DH]]-Table2[[#This Row],[Best sol]])/Table2[[#This Row],[Best sol]])</f>
        <v>0</v>
      </c>
      <c r="AG154" s="6">
        <f>100*((Table2[[#This Row],[R-M]]-Table2[[#This Row],[Best sol]])/Table2[[#This Row],[Best sol]])</f>
        <v>-100</v>
      </c>
      <c r="AH154" s="6">
        <f>100*((Table2[[#This Row],[LCCZ-3F]]-Table2[[#This Row],[Best sol]])/Table2[[#This Row],[Best sol]])</f>
        <v>0</v>
      </c>
      <c r="AI154" s="6">
        <f>100*((Table2[[#This Row],[AY-M]]-Table2[[#This Row],[Best sol]])/Table2[[#This Row],[Best sol]])</f>
        <v>0</v>
      </c>
      <c r="AJ154" s="6">
        <f>100*((Table2[[#This Row],[MKKZ-E]]-Table2[[#This Row],[Best sol]])/Table2[[#This Row],[Best sol]])</f>
        <v>0</v>
      </c>
      <c r="AK154" s="6">
        <f>100*((Table2[[#This Row],[V-M]]-Table2[[#This Row],[Best sol]])/Table2[[#This Row],[Best sol]])</f>
        <v>-100</v>
      </c>
      <c r="AM154" s="6"/>
      <c r="AN154" s="6">
        <f>IF(Table2[[#This Row],[ACJ-ALNS-500]]=MIN(Table2[[#This Row],[Best sol]],Table2[[#This Row],[V-M]]),1,0)</f>
        <v>0</v>
      </c>
      <c r="AO154" s="6">
        <f>IF(Table2[[#This Row],[ACJ-ALNS-1000]]=MIN(Table2[[#This Row],[Best sol]],Table2[[#This Row],[V-M]]),1,0)</f>
        <v>0</v>
      </c>
      <c r="AP154" s="6">
        <f>IF(Table2[[#This Row],[QWXFP-VNS]]=MIN(Table2[[#This Row],[Best sol]],Table2[[#This Row],[V-M]]),1,0)</f>
        <v>1</v>
      </c>
      <c r="AQ154" s="6">
        <f>IF(Table2[[#This Row],[AADF-VRP]]=MIN(Table2[[#This Row],[Best sol]],Table2[[#This Row],[V-M]]),1,0)</f>
        <v>0</v>
      </c>
      <c r="AR154" s="6">
        <f>IF(Table2[[#This Row],[AADF-MTSP]]=MIN(Table2[[#This Row],[Best sol]],Table2[[#This Row],[V-M]]),1,0)</f>
        <v>0</v>
      </c>
      <c r="AS154" s="6">
        <f>IF(Table2[[#This Row],[SS-H]]=MIN(Table2[[#This Row],[Best sol]],Table2[[#This Row],[V-M]]),1,0)</f>
        <v>0</v>
      </c>
      <c r="AT154" s="6">
        <f>IF(Table2[[#This Row],[CCJ-DH]]=MIN(Table2[[#This Row],[Best sol]],Table2[[#This Row],[V-M]]),1,0)</f>
        <v>1</v>
      </c>
      <c r="AU154" s="6">
        <f>IF(Table2[[#This Row],[R-M]]=MIN(Table2[[#This Row],[Best sol]],Table2[[#This Row],[V-M]]),1,0)</f>
        <v>0</v>
      </c>
      <c r="AV154" s="6">
        <f>IF(Table2[[#This Row],[LCCZ-3F]]=MIN(Table2[[#This Row],[Best sol]],Table2[[#This Row],[V-M]]),1,0)</f>
        <v>1</v>
      </c>
      <c r="AW154" s="6">
        <f>IF(Table2[[#This Row],[AY-M]]=MIN(Table2[[#This Row],[Best sol]],Table2[[#This Row],[V-M]]),1,0)</f>
        <v>1</v>
      </c>
      <c r="AX154" s="6">
        <f>IF(Table2[[#This Row],[MKKZ-E]]=MIN(Table2[[#This Row],[Best sol]],Table2[[#This Row],[V-M]]),1,0)</f>
        <v>1</v>
      </c>
      <c r="AY154" s="6">
        <f>IF(Table2[[#This Row],[V-M]]&lt;=Table2[[#This Row],[Best sol]],1,0)</f>
        <v>1</v>
      </c>
      <c r="AZ154" s="6">
        <f>IF(Table2[[#This Row],[V-M]]&lt;Table2[[#This Row],[Best sol]],1,0)</f>
        <v>1</v>
      </c>
    </row>
    <row r="155" spans="1:52" x14ac:dyDescent="0.35">
      <c r="A155">
        <v>14</v>
      </c>
      <c r="B155">
        <v>31</v>
      </c>
      <c r="C155">
        <v>2</v>
      </c>
      <c r="D155">
        <v>2</v>
      </c>
      <c r="E155">
        <v>193746</v>
      </c>
      <c r="F155">
        <v>193746</v>
      </c>
      <c r="G155">
        <v>193374</v>
      </c>
      <c r="H155">
        <v>193374</v>
      </c>
      <c r="I155" t="s">
        <v>4</v>
      </c>
      <c r="J155" t="s">
        <v>4</v>
      </c>
      <c r="K155">
        <v>193381</v>
      </c>
      <c r="L155">
        <v>193385</v>
      </c>
      <c r="M155">
        <v>193374</v>
      </c>
      <c r="N155">
        <v>193387</v>
      </c>
      <c r="O155">
        <v>193374</v>
      </c>
      <c r="Q155" s="6">
        <v>193374</v>
      </c>
      <c r="S155">
        <f>MIN(Table2[[#This Row],[ACJ-ALNS-500]:[MKKZ-E]])</f>
        <v>193374</v>
      </c>
      <c r="T155">
        <f>MATCH(Table2[[#This Row],[Best sol]],Table2[[#This Row],[ACJ-ALNS-500]:[V-M]],0)</f>
        <v>3</v>
      </c>
      <c r="U155" t="str">
        <f>INDEX(Table2[[#Headers],[ACJ-ALNS-500]:[V-M]],Table2[[#This Row],[Match]])</f>
        <v>AADF-MS</v>
      </c>
      <c r="W155" s="6">
        <f>IF(Table2[[#This Row],[V-M]]=Table2[[#This Row],[Best sol]],1,0)</f>
        <v>0</v>
      </c>
      <c r="Z155" s="6">
        <f>100*((Table2[[#This Row],[ACJ-ALNS-500]]-Table2[[#This Row],[Best sol]])/Table2[[#This Row],[Best sol]])</f>
        <v>0.19237332836886034</v>
      </c>
      <c r="AA155" s="6">
        <f>100*((Table2[[#This Row],[ACJ-ALNS-1000]]-Table2[[#This Row],[Best sol]])/Table2[[#This Row],[Best sol]])</f>
        <v>0.19237332836886034</v>
      </c>
      <c r="AB155" s="6">
        <f>100*((Table2[[#This Row],[QWXFP-VNS]]-Table2[[#This Row],[Best sol]])/Table2[[#This Row],[Best sol]])</f>
        <v>0</v>
      </c>
      <c r="AC155" s="6" t="e">
        <f>100*((Table2[[#This Row],[AADF-VRP]]-Table2[[#This Row],[Best sol]])/Table2[[#This Row],[Best sol]])</f>
        <v>#VALUE!</v>
      </c>
      <c r="AD155" s="6" t="e">
        <f>100*((Table2[[#This Row],[AADF-MTSP]]-Table2[[#This Row],[Best sol]])/Table2[[#This Row],[Best sol]])</f>
        <v>#VALUE!</v>
      </c>
      <c r="AE155" s="6">
        <f>100*((Table2[[#This Row],[SS-H]]-Table2[[#This Row],[Best sol]])/Table2[[#This Row],[Best sol]])</f>
        <v>3.6199282219946836E-3</v>
      </c>
      <c r="AF155" s="6">
        <f>100*((Table2[[#This Row],[CCJ-DH]]-Table2[[#This Row],[Best sol]])/Table2[[#This Row],[Best sol]])</f>
        <v>5.6884586345630744E-3</v>
      </c>
      <c r="AG155" s="6">
        <f>100*((Table2[[#This Row],[R-M]]-Table2[[#This Row],[Best sol]])/Table2[[#This Row],[Best sol]])</f>
        <v>-100</v>
      </c>
      <c r="AH155" s="6">
        <f>100*((Table2[[#This Row],[LCCZ-3F]]-Table2[[#This Row],[Best sol]])/Table2[[#This Row],[Best sol]])</f>
        <v>6.7227238408472702E-3</v>
      </c>
      <c r="AI155" s="6">
        <f>100*((Table2[[#This Row],[AY-M]]-Table2[[#This Row],[Best sol]])/Table2[[#This Row],[Best sol]])</f>
        <v>0</v>
      </c>
      <c r="AJ155" s="6">
        <f>100*((Table2[[#This Row],[MKKZ-E]]-Table2[[#This Row],[Best sol]])/Table2[[#This Row],[Best sol]])</f>
        <v>0</v>
      </c>
      <c r="AK155" s="6">
        <f>100*((Table2[[#This Row],[V-M]]-Table2[[#This Row],[Best sol]])/Table2[[#This Row],[Best sol]])</f>
        <v>-100</v>
      </c>
      <c r="AM155" s="6"/>
      <c r="AN155" s="6">
        <f>IF(Table2[[#This Row],[ACJ-ALNS-500]]=MIN(Table2[[#This Row],[Best sol]],Table2[[#This Row],[V-M]]),1,0)</f>
        <v>0</v>
      </c>
      <c r="AO155" s="6">
        <f>IF(Table2[[#This Row],[ACJ-ALNS-1000]]=MIN(Table2[[#This Row],[Best sol]],Table2[[#This Row],[V-M]]),1,0)</f>
        <v>0</v>
      </c>
      <c r="AP155" s="6">
        <f>IF(Table2[[#This Row],[QWXFP-VNS]]=MIN(Table2[[#This Row],[Best sol]],Table2[[#This Row],[V-M]]),1,0)</f>
        <v>1</v>
      </c>
      <c r="AQ155" s="6">
        <f>IF(Table2[[#This Row],[AADF-VRP]]=MIN(Table2[[#This Row],[Best sol]],Table2[[#This Row],[V-M]]),1,0)</f>
        <v>0</v>
      </c>
      <c r="AR155" s="6">
        <f>IF(Table2[[#This Row],[AADF-MTSP]]=MIN(Table2[[#This Row],[Best sol]],Table2[[#This Row],[V-M]]),1,0)</f>
        <v>0</v>
      </c>
      <c r="AS155" s="6">
        <f>IF(Table2[[#This Row],[SS-H]]=MIN(Table2[[#This Row],[Best sol]],Table2[[#This Row],[V-M]]),1,0)</f>
        <v>0</v>
      </c>
      <c r="AT155" s="6">
        <f>IF(Table2[[#This Row],[CCJ-DH]]=MIN(Table2[[#This Row],[Best sol]],Table2[[#This Row],[V-M]]),1,0)</f>
        <v>0</v>
      </c>
      <c r="AU155" s="6">
        <f>IF(Table2[[#This Row],[R-M]]=MIN(Table2[[#This Row],[Best sol]],Table2[[#This Row],[V-M]]),1,0)</f>
        <v>0</v>
      </c>
      <c r="AV155" s="6">
        <f>IF(Table2[[#This Row],[LCCZ-3F]]=MIN(Table2[[#This Row],[Best sol]],Table2[[#This Row],[V-M]]),1,0)</f>
        <v>0</v>
      </c>
      <c r="AW155" s="6">
        <f>IF(Table2[[#This Row],[AY-M]]=MIN(Table2[[#This Row],[Best sol]],Table2[[#This Row],[V-M]]),1,0)</f>
        <v>1</v>
      </c>
      <c r="AX155" s="6">
        <f>IF(Table2[[#This Row],[MKKZ-E]]=MIN(Table2[[#This Row],[Best sol]],Table2[[#This Row],[V-M]]),1,0)</f>
        <v>1</v>
      </c>
      <c r="AY155" s="6">
        <f>IF(Table2[[#This Row],[V-M]]&lt;=Table2[[#This Row],[Best sol]],1,0)</f>
        <v>1</v>
      </c>
      <c r="AZ155" s="6">
        <f>IF(Table2[[#This Row],[V-M]]&lt;Table2[[#This Row],[Best sol]],1,0)</f>
        <v>1</v>
      </c>
    </row>
    <row r="156" spans="1:52" x14ac:dyDescent="0.35">
      <c r="A156">
        <v>14</v>
      </c>
      <c r="B156">
        <v>31</v>
      </c>
      <c r="C156">
        <v>3</v>
      </c>
      <c r="D156">
        <v>2</v>
      </c>
      <c r="E156">
        <v>175784</v>
      </c>
      <c r="F156">
        <v>175784</v>
      </c>
      <c r="G156">
        <v>175615</v>
      </c>
      <c r="H156">
        <v>175615</v>
      </c>
      <c r="I156" t="s">
        <v>4</v>
      </c>
      <c r="J156" t="s">
        <v>4</v>
      </c>
      <c r="K156">
        <v>175615</v>
      </c>
      <c r="L156">
        <v>175654</v>
      </c>
      <c r="M156">
        <v>175615</v>
      </c>
      <c r="N156">
        <v>175615</v>
      </c>
      <c r="O156">
        <v>175615</v>
      </c>
      <c r="Q156" s="6">
        <v>175615</v>
      </c>
      <c r="S156">
        <f>MIN(Table2[[#This Row],[ACJ-ALNS-500]:[MKKZ-E]])</f>
        <v>175615</v>
      </c>
      <c r="T156">
        <f>MATCH(Table2[[#This Row],[Best sol]],Table2[[#This Row],[ACJ-ALNS-500]:[V-M]],0)</f>
        <v>3</v>
      </c>
      <c r="U156" t="str">
        <f>INDEX(Table2[[#Headers],[ACJ-ALNS-500]:[V-M]],Table2[[#This Row],[Match]])</f>
        <v>AADF-MS</v>
      </c>
      <c r="W156" s="6">
        <f>IF(Table2[[#This Row],[V-M]]=Table2[[#This Row],[Best sol]],1,0)</f>
        <v>0</v>
      </c>
      <c r="Z156" s="6">
        <f>100*((Table2[[#This Row],[ACJ-ALNS-500]]-Table2[[#This Row],[Best sol]])/Table2[[#This Row],[Best sol]])</f>
        <v>9.6233237479714143E-2</v>
      </c>
      <c r="AA156" s="6">
        <f>100*((Table2[[#This Row],[ACJ-ALNS-1000]]-Table2[[#This Row],[Best sol]])/Table2[[#This Row],[Best sol]])</f>
        <v>9.6233237479714143E-2</v>
      </c>
      <c r="AB156" s="6">
        <f>100*((Table2[[#This Row],[QWXFP-VNS]]-Table2[[#This Row],[Best sol]])/Table2[[#This Row],[Best sol]])</f>
        <v>0</v>
      </c>
      <c r="AC156" s="6" t="e">
        <f>100*((Table2[[#This Row],[AADF-VRP]]-Table2[[#This Row],[Best sol]])/Table2[[#This Row],[Best sol]])</f>
        <v>#VALUE!</v>
      </c>
      <c r="AD156" s="6" t="e">
        <f>100*((Table2[[#This Row],[AADF-MTSP]]-Table2[[#This Row],[Best sol]])/Table2[[#This Row],[Best sol]])</f>
        <v>#VALUE!</v>
      </c>
      <c r="AE156" s="6">
        <f>100*((Table2[[#This Row],[SS-H]]-Table2[[#This Row],[Best sol]])/Table2[[#This Row],[Best sol]])</f>
        <v>0</v>
      </c>
      <c r="AF156" s="6">
        <f>100*((Table2[[#This Row],[CCJ-DH]]-Table2[[#This Row],[Best sol]])/Table2[[#This Row],[Best sol]])</f>
        <v>2.220767018762634E-2</v>
      </c>
      <c r="AG156" s="6">
        <f>100*((Table2[[#This Row],[R-M]]-Table2[[#This Row],[Best sol]])/Table2[[#This Row],[Best sol]])</f>
        <v>-100</v>
      </c>
      <c r="AH156" s="6">
        <f>100*((Table2[[#This Row],[LCCZ-3F]]-Table2[[#This Row],[Best sol]])/Table2[[#This Row],[Best sol]])</f>
        <v>0</v>
      </c>
      <c r="AI156" s="6">
        <f>100*((Table2[[#This Row],[AY-M]]-Table2[[#This Row],[Best sol]])/Table2[[#This Row],[Best sol]])</f>
        <v>0</v>
      </c>
      <c r="AJ156" s="6">
        <f>100*((Table2[[#This Row],[MKKZ-E]]-Table2[[#This Row],[Best sol]])/Table2[[#This Row],[Best sol]])</f>
        <v>0</v>
      </c>
      <c r="AK156" s="6">
        <f>100*((Table2[[#This Row],[V-M]]-Table2[[#This Row],[Best sol]])/Table2[[#This Row],[Best sol]])</f>
        <v>-100</v>
      </c>
      <c r="AM156" s="6"/>
      <c r="AN156" s="6">
        <f>IF(Table2[[#This Row],[ACJ-ALNS-500]]=MIN(Table2[[#This Row],[Best sol]],Table2[[#This Row],[V-M]]),1,0)</f>
        <v>0</v>
      </c>
      <c r="AO156" s="6">
        <f>IF(Table2[[#This Row],[ACJ-ALNS-1000]]=MIN(Table2[[#This Row],[Best sol]],Table2[[#This Row],[V-M]]),1,0)</f>
        <v>0</v>
      </c>
      <c r="AP156" s="6">
        <f>IF(Table2[[#This Row],[QWXFP-VNS]]=MIN(Table2[[#This Row],[Best sol]],Table2[[#This Row],[V-M]]),1,0)</f>
        <v>1</v>
      </c>
      <c r="AQ156" s="6">
        <f>IF(Table2[[#This Row],[AADF-VRP]]=MIN(Table2[[#This Row],[Best sol]],Table2[[#This Row],[V-M]]),1,0)</f>
        <v>0</v>
      </c>
      <c r="AR156" s="6">
        <f>IF(Table2[[#This Row],[AADF-MTSP]]=MIN(Table2[[#This Row],[Best sol]],Table2[[#This Row],[V-M]]),1,0)</f>
        <v>0</v>
      </c>
      <c r="AS156" s="6">
        <f>IF(Table2[[#This Row],[SS-H]]=MIN(Table2[[#This Row],[Best sol]],Table2[[#This Row],[V-M]]),1,0)</f>
        <v>1</v>
      </c>
      <c r="AT156" s="6">
        <f>IF(Table2[[#This Row],[CCJ-DH]]=MIN(Table2[[#This Row],[Best sol]],Table2[[#This Row],[V-M]]),1,0)</f>
        <v>0</v>
      </c>
      <c r="AU156" s="6">
        <f>IF(Table2[[#This Row],[R-M]]=MIN(Table2[[#This Row],[Best sol]],Table2[[#This Row],[V-M]]),1,0)</f>
        <v>0</v>
      </c>
      <c r="AV156" s="6">
        <f>IF(Table2[[#This Row],[LCCZ-3F]]=MIN(Table2[[#This Row],[Best sol]],Table2[[#This Row],[V-M]]),1,0)</f>
        <v>1</v>
      </c>
      <c r="AW156" s="6">
        <f>IF(Table2[[#This Row],[AY-M]]=MIN(Table2[[#This Row],[Best sol]],Table2[[#This Row],[V-M]]),1,0)</f>
        <v>1</v>
      </c>
      <c r="AX156" s="6">
        <f>IF(Table2[[#This Row],[MKKZ-E]]=MIN(Table2[[#This Row],[Best sol]],Table2[[#This Row],[V-M]]),1,0)</f>
        <v>1</v>
      </c>
      <c r="AY156" s="6">
        <f>IF(Table2[[#This Row],[V-M]]&lt;=Table2[[#This Row],[Best sol]],1,0)</f>
        <v>1</v>
      </c>
      <c r="AZ156" s="6">
        <f>IF(Table2[[#This Row],[V-M]]&lt;Table2[[#This Row],[Best sol]],1,0)</f>
        <v>1</v>
      </c>
    </row>
    <row r="157" spans="1:52" x14ac:dyDescent="0.35">
      <c r="A157">
        <v>14</v>
      </c>
      <c r="B157">
        <v>31</v>
      </c>
      <c r="C157">
        <v>4</v>
      </c>
      <c r="D157">
        <v>2</v>
      </c>
      <c r="E157">
        <v>210275</v>
      </c>
      <c r="F157">
        <v>210275</v>
      </c>
      <c r="G157">
        <v>209709</v>
      </c>
      <c r="H157">
        <v>209709</v>
      </c>
      <c r="I157" t="s">
        <v>4</v>
      </c>
      <c r="J157" t="s">
        <v>4</v>
      </c>
      <c r="K157">
        <v>209709</v>
      </c>
      <c r="L157">
        <v>209755</v>
      </c>
      <c r="M157">
        <v>209709</v>
      </c>
      <c r="N157">
        <v>209772</v>
      </c>
      <c r="O157">
        <v>209709</v>
      </c>
      <c r="Q157" s="6">
        <v>209709</v>
      </c>
      <c r="S157">
        <f>MIN(Table2[[#This Row],[ACJ-ALNS-500]:[MKKZ-E]])</f>
        <v>209709</v>
      </c>
      <c r="T157">
        <f>MATCH(Table2[[#This Row],[Best sol]],Table2[[#This Row],[ACJ-ALNS-500]:[V-M]],0)</f>
        <v>3</v>
      </c>
      <c r="U157" t="str">
        <f>INDEX(Table2[[#Headers],[ACJ-ALNS-500]:[V-M]],Table2[[#This Row],[Match]])</f>
        <v>AADF-MS</v>
      </c>
      <c r="W157" s="6">
        <f>IF(Table2[[#This Row],[V-M]]=Table2[[#This Row],[Best sol]],1,0)</f>
        <v>0</v>
      </c>
      <c r="Z157" s="6">
        <f>100*((Table2[[#This Row],[ACJ-ALNS-500]]-Table2[[#This Row],[Best sol]])/Table2[[#This Row],[Best sol]])</f>
        <v>0.26989781077588471</v>
      </c>
      <c r="AA157" s="6">
        <f>100*((Table2[[#This Row],[ACJ-ALNS-1000]]-Table2[[#This Row],[Best sol]])/Table2[[#This Row],[Best sol]])</f>
        <v>0.26989781077588471</v>
      </c>
      <c r="AB157" s="6">
        <f>100*((Table2[[#This Row],[QWXFP-VNS]]-Table2[[#This Row],[Best sol]])/Table2[[#This Row],[Best sol]])</f>
        <v>0</v>
      </c>
      <c r="AC157" s="6" t="e">
        <f>100*((Table2[[#This Row],[AADF-VRP]]-Table2[[#This Row],[Best sol]])/Table2[[#This Row],[Best sol]])</f>
        <v>#VALUE!</v>
      </c>
      <c r="AD157" s="6" t="e">
        <f>100*((Table2[[#This Row],[AADF-MTSP]]-Table2[[#This Row],[Best sol]])/Table2[[#This Row],[Best sol]])</f>
        <v>#VALUE!</v>
      </c>
      <c r="AE157" s="6">
        <f>100*((Table2[[#This Row],[SS-H]]-Table2[[#This Row],[Best sol]])/Table2[[#This Row],[Best sol]])</f>
        <v>0</v>
      </c>
      <c r="AF157" s="6">
        <f>100*((Table2[[#This Row],[CCJ-DH]]-Table2[[#This Row],[Best sol]])/Table2[[#This Row],[Best sol]])</f>
        <v>2.1935157766237976E-2</v>
      </c>
      <c r="AG157" s="6">
        <f>100*((Table2[[#This Row],[R-M]]-Table2[[#This Row],[Best sol]])/Table2[[#This Row],[Best sol]])</f>
        <v>-100</v>
      </c>
      <c r="AH157" s="6">
        <f>100*((Table2[[#This Row],[LCCZ-3F]]-Table2[[#This Row],[Best sol]])/Table2[[#This Row],[Best sol]])</f>
        <v>3.0041629114630271E-2</v>
      </c>
      <c r="AI157" s="6">
        <f>100*((Table2[[#This Row],[AY-M]]-Table2[[#This Row],[Best sol]])/Table2[[#This Row],[Best sol]])</f>
        <v>0</v>
      </c>
      <c r="AJ157" s="6">
        <f>100*((Table2[[#This Row],[MKKZ-E]]-Table2[[#This Row],[Best sol]])/Table2[[#This Row],[Best sol]])</f>
        <v>0</v>
      </c>
      <c r="AK157" s="6">
        <f>100*((Table2[[#This Row],[V-M]]-Table2[[#This Row],[Best sol]])/Table2[[#This Row],[Best sol]])</f>
        <v>-100</v>
      </c>
      <c r="AM157" s="6"/>
      <c r="AN157" s="6">
        <f>IF(Table2[[#This Row],[ACJ-ALNS-500]]=MIN(Table2[[#This Row],[Best sol]],Table2[[#This Row],[V-M]]),1,0)</f>
        <v>0</v>
      </c>
      <c r="AO157" s="6">
        <f>IF(Table2[[#This Row],[ACJ-ALNS-1000]]=MIN(Table2[[#This Row],[Best sol]],Table2[[#This Row],[V-M]]),1,0)</f>
        <v>0</v>
      </c>
      <c r="AP157" s="6">
        <f>IF(Table2[[#This Row],[QWXFP-VNS]]=MIN(Table2[[#This Row],[Best sol]],Table2[[#This Row],[V-M]]),1,0)</f>
        <v>1</v>
      </c>
      <c r="AQ157" s="6">
        <f>IF(Table2[[#This Row],[AADF-VRP]]=MIN(Table2[[#This Row],[Best sol]],Table2[[#This Row],[V-M]]),1,0)</f>
        <v>0</v>
      </c>
      <c r="AR157" s="6">
        <f>IF(Table2[[#This Row],[AADF-MTSP]]=MIN(Table2[[#This Row],[Best sol]],Table2[[#This Row],[V-M]]),1,0)</f>
        <v>0</v>
      </c>
      <c r="AS157" s="6">
        <f>IF(Table2[[#This Row],[SS-H]]=MIN(Table2[[#This Row],[Best sol]],Table2[[#This Row],[V-M]]),1,0)</f>
        <v>1</v>
      </c>
      <c r="AT157" s="6">
        <f>IF(Table2[[#This Row],[CCJ-DH]]=MIN(Table2[[#This Row],[Best sol]],Table2[[#This Row],[V-M]]),1,0)</f>
        <v>0</v>
      </c>
      <c r="AU157" s="6">
        <f>IF(Table2[[#This Row],[R-M]]=MIN(Table2[[#This Row],[Best sol]],Table2[[#This Row],[V-M]]),1,0)</f>
        <v>0</v>
      </c>
      <c r="AV157" s="6">
        <f>IF(Table2[[#This Row],[LCCZ-3F]]=MIN(Table2[[#This Row],[Best sol]],Table2[[#This Row],[V-M]]),1,0)</f>
        <v>0</v>
      </c>
      <c r="AW157" s="6">
        <f>IF(Table2[[#This Row],[AY-M]]=MIN(Table2[[#This Row],[Best sol]],Table2[[#This Row],[V-M]]),1,0)</f>
        <v>1</v>
      </c>
      <c r="AX157" s="6">
        <f>IF(Table2[[#This Row],[MKKZ-E]]=MIN(Table2[[#This Row],[Best sol]],Table2[[#This Row],[V-M]]),1,0)</f>
        <v>1</v>
      </c>
      <c r="AY157" s="6">
        <f>IF(Table2[[#This Row],[V-M]]&lt;=Table2[[#This Row],[Best sol]],1,0)</f>
        <v>1</v>
      </c>
      <c r="AZ157" s="6">
        <f>IF(Table2[[#This Row],[V-M]]&lt;Table2[[#This Row],[Best sol]],1,0)</f>
        <v>1</v>
      </c>
    </row>
    <row r="158" spans="1:52" x14ac:dyDescent="0.35">
      <c r="A158">
        <v>14</v>
      </c>
      <c r="B158">
        <v>31</v>
      </c>
      <c r="C158">
        <v>5</v>
      </c>
      <c r="D158">
        <v>2</v>
      </c>
      <c r="E158">
        <v>198408</v>
      </c>
      <c r="F158">
        <v>198408</v>
      </c>
      <c r="G158">
        <v>197563</v>
      </c>
      <c r="H158">
        <v>197563</v>
      </c>
      <c r="I158" t="s">
        <v>4</v>
      </c>
      <c r="J158" t="s">
        <v>4</v>
      </c>
      <c r="K158">
        <v>197274</v>
      </c>
      <c r="L158">
        <v>197291</v>
      </c>
      <c r="M158">
        <v>197274</v>
      </c>
      <c r="N158">
        <v>197563</v>
      </c>
      <c r="O158">
        <v>197563</v>
      </c>
      <c r="Q158" s="6">
        <v>197563</v>
      </c>
      <c r="S158">
        <f>MIN(Table2[[#This Row],[ACJ-ALNS-500]:[MKKZ-E]])</f>
        <v>197274</v>
      </c>
      <c r="T158">
        <f>MATCH(Table2[[#This Row],[Best sol]],Table2[[#This Row],[ACJ-ALNS-500]:[V-M]],0)</f>
        <v>7</v>
      </c>
      <c r="U158" t="str">
        <f>INDEX(Table2[[#Headers],[ACJ-ALNS-500]:[V-M]],Table2[[#This Row],[Match]])</f>
        <v>SS-H</v>
      </c>
      <c r="W158" s="6">
        <f>IF(Table2[[#This Row],[V-M]]=Table2[[#This Row],[Best sol]],1,0)</f>
        <v>0</v>
      </c>
      <c r="Z158" s="6">
        <f>100*((Table2[[#This Row],[ACJ-ALNS-500]]-Table2[[#This Row],[Best sol]])/Table2[[#This Row],[Best sol]])</f>
        <v>0.57483500106450924</v>
      </c>
      <c r="AA158" s="6">
        <f>100*((Table2[[#This Row],[ACJ-ALNS-1000]]-Table2[[#This Row],[Best sol]])/Table2[[#This Row],[Best sol]])</f>
        <v>0.57483500106450924</v>
      </c>
      <c r="AB158" s="6">
        <f>100*((Table2[[#This Row],[QWXFP-VNS]]-Table2[[#This Row],[Best sol]])/Table2[[#This Row],[Best sol]])</f>
        <v>0.14649675071220739</v>
      </c>
      <c r="AC158" s="6" t="e">
        <f>100*((Table2[[#This Row],[AADF-VRP]]-Table2[[#This Row],[Best sol]])/Table2[[#This Row],[Best sol]])</f>
        <v>#VALUE!</v>
      </c>
      <c r="AD158" s="6" t="e">
        <f>100*((Table2[[#This Row],[AADF-MTSP]]-Table2[[#This Row],[Best sol]])/Table2[[#This Row],[Best sol]])</f>
        <v>#VALUE!</v>
      </c>
      <c r="AE158" s="6">
        <f>100*((Table2[[#This Row],[SS-H]]-Table2[[#This Row],[Best sol]])/Table2[[#This Row],[Best sol]])</f>
        <v>0</v>
      </c>
      <c r="AF158" s="6">
        <f>100*((Table2[[#This Row],[CCJ-DH]]-Table2[[#This Row],[Best sol]])/Table2[[#This Row],[Best sol]])</f>
        <v>8.6174559242474941E-3</v>
      </c>
      <c r="AG158" s="6">
        <f>100*((Table2[[#This Row],[R-M]]-Table2[[#This Row],[Best sol]])/Table2[[#This Row],[Best sol]])</f>
        <v>-100</v>
      </c>
      <c r="AH158" s="6">
        <f>100*((Table2[[#This Row],[LCCZ-3F]]-Table2[[#This Row],[Best sol]])/Table2[[#This Row],[Best sol]])</f>
        <v>0.14649675071220739</v>
      </c>
      <c r="AI158" s="6">
        <f>100*((Table2[[#This Row],[AY-M]]-Table2[[#This Row],[Best sol]])/Table2[[#This Row],[Best sol]])</f>
        <v>0</v>
      </c>
      <c r="AJ158" s="6">
        <f>100*((Table2[[#This Row],[MKKZ-E]]-Table2[[#This Row],[Best sol]])/Table2[[#This Row],[Best sol]])</f>
        <v>0.14649675071220739</v>
      </c>
      <c r="AK158" s="6">
        <f>100*((Table2[[#This Row],[V-M]]-Table2[[#This Row],[Best sol]])/Table2[[#This Row],[Best sol]])</f>
        <v>-100</v>
      </c>
      <c r="AM158" s="6"/>
      <c r="AN158" s="6">
        <f>IF(Table2[[#This Row],[ACJ-ALNS-500]]=MIN(Table2[[#This Row],[Best sol]],Table2[[#This Row],[V-M]]),1,0)</f>
        <v>0</v>
      </c>
      <c r="AO158" s="6">
        <f>IF(Table2[[#This Row],[ACJ-ALNS-1000]]=MIN(Table2[[#This Row],[Best sol]],Table2[[#This Row],[V-M]]),1,0)</f>
        <v>0</v>
      </c>
      <c r="AP158" s="6">
        <f>IF(Table2[[#This Row],[QWXFP-VNS]]=MIN(Table2[[#This Row],[Best sol]],Table2[[#This Row],[V-M]]),1,0)</f>
        <v>0</v>
      </c>
      <c r="AQ158" s="6">
        <f>IF(Table2[[#This Row],[AADF-VRP]]=MIN(Table2[[#This Row],[Best sol]],Table2[[#This Row],[V-M]]),1,0)</f>
        <v>0</v>
      </c>
      <c r="AR158" s="6">
        <f>IF(Table2[[#This Row],[AADF-MTSP]]=MIN(Table2[[#This Row],[Best sol]],Table2[[#This Row],[V-M]]),1,0)</f>
        <v>0</v>
      </c>
      <c r="AS158" s="6">
        <f>IF(Table2[[#This Row],[SS-H]]=MIN(Table2[[#This Row],[Best sol]],Table2[[#This Row],[V-M]]),1,0)</f>
        <v>1</v>
      </c>
      <c r="AT158" s="6">
        <f>IF(Table2[[#This Row],[CCJ-DH]]=MIN(Table2[[#This Row],[Best sol]],Table2[[#This Row],[V-M]]),1,0)</f>
        <v>0</v>
      </c>
      <c r="AU158" s="6">
        <f>IF(Table2[[#This Row],[R-M]]=MIN(Table2[[#This Row],[Best sol]],Table2[[#This Row],[V-M]]),1,0)</f>
        <v>0</v>
      </c>
      <c r="AV158" s="6">
        <f>IF(Table2[[#This Row],[LCCZ-3F]]=MIN(Table2[[#This Row],[Best sol]],Table2[[#This Row],[V-M]]),1,0)</f>
        <v>0</v>
      </c>
      <c r="AW158" s="6">
        <f>IF(Table2[[#This Row],[AY-M]]=MIN(Table2[[#This Row],[Best sol]],Table2[[#This Row],[V-M]]),1,0)</f>
        <v>1</v>
      </c>
      <c r="AX158" s="6">
        <f>IF(Table2[[#This Row],[MKKZ-E]]=MIN(Table2[[#This Row],[Best sol]],Table2[[#This Row],[V-M]]),1,0)</f>
        <v>0</v>
      </c>
      <c r="AY158" s="6">
        <f>IF(Table2[[#This Row],[V-M]]&lt;=Table2[[#This Row],[Best sol]],1,0)</f>
        <v>1</v>
      </c>
      <c r="AZ158" s="6">
        <f>IF(Table2[[#This Row],[V-M]]&lt;Table2[[#This Row],[Best sol]],1,0)</f>
        <v>1</v>
      </c>
    </row>
    <row r="159" spans="1:52" x14ac:dyDescent="0.35">
      <c r="A159">
        <v>14</v>
      </c>
      <c r="B159">
        <v>32</v>
      </c>
      <c r="C159">
        <v>1</v>
      </c>
      <c r="D159">
        <v>2</v>
      </c>
      <c r="E159">
        <v>232856</v>
      </c>
      <c r="F159">
        <v>232856</v>
      </c>
      <c r="G159">
        <v>231966</v>
      </c>
      <c r="H159">
        <v>231972</v>
      </c>
      <c r="I159" t="s">
        <v>4</v>
      </c>
      <c r="J159" t="s">
        <v>4</v>
      </c>
      <c r="K159">
        <v>231962</v>
      </c>
      <c r="L159">
        <v>232206</v>
      </c>
      <c r="M159">
        <v>231966</v>
      </c>
      <c r="N159">
        <v>232136</v>
      </c>
      <c r="O159">
        <v>232016</v>
      </c>
      <c r="Q159" s="6">
        <v>231966</v>
      </c>
      <c r="S159">
        <f>MIN(Table2[[#This Row],[ACJ-ALNS-500]:[MKKZ-E]])</f>
        <v>231962</v>
      </c>
      <c r="T159">
        <f>MATCH(Table2[[#This Row],[Best sol]],Table2[[#This Row],[ACJ-ALNS-500]:[V-M]],0)</f>
        <v>7</v>
      </c>
      <c r="U159" t="str">
        <f>INDEX(Table2[[#Headers],[ACJ-ALNS-500]:[V-M]],Table2[[#This Row],[Match]])</f>
        <v>SS-H</v>
      </c>
      <c r="W159" s="6">
        <f>IF(Table2[[#This Row],[V-M]]=Table2[[#This Row],[Best sol]],1,0)</f>
        <v>0</v>
      </c>
      <c r="Z159" s="6">
        <f>100*((Table2[[#This Row],[ACJ-ALNS-500]]-Table2[[#This Row],[Best sol]])/Table2[[#This Row],[Best sol]])</f>
        <v>0.38540795475120926</v>
      </c>
      <c r="AA159" s="6">
        <f>100*((Table2[[#This Row],[ACJ-ALNS-1000]]-Table2[[#This Row],[Best sol]])/Table2[[#This Row],[Best sol]])</f>
        <v>0.38540795475120926</v>
      </c>
      <c r="AB159" s="6">
        <f>100*((Table2[[#This Row],[QWXFP-VNS]]-Table2[[#This Row],[Best sol]])/Table2[[#This Row],[Best sol]])</f>
        <v>2.3279675119200559E-2</v>
      </c>
      <c r="AC159" s="6" t="e">
        <f>100*((Table2[[#This Row],[AADF-VRP]]-Table2[[#This Row],[Best sol]])/Table2[[#This Row],[Best sol]])</f>
        <v>#VALUE!</v>
      </c>
      <c r="AD159" s="6" t="e">
        <f>100*((Table2[[#This Row],[AADF-MTSP]]-Table2[[#This Row],[Best sol]])/Table2[[#This Row],[Best sol]])</f>
        <v>#VALUE!</v>
      </c>
      <c r="AE159" s="6">
        <f>100*((Table2[[#This Row],[SS-H]]-Table2[[#This Row],[Best sol]])/Table2[[#This Row],[Best sol]])</f>
        <v>0</v>
      </c>
      <c r="AF159" s="6">
        <f>100*((Table2[[#This Row],[CCJ-DH]]-Table2[[#This Row],[Best sol]])/Table2[[#This Row],[Best sol]])</f>
        <v>0.10518964313120252</v>
      </c>
      <c r="AG159" s="6">
        <f>100*((Table2[[#This Row],[R-M]]-Table2[[#This Row],[Best sol]])/Table2[[#This Row],[Best sol]])</f>
        <v>-100</v>
      </c>
      <c r="AH159" s="6">
        <f>100*((Table2[[#This Row],[LCCZ-3F]]-Table2[[#This Row],[Best sol]])/Table2[[#This Row],[Best sol]])</f>
        <v>7.5012286495201794E-2</v>
      </c>
      <c r="AI159" s="6">
        <f>100*((Table2[[#This Row],[AY-M]]-Table2[[#This Row],[Best sol]])/Table2[[#This Row],[Best sol]])</f>
        <v>1.7244203792000415E-3</v>
      </c>
      <c r="AJ159" s="6">
        <f>100*((Table2[[#This Row],[MKKZ-E]]-Table2[[#This Row],[Best sol]])/Table2[[#This Row],[Best sol]])</f>
        <v>1.7244203792000415E-3</v>
      </c>
      <c r="AK159" s="6">
        <f>100*((Table2[[#This Row],[V-M]]-Table2[[#This Row],[Best sol]])/Table2[[#This Row],[Best sol]])</f>
        <v>-100</v>
      </c>
      <c r="AM159" s="6"/>
      <c r="AN159" s="6">
        <f>IF(Table2[[#This Row],[ACJ-ALNS-500]]=MIN(Table2[[#This Row],[Best sol]],Table2[[#This Row],[V-M]]),1,0)</f>
        <v>0</v>
      </c>
      <c r="AO159" s="6">
        <f>IF(Table2[[#This Row],[ACJ-ALNS-1000]]=MIN(Table2[[#This Row],[Best sol]],Table2[[#This Row],[V-M]]),1,0)</f>
        <v>0</v>
      </c>
      <c r="AP159" s="6">
        <f>IF(Table2[[#This Row],[QWXFP-VNS]]=MIN(Table2[[#This Row],[Best sol]],Table2[[#This Row],[V-M]]),1,0)</f>
        <v>0</v>
      </c>
      <c r="AQ159" s="6">
        <f>IF(Table2[[#This Row],[AADF-VRP]]=MIN(Table2[[#This Row],[Best sol]],Table2[[#This Row],[V-M]]),1,0)</f>
        <v>0</v>
      </c>
      <c r="AR159" s="6">
        <f>IF(Table2[[#This Row],[AADF-MTSP]]=MIN(Table2[[#This Row],[Best sol]],Table2[[#This Row],[V-M]]),1,0)</f>
        <v>0</v>
      </c>
      <c r="AS159" s="6">
        <f>IF(Table2[[#This Row],[SS-H]]=MIN(Table2[[#This Row],[Best sol]],Table2[[#This Row],[V-M]]),1,0)</f>
        <v>1</v>
      </c>
      <c r="AT159" s="6">
        <f>IF(Table2[[#This Row],[CCJ-DH]]=MIN(Table2[[#This Row],[Best sol]],Table2[[#This Row],[V-M]]),1,0)</f>
        <v>0</v>
      </c>
      <c r="AU159" s="6">
        <f>IF(Table2[[#This Row],[R-M]]=MIN(Table2[[#This Row],[Best sol]],Table2[[#This Row],[V-M]]),1,0)</f>
        <v>0</v>
      </c>
      <c r="AV159" s="6">
        <f>IF(Table2[[#This Row],[LCCZ-3F]]=MIN(Table2[[#This Row],[Best sol]],Table2[[#This Row],[V-M]]),1,0)</f>
        <v>0</v>
      </c>
      <c r="AW159" s="6">
        <f>IF(Table2[[#This Row],[AY-M]]=MIN(Table2[[#This Row],[Best sol]],Table2[[#This Row],[V-M]]),1,0)</f>
        <v>0</v>
      </c>
      <c r="AX159" s="6">
        <f>IF(Table2[[#This Row],[MKKZ-E]]=MIN(Table2[[#This Row],[Best sol]],Table2[[#This Row],[V-M]]),1,0)</f>
        <v>0</v>
      </c>
      <c r="AY159" s="6">
        <f>IF(Table2[[#This Row],[V-M]]&lt;=Table2[[#This Row],[Best sol]],1,0)</f>
        <v>1</v>
      </c>
      <c r="AZ159" s="6">
        <f>IF(Table2[[#This Row],[V-M]]&lt;Table2[[#This Row],[Best sol]],1,0)</f>
        <v>1</v>
      </c>
    </row>
    <row r="160" spans="1:52" x14ac:dyDescent="0.35">
      <c r="A160">
        <v>14</v>
      </c>
      <c r="B160">
        <v>32</v>
      </c>
      <c r="C160">
        <v>2</v>
      </c>
      <c r="D160">
        <v>2</v>
      </c>
      <c r="E160">
        <v>194642</v>
      </c>
      <c r="F160">
        <v>194642</v>
      </c>
      <c r="G160">
        <v>193539</v>
      </c>
      <c r="H160">
        <v>193539</v>
      </c>
      <c r="I160" t="s">
        <v>4</v>
      </c>
      <c r="J160" t="s">
        <v>4</v>
      </c>
      <c r="K160">
        <v>193539</v>
      </c>
      <c r="L160">
        <v>193547</v>
      </c>
      <c r="M160">
        <v>193539</v>
      </c>
      <c r="N160">
        <v>193556</v>
      </c>
      <c r="O160">
        <v>193692</v>
      </c>
      <c r="Q160" s="6">
        <v>193539</v>
      </c>
      <c r="S160">
        <f>MIN(Table2[[#This Row],[ACJ-ALNS-500]:[MKKZ-E]])</f>
        <v>193539</v>
      </c>
      <c r="T160">
        <f>MATCH(Table2[[#This Row],[Best sol]],Table2[[#This Row],[ACJ-ALNS-500]:[V-M]],0)</f>
        <v>3</v>
      </c>
      <c r="U160" t="str">
        <f>INDEX(Table2[[#Headers],[ACJ-ALNS-500]:[V-M]],Table2[[#This Row],[Match]])</f>
        <v>AADF-MS</v>
      </c>
      <c r="W160" s="6">
        <f>IF(Table2[[#This Row],[V-M]]=Table2[[#This Row],[Best sol]],1,0)</f>
        <v>0</v>
      </c>
      <c r="Z160" s="6">
        <f>100*((Table2[[#This Row],[ACJ-ALNS-500]]-Table2[[#This Row],[Best sol]])/Table2[[#This Row],[Best sol]])</f>
        <v>0.56991097401557311</v>
      </c>
      <c r="AA160" s="6">
        <f>100*((Table2[[#This Row],[ACJ-ALNS-1000]]-Table2[[#This Row],[Best sol]])/Table2[[#This Row],[Best sol]])</f>
        <v>0.56991097401557311</v>
      </c>
      <c r="AB160" s="6">
        <f>100*((Table2[[#This Row],[QWXFP-VNS]]-Table2[[#This Row],[Best sol]])/Table2[[#This Row],[Best sol]])</f>
        <v>7.9053834110954388E-2</v>
      </c>
      <c r="AC160" s="6" t="e">
        <f>100*((Table2[[#This Row],[AADF-VRP]]-Table2[[#This Row],[Best sol]])/Table2[[#This Row],[Best sol]])</f>
        <v>#VALUE!</v>
      </c>
      <c r="AD160" s="6" t="e">
        <f>100*((Table2[[#This Row],[AADF-MTSP]]-Table2[[#This Row],[Best sol]])/Table2[[#This Row],[Best sol]])</f>
        <v>#VALUE!</v>
      </c>
      <c r="AE160" s="6">
        <f>100*((Table2[[#This Row],[SS-H]]-Table2[[#This Row],[Best sol]])/Table2[[#This Row],[Best sol]])</f>
        <v>0</v>
      </c>
      <c r="AF160" s="6">
        <f>100*((Table2[[#This Row],[CCJ-DH]]-Table2[[#This Row],[Best sol]])/Table2[[#This Row],[Best sol]])</f>
        <v>4.1335338097231045E-3</v>
      </c>
      <c r="AG160" s="6">
        <f>100*((Table2[[#This Row],[R-M]]-Table2[[#This Row],[Best sol]])/Table2[[#This Row],[Best sol]])</f>
        <v>-100</v>
      </c>
      <c r="AH160" s="6">
        <f>100*((Table2[[#This Row],[LCCZ-3F]]-Table2[[#This Row],[Best sol]])/Table2[[#This Row],[Best sol]])</f>
        <v>8.7837593456615987E-3</v>
      </c>
      <c r="AI160" s="6">
        <f>100*((Table2[[#This Row],[AY-M]]-Table2[[#This Row],[Best sol]])/Table2[[#This Row],[Best sol]])</f>
        <v>0</v>
      </c>
      <c r="AJ160" s="6">
        <f>100*((Table2[[#This Row],[MKKZ-E]]-Table2[[#This Row],[Best sol]])/Table2[[#This Row],[Best sol]])</f>
        <v>0</v>
      </c>
      <c r="AK160" s="6">
        <f>100*((Table2[[#This Row],[V-M]]-Table2[[#This Row],[Best sol]])/Table2[[#This Row],[Best sol]])</f>
        <v>-100</v>
      </c>
      <c r="AM160" s="6"/>
      <c r="AN160" s="6">
        <f>IF(Table2[[#This Row],[ACJ-ALNS-500]]=MIN(Table2[[#This Row],[Best sol]],Table2[[#This Row],[V-M]]),1,0)</f>
        <v>0</v>
      </c>
      <c r="AO160" s="6">
        <f>IF(Table2[[#This Row],[ACJ-ALNS-1000]]=MIN(Table2[[#This Row],[Best sol]],Table2[[#This Row],[V-M]]),1,0)</f>
        <v>0</v>
      </c>
      <c r="AP160" s="6">
        <f>IF(Table2[[#This Row],[QWXFP-VNS]]=MIN(Table2[[#This Row],[Best sol]],Table2[[#This Row],[V-M]]),1,0)</f>
        <v>0</v>
      </c>
      <c r="AQ160" s="6">
        <f>IF(Table2[[#This Row],[AADF-VRP]]=MIN(Table2[[#This Row],[Best sol]],Table2[[#This Row],[V-M]]),1,0)</f>
        <v>0</v>
      </c>
      <c r="AR160" s="6">
        <f>IF(Table2[[#This Row],[AADF-MTSP]]=MIN(Table2[[#This Row],[Best sol]],Table2[[#This Row],[V-M]]),1,0)</f>
        <v>0</v>
      </c>
      <c r="AS160" s="6">
        <f>IF(Table2[[#This Row],[SS-H]]=MIN(Table2[[#This Row],[Best sol]],Table2[[#This Row],[V-M]]),1,0)</f>
        <v>1</v>
      </c>
      <c r="AT160" s="6">
        <f>IF(Table2[[#This Row],[CCJ-DH]]=MIN(Table2[[#This Row],[Best sol]],Table2[[#This Row],[V-M]]),1,0)</f>
        <v>0</v>
      </c>
      <c r="AU160" s="6">
        <f>IF(Table2[[#This Row],[R-M]]=MIN(Table2[[#This Row],[Best sol]],Table2[[#This Row],[V-M]]),1,0)</f>
        <v>0</v>
      </c>
      <c r="AV160" s="6">
        <f>IF(Table2[[#This Row],[LCCZ-3F]]=MIN(Table2[[#This Row],[Best sol]],Table2[[#This Row],[V-M]]),1,0)</f>
        <v>0</v>
      </c>
      <c r="AW160" s="6">
        <f>IF(Table2[[#This Row],[AY-M]]=MIN(Table2[[#This Row],[Best sol]],Table2[[#This Row],[V-M]]),1,0)</f>
        <v>1</v>
      </c>
      <c r="AX160" s="6">
        <f>IF(Table2[[#This Row],[MKKZ-E]]=MIN(Table2[[#This Row],[Best sol]],Table2[[#This Row],[V-M]]),1,0)</f>
        <v>1</v>
      </c>
      <c r="AY160" s="6">
        <f>IF(Table2[[#This Row],[V-M]]&lt;=Table2[[#This Row],[Best sol]],1,0)</f>
        <v>1</v>
      </c>
      <c r="AZ160" s="6">
        <f>IF(Table2[[#This Row],[V-M]]&lt;Table2[[#This Row],[Best sol]],1,0)</f>
        <v>1</v>
      </c>
    </row>
    <row r="161" spans="1:52" x14ac:dyDescent="0.35">
      <c r="A161">
        <v>14</v>
      </c>
      <c r="B161">
        <v>32</v>
      </c>
      <c r="C161">
        <v>3</v>
      </c>
      <c r="D161">
        <v>2</v>
      </c>
      <c r="E161">
        <v>175843</v>
      </c>
      <c r="F161">
        <v>175843</v>
      </c>
      <c r="G161">
        <v>175643</v>
      </c>
      <c r="H161">
        <v>175643</v>
      </c>
      <c r="I161" t="s">
        <v>4</v>
      </c>
      <c r="J161" t="s">
        <v>4</v>
      </c>
      <c r="K161">
        <v>175649</v>
      </c>
      <c r="L161">
        <v>175649</v>
      </c>
      <c r="M161">
        <v>175643</v>
      </c>
      <c r="N161">
        <v>175651</v>
      </c>
      <c r="O161">
        <v>175643</v>
      </c>
      <c r="Q161" s="6">
        <v>175643</v>
      </c>
      <c r="S161">
        <f>MIN(Table2[[#This Row],[ACJ-ALNS-500]:[MKKZ-E]])</f>
        <v>175643</v>
      </c>
      <c r="T161">
        <f>MATCH(Table2[[#This Row],[Best sol]],Table2[[#This Row],[ACJ-ALNS-500]:[V-M]],0)</f>
        <v>3</v>
      </c>
      <c r="U161" t="str">
        <f>INDEX(Table2[[#Headers],[ACJ-ALNS-500]:[V-M]],Table2[[#This Row],[Match]])</f>
        <v>AADF-MS</v>
      </c>
      <c r="W161" s="6">
        <f>IF(Table2[[#This Row],[V-M]]=Table2[[#This Row],[Best sol]],1,0)</f>
        <v>0</v>
      </c>
      <c r="Z161" s="6">
        <f>100*((Table2[[#This Row],[ACJ-ALNS-500]]-Table2[[#This Row],[Best sol]])/Table2[[#This Row],[Best sol]])</f>
        <v>0.11386733317012349</v>
      </c>
      <c r="AA161" s="6">
        <f>100*((Table2[[#This Row],[ACJ-ALNS-1000]]-Table2[[#This Row],[Best sol]])/Table2[[#This Row],[Best sol]])</f>
        <v>0.11386733317012349</v>
      </c>
      <c r="AB161" s="6">
        <f>100*((Table2[[#This Row],[QWXFP-VNS]]-Table2[[#This Row],[Best sol]])/Table2[[#This Row],[Best sol]])</f>
        <v>0</v>
      </c>
      <c r="AC161" s="6" t="e">
        <f>100*((Table2[[#This Row],[AADF-VRP]]-Table2[[#This Row],[Best sol]])/Table2[[#This Row],[Best sol]])</f>
        <v>#VALUE!</v>
      </c>
      <c r="AD161" s="6" t="e">
        <f>100*((Table2[[#This Row],[AADF-MTSP]]-Table2[[#This Row],[Best sol]])/Table2[[#This Row],[Best sol]])</f>
        <v>#VALUE!</v>
      </c>
      <c r="AE161" s="6">
        <f>100*((Table2[[#This Row],[SS-H]]-Table2[[#This Row],[Best sol]])/Table2[[#This Row],[Best sol]])</f>
        <v>3.4160199951037049E-3</v>
      </c>
      <c r="AF161" s="6">
        <f>100*((Table2[[#This Row],[CCJ-DH]]-Table2[[#This Row],[Best sol]])/Table2[[#This Row],[Best sol]])</f>
        <v>3.4160199951037049E-3</v>
      </c>
      <c r="AG161" s="6">
        <f>100*((Table2[[#This Row],[R-M]]-Table2[[#This Row],[Best sol]])/Table2[[#This Row],[Best sol]])</f>
        <v>-100</v>
      </c>
      <c r="AH161" s="6">
        <f>100*((Table2[[#This Row],[LCCZ-3F]]-Table2[[#This Row],[Best sol]])/Table2[[#This Row],[Best sol]])</f>
        <v>4.5546933268049393E-3</v>
      </c>
      <c r="AI161" s="6">
        <f>100*((Table2[[#This Row],[AY-M]]-Table2[[#This Row],[Best sol]])/Table2[[#This Row],[Best sol]])</f>
        <v>0</v>
      </c>
      <c r="AJ161" s="6">
        <f>100*((Table2[[#This Row],[MKKZ-E]]-Table2[[#This Row],[Best sol]])/Table2[[#This Row],[Best sol]])</f>
        <v>0</v>
      </c>
      <c r="AK161" s="6">
        <f>100*((Table2[[#This Row],[V-M]]-Table2[[#This Row],[Best sol]])/Table2[[#This Row],[Best sol]])</f>
        <v>-100</v>
      </c>
      <c r="AM161" s="6"/>
      <c r="AN161" s="6">
        <f>IF(Table2[[#This Row],[ACJ-ALNS-500]]=MIN(Table2[[#This Row],[Best sol]],Table2[[#This Row],[V-M]]),1,0)</f>
        <v>0</v>
      </c>
      <c r="AO161" s="6">
        <f>IF(Table2[[#This Row],[ACJ-ALNS-1000]]=MIN(Table2[[#This Row],[Best sol]],Table2[[#This Row],[V-M]]),1,0)</f>
        <v>0</v>
      </c>
      <c r="AP161" s="6">
        <f>IF(Table2[[#This Row],[QWXFP-VNS]]=MIN(Table2[[#This Row],[Best sol]],Table2[[#This Row],[V-M]]),1,0)</f>
        <v>1</v>
      </c>
      <c r="AQ161" s="6">
        <f>IF(Table2[[#This Row],[AADF-VRP]]=MIN(Table2[[#This Row],[Best sol]],Table2[[#This Row],[V-M]]),1,0)</f>
        <v>0</v>
      </c>
      <c r="AR161" s="6">
        <f>IF(Table2[[#This Row],[AADF-MTSP]]=MIN(Table2[[#This Row],[Best sol]],Table2[[#This Row],[V-M]]),1,0)</f>
        <v>0</v>
      </c>
      <c r="AS161" s="6">
        <f>IF(Table2[[#This Row],[SS-H]]=MIN(Table2[[#This Row],[Best sol]],Table2[[#This Row],[V-M]]),1,0)</f>
        <v>0</v>
      </c>
      <c r="AT161" s="6">
        <f>IF(Table2[[#This Row],[CCJ-DH]]=MIN(Table2[[#This Row],[Best sol]],Table2[[#This Row],[V-M]]),1,0)</f>
        <v>0</v>
      </c>
      <c r="AU161" s="6">
        <f>IF(Table2[[#This Row],[R-M]]=MIN(Table2[[#This Row],[Best sol]],Table2[[#This Row],[V-M]]),1,0)</f>
        <v>0</v>
      </c>
      <c r="AV161" s="6">
        <f>IF(Table2[[#This Row],[LCCZ-3F]]=MIN(Table2[[#This Row],[Best sol]],Table2[[#This Row],[V-M]]),1,0)</f>
        <v>0</v>
      </c>
      <c r="AW161" s="6">
        <f>IF(Table2[[#This Row],[AY-M]]=MIN(Table2[[#This Row],[Best sol]],Table2[[#This Row],[V-M]]),1,0)</f>
        <v>1</v>
      </c>
      <c r="AX161" s="6">
        <f>IF(Table2[[#This Row],[MKKZ-E]]=MIN(Table2[[#This Row],[Best sol]],Table2[[#This Row],[V-M]]),1,0)</f>
        <v>1</v>
      </c>
      <c r="AY161" s="6">
        <f>IF(Table2[[#This Row],[V-M]]&lt;=Table2[[#This Row],[Best sol]],1,0)</f>
        <v>1</v>
      </c>
      <c r="AZ161" s="6">
        <f>IF(Table2[[#This Row],[V-M]]&lt;Table2[[#This Row],[Best sol]],1,0)</f>
        <v>1</v>
      </c>
    </row>
    <row r="162" spans="1:52" x14ac:dyDescent="0.35">
      <c r="A162">
        <v>14</v>
      </c>
      <c r="B162">
        <v>32</v>
      </c>
      <c r="C162">
        <v>4</v>
      </c>
      <c r="D162">
        <v>2</v>
      </c>
      <c r="E162">
        <v>210959</v>
      </c>
      <c r="F162">
        <v>210959</v>
      </c>
      <c r="G162">
        <v>209981</v>
      </c>
      <c r="H162">
        <v>209999</v>
      </c>
      <c r="I162" t="s">
        <v>4</v>
      </c>
      <c r="J162" t="s">
        <v>4</v>
      </c>
      <c r="K162">
        <v>210026</v>
      </c>
      <c r="L162">
        <v>210025</v>
      </c>
      <c r="M162">
        <v>209981</v>
      </c>
      <c r="N162">
        <v>209999</v>
      </c>
      <c r="O162">
        <v>210035</v>
      </c>
      <c r="Q162" s="6">
        <v>209981</v>
      </c>
      <c r="S162">
        <f>MIN(Table2[[#This Row],[ACJ-ALNS-500]:[MKKZ-E]])</f>
        <v>209981</v>
      </c>
      <c r="T162">
        <f>MATCH(Table2[[#This Row],[Best sol]],Table2[[#This Row],[ACJ-ALNS-500]:[V-M]],0)</f>
        <v>3</v>
      </c>
      <c r="U162" t="str">
        <f>INDEX(Table2[[#Headers],[ACJ-ALNS-500]:[V-M]],Table2[[#This Row],[Match]])</f>
        <v>AADF-MS</v>
      </c>
      <c r="W162" s="6">
        <f>IF(Table2[[#This Row],[V-M]]=Table2[[#This Row],[Best sol]],1,0)</f>
        <v>0</v>
      </c>
      <c r="Z162" s="6">
        <f>100*((Table2[[#This Row],[ACJ-ALNS-500]]-Table2[[#This Row],[Best sol]])/Table2[[#This Row],[Best sol]])</f>
        <v>0.46575642558136215</v>
      </c>
      <c r="AA162" s="6">
        <f>100*((Table2[[#This Row],[ACJ-ALNS-1000]]-Table2[[#This Row],[Best sol]])/Table2[[#This Row],[Best sol]])</f>
        <v>0.46575642558136215</v>
      </c>
      <c r="AB162" s="6">
        <f>100*((Table2[[#This Row],[QWXFP-VNS]]-Table2[[#This Row],[Best sol]])/Table2[[#This Row],[Best sol]])</f>
        <v>2.5716612455412631E-2</v>
      </c>
      <c r="AC162" s="6" t="e">
        <f>100*((Table2[[#This Row],[AADF-VRP]]-Table2[[#This Row],[Best sol]])/Table2[[#This Row],[Best sol]])</f>
        <v>#VALUE!</v>
      </c>
      <c r="AD162" s="6" t="e">
        <f>100*((Table2[[#This Row],[AADF-MTSP]]-Table2[[#This Row],[Best sol]])/Table2[[#This Row],[Best sol]])</f>
        <v>#VALUE!</v>
      </c>
      <c r="AE162" s="6">
        <f>100*((Table2[[#This Row],[SS-H]]-Table2[[#This Row],[Best sol]])/Table2[[#This Row],[Best sol]])</f>
        <v>2.1430510379510527E-2</v>
      </c>
      <c r="AF162" s="6">
        <f>100*((Table2[[#This Row],[CCJ-DH]]-Table2[[#This Row],[Best sol]])/Table2[[#This Row],[Best sol]])</f>
        <v>2.0954276815521405E-2</v>
      </c>
      <c r="AG162" s="6">
        <f>100*((Table2[[#This Row],[R-M]]-Table2[[#This Row],[Best sol]])/Table2[[#This Row],[Best sol]])</f>
        <v>-100</v>
      </c>
      <c r="AH162" s="6">
        <f>100*((Table2[[#This Row],[LCCZ-3F]]-Table2[[#This Row],[Best sol]])/Table2[[#This Row],[Best sol]])</f>
        <v>8.5722041518042115E-3</v>
      </c>
      <c r="AI162" s="6">
        <f>100*((Table2[[#This Row],[AY-M]]-Table2[[#This Row],[Best sol]])/Table2[[#This Row],[Best sol]])</f>
        <v>0</v>
      </c>
      <c r="AJ162" s="6">
        <f>100*((Table2[[#This Row],[MKKZ-E]]-Table2[[#This Row],[Best sol]])/Table2[[#This Row],[Best sol]])</f>
        <v>0</v>
      </c>
      <c r="AK162" s="6">
        <f>100*((Table2[[#This Row],[V-M]]-Table2[[#This Row],[Best sol]])/Table2[[#This Row],[Best sol]])</f>
        <v>-100</v>
      </c>
      <c r="AM162" s="6"/>
      <c r="AN162" s="6">
        <f>IF(Table2[[#This Row],[ACJ-ALNS-500]]=MIN(Table2[[#This Row],[Best sol]],Table2[[#This Row],[V-M]]),1,0)</f>
        <v>0</v>
      </c>
      <c r="AO162" s="6">
        <f>IF(Table2[[#This Row],[ACJ-ALNS-1000]]=MIN(Table2[[#This Row],[Best sol]],Table2[[#This Row],[V-M]]),1,0)</f>
        <v>0</v>
      </c>
      <c r="AP162" s="6">
        <f>IF(Table2[[#This Row],[QWXFP-VNS]]=MIN(Table2[[#This Row],[Best sol]],Table2[[#This Row],[V-M]]),1,0)</f>
        <v>0</v>
      </c>
      <c r="AQ162" s="6">
        <f>IF(Table2[[#This Row],[AADF-VRP]]=MIN(Table2[[#This Row],[Best sol]],Table2[[#This Row],[V-M]]),1,0)</f>
        <v>0</v>
      </c>
      <c r="AR162" s="6">
        <f>IF(Table2[[#This Row],[AADF-MTSP]]=MIN(Table2[[#This Row],[Best sol]],Table2[[#This Row],[V-M]]),1,0)</f>
        <v>0</v>
      </c>
      <c r="AS162" s="6">
        <f>IF(Table2[[#This Row],[SS-H]]=MIN(Table2[[#This Row],[Best sol]],Table2[[#This Row],[V-M]]),1,0)</f>
        <v>0</v>
      </c>
      <c r="AT162" s="6">
        <f>IF(Table2[[#This Row],[CCJ-DH]]=MIN(Table2[[#This Row],[Best sol]],Table2[[#This Row],[V-M]]),1,0)</f>
        <v>0</v>
      </c>
      <c r="AU162" s="6">
        <f>IF(Table2[[#This Row],[R-M]]=MIN(Table2[[#This Row],[Best sol]],Table2[[#This Row],[V-M]]),1,0)</f>
        <v>0</v>
      </c>
      <c r="AV162" s="6">
        <f>IF(Table2[[#This Row],[LCCZ-3F]]=MIN(Table2[[#This Row],[Best sol]],Table2[[#This Row],[V-M]]),1,0)</f>
        <v>0</v>
      </c>
      <c r="AW162" s="6">
        <f>IF(Table2[[#This Row],[AY-M]]=MIN(Table2[[#This Row],[Best sol]],Table2[[#This Row],[V-M]]),1,0)</f>
        <v>1</v>
      </c>
      <c r="AX162" s="6">
        <f>IF(Table2[[#This Row],[MKKZ-E]]=MIN(Table2[[#This Row],[Best sol]],Table2[[#This Row],[V-M]]),1,0)</f>
        <v>1</v>
      </c>
      <c r="AY162" s="6">
        <f>IF(Table2[[#This Row],[V-M]]&lt;=Table2[[#This Row],[Best sol]],1,0)</f>
        <v>1</v>
      </c>
      <c r="AZ162" s="6">
        <f>IF(Table2[[#This Row],[V-M]]&lt;Table2[[#This Row],[Best sol]],1,0)</f>
        <v>1</v>
      </c>
    </row>
    <row r="163" spans="1:52" x14ac:dyDescent="0.35">
      <c r="A163">
        <v>14</v>
      </c>
      <c r="B163">
        <v>32</v>
      </c>
      <c r="C163">
        <v>5</v>
      </c>
      <c r="D163">
        <v>2</v>
      </c>
      <c r="E163">
        <v>198474</v>
      </c>
      <c r="F163">
        <v>198474</v>
      </c>
      <c r="G163">
        <v>197631</v>
      </c>
      <c r="H163">
        <v>197631</v>
      </c>
      <c r="I163" t="s">
        <v>4</v>
      </c>
      <c r="J163" t="s">
        <v>4</v>
      </c>
      <c r="K163">
        <v>197631</v>
      </c>
      <c r="L163">
        <v>197694</v>
      </c>
      <c r="M163">
        <v>197631</v>
      </c>
      <c r="N163">
        <v>197631</v>
      </c>
      <c r="O163">
        <v>197631</v>
      </c>
      <c r="Q163" s="6">
        <v>197631</v>
      </c>
      <c r="S163">
        <f>MIN(Table2[[#This Row],[ACJ-ALNS-500]:[MKKZ-E]])</f>
        <v>197631</v>
      </c>
      <c r="T163">
        <f>MATCH(Table2[[#This Row],[Best sol]],Table2[[#This Row],[ACJ-ALNS-500]:[V-M]],0)</f>
        <v>3</v>
      </c>
      <c r="U163" t="str">
        <f>INDEX(Table2[[#Headers],[ACJ-ALNS-500]:[V-M]],Table2[[#This Row],[Match]])</f>
        <v>AADF-MS</v>
      </c>
      <c r="W163" s="6">
        <f>IF(Table2[[#This Row],[V-M]]=Table2[[#This Row],[Best sol]],1,0)</f>
        <v>0</v>
      </c>
      <c r="Z163" s="6">
        <f>100*((Table2[[#This Row],[ACJ-ALNS-500]]-Table2[[#This Row],[Best sol]])/Table2[[#This Row],[Best sol]])</f>
        <v>0.42655251453466309</v>
      </c>
      <c r="AA163" s="6">
        <f>100*((Table2[[#This Row],[ACJ-ALNS-1000]]-Table2[[#This Row],[Best sol]])/Table2[[#This Row],[Best sol]])</f>
        <v>0.42655251453466309</v>
      </c>
      <c r="AB163" s="6">
        <f>100*((Table2[[#This Row],[QWXFP-VNS]]-Table2[[#This Row],[Best sol]])/Table2[[#This Row],[Best sol]])</f>
        <v>0</v>
      </c>
      <c r="AC163" s="6" t="e">
        <f>100*((Table2[[#This Row],[AADF-VRP]]-Table2[[#This Row],[Best sol]])/Table2[[#This Row],[Best sol]])</f>
        <v>#VALUE!</v>
      </c>
      <c r="AD163" s="6" t="e">
        <f>100*((Table2[[#This Row],[AADF-MTSP]]-Table2[[#This Row],[Best sol]])/Table2[[#This Row],[Best sol]])</f>
        <v>#VALUE!</v>
      </c>
      <c r="AE163" s="6">
        <f>100*((Table2[[#This Row],[SS-H]]-Table2[[#This Row],[Best sol]])/Table2[[#This Row],[Best sol]])</f>
        <v>0</v>
      </c>
      <c r="AF163" s="6">
        <f>100*((Table2[[#This Row],[CCJ-DH]]-Table2[[#This Row],[Best sol]])/Table2[[#This Row],[Best sol]])</f>
        <v>3.1877590054191898E-2</v>
      </c>
      <c r="AG163" s="6">
        <f>100*((Table2[[#This Row],[R-M]]-Table2[[#This Row],[Best sol]])/Table2[[#This Row],[Best sol]])</f>
        <v>-100</v>
      </c>
      <c r="AH163" s="6">
        <f>100*((Table2[[#This Row],[LCCZ-3F]]-Table2[[#This Row],[Best sol]])/Table2[[#This Row],[Best sol]])</f>
        <v>0</v>
      </c>
      <c r="AI163" s="6">
        <f>100*((Table2[[#This Row],[AY-M]]-Table2[[#This Row],[Best sol]])/Table2[[#This Row],[Best sol]])</f>
        <v>0</v>
      </c>
      <c r="AJ163" s="6">
        <f>100*((Table2[[#This Row],[MKKZ-E]]-Table2[[#This Row],[Best sol]])/Table2[[#This Row],[Best sol]])</f>
        <v>0</v>
      </c>
      <c r="AK163" s="6">
        <f>100*((Table2[[#This Row],[V-M]]-Table2[[#This Row],[Best sol]])/Table2[[#This Row],[Best sol]])</f>
        <v>-100</v>
      </c>
      <c r="AM163" s="6"/>
      <c r="AN163" s="6">
        <f>IF(Table2[[#This Row],[ACJ-ALNS-500]]=MIN(Table2[[#This Row],[Best sol]],Table2[[#This Row],[V-M]]),1,0)</f>
        <v>0</v>
      </c>
      <c r="AO163" s="6">
        <f>IF(Table2[[#This Row],[ACJ-ALNS-1000]]=MIN(Table2[[#This Row],[Best sol]],Table2[[#This Row],[V-M]]),1,0)</f>
        <v>0</v>
      </c>
      <c r="AP163" s="6">
        <f>IF(Table2[[#This Row],[QWXFP-VNS]]=MIN(Table2[[#This Row],[Best sol]],Table2[[#This Row],[V-M]]),1,0)</f>
        <v>1</v>
      </c>
      <c r="AQ163" s="6">
        <f>IF(Table2[[#This Row],[AADF-VRP]]=MIN(Table2[[#This Row],[Best sol]],Table2[[#This Row],[V-M]]),1,0)</f>
        <v>0</v>
      </c>
      <c r="AR163" s="6">
        <f>IF(Table2[[#This Row],[AADF-MTSP]]=MIN(Table2[[#This Row],[Best sol]],Table2[[#This Row],[V-M]]),1,0)</f>
        <v>0</v>
      </c>
      <c r="AS163" s="6">
        <f>IF(Table2[[#This Row],[SS-H]]=MIN(Table2[[#This Row],[Best sol]],Table2[[#This Row],[V-M]]),1,0)</f>
        <v>1</v>
      </c>
      <c r="AT163" s="6">
        <f>IF(Table2[[#This Row],[CCJ-DH]]=MIN(Table2[[#This Row],[Best sol]],Table2[[#This Row],[V-M]]),1,0)</f>
        <v>0</v>
      </c>
      <c r="AU163" s="6">
        <f>IF(Table2[[#This Row],[R-M]]=MIN(Table2[[#This Row],[Best sol]],Table2[[#This Row],[V-M]]),1,0)</f>
        <v>0</v>
      </c>
      <c r="AV163" s="6">
        <f>IF(Table2[[#This Row],[LCCZ-3F]]=MIN(Table2[[#This Row],[Best sol]],Table2[[#This Row],[V-M]]),1,0)</f>
        <v>1</v>
      </c>
      <c r="AW163" s="6">
        <f>IF(Table2[[#This Row],[AY-M]]=MIN(Table2[[#This Row],[Best sol]],Table2[[#This Row],[V-M]]),1,0)</f>
        <v>1</v>
      </c>
      <c r="AX163" s="6">
        <f>IF(Table2[[#This Row],[MKKZ-E]]=MIN(Table2[[#This Row],[Best sol]],Table2[[#This Row],[V-M]]),1,0)</f>
        <v>1</v>
      </c>
      <c r="AY163" s="6">
        <f>IF(Table2[[#This Row],[V-M]]&lt;=Table2[[#This Row],[Best sol]],1,0)</f>
        <v>1</v>
      </c>
      <c r="AZ163" s="6">
        <f>IF(Table2[[#This Row],[V-M]]&lt;Table2[[#This Row],[Best sol]],1,0)</f>
        <v>1</v>
      </c>
    </row>
    <row r="164" spans="1:52" x14ac:dyDescent="0.35">
      <c r="A164">
        <v>14</v>
      </c>
      <c r="B164">
        <v>33</v>
      </c>
      <c r="C164">
        <v>1</v>
      </c>
      <c r="D164">
        <v>2</v>
      </c>
      <c r="E164">
        <v>233481</v>
      </c>
      <c r="F164">
        <v>233481</v>
      </c>
      <c r="G164">
        <v>232721</v>
      </c>
      <c r="H164">
        <v>232704</v>
      </c>
      <c r="I164" t="s">
        <v>4</v>
      </c>
      <c r="J164" t="s">
        <v>4</v>
      </c>
      <c r="K164">
        <v>232728</v>
      </c>
      <c r="L164">
        <v>232711</v>
      </c>
      <c r="M164">
        <v>232704</v>
      </c>
      <c r="N164">
        <v>232721</v>
      </c>
      <c r="O164">
        <v>232909</v>
      </c>
      <c r="Q164" s="6">
        <v>232704</v>
      </c>
      <c r="S164">
        <f>MIN(Table2[[#This Row],[ACJ-ALNS-500]:[MKKZ-E]])</f>
        <v>232704</v>
      </c>
      <c r="T164">
        <f>MATCH(Table2[[#This Row],[Best sol]],Table2[[#This Row],[ACJ-ALNS-500]:[V-M]],0)</f>
        <v>4</v>
      </c>
      <c r="U164" t="str">
        <f>INDEX(Table2[[#Headers],[ACJ-ALNS-500]:[V-M]],Table2[[#This Row],[Match]])</f>
        <v>AADF-DMS</v>
      </c>
      <c r="W164" s="6">
        <f>IF(Table2[[#This Row],[V-M]]=Table2[[#This Row],[Best sol]],1,0)</f>
        <v>0</v>
      </c>
      <c r="Z164" s="6">
        <f>100*((Table2[[#This Row],[ACJ-ALNS-500]]-Table2[[#This Row],[Best sol]])/Table2[[#This Row],[Best sol]])</f>
        <v>0.33390057755775576</v>
      </c>
      <c r="AA164" s="6">
        <f>100*((Table2[[#This Row],[ACJ-ALNS-1000]]-Table2[[#This Row],[Best sol]])/Table2[[#This Row],[Best sol]])</f>
        <v>0.33390057755775576</v>
      </c>
      <c r="AB164" s="6">
        <f>100*((Table2[[#This Row],[QWXFP-VNS]]-Table2[[#This Row],[Best sol]])/Table2[[#This Row],[Best sol]])</f>
        <v>8.8094746974697463E-2</v>
      </c>
      <c r="AC164" s="6" t="e">
        <f>100*((Table2[[#This Row],[AADF-VRP]]-Table2[[#This Row],[Best sol]])/Table2[[#This Row],[Best sol]])</f>
        <v>#VALUE!</v>
      </c>
      <c r="AD164" s="6" t="e">
        <f>100*((Table2[[#This Row],[AADF-MTSP]]-Table2[[#This Row],[Best sol]])/Table2[[#This Row],[Best sol]])</f>
        <v>#VALUE!</v>
      </c>
      <c r="AE164" s="6">
        <f>100*((Table2[[#This Row],[SS-H]]-Table2[[#This Row],[Best sol]])/Table2[[#This Row],[Best sol]])</f>
        <v>1.0313531353135313E-2</v>
      </c>
      <c r="AF164" s="6">
        <f>100*((Table2[[#This Row],[CCJ-DH]]-Table2[[#This Row],[Best sol]])/Table2[[#This Row],[Best sol]])</f>
        <v>3.0081133113311329E-3</v>
      </c>
      <c r="AG164" s="6">
        <f>100*((Table2[[#This Row],[R-M]]-Table2[[#This Row],[Best sol]])/Table2[[#This Row],[Best sol]])</f>
        <v>-100</v>
      </c>
      <c r="AH164" s="6">
        <f>100*((Table2[[#This Row],[LCCZ-3F]]-Table2[[#This Row],[Best sol]])/Table2[[#This Row],[Best sol]])</f>
        <v>7.3054180418041801E-3</v>
      </c>
      <c r="AI164" s="6">
        <f>100*((Table2[[#This Row],[AY-M]]-Table2[[#This Row],[Best sol]])/Table2[[#This Row],[Best sol]])</f>
        <v>0</v>
      </c>
      <c r="AJ164" s="6">
        <f>100*((Table2[[#This Row],[MKKZ-E]]-Table2[[#This Row],[Best sol]])/Table2[[#This Row],[Best sol]])</f>
        <v>0</v>
      </c>
      <c r="AK164" s="6">
        <f>100*((Table2[[#This Row],[V-M]]-Table2[[#This Row],[Best sol]])/Table2[[#This Row],[Best sol]])</f>
        <v>-100</v>
      </c>
      <c r="AM164" s="6"/>
      <c r="AN164" s="6">
        <f>IF(Table2[[#This Row],[ACJ-ALNS-500]]=MIN(Table2[[#This Row],[Best sol]],Table2[[#This Row],[V-M]]),1,0)</f>
        <v>0</v>
      </c>
      <c r="AO164" s="6">
        <f>IF(Table2[[#This Row],[ACJ-ALNS-1000]]=MIN(Table2[[#This Row],[Best sol]],Table2[[#This Row],[V-M]]),1,0)</f>
        <v>0</v>
      </c>
      <c r="AP164" s="6">
        <f>IF(Table2[[#This Row],[QWXFP-VNS]]=MIN(Table2[[#This Row],[Best sol]],Table2[[#This Row],[V-M]]),1,0)</f>
        <v>0</v>
      </c>
      <c r="AQ164" s="6">
        <f>IF(Table2[[#This Row],[AADF-VRP]]=MIN(Table2[[#This Row],[Best sol]],Table2[[#This Row],[V-M]]),1,0)</f>
        <v>0</v>
      </c>
      <c r="AR164" s="6">
        <f>IF(Table2[[#This Row],[AADF-MTSP]]=MIN(Table2[[#This Row],[Best sol]],Table2[[#This Row],[V-M]]),1,0)</f>
        <v>0</v>
      </c>
      <c r="AS164" s="6">
        <f>IF(Table2[[#This Row],[SS-H]]=MIN(Table2[[#This Row],[Best sol]],Table2[[#This Row],[V-M]]),1,0)</f>
        <v>0</v>
      </c>
      <c r="AT164" s="6">
        <f>IF(Table2[[#This Row],[CCJ-DH]]=MIN(Table2[[#This Row],[Best sol]],Table2[[#This Row],[V-M]]),1,0)</f>
        <v>0</v>
      </c>
      <c r="AU164" s="6">
        <f>IF(Table2[[#This Row],[R-M]]=MIN(Table2[[#This Row],[Best sol]],Table2[[#This Row],[V-M]]),1,0)</f>
        <v>0</v>
      </c>
      <c r="AV164" s="6">
        <f>IF(Table2[[#This Row],[LCCZ-3F]]=MIN(Table2[[#This Row],[Best sol]],Table2[[#This Row],[V-M]]),1,0)</f>
        <v>0</v>
      </c>
      <c r="AW164" s="6">
        <f>IF(Table2[[#This Row],[AY-M]]=MIN(Table2[[#This Row],[Best sol]],Table2[[#This Row],[V-M]]),1,0)</f>
        <v>1</v>
      </c>
      <c r="AX164" s="6">
        <f>IF(Table2[[#This Row],[MKKZ-E]]=MIN(Table2[[#This Row],[Best sol]],Table2[[#This Row],[V-M]]),1,0)</f>
        <v>1</v>
      </c>
      <c r="AY164" s="6">
        <f>IF(Table2[[#This Row],[V-M]]&lt;=Table2[[#This Row],[Best sol]],1,0)</f>
        <v>1</v>
      </c>
      <c r="AZ164" s="6">
        <f>IF(Table2[[#This Row],[V-M]]&lt;Table2[[#This Row],[Best sol]],1,0)</f>
        <v>1</v>
      </c>
    </row>
    <row r="165" spans="1:52" x14ac:dyDescent="0.35">
      <c r="A165">
        <v>14</v>
      </c>
      <c r="B165">
        <v>33</v>
      </c>
      <c r="C165">
        <v>2</v>
      </c>
      <c r="D165">
        <v>2</v>
      </c>
      <c r="E165">
        <v>194567</v>
      </c>
      <c r="F165">
        <v>194567</v>
      </c>
      <c r="G165">
        <v>194114</v>
      </c>
      <c r="H165">
        <v>194114</v>
      </c>
      <c r="I165" t="s">
        <v>4</v>
      </c>
      <c r="J165" t="s">
        <v>4</v>
      </c>
      <c r="K165">
        <v>194114</v>
      </c>
      <c r="L165">
        <v>194167</v>
      </c>
      <c r="M165">
        <v>194114</v>
      </c>
      <c r="N165">
        <v>194114</v>
      </c>
      <c r="O165">
        <v>194179</v>
      </c>
      <c r="Q165" s="6">
        <v>194114</v>
      </c>
      <c r="S165">
        <f>MIN(Table2[[#This Row],[ACJ-ALNS-500]:[MKKZ-E]])</f>
        <v>194114</v>
      </c>
      <c r="T165">
        <f>MATCH(Table2[[#This Row],[Best sol]],Table2[[#This Row],[ACJ-ALNS-500]:[V-M]],0)</f>
        <v>3</v>
      </c>
      <c r="U165" t="str">
        <f>INDEX(Table2[[#Headers],[ACJ-ALNS-500]:[V-M]],Table2[[#This Row],[Match]])</f>
        <v>AADF-MS</v>
      </c>
      <c r="W165" s="6">
        <f>IF(Table2[[#This Row],[V-M]]=Table2[[#This Row],[Best sol]],1,0)</f>
        <v>0</v>
      </c>
      <c r="Z165" s="6">
        <f>100*((Table2[[#This Row],[ACJ-ALNS-500]]-Table2[[#This Row],[Best sol]])/Table2[[#This Row],[Best sol]])</f>
        <v>0.2333680208537251</v>
      </c>
      <c r="AA165" s="6">
        <f>100*((Table2[[#This Row],[ACJ-ALNS-1000]]-Table2[[#This Row],[Best sol]])/Table2[[#This Row],[Best sol]])</f>
        <v>0.2333680208537251</v>
      </c>
      <c r="AB165" s="6">
        <f>100*((Table2[[#This Row],[QWXFP-VNS]]-Table2[[#This Row],[Best sol]])/Table2[[#This Row],[Best sol]])</f>
        <v>3.34854776059429E-2</v>
      </c>
      <c r="AC165" s="6" t="e">
        <f>100*((Table2[[#This Row],[AADF-VRP]]-Table2[[#This Row],[Best sol]])/Table2[[#This Row],[Best sol]])</f>
        <v>#VALUE!</v>
      </c>
      <c r="AD165" s="6" t="e">
        <f>100*((Table2[[#This Row],[AADF-MTSP]]-Table2[[#This Row],[Best sol]])/Table2[[#This Row],[Best sol]])</f>
        <v>#VALUE!</v>
      </c>
      <c r="AE165" s="6">
        <f>100*((Table2[[#This Row],[SS-H]]-Table2[[#This Row],[Best sol]])/Table2[[#This Row],[Best sol]])</f>
        <v>0</v>
      </c>
      <c r="AF165" s="6">
        <f>100*((Table2[[#This Row],[CCJ-DH]]-Table2[[#This Row],[Best sol]])/Table2[[#This Row],[Best sol]])</f>
        <v>2.7303543278691902E-2</v>
      </c>
      <c r="AG165" s="6">
        <f>100*((Table2[[#This Row],[R-M]]-Table2[[#This Row],[Best sol]])/Table2[[#This Row],[Best sol]])</f>
        <v>-100</v>
      </c>
      <c r="AH165" s="6">
        <f>100*((Table2[[#This Row],[LCCZ-3F]]-Table2[[#This Row],[Best sol]])/Table2[[#This Row],[Best sol]])</f>
        <v>0</v>
      </c>
      <c r="AI165" s="6">
        <f>100*((Table2[[#This Row],[AY-M]]-Table2[[#This Row],[Best sol]])/Table2[[#This Row],[Best sol]])</f>
        <v>0</v>
      </c>
      <c r="AJ165" s="6">
        <f>100*((Table2[[#This Row],[MKKZ-E]]-Table2[[#This Row],[Best sol]])/Table2[[#This Row],[Best sol]])</f>
        <v>0</v>
      </c>
      <c r="AK165" s="6">
        <f>100*((Table2[[#This Row],[V-M]]-Table2[[#This Row],[Best sol]])/Table2[[#This Row],[Best sol]])</f>
        <v>-100</v>
      </c>
      <c r="AM165" s="6"/>
      <c r="AN165" s="6">
        <f>IF(Table2[[#This Row],[ACJ-ALNS-500]]=MIN(Table2[[#This Row],[Best sol]],Table2[[#This Row],[V-M]]),1,0)</f>
        <v>0</v>
      </c>
      <c r="AO165" s="6">
        <f>IF(Table2[[#This Row],[ACJ-ALNS-1000]]=MIN(Table2[[#This Row],[Best sol]],Table2[[#This Row],[V-M]]),1,0)</f>
        <v>0</v>
      </c>
      <c r="AP165" s="6">
        <f>IF(Table2[[#This Row],[QWXFP-VNS]]=MIN(Table2[[#This Row],[Best sol]],Table2[[#This Row],[V-M]]),1,0)</f>
        <v>0</v>
      </c>
      <c r="AQ165" s="6">
        <f>IF(Table2[[#This Row],[AADF-VRP]]=MIN(Table2[[#This Row],[Best sol]],Table2[[#This Row],[V-M]]),1,0)</f>
        <v>0</v>
      </c>
      <c r="AR165" s="6">
        <f>IF(Table2[[#This Row],[AADF-MTSP]]=MIN(Table2[[#This Row],[Best sol]],Table2[[#This Row],[V-M]]),1,0)</f>
        <v>0</v>
      </c>
      <c r="AS165" s="6">
        <f>IF(Table2[[#This Row],[SS-H]]=MIN(Table2[[#This Row],[Best sol]],Table2[[#This Row],[V-M]]),1,0)</f>
        <v>1</v>
      </c>
      <c r="AT165" s="6">
        <f>IF(Table2[[#This Row],[CCJ-DH]]=MIN(Table2[[#This Row],[Best sol]],Table2[[#This Row],[V-M]]),1,0)</f>
        <v>0</v>
      </c>
      <c r="AU165" s="6">
        <f>IF(Table2[[#This Row],[R-M]]=MIN(Table2[[#This Row],[Best sol]],Table2[[#This Row],[V-M]]),1,0)</f>
        <v>0</v>
      </c>
      <c r="AV165" s="6">
        <f>IF(Table2[[#This Row],[LCCZ-3F]]=MIN(Table2[[#This Row],[Best sol]],Table2[[#This Row],[V-M]]),1,0)</f>
        <v>1</v>
      </c>
      <c r="AW165" s="6">
        <f>IF(Table2[[#This Row],[AY-M]]=MIN(Table2[[#This Row],[Best sol]],Table2[[#This Row],[V-M]]),1,0)</f>
        <v>1</v>
      </c>
      <c r="AX165" s="6">
        <f>IF(Table2[[#This Row],[MKKZ-E]]=MIN(Table2[[#This Row],[Best sol]],Table2[[#This Row],[V-M]]),1,0)</f>
        <v>1</v>
      </c>
      <c r="AY165" s="6">
        <f>IF(Table2[[#This Row],[V-M]]&lt;=Table2[[#This Row],[Best sol]],1,0)</f>
        <v>1</v>
      </c>
      <c r="AZ165" s="6">
        <f>IF(Table2[[#This Row],[V-M]]&lt;Table2[[#This Row],[Best sol]],1,0)</f>
        <v>1</v>
      </c>
    </row>
    <row r="166" spans="1:52" x14ac:dyDescent="0.35">
      <c r="A166">
        <v>14</v>
      </c>
      <c r="B166">
        <v>33</v>
      </c>
      <c r="C166">
        <v>3</v>
      </c>
      <c r="D166">
        <v>2</v>
      </c>
      <c r="E166">
        <v>176518</v>
      </c>
      <c r="F166">
        <v>176518</v>
      </c>
      <c r="G166">
        <v>175911</v>
      </c>
      <c r="H166">
        <v>175921</v>
      </c>
      <c r="I166" t="s">
        <v>4</v>
      </c>
      <c r="J166" t="s">
        <v>4</v>
      </c>
      <c r="K166">
        <v>175928</v>
      </c>
      <c r="L166">
        <v>175921</v>
      </c>
      <c r="M166">
        <v>175911</v>
      </c>
      <c r="N166">
        <v>175911</v>
      </c>
      <c r="O166">
        <v>176027</v>
      </c>
      <c r="Q166" s="6">
        <v>175911</v>
      </c>
      <c r="S166">
        <f>MIN(Table2[[#This Row],[ACJ-ALNS-500]:[MKKZ-E]])</f>
        <v>175911</v>
      </c>
      <c r="T166">
        <f>MATCH(Table2[[#This Row],[Best sol]],Table2[[#This Row],[ACJ-ALNS-500]:[V-M]],0)</f>
        <v>3</v>
      </c>
      <c r="U166" t="str">
        <f>INDEX(Table2[[#Headers],[ACJ-ALNS-500]:[V-M]],Table2[[#This Row],[Match]])</f>
        <v>AADF-MS</v>
      </c>
      <c r="W166" s="6">
        <f>IF(Table2[[#This Row],[V-M]]=Table2[[#This Row],[Best sol]],1,0)</f>
        <v>0</v>
      </c>
      <c r="Z166" s="6">
        <f>100*((Table2[[#This Row],[ACJ-ALNS-500]]-Table2[[#This Row],[Best sol]])/Table2[[#This Row],[Best sol]])</f>
        <v>0.3450608546367197</v>
      </c>
      <c r="AA166" s="6">
        <f>100*((Table2[[#This Row],[ACJ-ALNS-1000]]-Table2[[#This Row],[Best sol]])/Table2[[#This Row],[Best sol]])</f>
        <v>0.3450608546367197</v>
      </c>
      <c r="AB166" s="6">
        <f>100*((Table2[[#This Row],[QWXFP-VNS]]-Table2[[#This Row],[Best sol]])/Table2[[#This Row],[Best sol]])</f>
        <v>6.5942436800427481E-2</v>
      </c>
      <c r="AC166" s="6" t="e">
        <f>100*((Table2[[#This Row],[AADF-VRP]]-Table2[[#This Row],[Best sol]])/Table2[[#This Row],[Best sol]])</f>
        <v>#VALUE!</v>
      </c>
      <c r="AD166" s="6" t="e">
        <f>100*((Table2[[#This Row],[AADF-MTSP]]-Table2[[#This Row],[Best sol]])/Table2[[#This Row],[Best sol]])</f>
        <v>#VALUE!</v>
      </c>
      <c r="AE166" s="6">
        <f>100*((Table2[[#This Row],[SS-H]]-Table2[[#This Row],[Best sol]])/Table2[[#This Row],[Best sol]])</f>
        <v>9.6639778069592015E-3</v>
      </c>
      <c r="AF166" s="6">
        <f>100*((Table2[[#This Row],[CCJ-DH]]-Table2[[#This Row],[Best sol]])/Table2[[#This Row],[Best sol]])</f>
        <v>5.6846928276230594E-3</v>
      </c>
      <c r="AG166" s="6">
        <f>100*((Table2[[#This Row],[R-M]]-Table2[[#This Row],[Best sol]])/Table2[[#This Row],[Best sol]])</f>
        <v>-100</v>
      </c>
      <c r="AH166" s="6">
        <f>100*((Table2[[#This Row],[LCCZ-3F]]-Table2[[#This Row],[Best sol]])/Table2[[#This Row],[Best sol]])</f>
        <v>0</v>
      </c>
      <c r="AI166" s="6">
        <f>100*((Table2[[#This Row],[AY-M]]-Table2[[#This Row],[Best sol]])/Table2[[#This Row],[Best sol]])</f>
        <v>0</v>
      </c>
      <c r="AJ166" s="6">
        <f>100*((Table2[[#This Row],[MKKZ-E]]-Table2[[#This Row],[Best sol]])/Table2[[#This Row],[Best sol]])</f>
        <v>0</v>
      </c>
      <c r="AK166" s="6">
        <f>100*((Table2[[#This Row],[V-M]]-Table2[[#This Row],[Best sol]])/Table2[[#This Row],[Best sol]])</f>
        <v>-100</v>
      </c>
      <c r="AM166" s="6"/>
      <c r="AN166" s="6">
        <f>IF(Table2[[#This Row],[ACJ-ALNS-500]]=MIN(Table2[[#This Row],[Best sol]],Table2[[#This Row],[V-M]]),1,0)</f>
        <v>0</v>
      </c>
      <c r="AO166" s="6">
        <f>IF(Table2[[#This Row],[ACJ-ALNS-1000]]=MIN(Table2[[#This Row],[Best sol]],Table2[[#This Row],[V-M]]),1,0)</f>
        <v>0</v>
      </c>
      <c r="AP166" s="6">
        <f>IF(Table2[[#This Row],[QWXFP-VNS]]=MIN(Table2[[#This Row],[Best sol]],Table2[[#This Row],[V-M]]),1,0)</f>
        <v>0</v>
      </c>
      <c r="AQ166" s="6">
        <f>IF(Table2[[#This Row],[AADF-VRP]]=MIN(Table2[[#This Row],[Best sol]],Table2[[#This Row],[V-M]]),1,0)</f>
        <v>0</v>
      </c>
      <c r="AR166" s="6">
        <f>IF(Table2[[#This Row],[AADF-MTSP]]=MIN(Table2[[#This Row],[Best sol]],Table2[[#This Row],[V-M]]),1,0)</f>
        <v>0</v>
      </c>
      <c r="AS166" s="6">
        <f>IF(Table2[[#This Row],[SS-H]]=MIN(Table2[[#This Row],[Best sol]],Table2[[#This Row],[V-M]]),1,0)</f>
        <v>0</v>
      </c>
      <c r="AT166" s="6">
        <f>IF(Table2[[#This Row],[CCJ-DH]]=MIN(Table2[[#This Row],[Best sol]],Table2[[#This Row],[V-M]]),1,0)</f>
        <v>0</v>
      </c>
      <c r="AU166" s="6">
        <f>IF(Table2[[#This Row],[R-M]]=MIN(Table2[[#This Row],[Best sol]],Table2[[#This Row],[V-M]]),1,0)</f>
        <v>0</v>
      </c>
      <c r="AV166" s="6">
        <f>IF(Table2[[#This Row],[LCCZ-3F]]=MIN(Table2[[#This Row],[Best sol]],Table2[[#This Row],[V-M]]),1,0)</f>
        <v>1</v>
      </c>
      <c r="AW166" s="6">
        <f>IF(Table2[[#This Row],[AY-M]]=MIN(Table2[[#This Row],[Best sol]],Table2[[#This Row],[V-M]]),1,0)</f>
        <v>1</v>
      </c>
      <c r="AX166" s="6">
        <f>IF(Table2[[#This Row],[MKKZ-E]]=MIN(Table2[[#This Row],[Best sol]],Table2[[#This Row],[V-M]]),1,0)</f>
        <v>1</v>
      </c>
      <c r="AY166" s="6">
        <f>IF(Table2[[#This Row],[V-M]]&lt;=Table2[[#This Row],[Best sol]],1,0)</f>
        <v>1</v>
      </c>
      <c r="AZ166" s="6">
        <f>IF(Table2[[#This Row],[V-M]]&lt;Table2[[#This Row],[Best sol]],1,0)</f>
        <v>1</v>
      </c>
    </row>
    <row r="167" spans="1:52" x14ac:dyDescent="0.35">
      <c r="A167">
        <v>14</v>
      </c>
      <c r="B167">
        <v>33</v>
      </c>
      <c r="C167">
        <v>4</v>
      </c>
      <c r="D167">
        <v>2</v>
      </c>
      <c r="E167">
        <v>211479</v>
      </c>
      <c r="F167">
        <v>211479</v>
      </c>
      <c r="G167">
        <v>210771</v>
      </c>
      <c r="H167">
        <v>210771</v>
      </c>
      <c r="I167" t="s">
        <v>4</v>
      </c>
      <c r="J167" t="s">
        <v>4</v>
      </c>
      <c r="K167">
        <v>210771</v>
      </c>
      <c r="L167">
        <v>210866</v>
      </c>
      <c r="M167">
        <v>210771</v>
      </c>
      <c r="N167">
        <v>210865</v>
      </c>
      <c r="O167">
        <v>210771</v>
      </c>
      <c r="Q167" s="6">
        <v>210771</v>
      </c>
      <c r="S167">
        <f>MIN(Table2[[#This Row],[ACJ-ALNS-500]:[MKKZ-E]])</f>
        <v>210771</v>
      </c>
      <c r="T167">
        <f>MATCH(Table2[[#This Row],[Best sol]],Table2[[#This Row],[ACJ-ALNS-500]:[V-M]],0)</f>
        <v>3</v>
      </c>
      <c r="U167" t="str">
        <f>INDEX(Table2[[#Headers],[ACJ-ALNS-500]:[V-M]],Table2[[#This Row],[Match]])</f>
        <v>AADF-MS</v>
      </c>
      <c r="W167" s="6">
        <f>IF(Table2[[#This Row],[V-M]]=Table2[[#This Row],[Best sol]],1,0)</f>
        <v>0</v>
      </c>
      <c r="Z167" s="6">
        <f>100*((Table2[[#This Row],[ACJ-ALNS-500]]-Table2[[#This Row],[Best sol]])/Table2[[#This Row],[Best sol]])</f>
        <v>0.33590958908009166</v>
      </c>
      <c r="AA167" s="6">
        <f>100*((Table2[[#This Row],[ACJ-ALNS-1000]]-Table2[[#This Row],[Best sol]])/Table2[[#This Row],[Best sol]])</f>
        <v>0.33590958908009166</v>
      </c>
      <c r="AB167" s="6">
        <f>100*((Table2[[#This Row],[QWXFP-VNS]]-Table2[[#This Row],[Best sol]])/Table2[[#This Row],[Best sol]])</f>
        <v>0</v>
      </c>
      <c r="AC167" s="6" t="e">
        <f>100*((Table2[[#This Row],[AADF-VRP]]-Table2[[#This Row],[Best sol]])/Table2[[#This Row],[Best sol]])</f>
        <v>#VALUE!</v>
      </c>
      <c r="AD167" s="6" t="e">
        <f>100*((Table2[[#This Row],[AADF-MTSP]]-Table2[[#This Row],[Best sol]])/Table2[[#This Row],[Best sol]])</f>
        <v>#VALUE!</v>
      </c>
      <c r="AE167" s="6">
        <f>100*((Table2[[#This Row],[SS-H]]-Table2[[#This Row],[Best sol]])/Table2[[#This Row],[Best sol]])</f>
        <v>0</v>
      </c>
      <c r="AF167" s="6">
        <f>100*((Table2[[#This Row],[CCJ-DH]]-Table2[[#This Row],[Best sol]])/Table2[[#This Row],[Best sol]])</f>
        <v>4.5072614353967103E-2</v>
      </c>
      <c r="AG167" s="6">
        <f>100*((Table2[[#This Row],[R-M]]-Table2[[#This Row],[Best sol]])/Table2[[#This Row],[Best sol]])</f>
        <v>-100</v>
      </c>
      <c r="AH167" s="6">
        <f>100*((Table2[[#This Row],[LCCZ-3F]]-Table2[[#This Row],[Best sol]])/Table2[[#This Row],[Best sol]])</f>
        <v>4.4598165781820083E-2</v>
      </c>
      <c r="AI167" s="6">
        <f>100*((Table2[[#This Row],[AY-M]]-Table2[[#This Row],[Best sol]])/Table2[[#This Row],[Best sol]])</f>
        <v>0</v>
      </c>
      <c r="AJ167" s="6">
        <f>100*((Table2[[#This Row],[MKKZ-E]]-Table2[[#This Row],[Best sol]])/Table2[[#This Row],[Best sol]])</f>
        <v>0</v>
      </c>
      <c r="AK167" s="6">
        <f>100*((Table2[[#This Row],[V-M]]-Table2[[#This Row],[Best sol]])/Table2[[#This Row],[Best sol]])</f>
        <v>-100</v>
      </c>
      <c r="AM167" s="6"/>
      <c r="AN167" s="6">
        <f>IF(Table2[[#This Row],[ACJ-ALNS-500]]=MIN(Table2[[#This Row],[Best sol]],Table2[[#This Row],[V-M]]),1,0)</f>
        <v>0</v>
      </c>
      <c r="AO167" s="6">
        <f>IF(Table2[[#This Row],[ACJ-ALNS-1000]]=MIN(Table2[[#This Row],[Best sol]],Table2[[#This Row],[V-M]]),1,0)</f>
        <v>0</v>
      </c>
      <c r="AP167" s="6">
        <f>IF(Table2[[#This Row],[QWXFP-VNS]]=MIN(Table2[[#This Row],[Best sol]],Table2[[#This Row],[V-M]]),1,0)</f>
        <v>1</v>
      </c>
      <c r="AQ167" s="6">
        <f>IF(Table2[[#This Row],[AADF-VRP]]=MIN(Table2[[#This Row],[Best sol]],Table2[[#This Row],[V-M]]),1,0)</f>
        <v>0</v>
      </c>
      <c r="AR167" s="6">
        <f>IF(Table2[[#This Row],[AADF-MTSP]]=MIN(Table2[[#This Row],[Best sol]],Table2[[#This Row],[V-M]]),1,0)</f>
        <v>0</v>
      </c>
      <c r="AS167" s="6">
        <f>IF(Table2[[#This Row],[SS-H]]=MIN(Table2[[#This Row],[Best sol]],Table2[[#This Row],[V-M]]),1,0)</f>
        <v>1</v>
      </c>
      <c r="AT167" s="6">
        <f>IF(Table2[[#This Row],[CCJ-DH]]=MIN(Table2[[#This Row],[Best sol]],Table2[[#This Row],[V-M]]),1,0)</f>
        <v>0</v>
      </c>
      <c r="AU167" s="6">
        <f>IF(Table2[[#This Row],[R-M]]=MIN(Table2[[#This Row],[Best sol]],Table2[[#This Row],[V-M]]),1,0)</f>
        <v>0</v>
      </c>
      <c r="AV167" s="6">
        <f>IF(Table2[[#This Row],[LCCZ-3F]]=MIN(Table2[[#This Row],[Best sol]],Table2[[#This Row],[V-M]]),1,0)</f>
        <v>0</v>
      </c>
      <c r="AW167" s="6">
        <f>IF(Table2[[#This Row],[AY-M]]=MIN(Table2[[#This Row],[Best sol]],Table2[[#This Row],[V-M]]),1,0)</f>
        <v>1</v>
      </c>
      <c r="AX167" s="6">
        <f>IF(Table2[[#This Row],[MKKZ-E]]=MIN(Table2[[#This Row],[Best sol]],Table2[[#This Row],[V-M]]),1,0)</f>
        <v>1</v>
      </c>
      <c r="AY167" s="6">
        <f>IF(Table2[[#This Row],[V-M]]&lt;=Table2[[#This Row],[Best sol]],1,0)</f>
        <v>1</v>
      </c>
      <c r="AZ167" s="6">
        <f>IF(Table2[[#This Row],[V-M]]&lt;Table2[[#This Row],[Best sol]],1,0)</f>
        <v>1</v>
      </c>
    </row>
    <row r="168" spans="1:52" x14ac:dyDescent="0.35">
      <c r="A168">
        <v>14</v>
      </c>
      <c r="B168">
        <v>33</v>
      </c>
      <c r="C168">
        <v>5</v>
      </c>
      <c r="D168">
        <v>2</v>
      </c>
      <c r="E168">
        <v>199491</v>
      </c>
      <c r="F168">
        <v>199491</v>
      </c>
      <c r="G168">
        <v>198708</v>
      </c>
      <c r="H168">
        <v>198739</v>
      </c>
      <c r="I168" t="s">
        <v>4</v>
      </c>
      <c r="J168" t="s">
        <v>4</v>
      </c>
      <c r="K168">
        <v>198708</v>
      </c>
      <c r="L168">
        <v>198796</v>
      </c>
      <c r="M168">
        <v>198708</v>
      </c>
      <c r="N168">
        <v>198708</v>
      </c>
      <c r="O168">
        <v>198881</v>
      </c>
      <c r="Q168" s="6">
        <v>198708</v>
      </c>
      <c r="S168">
        <f>MIN(Table2[[#This Row],[ACJ-ALNS-500]:[MKKZ-E]])</f>
        <v>198708</v>
      </c>
      <c r="T168">
        <f>MATCH(Table2[[#This Row],[Best sol]],Table2[[#This Row],[ACJ-ALNS-500]:[V-M]],0)</f>
        <v>3</v>
      </c>
      <c r="U168" t="str">
        <f>INDEX(Table2[[#Headers],[ACJ-ALNS-500]:[V-M]],Table2[[#This Row],[Match]])</f>
        <v>AADF-MS</v>
      </c>
      <c r="W168" s="6">
        <f>IF(Table2[[#This Row],[V-M]]=Table2[[#This Row],[Best sol]],1,0)</f>
        <v>0</v>
      </c>
      <c r="Z168" s="6">
        <f>100*((Table2[[#This Row],[ACJ-ALNS-500]]-Table2[[#This Row],[Best sol]])/Table2[[#This Row],[Best sol]])</f>
        <v>0.39404553415061294</v>
      </c>
      <c r="AA168" s="6">
        <f>100*((Table2[[#This Row],[ACJ-ALNS-1000]]-Table2[[#This Row],[Best sol]])/Table2[[#This Row],[Best sol]])</f>
        <v>0.39404553415061294</v>
      </c>
      <c r="AB168" s="6">
        <f>100*((Table2[[#This Row],[QWXFP-VNS]]-Table2[[#This Row],[Best sol]])/Table2[[#This Row],[Best sol]])</f>
        <v>8.7062423254222268E-2</v>
      </c>
      <c r="AC168" s="6" t="e">
        <f>100*((Table2[[#This Row],[AADF-VRP]]-Table2[[#This Row],[Best sol]])/Table2[[#This Row],[Best sol]])</f>
        <v>#VALUE!</v>
      </c>
      <c r="AD168" s="6" t="e">
        <f>100*((Table2[[#This Row],[AADF-MTSP]]-Table2[[#This Row],[Best sol]])/Table2[[#This Row],[Best sol]])</f>
        <v>#VALUE!</v>
      </c>
      <c r="AE168" s="6">
        <f>100*((Table2[[#This Row],[SS-H]]-Table2[[#This Row],[Best sol]])/Table2[[#This Row],[Best sol]])</f>
        <v>0</v>
      </c>
      <c r="AF168" s="6">
        <f>100*((Table2[[#This Row],[CCJ-DH]]-Table2[[#This Row],[Best sol]])/Table2[[#This Row],[Best sol]])</f>
        <v>4.4286088129315379E-2</v>
      </c>
      <c r="AG168" s="6">
        <f>100*((Table2[[#This Row],[R-M]]-Table2[[#This Row],[Best sol]])/Table2[[#This Row],[Best sol]])</f>
        <v>-100</v>
      </c>
      <c r="AH168" s="6">
        <f>100*((Table2[[#This Row],[LCCZ-3F]]-Table2[[#This Row],[Best sol]])/Table2[[#This Row],[Best sol]])</f>
        <v>0</v>
      </c>
      <c r="AI168" s="6">
        <f>100*((Table2[[#This Row],[AY-M]]-Table2[[#This Row],[Best sol]])/Table2[[#This Row],[Best sol]])</f>
        <v>0</v>
      </c>
      <c r="AJ168" s="6">
        <f>100*((Table2[[#This Row],[MKKZ-E]]-Table2[[#This Row],[Best sol]])/Table2[[#This Row],[Best sol]])</f>
        <v>0</v>
      </c>
      <c r="AK168" s="6">
        <f>100*((Table2[[#This Row],[V-M]]-Table2[[#This Row],[Best sol]])/Table2[[#This Row],[Best sol]])</f>
        <v>-100</v>
      </c>
      <c r="AM168" s="6"/>
      <c r="AN168" s="6">
        <f>IF(Table2[[#This Row],[ACJ-ALNS-500]]=MIN(Table2[[#This Row],[Best sol]],Table2[[#This Row],[V-M]]),1,0)</f>
        <v>0</v>
      </c>
      <c r="AO168" s="6">
        <f>IF(Table2[[#This Row],[ACJ-ALNS-1000]]=MIN(Table2[[#This Row],[Best sol]],Table2[[#This Row],[V-M]]),1,0)</f>
        <v>0</v>
      </c>
      <c r="AP168" s="6">
        <f>IF(Table2[[#This Row],[QWXFP-VNS]]=MIN(Table2[[#This Row],[Best sol]],Table2[[#This Row],[V-M]]),1,0)</f>
        <v>0</v>
      </c>
      <c r="AQ168" s="6">
        <f>IF(Table2[[#This Row],[AADF-VRP]]=MIN(Table2[[#This Row],[Best sol]],Table2[[#This Row],[V-M]]),1,0)</f>
        <v>0</v>
      </c>
      <c r="AR168" s="6">
        <f>IF(Table2[[#This Row],[AADF-MTSP]]=MIN(Table2[[#This Row],[Best sol]],Table2[[#This Row],[V-M]]),1,0)</f>
        <v>0</v>
      </c>
      <c r="AS168" s="6">
        <f>IF(Table2[[#This Row],[SS-H]]=MIN(Table2[[#This Row],[Best sol]],Table2[[#This Row],[V-M]]),1,0)</f>
        <v>1</v>
      </c>
      <c r="AT168" s="6">
        <f>IF(Table2[[#This Row],[CCJ-DH]]=MIN(Table2[[#This Row],[Best sol]],Table2[[#This Row],[V-M]]),1,0)</f>
        <v>0</v>
      </c>
      <c r="AU168" s="6">
        <f>IF(Table2[[#This Row],[R-M]]=MIN(Table2[[#This Row],[Best sol]],Table2[[#This Row],[V-M]]),1,0)</f>
        <v>0</v>
      </c>
      <c r="AV168" s="6">
        <f>IF(Table2[[#This Row],[LCCZ-3F]]=MIN(Table2[[#This Row],[Best sol]],Table2[[#This Row],[V-M]]),1,0)</f>
        <v>1</v>
      </c>
      <c r="AW168" s="6">
        <f>IF(Table2[[#This Row],[AY-M]]=MIN(Table2[[#This Row],[Best sol]],Table2[[#This Row],[V-M]]),1,0)</f>
        <v>1</v>
      </c>
      <c r="AX168" s="6">
        <f>IF(Table2[[#This Row],[MKKZ-E]]=MIN(Table2[[#This Row],[Best sol]],Table2[[#This Row],[V-M]]),1,0)</f>
        <v>1</v>
      </c>
      <c r="AY168" s="6">
        <f>IF(Table2[[#This Row],[V-M]]&lt;=Table2[[#This Row],[Best sol]],1,0)</f>
        <v>1</v>
      </c>
      <c r="AZ168" s="6">
        <f>IF(Table2[[#This Row],[V-M]]&lt;Table2[[#This Row],[Best sol]],1,0)</f>
        <v>1</v>
      </c>
    </row>
    <row r="169" spans="1:52" x14ac:dyDescent="0.35">
      <c r="A169">
        <v>14</v>
      </c>
      <c r="B169">
        <v>34</v>
      </c>
      <c r="C169">
        <v>1</v>
      </c>
      <c r="D169">
        <v>2</v>
      </c>
      <c r="E169">
        <v>604227</v>
      </c>
      <c r="F169">
        <v>604227</v>
      </c>
      <c r="G169">
        <v>604090</v>
      </c>
      <c r="H169">
        <v>604090</v>
      </c>
      <c r="I169" t="s">
        <v>4</v>
      </c>
      <c r="J169" t="s">
        <v>4</v>
      </c>
      <c r="K169">
        <v>604089</v>
      </c>
      <c r="L169">
        <v>604113</v>
      </c>
      <c r="M169">
        <v>604089</v>
      </c>
      <c r="N169">
        <v>604090</v>
      </c>
      <c r="O169">
        <v>604090</v>
      </c>
      <c r="Q169" s="6">
        <v>604089</v>
      </c>
      <c r="S169">
        <f>MIN(Table2[[#This Row],[ACJ-ALNS-500]:[MKKZ-E]])</f>
        <v>604089</v>
      </c>
      <c r="T169">
        <f>MATCH(Table2[[#This Row],[Best sol]],Table2[[#This Row],[ACJ-ALNS-500]:[V-M]],0)</f>
        <v>7</v>
      </c>
      <c r="U169" t="str">
        <f>INDEX(Table2[[#Headers],[ACJ-ALNS-500]:[V-M]],Table2[[#This Row],[Match]])</f>
        <v>SS-H</v>
      </c>
      <c r="W169" s="6">
        <f>IF(Table2[[#This Row],[V-M]]=Table2[[#This Row],[Best sol]],1,0)</f>
        <v>0</v>
      </c>
      <c r="Z169" s="6">
        <f>100*((Table2[[#This Row],[ACJ-ALNS-500]]-Table2[[#This Row],[Best sol]])/Table2[[#This Row],[Best sol]])</f>
        <v>2.2844315986551653E-2</v>
      </c>
      <c r="AA169" s="6">
        <f>100*((Table2[[#This Row],[ACJ-ALNS-1000]]-Table2[[#This Row],[Best sol]])/Table2[[#This Row],[Best sol]])</f>
        <v>2.2844315986551653E-2</v>
      </c>
      <c r="AB169" s="6">
        <f>100*((Table2[[#This Row],[QWXFP-VNS]]-Table2[[#This Row],[Best sol]])/Table2[[#This Row],[Best sol]])</f>
        <v>1.6553852164167862E-4</v>
      </c>
      <c r="AC169" s="6" t="e">
        <f>100*((Table2[[#This Row],[AADF-VRP]]-Table2[[#This Row],[Best sol]])/Table2[[#This Row],[Best sol]])</f>
        <v>#VALUE!</v>
      </c>
      <c r="AD169" s="6" t="e">
        <f>100*((Table2[[#This Row],[AADF-MTSP]]-Table2[[#This Row],[Best sol]])/Table2[[#This Row],[Best sol]])</f>
        <v>#VALUE!</v>
      </c>
      <c r="AE169" s="6">
        <f>100*((Table2[[#This Row],[SS-H]]-Table2[[#This Row],[Best sol]])/Table2[[#This Row],[Best sol]])</f>
        <v>0</v>
      </c>
      <c r="AF169" s="6">
        <f>100*((Table2[[#This Row],[CCJ-DH]]-Table2[[#This Row],[Best sol]])/Table2[[#This Row],[Best sol]])</f>
        <v>3.9729245194002867E-3</v>
      </c>
      <c r="AG169" s="6">
        <f>100*((Table2[[#This Row],[R-M]]-Table2[[#This Row],[Best sol]])/Table2[[#This Row],[Best sol]])</f>
        <v>-100</v>
      </c>
      <c r="AH169" s="6">
        <f>100*((Table2[[#This Row],[LCCZ-3F]]-Table2[[#This Row],[Best sol]])/Table2[[#This Row],[Best sol]])</f>
        <v>1.6553852164167862E-4</v>
      </c>
      <c r="AI169" s="6">
        <f>100*((Table2[[#This Row],[AY-M]]-Table2[[#This Row],[Best sol]])/Table2[[#This Row],[Best sol]])</f>
        <v>0</v>
      </c>
      <c r="AJ169" s="6">
        <f>100*((Table2[[#This Row],[MKKZ-E]]-Table2[[#This Row],[Best sol]])/Table2[[#This Row],[Best sol]])</f>
        <v>0</v>
      </c>
      <c r="AK169" s="6">
        <f>100*((Table2[[#This Row],[V-M]]-Table2[[#This Row],[Best sol]])/Table2[[#This Row],[Best sol]])</f>
        <v>-100</v>
      </c>
      <c r="AM169" s="6"/>
      <c r="AN169" s="6">
        <f>IF(Table2[[#This Row],[ACJ-ALNS-500]]=MIN(Table2[[#This Row],[Best sol]],Table2[[#This Row],[V-M]]),1,0)</f>
        <v>0</v>
      </c>
      <c r="AO169" s="6">
        <f>IF(Table2[[#This Row],[ACJ-ALNS-1000]]=MIN(Table2[[#This Row],[Best sol]],Table2[[#This Row],[V-M]]),1,0)</f>
        <v>0</v>
      </c>
      <c r="AP169" s="6">
        <f>IF(Table2[[#This Row],[QWXFP-VNS]]=MIN(Table2[[#This Row],[Best sol]],Table2[[#This Row],[V-M]]),1,0)</f>
        <v>0</v>
      </c>
      <c r="AQ169" s="6">
        <f>IF(Table2[[#This Row],[AADF-VRP]]=MIN(Table2[[#This Row],[Best sol]],Table2[[#This Row],[V-M]]),1,0)</f>
        <v>0</v>
      </c>
      <c r="AR169" s="6">
        <f>IF(Table2[[#This Row],[AADF-MTSP]]=MIN(Table2[[#This Row],[Best sol]],Table2[[#This Row],[V-M]]),1,0)</f>
        <v>0</v>
      </c>
      <c r="AS169" s="6">
        <f>IF(Table2[[#This Row],[SS-H]]=MIN(Table2[[#This Row],[Best sol]],Table2[[#This Row],[V-M]]),1,0)</f>
        <v>1</v>
      </c>
      <c r="AT169" s="6">
        <f>IF(Table2[[#This Row],[CCJ-DH]]=MIN(Table2[[#This Row],[Best sol]],Table2[[#This Row],[V-M]]),1,0)</f>
        <v>0</v>
      </c>
      <c r="AU169" s="6">
        <f>IF(Table2[[#This Row],[R-M]]=MIN(Table2[[#This Row],[Best sol]],Table2[[#This Row],[V-M]]),1,0)</f>
        <v>0</v>
      </c>
      <c r="AV169" s="6">
        <f>IF(Table2[[#This Row],[LCCZ-3F]]=MIN(Table2[[#This Row],[Best sol]],Table2[[#This Row],[V-M]]),1,0)</f>
        <v>0</v>
      </c>
      <c r="AW169" s="6">
        <f>IF(Table2[[#This Row],[AY-M]]=MIN(Table2[[#This Row],[Best sol]],Table2[[#This Row],[V-M]]),1,0)</f>
        <v>1</v>
      </c>
      <c r="AX169" s="6">
        <f>IF(Table2[[#This Row],[MKKZ-E]]=MIN(Table2[[#This Row],[Best sol]],Table2[[#This Row],[V-M]]),1,0)</f>
        <v>1</v>
      </c>
      <c r="AY169" s="6">
        <f>IF(Table2[[#This Row],[V-M]]&lt;=Table2[[#This Row],[Best sol]],1,0)</f>
        <v>1</v>
      </c>
      <c r="AZ169" s="6">
        <f>IF(Table2[[#This Row],[V-M]]&lt;Table2[[#This Row],[Best sol]],1,0)</f>
        <v>1</v>
      </c>
    </row>
    <row r="170" spans="1:52" x14ac:dyDescent="0.35">
      <c r="A170">
        <v>14</v>
      </c>
      <c r="B170">
        <v>34</v>
      </c>
      <c r="C170">
        <v>2</v>
      </c>
      <c r="D170">
        <v>2</v>
      </c>
      <c r="E170">
        <v>503609</v>
      </c>
      <c r="F170">
        <v>503609</v>
      </c>
      <c r="G170">
        <v>503245</v>
      </c>
      <c r="H170">
        <v>503245</v>
      </c>
      <c r="I170" t="s">
        <v>4</v>
      </c>
      <c r="J170" t="s">
        <v>4</v>
      </c>
      <c r="K170">
        <v>503245</v>
      </c>
      <c r="L170">
        <v>503245</v>
      </c>
      <c r="M170">
        <v>503245</v>
      </c>
      <c r="N170">
        <v>503245</v>
      </c>
      <c r="O170">
        <v>503288</v>
      </c>
      <c r="Q170" s="6">
        <v>503245</v>
      </c>
      <c r="S170">
        <f>MIN(Table2[[#This Row],[ACJ-ALNS-500]:[MKKZ-E]])</f>
        <v>503245</v>
      </c>
      <c r="T170">
        <f>MATCH(Table2[[#This Row],[Best sol]],Table2[[#This Row],[ACJ-ALNS-500]:[V-M]],0)</f>
        <v>3</v>
      </c>
      <c r="U170" t="str">
        <f>INDEX(Table2[[#Headers],[ACJ-ALNS-500]:[V-M]],Table2[[#This Row],[Match]])</f>
        <v>AADF-MS</v>
      </c>
      <c r="W170" s="6">
        <f>IF(Table2[[#This Row],[V-M]]=Table2[[#This Row],[Best sol]],1,0)</f>
        <v>0</v>
      </c>
      <c r="Z170" s="6">
        <f>100*((Table2[[#This Row],[ACJ-ALNS-500]]-Table2[[#This Row],[Best sol]])/Table2[[#This Row],[Best sol]])</f>
        <v>7.2330574571033993E-2</v>
      </c>
      <c r="AA170" s="6">
        <f>100*((Table2[[#This Row],[ACJ-ALNS-1000]]-Table2[[#This Row],[Best sol]])/Table2[[#This Row],[Best sol]])</f>
        <v>7.2330574571033993E-2</v>
      </c>
      <c r="AB170" s="6">
        <f>100*((Table2[[#This Row],[QWXFP-VNS]]-Table2[[#This Row],[Best sol]])/Table2[[#This Row],[Best sol]])</f>
        <v>8.5445458971276401E-3</v>
      </c>
      <c r="AC170" s="6" t="e">
        <f>100*((Table2[[#This Row],[AADF-VRP]]-Table2[[#This Row],[Best sol]])/Table2[[#This Row],[Best sol]])</f>
        <v>#VALUE!</v>
      </c>
      <c r="AD170" s="6" t="e">
        <f>100*((Table2[[#This Row],[AADF-MTSP]]-Table2[[#This Row],[Best sol]])/Table2[[#This Row],[Best sol]])</f>
        <v>#VALUE!</v>
      </c>
      <c r="AE170" s="6">
        <f>100*((Table2[[#This Row],[SS-H]]-Table2[[#This Row],[Best sol]])/Table2[[#This Row],[Best sol]])</f>
        <v>0</v>
      </c>
      <c r="AF170" s="6">
        <f>100*((Table2[[#This Row],[CCJ-DH]]-Table2[[#This Row],[Best sol]])/Table2[[#This Row],[Best sol]])</f>
        <v>0</v>
      </c>
      <c r="AG170" s="6">
        <f>100*((Table2[[#This Row],[R-M]]-Table2[[#This Row],[Best sol]])/Table2[[#This Row],[Best sol]])</f>
        <v>-100</v>
      </c>
      <c r="AH170" s="6">
        <f>100*((Table2[[#This Row],[LCCZ-3F]]-Table2[[#This Row],[Best sol]])/Table2[[#This Row],[Best sol]])</f>
        <v>0</v>
      </c>
      <c r="AI170" s="6">
        <f>100*((Table2[[#This Row],[AY-M]]-Table2[[#This Row],[Best sol]])/Table2[[#This Row],[Best sol]])</f>
        <v>0</v>
      </c>
      <c r="AJ170" s="6">
        <f>100*((Table2[[#This Row],[MKKZ-E]]-Table2[[#This Row],[Best sol]])/Table2[[#This Row],[Best sol]])</f>
        <v>0</v>
      </c>
      <c r="AK170" s="6">
        <f>100*((Table2[[#This Row],[V-M]]-Table2[[#This Row],[Best sol]])/Table2[[#This Row],[Best sol]])</f>
        <v>-100</v>
      </c>
      <c r="AM170" s="6"/>
      <c r="AN170" s="6">
        <f>IF(Table2[[#This Row],[ACJ-ALNS-500]]=MIN(Table2[[#This Row],[Best sol]],Table2[[#This Row],[V-M]]),1,0)</f>
        <v>0</v>
      </c>
      <c r="AO170" s="6">
        <f>IF(Table2[[#This Row],[ACJ-ALNS-1000]]=MIN(Table2[[#This Row],[Best sol]],Table2[[#This Row],[V-M]]),1,0)</f>
        <v>0</v>
      </c>
      <c r="AP170" s="6">
        <f>IF(Table2[[#This Row],[QWXFP-VNS]]=MIN(Table2[[#This Row],[Best sol]],Table2[[#This Row],[V-M]]),1,0)</f>
        <v>0</v>
      </c>
      <c r="AQ170" s="6">
        <f>IF(Table2[[#This Row],[AADF-VRP]]=MIN(Table2[[#This Row],[Best sol]],Table2[[#This Row],[V-M]]),1,0)</f>
        <v>0</v>
      </c>
      <c r="AR170" s="6">
        <f>IF(Table2[[#This Row],[AADF-MTSP]]=MIN(Table2[[#This Row],[Best sol]],Table2[[#This Row],[V-M]]),1,0)</f>
        <v>0</v>
      </c>
      <c r="AS170" s="6">
        <f>IF(Table2[[#This Row],[SS-H]]=MIN(Table2[[#This Row],[Best sol]],Table2[[#This Row],[V-M]]),1,0)</f>
        <v>1</v>
      </c>
      <c r="AT170" s="6">
        <f>IF(Table2[[#This Row],[CCJ-DH]]=MIN(Table2[[#This Row],[Best sol]],Table2[[#This Row],[V-M]]),1,0)</f>
        <v>1</v>
      </c>
      <c r="AU170" s="6">
        <f>IF(Table2[[#This Row],[R-M]]=MIN(Table2[[#This Row],[Best sol]],Table2[[#This Row],[V-M]]),1,0)</f>
        <v>0</v>
      </c>
      <c r="AV170" s="6">
        <f>IF(Table2[[#This Row],[LCCZ-3F]]=MIN(Table2[[#This Row],[Best sol]],Table2[[#This Row],[V-M]]),1,0)</f>
        <v>1</v>
      </c>
      <c r="AW170" s="6">
        <f>IF(Table2[[#This Row],[AY-M]]=MIN(Table2[[#This Row],[Best sol]],Table2[[#This Row],[V-M]]),1,0)</f>
        <v>1</v>
      </c>
      <c r="AX170" s="6">
        <f>IF(Table2[[#This Row],[MKKZ-E]]=MIN(Table2[[#This Row],[Best sol]],Table2[[#This Row],[V-M]]),1,0)</f>
        <v>1</v>
      </c>
      <c r="AY170" s="6">
        <f>IF(Table2[[#This Row],[V-M]]&lt;=Table2[[#This Row],[Best sol]],1,0)</f>
        <v>1</v>
      </c>
      <c r="AZ170" s="6">
        <f>IF(Table2[[#This Row],[V-M]]&lt;Table2[[#This Row],[Best sol]],1,0)</f>
        <v>1</v>
      </c>
    </row>
    <row r="171" spans="1:52" x14ac:dyDescent="0.35">
      <c r="A171">
        <v>14</v>
      </c>
      <c r="B171">
        <v>34</v>
      </c>
      <c r="C171">
        <v>3</v>
      </c>
      <c r="D171">
        <v>2</v>
      </c>
      <c r="E171">
        <v>458204</v>
      </c>
      <c r="F171">
        <v>458204</v>
      </c>
      <c r="G171">
        <v>458166</v>
      </c>
      <c r="H171">
        <v>458166</v>
      </c>
      <c r="I171" t="s">
        <v>4</v>
      </c>
      <c r="J171" t="s">
        <v>4</v>
      </c>
      <c r="K171">
        <v>458196</v>
      </c>
      <c r="L171">
        <v>458209</v>
      </c>
      <c r="M171">
        <v>458166</v>
      </c>
      <c r="N171">
        <v>458166</v>
      </c>
      <c r="O171">
        <v>458166</v>
      </c>
      <c r="Q171" s="6">
        <v>458166</v>
      </c>
      <c r="S171">
        <f>MIN(Table2[[#This Row],[ACJ-ALNS-500]:[MKKZ-E]])</f>
        <v>458166</v>
      </c>
      <c r="T171">
        <f>MATCH(Table2[[#This Row],[Best sol]],Table2[[#This Row],[ACJ-ALNS-500]:[V-M]],0)</f>
        <v>3</v>
      </c>
      <c r="U171" t="str">
        <f>INDEX(Table2[[#Headers],[ACJ-ALNS-500]:[V-M]],Table2[[#This Row],[Match]])</f>
        <v>AADF-MS</v>
      </c>
      <c r="W171" s="6">
        <f>IF(Table2[[#This Row],[V-M]]=Table2[[#This Row],[Best sol]],1,0)</f>
        <v>0</v>
      </c>
      <c r="Z171" s="6">
        <f>100*((Table2[[#This Row],[ACJ-ALNS-500]]-Table2[[#This Row],[Best sol]])/Table2[[#This Row],[Best sol]])</f>
        <v>8.2939371319565407E-3</v>
      </c>
      <c r="AA171" s="6">
        <f>100*((Table2[[#This Row],[ACJ-ALNS-1000]]-Table2[[#This Row],[Best sol]])/Table2[[#This Row],[Best sol]])</f>
        <v>8.2939371319565407E-3</v>
      </c>
      <c r="AB171" s="6">
        <f>100*((Table2[[#This Row],[QWXFP-VNS]]-Table2[[#This Row],[Best sol]])/Table2[[#This Row],[Best sol]])</f>
        <v>0</v>
      </c>
      <c r="AC171" s="6" t="e">
        <f>100*((Table2[[#This Row],[AADF-VRP]]-Table2[[#This Row],[Best sol]])/Table2[[#This Row],[Best sol]])</f>
        <v>#VALUE!</v>
      </c>
      <c r="AD171" s="6" t="e">
        <f>100*((Table2[[#This Row],[AADF-MTSP]]-Table2[[#This Row],[Best sol]])/Table2[[#This Row],[Best sol]])</f>
        <v>#VALUE!</v>
      </c>
      <c r="AE171" s="6">
        <f>100*((Table2[[#This Row],[SS-H]]-Table2[[#This Row],[Best sol]])/Table2[[#This Row],[Best sol]])</f>
        <v>6.5478451041762155E-3</v>
      </c>
      <c r="AF171" s="6">
        <f>100*((Table2[[#This Row],[CCJ-DH]]-Table2[[#This Row],[Best sol]])/Table2[[#This Row],[Best sol]])</f>
        <v>9.3852446493192434E-3</v>
      </c>
      <c r="AG171" s="6">
        <f>100*((Table2[[#This Row],[R-M]]-Table2[[#This Row],[Best sol]])/Table2[[#This Row],[Best sol]])</f>
        <v>-100</v>
      </c>
      <c r="AH171" s="6">
        <f>100*((Table2[[#This Row],[LCCZ-3F]]-Table2[[#This Row],[Best sol]])/Table2[[#This Row],[Best sol]])</f>
        <v>0</v>
      </c>
      <c r="AI171" s="6">
        <f>100*((Table2[[#This Row],[AY-M]]-Table2[[#This Row],[Best sol]])/Table2[[#This Row],[Best sol]])</f>
        <v>0</v>
      </c>
      <c r="AJ171" s="6">
        <f>100*((Table2[[#This Row],[MKKZ-E]]-Table2[[#This Row],[Best sol]])/Table2[[#This Row],[Best sol]])</f>
        <v>0</v>
      </c>
      <c r="AK171" s="6">
        <f>100*((Table2[[#This Row],[V-M]]-Table2[[#This Row],[Best sol]])/Table2[[#This Row],[Best sol]])</f>
        <v>-100</v>
      </c>
      <c r="AM171" s="6"/>
      <c r="AN171" s="6">
        <f>IF(Table2[[#This Row],[ACJ-ALNS-500]]=MIN(Table2[[#This Row],[Best sol]],Table2[[#This Row],[V-M]]),1,0)</f>
        <v>0</v>
      </c>
      <c r="AO171" s="6">
        <f>IF(Table2[[#This Row],[ACJ-ALNS-1000]]=MIN(Table2[[#This Row],[Best sol]],Table2[[#This Row],[V-M]]),1,0)</f>
        <v>0</v>
      </c>
      <c r="AP171" s="6">
        <f>IF(Table2[[#This Row],[QWXFP-VNS]]=MIN(Table2[[#This Row],[Best sol]],Table2[[#This Row],[V-M]]),1,0)</f>
        <v>1</v>
      </c>
      <c r="AQ171" s="6">
        <f>IF(Table2[[#This Row],[AADF-VRP]]=MIN(Table2[[#This Row],[Best sol]],Table2[[#This Row],[V-M]]),1,0)</f>
        <v>0</v>
      </c>
      <c r="AR171" s="6">
        <f>IF(Table2[[#This Row],[AADF-MTSP]]=MIN(Table2[[#This Row],[Best sol]],Table2[[#This Row],[V-M]]),1,0)</f>
        <v>0</v>
      </c>
      <c r="AS171" s="6">
        <f>IF(Table2[[#This Row],[SS-H]]=MIN(Table2[[#This Row],[Best sol]],Table2[[#This Row],[V-M]]),1,0)</f>
        <v>0</v>
      </c>
      <c r="AT171" s="6">
        <f>IF(Table2[[#This Row],[CCJ-DH]]=MIN(Table2[[#This Row],[Best sol]],Table2[[#This Row],[V-M]]),1,0)</f>
        <v>0</v>
      </c>
      <c r="AU171" s="6">
        <f>IF(Table2[[#This Row],[R-M]]=MIN(Table2[[#This Row],[Best sol]],Table2[[#This Row],[V-M]]),1,0)</f>
        <v>0</v>
      </c>
      <c r="AV171" s="6">
        <f>IF(Table2[[#This Row],[LCCZ-3F]]=MIN(Table2[[#This Row],[Best sol]],Table2[[#This Row],[V-M]]),1,0)</f>
        <v>1</v>
      </c>
      <c r="AW171" s="6">
        <f>IF(Table2[[#This Row],[AY-M]]=MIN(Table2[[#This Row],[Best sol]],Table2[[#This Row],[V-M]]),1,0)</f>
        <v>1</v>
      </c>
      <c r="AX171" s="6">
        <f>IF(Table2[[#This Row],[MKKZ-E]]=MIN(Table2[[#This Row],[Best sol]],Table2[[#This Row],[V-M]]),1,0)</f>
        <v>1</v>
      </c>
      <c r="AY171" s="6">
        <f>IF(Table2[[#This Row],[V-M]]&lt;=Table2[[#This Row],[Best sol]],1,0)</f>
        <v>1</v>
      </c>
      <c r="AZ171" s="6">
        <f>IF(Table2[[#This Row],[V-M]]&lt;Table2[[#This Row],[Best sol]],1,0)</f>
        <v>1</v>
      </c>
    </row>
    <row r="172" spans="1:52" x14ac:dyDescent="0.35">
      <c r="A172">
        <v>14</v>
      </c>
      <c r="B172">
        <v>34</v>
      </c>
      <c r="C172">
        <v>4</v>
      </c>
      <c r="D172">
        <v>2</v>
      </c>
      <c r="E172">
        <v>547052</v>
      </c>
      <c r="F172">
        <v>547052</v>
      </c>
      <c r="G172">
        <v>546836</v>
      </c>
      <c r="H172">
        <v>546853</v>
      </c>
      <c r="I172" t="s">
        <v>4</v>
      </c>
      <c r="J172" t="s">
        <v>4</v>
      </c>
      <c r="K172">
        <v>546853</v>
      </c>
      <c r="L172">
        <v>546853</v>
      </c>
      <c r="M172">
        <v>546836</v>
      </c>
      <c r="N172">
        <v>546853</v>
      </c>
      <c r="O172">
        <v>546841</v>
      </c>
      <c r="Q172" s="6">
        <v>546836</v>
      </c>
      <c r="S172">
        <f>MIN(Table2[[#This Row],[ACJ-ALNS-500]:[MKKZ-E]])</f>
        <v>546836</v>
      </c>
      <c r="T172">
        <f>MATCH(Table2[[#This Row],[Best sol]],Table2[[#This Row],[ACJ-ALNS-500]:[V-M]],0)</f>
        <v>3</v>
      </c>
      <c r="U172" t="str">
        <f>INDEX(Table2[[#Headers],[ACJ-ALNS-500]:[V-M]],Table2[[#This Row],[Match]])</f>
        <v>AADF-MS</v>
      </c>
      <c r="W172" s="6">
        <f>IF(Table2[[#This Row],[V-M]]=Table2[[#This Row],[Best sol]],1,0)</f>
        <v>0</v>
      </c>
      <c r="Z172" s="6">
        <f>100*((Table2[[#This Row],[ACJ-ALNS-500]]-Table2[[#This Row],[Best sol]])/Table2[[#This Row],[Best sol]])</f>
        <v>3.9499959768559495E-2</v>
      </c>
      <c r="AA172" s="6">
        <f>100*((Table2[[#This Row],[ACJ-ALNS-1000]]-Table2[[#This Row],[Best sol]])/Table2[[#This Row],[Best sol]])</f>
        <v>3.9499959768559495E-2</v>
      </c>
      <c r="AB172" s="6">
        <f>100*((Table2[[#This Row],[QWXFP-VNS]]-Table2[[#This Row],[Best sol]])/Table2[[#This Row],[Best sol]])</f>
        <v>9.1435092056850681E-4</v>
      </c>
      <c r="AC172" s="6" t="e">
        <f>100*((Table2[[#This Row],[AADF-VRP]]-Table2[[#This Row],[Best sol]])/Table2[[#This Row],[Best sol]])</f>
        <v>#VALUE!</v>
      </c>
      <c r="AD172" s="6" t="e">
        <f>100*((Table2[[#This Row],[AADF-MTSP]]-Table2[[#This Row],[Best sol]])/Table2[[#This Row],[Best sol]])</f>
        <v>#VALUE!</v>
      </c>
      <c r="AE172" s="6">
        <f>100*((Table2[[#This Row],[SS-H]]-Table2[[#This Row],[Best sol]])/Table2[[#This Row],[Best sol]])</f>
        <v>3.1087931299329237E-3</v>
      </c>
      <c r="AF172" s="6">
        <f>100*((Table2[[#This Row],[CCJ-DH]]-Table2[[#This Row],[Best sol]])/Table2[[#This Row],[Best sol]])</f>
        <v>3.1087931299329237E-3</v>
      </c>
      <c r="AG172" s="6">
        <f>100*((Table2[[#This Row],[R-M]]-Table2[[#This Row],[Best sol]])/Table2[[#This Row],[Best sol]])</f>
        <v>-100</v>
      </c>
      <c r="AH172" s="6">
        <f>100*((Table2[[#This Row],[LCCZ-3F]]-Table2[[#This Row],[Best sol]])/Table2[[#This Row],[Best sol]])</f>
        <v>3.1087931299329237E-3</v>
      </c>
      <c r="AI172" s="6">
        <f>100*((Table2[[#This Row],[AY-M]]-Table2[[#This Row],[Best sol]])/Table2[[#This Row],[Best sol]])</f>
        <v>0</v>
      </c>
      <c r="AJ172" s="6">
        <f>100*((Table2[[#This Row],[MKKZ-E]]-Table2[[#This Row],[Best sol]])/Table2[[#This Row],[Best sol]])</f>
        <v>0</v>
      </c>
      <c r="AK172" s="6">
        <f>100*((Table2[[#This Row],[V-M]]-Table2[[#This Row],[Best sol]])/Table2[[#This Row],[Best sol]])</f>
        <v>-100</v>
      </c>
      <c r="AM172" s="6"/>
      <c r="AN172" s="6">
        <f>IF(Table2[[#This Row],[ACJ-ALNS-500]]=MIN(Table2[[#This Row],[Best sol]],Table2[[#This Row],[V-M]]),1,0)</f>
        <v>0</v>
      </c>
      <c r="AO172" s="6">
        <f>IF(Table2[[#This Row],[ACJ-ALNS-1000]]=MIN(Table2[[#This Row],[Best sol]],Table2[[#This Row],[V-M]]),1,0)</f>
        <v>0</v>
      </c>
      <c r="AP172" s="6">
        <f>IF(Table2[[#This Row],[QWXFP-VNS]]=MIN(Table2[[#This Row],[Best sol]],Table2[[#This Row],[V-M]]),1,0)</f>
        <v>0</v>
      </c>
      <c r="AQ172" s="6">
        <f>IF(Table2[[#This Row],[AADF-VRP]]=MIN(Table2[[#This Row],[Best sol]],Table2[[#This Row],[V-M]]),1,0)</f>
        <v>0</v>
      </c>
      <c r="AR172" s="6">
        <f>IF(Table2[[#This Row],[AADF-MTSP]]=MIN(Table2[[#This Row],[Best sol]],Table2[[#This Row],[V-M]]),1,0)</f>
        <v>0</v>
      </c>
      <c r="AS172" s="6">
        <f>IF(Table2[[#This Row],[SS-H]]=MIN(Table2[[#This Row],[Best sol]],Table2[[#This Row],[V-M]]),1,0)</f>
        <v>0</v>
      </c>
      <c r="AT172" s="6">
        <f>IF(Table2[[#This Row],[CCJ-DH]]=MIN(Table2[[#This Row],[Best sol]],Table2[[#This Row],[V-M]]),1,0)</f>
        <v>0</v>
      </c>
      <c r="AU172" s="6">
        <f>IF(Table2[[#This Row],[R-M]]=MIN(Table2[[#This Row],[Best sol]],Table2[[#This Row],[V-M]]),1,0)</f>
        <v>0</v>
      </c>
      <c r="AV172" s="6">
        <f>IF(Table2[[#This Row],[LCCZ-3F]]=MIN(Table2[[#This Row],[Best sol]],Table2[[#This Row],[V-M]]),1,0)</f>
        <v>0</v>
      </c>
      <c r="AW172" s="6">
        <f>IF(Table2[[#This Row],[AY-M]]=MIN(Table2[[#This Row],[Best sol]],Table2[[#This Row],[V-M]]),1,0)</f>
        <v>1</v>
      </c>
      <c r="AX172" s="6">
        <f>IF(Table2[[#This Row],[MKKZ-E]]=MIN(Table2[[#This Row],[Best sol]],Table2[[#This Row],[V-M]]),1,0)</f>
        <v>1</v>
      </c>
      <c r="AY172" s="6">
        <f>IF(Table2[[#This Row],[V-M]]&lt;=Table2[[#This Row],[Best sol]],1,0)</f>
        <v>1</v>
      </c>
      <c r="AZ172" s="6">
        <f>IF(Table2[[#This Row],[V-M]]&lt;Table2[[#This Row],[Best sol]],1,0)</f>
        <v>1</v>
      </c>
    </row>
    <row r="173" spans="1:52" x14ac:dyDescent="0.35">
      <c r="A173">
        <v>14</v>
      </c>
      <c r="B173">
        <v>34</v>
      </c>
      <c r="C173">
        <v>5</v>
      </c>
      <c r="D173">
        <v>2</v>
      </c>
      <c r="E173">
        <v>513642</v>
      </c>
      <c r="F173">
        <v>513642</v>
      </c>
      <c r="G173">
        <v>513460</v>
      </c>
      <c r="H173">
        <v>513460</v>
      </c>
      <c r="I173" t="s">
        <v>4</v>
      </c>
      <c r="J173" t="s">
        <v>4</v>
      </c>
      <c r="K173">
        <v>513468</v>
      </c>
      <c r="L173">
        <v>513460</v>
      </c>
      <c r="M173">
        <v>513460</v>
      </c>
      <c r="N173">
        <v>513460</v>
      </c>
      <c r="O173">
        <v>513460</v>
      </c>
      <c r="Q173" s="6">
        <v>513460</v>
      </c>
      <c r="S173">
        <f>MIN(Table2[[#This Row],[ACJ-ALNS-500]:[MKKZ-E]])</f>
        <v>513460</v>
      </c>
      <c r="T173">
        <f>MATCH(Table2[[#This Row],[Best sol]],Table2[[#This Row],[ACJ-ALNS-500]:[V-M]],0)</f>
        <v>3</v>
      </c>
      <c r="U173" t="str">
        <f>INDEX(Table2[[#Headers],[ACJ-ALNS-500]:[V-M]],Table2[[#This Row],[Match]])</f>
        <v>AADF-MS</v>
      </c>
      <c r="W173" s="6">
        <f>IF(Table2[[#This Row],[V-M]]=Table2[[#This Row],[Best sol]],1,0)</f>
        <v>0</v>
      </c>
      <c r="Z173" s="6">
        <f>100*((Table2[[#This Row],[ACJ-ALNS-500]]-Table2[[#This Row],[Best sol]])/Table2[[#This Row],[Best sol]])</f>
        <v>3.5445799088536595E-2</v>
      </c>
      <c r="AA173" s="6">
        <f>100*((Table2[[#This Row],[ACJ-ALNS-1000]]-Table2[[#This Row],[Best sol]])/Table2[[#This Row],[Best sol]])</f>
        <v>3.5445799088536595E-2</v>
      </c>
      <c r="AB173" s="6">
        <f>100*((Table2[[#This Row],[QWXFP-VNS]]-Table2[[#This Row],[Best sol]])/Table2[[#This Row],[Best sol]])</f>
        <v>0</v>
      </c>
      <c r="AC173" s="6" t="e">
        <f>100*((Table2[[#This Row],[AADF-VRP]]-Table2[[#This Row],[Best sol]])/Table2[[#This Row],[Best sol]])</f>
        <v>#VALUE!</v>
      </c>
      <c r="AD173" s="6" t="e">
        <f>100*((Table2[[#This Row],[AADF-MTSP]]-Table2[[#This Row],[Best sol]])/Table2[[#This Row],[Best sol]])</f>
        <v>#VALUE!</v>
      </c>
      <c r="AE173" s="6">
        <f>100*((Table2[[#This Row],[SS-H]]-Table2[[#This Row],[Best sol]])/Table2[[#This Row],[Best sol]])</f>
        <v>1.5580571027928173E-3</v>
      </c>
      <c r="AF173" s="6">
        <f>100*((Table2[[#This Row],[CCJ-DH]]-Table2[[#This Row],[Best sol]])/Table2[[#This Row],[Best sol]])</f>
        <v>0</v>
      </c>
      <c r="AG173" s="6">
        <f>100*((Table2[[#This Row],[R-M]]-Table2[[#This Row],[Best sol]])/Table2[[#This Row],[Best sol]])</f>
        <v>-100</v>
      </c>
      <c r="AH173" s="6">
        <f>100*((Table2[[#This Row],[LCCZ-3F]]-Table2[[#This Row],[Best sol]])/Table2[[#This Row],[Best sol]])</f>
        <v>0</v>
      </c>
      <c r="AI173" s="6">
        <f>100*((Table2[[#This Row],[AY-M]]-Table2[[#This Row],[Best sol]])/Table2[[#This Row],[Best sol]])</f>
        <v>0</v>
      </c>
      <c r="AJ173" s="6">
        <f>100*((Table2[[#This Row],[MKKZ-E]]-Table2[[#This Row],[Best sol]])/Table2[[#This Row],[Best sol]])</f>
        <v>0</v>
      </c>
      <c r="AK173" s="6">
        <f>100*((Table2[[#This Row],[V-M]]-Table2[[#This Row],[Best sol]])/Table2[[#This Row],[Best sol]])</f>
        <v>-100</v>
      </c>
      <c r="AM173" s="6"/>
      <c r="AN173" s="6">
        <f>IF(Table2[[#This Row],[ACJ-ALNS-500]]=MIN(Table2[[#This Row],[Best sol]],Table2[[#This Row],[V-M]]),1,0)</f>
        <v>0</v>
      </c>
      <c r="AO173" s="6">
        <f>IF(Table2[[#This Row],[ACJ-ALNS-1000]]=MIN(Table2[[#This Row],[Best sol]],Table2[[#This Row],[V-M]]),1,0)</f>
        <v>0</v>
      </c>
      <c r="AP173" s="6">
        <f>IF(Table2[[#This Row],[QWXFP-VNS]]=MIN(Table2[[#This Row],[Best sol]],Table2[[#This Row],[V-M]]),1,0)</f>
        <v>1</v>
      </c>
      <c r="AQ173" s="6">
        <f>IF(Table2[[#This Row],[AADF-VRP]]=MIN(Table2[[#This Row],[Best sol]],Table2[[#This Row],[V-M]]),1,0)</f>
        <v>0</v>
      </c>
      <c r="AR173" s="6">
        <f>IF(Table2[[#This Row],[AADF-MTSP]]=MIN(Table2[[#This Row],[Best sol]],Table2[[#This Row],[V-M]]),1,0)</f>
        <v>0</v>
      </c>
      <c r="AS173" s="6">
        <f>IF(Table2[[#This Row],[SS-H]]=MIN(Table2[[#This Row],[Best sol]],Table2[[#This Row],[V-M]]),1,0)</f>
        <v>0</v>
      </c>
      <c r="AT173" s="6">
        <f>IF(Table2[[#This Row],[CCJ-DH]]=MIN(Table2[[#This Row],[Best sol]],Table2[[#This Row],[V-M]]),1,0)</f>
        <v>1</v>
      </c>
      <c r="AU173" s="6">
        <f>IF(Table2[[#This Row],[R-M]]=MIN(Table2[[#This Row],[Best sol]],Table2[[#This Row],[V-M]]),1,0)</f>
        <v>0</v>
      </c>
      <c r="AV173" s="6">
        <f>IF(Table2[[#This Row],[LCCZ-3F]]=MIN(Table2[[#This Row],[Best sol]],Table2[[#This Row],[V-M]]),1,0)</f>
        <v>1</v>
      </c>
      <c r="AW173" s="6">
        <f>IF(Table2[[#This Row],[AY-M]]=MIN(Table2[[#This Row],[Best sol]],Table2[[#This Row],[V-M]]),1,0)</f>
        <v>1</v>
      </c>
      <c r="AX173" s="6">
        <f>IF(Table2[[#This Row],[MKKZ-E]]=MIN(Table2[[#This Row],[Best sol]],Table2[[#This Row],[V-M]]),1,0)</f>
        <v>1</v>
      </c>
      <c r="AY173" s="6">
        <f>IF(Table2[[#This Row],[V-M]]&lt;=Table2[[#This Row],[Best sol]],1,0)</f>
        <v>1</v>
      </c>
      <c r="AZ173" s="6">
        <f>IF(Table2[[#This Row],[V-M]]&lt;Table2[[#This Row],[Best sol]],1,0)</f>
        <v>1</v>
      </c>
    </row>
    <row r="174" spans="1:52" x14ac:dyDescent="0.35">
      <c r="A174">
        <v>14</v>
      </c>
      <c r="B174">
        <v>35</v>
      </c>
      <c r="C174">
        <v>1</v>
      </c>
      <c r="D174">
        <v>2</v>
      </c>
      <c r="E174">
        <v>605150</v>
      </c>
      <c r="F174">
        <v>605150</v>
      </c>
      <c r="G174">
        <v>604910</v>
      </c>
      <c r="H174">
        <v>604910</v>
      </c>
      <c r="I174" t="s">
        <v>4</v>
      </c>
      <c r="J174" t="s">
        <v>4</v>
      </c>
      <c r="K174">
        <v>604896</v>
      </c>
      <c r="L174">
        <v>605019</v>
      </c>
      <c r="M174">
        <v>604910</v>
      </c>
      <c r="N174">
        <v>604921</v>
      </c>
      <c r="O174">
        <v>604921</v>
      </c>
      <c r="Q174" s="6">
        <v>604896</v>
      </c>
      <c r="S174">
        <f>MIN(Table2[[#This Row],[ACJ-ALNS-500]:[MKKZ-E]])</f>
        <v>604896</v>
      </c>
      <c r="T174">
        <f>MATCH(Table2[[#This Row],[Best sol]],Table2[[#This Row],[ACJ-ALNS-500]:[V-M]],0)</f>
        <v>7</v>
      </c>
      <c r="U174" t="str">
        <f>INDEX(Table2[[#Headers],[ACJ-ALNS-500]:[V-M]],Table2[[#This Row],[Match]])</f>
        <v>SS-H</v>
      </c>
      <c r="W174" s="6">
        <f>IF(Table2[[#This Row],[V-M]]=Table2[[#This Row],[Best sol]],1,0)</f>
        <v>0</v>
      </c>
      <c r="Z174" s="6">
        <f>100*((Table2[[#This Row],[ACJ-ALNS-500]]-Table2[[#This Row],[Best sol]])/Table2[[#This Row],[Best sol]])</f>
        <v>4.1990689308575357E-2</v>
      </c>
      <c r="AA174" s="6">
        <f>100*((Table2[[#This Row],[ACJ-ALNS-1000]]-Table2[[#This Row],[Best sol]])/Table2[[#This Row],[Best sol]])</f>
        <v>4.1990689308575357E-2</v>
      </c>
      <c r="AB174" s="6">
        <f>100*((Table2[[#This Row],[QWXFP-VNS]]-Table2[[#This Row],[Best sol]])/Table2[[#This Row],[Best sol]])</f>
        <v>4.1329418610802516E-3</v>
      </c>
      <c r="AC174" s="6" t="e">
        <f>100*((Table2[[#This Row],[AADF-VRP]]-Table2[[#This Row],[Best sol]])/Table2[[#This Row],[Best sol]])</f>
        <v>#VALUE!</v>
      </c>
      <c r="AD174" s="6" t="e">
        <f>100*((Table2[[#This Row],[AADF-MTSP]]-Table2[[#This Row],[Best sol]])/Table2[[#This Row],[Best sol]])</f>
        <v>#VALUE!</v>
      </c>
      <c r="AE174" s="6">
        <f>100*((Table2[[#This Row],[SS-H]]-Table2[[#This Row],[Best sol]])/Table2[[#This Row],[Best sol]])</f>
        <v>0</v>
      </c>
      <c r="AF174" s="6">
        <f>100*((Table2[[#This Row],[CCJ-DH]]-Table2[[#This Row],[Best sol]])/Table2[[#This Row],[Best sol]])</f>
        <v>2.0334073956514841E-2</v>
      </c>
      <c r="AG174" s="6">
        <f>100*((Table2[[#This Row],[R-M]]-Table2[[#This Row],[Best sol]])/Table2[[#This Row],[Best sol]])</f>
        <v>-100</v>
      </c>
      <c r="AH174" s="6">
        <f>100*((Table2[[#This Row],[LCCZ-3F]]-Table2[[#This Row],[Best sol]])/Table2[[#This Row],[Best sol]])</f>
        <v>4.1329418610802516E-3</v>
      </c>
      <c r="AI174" s="6">
        <f>100*((Table2[[#This Row],[AY-M]]-Table2[[#This Row],[Best sol]])/Table2[[#This Row],[Best sol]])</f>
        <v>2.3144474422049409E-3</v>
      </c>
      <c r="AJ174" s="6">
        <f>100*((Table2[[#This Row],[MKKZ-E]]-Table2[[#This Row],[Best sol]])/Table2[[#This Row],[Best sol]])</f>
        <v>0</v>
      </c>
      <c r="AK174" s="6">
        <f>100*((Table2[[#This Row],[V-M]]-Table2[[#This Row],[Best sol]])/Table2[[#This Row],[Best sol]])</f>
        <v>-100</v>
      </c>
      <c r="AM174" s="6"/>
      <c r="AN174" s="6">
        <f>IF(Table2[[#This Row],[ACJ-ALNS-500]]=MIN(Table2[[#This Row],[Best sol]],Table2[[#This Row],[V-M]]),1,0)</f>
        <v>0</v>
      </c>
      <c r="AO174" s="6">
        <f>IF(Table2[[#This Row],[ACJ-ALNS-1000]]=MIN(Table2[[#This Row],[Best sol]],Table2[[#This Row],[V-M]]),1,0)</f>
        <v>0</v>
      </c>
      <c r="AP174" s="6">
        <f>IF(Table2[[#This Row],[QWXFP-VNS]]=MIN(Table2[[#This Row],[Best sol]],Table2[[#This Row],[V-M]]),1,0)</f>
        <v>0</v>
      </c>
      <c r="AQ174" s="6">
        <f>IF(Table2[[#This Row],[AADF-VRP]]=MIN(Table2[[#This Row],[Best sol]],Table2[[#This Row],[V-M]]),1,0)</f>
        <v>0</v>
      </c>
      <c r="AR174" s="6">
        <f>IF(Table2[[#This Row],[AADF-MTSP]]=MIN(Table2[[#This Row],[Best sol]],Table2[[#This Row],[V-M]]),1,0)</f>
        <v>0</v>
      </c>
      <c r="AS174" s="6">
        <f>IF(Table2[[#This Row],[SS-H]]=MIN(Table2[[#This Row],[Best sol]],Table2[[#This Row],[V-M]]),1,0)</f>
        <v>1</v>
      </c>
      <c r="AT174" s="6">
        <f>IF(Table2[[#This Row],[CCJ-DH]]=MIN(Table2[[#This Row],[Best sol]],Table2[[#This Row],[V-M]]),1,0)</f>
        <v>0</v>
      </c>
      <c r="AU174" s="6">
        <f>IF(Table2[[#This Row],[R-M]]=MIN(Table2[[#This Row],[Best sol]],Table2[[#This Row],[V-M]]),1,0)</f>
        <v>0</v>
      </c>
      <c r="AV174" s="6">
        <f>IF(Table2[[#This Row],[LCCZ-3F]]=MIN(Table2[[#This Row],[Best sol]],Table2[[#This Row],[V-M]]),1,0)</f>
        <v>0</v>
      </c>
      <c r="AW174" s="6">
        <f>IF(Table2[[#This Row],[AY-M]]=MIN(Table2[[#This Row],[Best sol]],Table2[[#This Row],[V-M]]),1,0)</f>
        <v>0</v>
      </c>
      <c r="AX174" s="6">
        <f>IF(Table2[[#This Row],[MKKZ-E]]=MIN(Table2[[#This Row],[Best sol]],Table2[[#This Row],[V-M]]),1,0)</f>
        <v>1</v>
      </c>
      <c r="AY174" s="6">
        <f>IF(Table2[[#This Row],[V-M]]&lt;=Table2[[#This Row],[Best sol]],1,0)</f>
        <v>1</v>
      </c>
      <c r="AZ174" s="6">
        <f>IF(Table2[[#This Row],[V-M]]&lt;Table2[[#This Row],[Best sol]],1,0)</f>
        <v>1</v>
      </c>
    </row>
    <row r="175" spans="1:52" x14ac:dyDescent="0.35">
      <c r="A175">
        <v>14</v>
      </c>
      <c r="B175">
        <v>35</v>
      </c>
      <c r="C175">
        <v>2</v>
      </c>
      <c r="D175">
        <v>2</v>
      </c>
      <c r="E175">
        <v>504225</v>
      </c>
      <c r="F175">
        <v>504225</v>
      </c>
      <c r="G175">
        <v>503810</v>
      </c>
      <c r="H175">
        <v>503810</v>
      </c>
      <c r="I175" t="s">
        <v>4</v>
      </c>
      <c r="J175" t="s">
        <v>4</v>
      </c>
      <c r="K175">
        <v>503810</v>
      </c>
      <c r="L175">
        <v>503833</v>
      </c>
      <c r="M175">
        <v>503810</v>
      </c>
      <c r="N175">
        <v>503810</v>
      </c>
      <c r="O175">
        <v>503810</v>
      </c>
      <c r="Q175" s="6">
        <v>503810</v>
      </c>
      <c r="S175">
        <f>MIN(Table2[[#This Row],[ACJ-ALNS-500]:[MKKZ-E]])</f>
        <v>503810</v>
      </c>
      <c r="T175">
        <f>MATCH(Table2[[#This Row],[Best sol]],Table2[[#This Row],[ACJ-ALNS-500]:[V-M]],0)</f>
        <v>3</v>
      </c>
      <c r="U175" t="str">
        <f>INDEX(Table2[[#Headers],[ACJ-ALNS-500]:[V-M]],Table2[[#This Row],[Match]])</f>
        <v>AADF-MS</v>
      </c>
      <c r="W175" s="6">
        <f>IF(Table2[[#This Row],[V-M]]=Table2[[#This Row],[Best sol]],1,0)</f>
        <v>0</v>
      </c>
      <c r="Z175" s="6">
        <f>100*((Table2[[#This Row],[ACJ-ALNS-500]]-Table2[[#This Row],[Best sol]])/Table2[[#This Row],[Best sol]])</f>
        <v>8.2372322899505773E-2</v>
      </c>
      <c r="AA175" s="6">
        <f>100*((Table2[[#This Row],[ACJ-ALNS-1000]]-Table2[[#This Row],[Best sol]])/Table2[[#This Row],[Best sol]])</f>
        <v>8.2372322899505773E-2</v>
      </c>
      <c r="AB175" s="6">
        <f>100*((Table2[[#This Row],[QWXFP-VNS]]-Table2[[#This Row],[Best sol]])/Table2[[#This Row],[Best sol]])</f>
        <v>0</v>
      </c>
      <c r="AC175" s="6" t="e">
        <f>100*((Table2[[#This Row],[AADF-VRP]]-Table2[[#This Row],[Best sol]])/Table2[[#This Row],[Best sol]])</f>
        <v>#VALUE!</v>
      </c>
      <c r="AD175" s="6" t="e">
        <f>100*((Table2[[#This Row],[AADF-MTSP]]-Table2[[#This Row],[Best sol]])/Table2[[#This Row],[Best sol]])</f>
        <v>#VALUE!</v>
      </c>
      <c r="AE175" s="6">
        <f>100*((Table2[[#This Row],[SS-H]]-Table2[[#This Row],[Best sol]])/Table2[[#This Row],[Best sol]])</f>
        <v>0</v>
      </c>
      <c r="AF175" s="6">
        <f>100*((Table2[[#This Row],[CCJ-DH]]-Table2[[#This Row],[Best sol]])/Table2[[#This Row],[Best sol]])</f>
        <v>4.565213076358151E-3</v>
      </c>
      <c r="AG175" s="6">
        <f>100*((Table2[[#This Row],[R-M]]-Table2[[#This Row],[Best sol]])/Table2[[#This Row],[Best sol]])</f>
        <v>-100</v>
      </c>
      <c r="AH175" s="6">
        <f>100*((Table2[[#This Row],[LCCZ-3F]]-Table2[[#This Row],[Best sol]])/Table2[[#This Row],[Best sol]])</f>
        <v>0</v>
      </c>
      <c r="AI175" s="6">
        <f>100*((Table2[[#This Row],[AY-M]]-Table2[[#This Row],[Best sol]])/Table2[[#This Row],[Best sol]])</f>
        <v>0</v>
      </c>
      <c r="AJ175" s="6">
        <f>100*((Table2[[#This Row],[MKKZ-E]]-Table2[[#This Row],[Best sol]])/Table2[[#This Row],[Best sol]])</f>
        <v>0</v>
      </c>
      <c r="AK175" s="6">
        <f>100*((Table2[[#This Row],[V-M]]-Table2[[#This Row],[Best sol]])/Table2[[#This Row],[Best sol]])</f>
        <v>-100</v>
      </c>
      <c r="AM175" s="6"/>
      <c r="AN175" s="6">
        <f>IF(Table2[[#This Row],[ACJ-ALNS-500]]=MIN(Table2[[#This Row],[Best sol]],Table2[[#This Row],[V-M]]),1,0)</f>
        <v>0</v>
      </c>
      <c r="AO175" s="6">
        <f>IF(Table2[[#This Row],[ACJ-ALNS-1000]]=MIN(Table2[[#This Row],[Best sol]],Table2[[#This Row],[V-M]]),1,0)</f>
        <v>0</v>
      </c>
      <c r="AP175" s="6">
        <f>IF(Table2[[#This Row],[QWXFP-VNS]]=MIN(Table2[[#This Row],[Best sol]],Table2[[#This Row],[V-M]]),1,0)</f>
        <v>1</v>
      </c>
      <c r="AQ175" s="6">
        <f>IF(Table2[[#This Row],[AADF-VRP]]=MIN(Table2[[#This Row],[Best sol]],Table2[[#This Row],[V-M]]),1,0)</f>
        <v>0</v>
      </c>
      <c r="AR175" s="6">
        <f>IF(Table2[[#This Row],[AADF-MTSP]]=MIN(Table2[[#This Row],[Best sol]],Table2[[#This Row],[V-M]]),1,0)</f>
        <v>0</v>
      </c>
      <c r="AS175" s="6">
        <f>IF(Table2[[#This Row],[SS-H]]=MIN(Table2[[#This Row],[Best sol]],Table2[[#This Row],[V-M]]),1,0)</f>
        <v>1</v>
      </c>
      <c r="AT175" s="6">
        <f>IF(Table2[[#This Row],[CCJ-DH]]=MIN(Table2[[#This Row],[Best sol]],Table2[[#This Row],[V-M]]),1,0)</f>
        <v>0</v>
      </c>
      <c r="AU175" s="6">
        <f>IF(Table2[[#This Row],[R-M]]=MIN(Table2[[#This Row],[Best sol]],Table2[[#This Row],[V-M]]),1,0)</f>
        <v>0</v>
      </c>
      <c r="AV175" s="6">
        <f>IF(Table2[[#This Row],[LCCZ-3F]]=MIN(Table2[[#This Row],[Best sol]],Table2[[#This Row],[V-M]]),1,0)</f>
        <v>1</v>
      </c>
      <c r="AW175" s="6">
        <f>IF(Table2[[#This Row],[AY-M]]=MIN(Table2[[#This Row],[Best sol]],Table2[[#This Row],[V-M]]),1,0)</f>
        <v>1</v>
      </c>
      <c r="AX175" s="6">
        <f>IF(Table2[[#This Row],[MKKZ-E]]=MIN(Table2[[#This Row],[Best sol]],Table2[[#This Row],[V-M]]),1,0)</f>
        <v>1</v>
      </c>
      <c r="AY175" s="6">
        <f>IF(Table2[[#This Row],[V-M]]&lt;=Table2[[#This Row],[Best sol]],1,0)</f>
        <v>1</v>
      </c>
      <c r="AZ175" s="6">
        <f>IF(Table2[[#This Row],[V-M]]&lt;Table2[[#This Row],[Best sol]],1,0)</f>
        <v>1</v>
      </c>
    </row>
    <row r="176" spans="1:52" x14ac:dyDescent="0.35">
      <c r="A176">
        <v>14</v>
      </c>
      <c r="B176">
        <v>35</v>
      </c>
      <c r="C176">
        <v>3</v>
      </c>
      <c r="D176">
        <v>2</v>
      </c>
      <c r="E176">
        <v>458558</v>
      </c>
      <c r="F176">
        <v>458558</v>
      </c>
      <c r="G176">
        <v>458473</v>
      </c>
      <c r="H176">
        <v>458473</v>
      </c>
      <c r="I176" t="s">
        <v>4</v>
      </c>
      <c r="J176" t="s">
        <v>4</v>
      </c>
      <c r="K176">
        <v>458473</v>
      </c>
      <c r="L176">
        <v>458517</v>
      </c>
      <c r="M176">
        <v>458473</v>
      </c>
      <c r="N176">
        <v>458473</v>
      </c>
      <c r="O176">
        <v>458493</v>
      </c>
      <c r="Q176" s="6">
        <v>458473</v>
      </c>
      <c r="S176">
        <f>MIN(Table2[[#This Row],[ACJ-ALNS-500]:[MKKZ-E]])</f>
        <v>458473</v>
      </c>
      <c r="T176">
        <f>MATCH(Table2[[#This Row],[Best sol]],Table2[[#This Row],[ACJ-ALNS-500]:[V-M]],0)</f>
        <v>3</v>
      </c>
      <c r="U176" t="str">
        <f>INDEX(Table2[[#Headers],[ACJ-ALNS-500]:[V-M]],Table2[[#This Row],[Match]])</f>
        <v>AADF-MS</v>
      </c>
      <c r="W176" s="6">
        <f>IF(Table2[[#This Row],[V-M]]=Table2[[#This Row],[Best sol]],1,0)</f>
        <v>0</v>
      </c>
      <c r="Z176" s="6">
        <f>100*((Table2[[#This Row],[ACJ-ALNS-500]]-Table2[[#This Row],[Best sol]])/Table2[[#This Row],[Best sol]])</f>
        <v>1.8539804961251807E-2</v>
      </c>
      <c r="AA176" s="6">
        <f>100*((Table2[[#This Row],[ACJ-ALNS-1000]]-Table2[[#This Row],[Best sol]])/Table2[[#This Row],[Best sol]])</f>
        <v>1.8539804961251807E-2</v>
      </c>
      <c r="AB176" s="6">
        <f>100*((Table2[[#This Row],[QWXFP-VNS]]-Table2[[#This Row],[Best sol]])/Table2[[#This Row],[Best sol]])</f>
        <v>4.3623070497063078E-3</v>
      </c>
      <c r="AC176" s="6" t="e">
        <f>100*((Table2[[#This Row],[AADF-VRP]]-Table2[[#This Row],[Best sol]])/Table2[[#This Row],[Best sol]])</f>
        <v>#VALUE!</v>
      </c>
      <c r="AD176" s="6" t="e">
        <f>100*((Table2[[#This Row],[AADF-MTSP]]-Table2[[#This Row],[Best sol]])/Table2[[#This Row],[Best sol]])</f>
        <v>#VALUE!</v>
      </c>
      <c r="AE176" s="6">
        <f>100*((Table2[[#This Row],[SS-H]]-Table2[[#This Row],[Best sol]])/Table2[[#This Row],[Best sol]])</f>
        <v>0</v>
      </c>
      <c r="AF176" s="6">
        <f>100*((Table2[[#This Row],[CCJ-DH]]-Table2[[#This Row],[Best sol]])/Table2[[#This Row],[Best sol]])</f>
        <v>9.5970755093538768E-3</v>
      </c>
      <c r="AG176" s="6">
        <f>100*((Table2[[#This Row],[R-M]]-Table2[[#This Row],[Best sol]])/Table2[[#This Row],[Best sol]])</f>
        <v>-100</v>
      </c>
      <c r="AH176" s="6">
        <f>100*((Table2[[#This Row],[LCCZ-3F]]-Table2[[#This Row],[Best sol]])/Table2[[#This Row],[Best sol]])</f>
        <v>0</v>
      </c>
      <c r="AI176" s="6">
        <f>100*((Table2[[#This Row],[AY-M]]-Table2[[#This Row],[Best sol]])/Table2[[#This Row],[Best sol]])</f>
        <v>0</v>
      </c>
      <c r="AJ176" s="6">
        <f>100*((Table2[[#This Row],[MKKZ-E]]-Table2[[#This Row],[Best sol]])/Table2[[#This Row],[Best sol]])</f>
        <v>0</v>
      </c>
      <c r="AK176" s="6">
        <f>100*((Table2[[#This Row],[V-M]]-Table2[[#This Row],[Best sol]])/Table2[[#This Row],[Best sol]])</f>
        <v>-100</v>
      </c>
      <c r="AM176" s="6"/>
      <c r="AN176" s="6">
        <f>IF(Table2[[#This Row],[ACJ-ALNS-500]]=MIN(Table2[[#This Row],[Best sol]],Table2[[#This Row],[V-M]]),1,0)</f>
        <v>0</v>
      </c>
      <c r="AO176" s="6">
        <f>IF(Table2[[#This Row],[ACJ-ALNS-1000]]=MIN(Table2[[#This Row],[Best sol]],Table2[[#This Row],[V-M]]),1,0)</f>
        <v>0</v>
      </c>
      <c r="AP176" s="6">
        <f>IF(Table2[[#This Row],[QWXFP-VNS]]=MIN(Table2[[#This Row],[Best sol]],Table2[[#This Row],[V-M]]),1,0)</f>
        <v>0</v>
      </c>
      <c r="AQ176" s="6">
        <f>IF(Table2[[#This Row],[AADF-VRP]]=MIN(Table2[[#This Row],[Best sol]],Table2[[#This Row],[V-M]]),1,0)</f>
        <v>0</v>
      </c>
      <c r="AR176" s="6">
        <f>IF(Table2[[#This Row],[AADF-MTSP]]=MIN(Table2[[#This Row],[Best sol]],Table2[[#This Row],[V-M]]),1,0)</f>
        <v>0</v>
      </c>
      <c r="AS176" s="6">
        <f>IF(Table2[[#This Row],[SS-H]]=MIN(Table2[[#This Row],[Best sol]],Table2[[#This Row],[V-M]]),1,0)</f>
        <v>1</v>
      </c>
      <c r="AT176" s="6">
        <f>IF(Table2[[#This Row],[CCJ-DH]]=MIN(Table2[[#This Row],[Best sol]],Table2[[#This Row],[V-M]]),1,0)</f>
        <v>0</v>
      </c>
      <c r="AU176" s="6">
        <f>IF(Table2[[#This Row],[R-M]]=MIN(Table2[[#This Row],[Best sol]],Table2[[#This Row],[V-M]]),1,0)</f>
        <v>0</v>
      </c>
      <c r="AV176" s="6">
        <f>IF(Table2[[#This Row],[LCCZ-3F]]=MIN(Table2[[#This Row],[Best sol]],Table2[[#This Row],[V-M]]),1,0)</f>
        <v>1</v>
      </c>
      <c r="AW176" s="6">
        <f>IF(Table2[[#This Row],[AY-M]]=MIN(Table2[[#This Row],[Best sol]],Table2[[#This Row],[V-M]]),1,0)</f>
        <v>1</v>
      </c>
      <c r="AX176" s="6">
        <f>IF(Table2[[#This Row],[MKKZ-E]]=MIN(Table2[[#This Row],[Best sol]],Table2[[#This Row],[V-M]]),1,0)</f>
        <v>1</v>
      </c>
      <c r="AY176" s="6">
        <f>IF(Table2[[#This Row],[V-M]]&lt;=Table2[[#This Row],[Best sol]],1,0)</f>
        <v>1</v>
      </c>
      <c r="AZ176" s="6">
        <f>IF(Table2[[#This Row],[V-M]]&lt;Table2[[#This Row],[Best sol]],1,0)</f>
        <v>1</v>
      </c>
    </row>
    <row r="177" spans="1:52" x14ac:dyDescent="0.35">
      <c r="A177">
        <v>14</v>
      </c>
      <c r="B177">
        <v>35</v>
      </c>
      <c r="C177">
        <v>4</v>
      </c>
      <c r="D177">
        <v>2</v>
      </c>
      <c r="E177">
        <v>547653</v>
      </c>
      <c r="F177">
        <v>547653</v>
      </c>
      <c r="G177">
        <v>547508</v>
      </c>
      <c r="H177">
        <v>547508</v>
      </c>
      <c r="I177" t="s">
        <v>4</v>
      </c>
      <c r="J177" t="s">
        <v>4</v>
      </c>
      <c r="K177">
        <v>547528</v>
      </c>
      <c r="L177">
        <v>547508</v>
      </c>
      <c r="M177">
        <v>547508</v>
      </c>
      <c r="N177">
        <v>547508</v>
      </c>
      <c r="O177">
        <v>547508</v>
      </c>
      <c r="Q177" s="6">
        <v>547508</v>
      </c>
      <c r="S177">
        <f>MIN(Table2[[#This Row],[ACJ-ALNS-500]:[MKKZ-E]])</f>
        <v>547508</v>
      </c>
      <c r="T177">
        <f>MATCH(Table2[[#This Row],[Best sol]],Table2[[#This Row],[ACJ-ALNS-500]:[V-M]],0)</f>
        <v>3</v>
      </c>
      <c r="U177" t="str">
        <f>INDEX(Table2[[#Headers],[ACJ-ALNS-500]:[V-M]],Table2[[#This Row],[Match]])</f>
        <v>AADF-MS</v>
      </c>
      <c r="W177" s="6">
        <f>IF(Table2[[#This Row],[V-M]]=Table2[[#This Row],[Best sol]],1,0)</f>
        <v>0</v>
      </c>
      <c r="Z177" s="6">
        <f>100*((Table2[[#This Row],[ACJ-ALNS-500]]-Table2[[#This Row],[Best sol]])/Table2[[#This Row],[Best sol]])</f>
        <v>2.6483631289405816E-2</v>
      </c>
      <c r="AA177" s="6">
        <f>100*((Table2[[#This Row],[ACJ-ALNS-1000]]-Table2[[#This Row],[Best sol]])/Table2[[#This Row],[Best sol]])</f>
        <v>2.6483631289405816E-2</v>
      </c>
      <c r="AB177" s="6">
        <f>100*((Table2[[#This Row],[QWXFP-VNS]]-Table2[[#This Row],[Best sol]])/Table2[[#This Row],[Best sol]])</f>
        <v>0</v>
      </c>
      <c r="AC177" s="6" t="e">
        <f>100*((Table2[[#This Row],[AADF-VRP]]-Table2[[#This Row],[Best sol]])/Table2[[#This Row],[Best sol]])</f>
        <v>#VALUE!</v>
      </c>
      <c r="AD177" s="6" t="e">
        <f>100*((Table2[[#This Row],[AADF-MTSP]]-Table2[[#This Row],[Best sol]])/Table2[[#This Row],[Best sol]])</f>
        <v>#VALUE!</v>
      </c>
      <c r="AE177" s="6">
        <f>100*((Table2[[#This Row],[SS-H]]-Table2[[#This Row],[Best sol]])/Table2[[#This Row],[Best sol]])</f>
        <v>3.6529146606076993E-3</v>
      </c>
      <c r="AF177" s="6">
        <f>100*((Table2[[#This Row],[CCJ-DH]]-Table2[[#This Row],[Best sol]])/Table2[[#This Row],[Best sol]])</f>
        <v>0</v>
      </c>
      <c r="AG177" s="6">
        <f>100*((Table2[[#This Row],[R-M]]-Table2[[#This Row],[Best sol]])/Table2[[#This Row],[Best sol]])</f>
        <v>-100</v>
      </c>
      <c r="AH177" s="6">
        <f>100*((Table2[[#This Row],[LCCZ-3F]]-Table2[[#This Row],[Best sol]])/Table2[[#This Row],[Best sol]])</f>
        <v>0</v>
      </c>
      <c r="AI177" s="6">
        <f>100*((Table2[[#This Row],[AY-M]]-Table2[[#This Row],[Best sol]])/Table2[[#This Row],[Best sol]])</f>
        <v>0</v>
      </c>
      <c r="AJ177" s="6">
        <f>100*((Table2[[#This Row],[MKKZ-E]]-Table2[[#This Row],[Best sol]])/Table2[[#This Row],[Best sol]])</f>
        <v>0</v>
      </c>
      <c r="AK177" s="6">
        <f>100*((Table2[[#This Row],[V-M]]-Table2[[#This Row],[Best sol]])/Table2[[#This Row],[Best sol]])</f>
        <v>-100</v>
      </c>
      <c r="AM177" s="6"/>
      <c r="AN177" s="6">
        <f>IF(Table2[[#This Row],[ACJ-ALNS-500]]=MIN(Table2[[#This Row],[Best sol]],Table2[[#This Row],[V-M]]),1,0)</f>
        <v>0</v>
      </c>
      <c r="AO177" s="6">
        <f>IF(Table2[[#This Row],[ACJ-ALNS-1000]]=MIN(Table2[[#This Row],[Best sol]],Table2[[#This Row],[V-M]]),1,0)</f>
        <v>0</v>
      </c>
      <c r="AP177" s="6">
        <f>IF(Table2[[#This Row],[QWXFP-VNS]]=MIN(Table2[[#This Row],[Best sol]],Table2[[#This Row],[V-M]]),1,0)</f>
        <v>1</v>
      </c>
      <c r="AQ177" s="6">
        <f>IF(Table2[[#This Row],[AADF-VRP]]=MIN(Table2[[#This Row],[Best sol]],Table2[[#This Row],[V-M]]),1,0)</f>
        <v>0</v>
      </c>
      <c r="AR177" s="6">
        <f>IF(Table2[[#This Row],[AADF-MTSP]]=MIN(Table2[[#This Row],[Best sol]],Table2[[#This Row],[V-M]]),1,0)</f>
        <v>0</v>
      </c>
      <c r="AS177" s="6">
        <f>IF(Table2[[#This Row],[SS-H]]=MIN(Table2[[#This Row],[Best sol]],Table2[[#This Row],[V-M]]),1,0)</f>
        <v>0</v>
      </c>
      <c r="AT177" s="6">
        <f>IF(Table2[[#This Row],[CCJ-DH]]=MIN(Table2[[#This Row],[Best sol]],Table2[[#This Row],[V-M]]),1,0)</f>
        <v>1</v>
      </c>
      <c r="AU177" s="6">
        <f>IF(Table2[[#This Row],[R-M]]=MIN(Table2[[#This Row],[Best sol]],Table2[[#This Row],[V-M]]),1,0)</f>
        <v>0</v>
      </c>
      <c r="AV177" s="6">
        <f>IF(Table2[[#This Row],[LCCZ-3F]]=MIN(Table2[[#This Row],[Best sol]],Table2[[#This Row],[V-M]]),1,0)</f>
        <v>1</v>
      </c>
      <c r="AW177" s="6">
        <f>IF(Table2[[#This Row],[AY-M]]=MIN(Table2[[#This Row],[Best sol]],Table2[[#This Row],[V-M]]),1,0)</f>
        <v>1</v>
      </c>
      <c r="AX177" s="6">
        <f>IF(Table2[[#This Row],[MKKZ-E]]=MIN(Table2[[#This Row],[Best sol]],Table2[[#This Row],[V-M]]),1,0)</f>
        <v>1</v>
      </c>
      <c r="AY177" s="6">
        <f>IF(Table2[[#This Row],[V-M]]&lt;=Table2[[#This Row],[Best sol]],1,0)</f>
        <v>1</v>
      </c>
      <c r="AZ177" s="6">
        <f>IF(Table2[[#This Row],[V-M]]&lt;Table2[[#This Row],[Best sol]],1,0)</f>
        <v>1</v>
      </c>
    </row>
    <row r="178" spans="1:52" x14ac:dyDescent="0.35">
      <c r="A178">
        <v>14</v>
      </c>
      <c r="B178">
        <v>35</v>
      </c>
      <c r="C178">
        <v>5</v>
      </c>
      <c r="D178">
        <v>2</v>
      </c>
      <c r="E178">
        <v>514845</v>
      </c>
      <c r="F178">
        <v>514845</v>
      </c>
      <c r="G178">
        <v>514181</v>
      </c>
      <c r="H178">
        <v>514181</v>
      </c>
      <c r="I178" t="s">
        <v>4</v>
      </c>
      <c r="J178" t="s">
        <v>4</v>
      </c>
      <c r="K178">
        <v>514181</v>
      </c>
      <c r="L178">
        <v>514181</v>
      </c>
      <c r="M178">
        <v>514181</v>
      </c>
      <c r="N178">
        <v>514181</v>
      </c>
      <c r="O178">
        <v>514181</v>
      </c>
      <c r="Q178" s="6">
        <v>514181</v>
      </c>
      <c r="S178">
        <f>MIN(Table2[[#This Row],[ACJ-ALNS-500]:[MKKZ-E]])</f>
        <v>514181</v>
      </c>
      <c r="T178">
        <f>MATCH(Table2[[#This Row],[Best sol]],Table2[[#This Row],[ACJ-ALNS-500]:[V-M]],0)</f>
        <v>3</v>
      </c>
      <c r="U178" t="str">
        <f>INDEX(Table2[[#Headers],[ACJ-ALNS-500]:[V-M]],Table2[[#This Row],[Match]])</f>
        <v>AADF-MS</v>
      </c>
      <c r="W178" s="6">
        <f>IF(Table2[[#This Row],[V-M]]=Table2[[#This Row],[Best sol]],1,0)</f>
        <v>0</v>
      </c>
      <c r="Z178" s="6">
        <f>100*((Table2[[#This Row],[ACJ-ALNS-500]]-Table2[[#This Row],[Best sol]])/Table2[[#This Row],[Best sol]])</f>
        <v>0.12913740492161321</v>
      </c>
      <c r="AA178" s="6">
        <f>100*((Table2[[#This Row],[ACJ-ALNS-1000]]-Table2[[#This Row],[Best sol]])/Table2[[#This Row],[Best sol]])</f>
        <v>0.12913740492161321</v>
      </c>
      <c r="AB178" s="6">
        <f>100*((Table2[[#This Row],[QWXFP-VNS]]-Table2[[#This Row],[Best sol]])/Table2[[#This Row],[Best sol]])</f>
        <v>0</v>
      </c>
      <c r="AC178" s="6" t="e">
        <f>100*((Table2[[#This Row],[AADF-VRP]]-Table2[[#This Row],[Best sol]])/Table2[[#This Row],[Best sol]])</f>
        <v>#VALUE!</v>
      </c>
      <c r="AD178" s="6" t="e">
        <f>100*((Table2[[#This Row],[AADF-MTSP]]-Table2[[#This Row],[Best sol]])/Table2[[#This Row],[Best sol]])</f>
        <v>#VALUE!</v>
      </c>
      <c r="AE178" s="6">
        <f>100*((Table2[[#This Row],[SS-H]]-Table2[[#This Row],[Best sol]])/Table2[[#This Row],[Best sol]])</f>
        <v>0</v>
      </c>
      <c r="AF178" s="6">
        <f>100*((Table2[[#This Row],[CCJ-DH]]-Table2[[#This Row],[Best sol]])/Table2[[#This Row],[Best sol]])</f>
        <v>0</v>
      </c>
      <c r="AG178" s="6">
        <f>100*((Table2[[#This Row],[R-M]]-Table2[[#This Row],[Best sol]])/Table2[[#This Row],[Best sol]])</f>
        <v>-100</v>
      </c>
      <c r="AH178" s="6">
        <f>100*((Table2[[#This Row],[LCCZ-3F]]-Table2[[#This Row],[Best sol]])/Table2[[#This Row],[Best sol]])</f>
        <v>0</v>
      </c>
      <c r="AI178" s="6">
        <f>100*((Table2[[#This Row],[AY-M]]-Table2[[#This Row],[Best sol]])/Table2[[#This Row],[Best sol]])</f>
        <v>0</v>
      </c>
      <c r="AJ178" s="6">
        <f>100*((Table2[[#This Row],[MKKZ-E]]-Table2[[#This Row],[Best sol]])/Table2[[#This Row],[Best sol]])</f>
        <v>0</v>
      </c>
      <c r="AK178" s="6">
        <f>100*((Table2[[#This Row],[V-M]]-Table2[[#This Row],[Best sol]])/Table2[[#This Row],[Best sol]])</f>
        <v>-100</v>
      </c>
      <c r="AM178" s="6"/>
      <c r="AN178" s="6">
        <f>IF(Table2[[#This Row],[ACJ-ALNS-500]]=MIN(Table2[[#This Row],[Best sol]],Table2[[#This Row],[V-M]]),1,0)</f>
        <v>0</v>
      </c>
      <c r="AO178" s="6">
        <f>IF(Table2[[#This Row],[ACJ-ALNS-1000]]=MIN(Table2[[#This Row],[Best sol]],Table2[[#This Row],[V-M]]),1,0)</f>
        <v>0</v>
      </c>
      <c r="AP178" s="6">
        <f>IF(Table2[[#This Row],[QWXFP-VNS]]=MIN(Table2[[#This Row],[Best sol]],Table2[[#This Row],[V-M]]),1,0)</f>
        <v>1</v>
      </c>
      <c r="AQ178" s="6">
        <f>IF(Table2[[#This Row],[AADF-VRP]]=MIN(Table2[[#This Row],[Best sol]],Table2[[#This Row],[V-M]]),1,0)</f>
        <v>0</v>
      </c>
      <c r="AR178" s="6">
        <f>IF(Table2[[#This Row],[AADF-MTSP]]=MIN(Table2[[#This Row],[Best sol]],Table2[[#This Row],[V-M]]),1,0)</f>
        <v>0</v>
      </c>
      <c r="AS178" s="6">
        <f>IF(Table2[[#This Row],[SS-H]]=MIN(Table2[[#This Row],[Best sol]],Table2[[#This Row],[V-M]]),1,0)</f>
        <v>1</v>
      </c>
      <c r="AT178" s="6">
        <f>IF(Table2[[#This Row],[CCJ-DH]]=MIN(Table2[[#This Row],[Best sol]],Table2[[#This Row],[V-M]]),1,0)</f>
        <v>1</v>
      </c>
      <c r="AU178" s="6">
        <f>IF(Table2[[#This Row],[R-M]]=MIN(Table2[[#This Row],[Best sol]],Table2[[#This Row],[V-M]]),1,0)</f>
        <v>0</v>
      </c>
      <c r="AV178" s="6">
        <f>IF(Table2[[#This Row],[LCCZ-3F]]=MIN(Table2[[#This Row],[Best sol]],Table2[[#This Row],[V-M]]),1,0)</f>
        <v>1</v>
      </c>
      <c r="AW178" s="6">
        <f>IF(Table2[[#This Row],[AY-M]]=MIN(Table2[[#This Row],[Best sol]],Table2[[#This Row],[V-M]]),1,0)</f>
        <v>1</v>
      </c>
      <c r="AX178" s="6">
        <f>IF(Table2[[#This Row],[MKKZ-E]]=MIN(Table2[[#This Row],[Best sol]],Table2[[#This Row],[V-M]]),1,0)</f>
        <v>1</v>
      </c>
      <c r="AY178" s="6">
        <f>IF(Table2[[#This Row],[V-M]]&lt;=Table2[[#This Row],[Best sol]],1,0)</f>
        <v>1</v>
      </c>
      <c r="AZ178" s="6">
        <f>IF(Table2[[#This Row],[V-M]]&lt;Table2[[#This Row],[Best sol]],1,0)</f>
        <v>1</v>
      </c>
    </row>
    <row r="179" spans="1:52" x14ac:dyDescent="0.35">
      <c r="A179">
        <v>14</v>
      </c>
      <c r="B179">
        <v>36</v>
      </c>
      <c r="C179">
        <v>1</v>
      </c>
      <c r="D179">
        <v>2</v>
      </c>
      <c r="E179">
        <v>608056</v>
      </c>
      <c r="F179">
        <v>608056</v>
      </c>
      <c r="G179">
        <v>607474</v>
      </c>
      <c r="H179">
        <v>607474</v>
      </c>
      <c r="I179" t="s">
        <v>4</v>
      </c>
      <c r="J179" t="s">
        <v>4</v>
      </c>
      <c r="K179">
        <v>607498</v>
      </c>
      <c r="L179">
        <v>607506</v>
      </c>
      <c r="M179">
        <v>607474</v>
      </c>
      <c r="N179">
        <v>607474</v>
      </c>
      <c r="O179">
        <v>607792</v>
      </c>
      <c r="Q179" s="6">
        <v>607474</v>
      </c>
      <c r="S179">
        <f>MIN(Table2[[#This Row],[ACJ-ALNS-500]:[MKKZ-E]])</f>
        <v>607474</v>
      </c>
      <c r="T179">
        <f>MATCH(Table2[[#This Row],[Best sol]],Table2[[#This Row],[ACJ-ALNS-500]:[V-M]],0)</f>
        <v>3</v>
      </c>
      <c r="U179" t="str">
        <f>INDEX(Table2[[#Headers],[ACJ-ALNS-500]:[V-M]],Table2[[#This Row],[Match]])</f>
        <v>AADF-MS</v>
      </c>
      <c r="W179" s="6">
        <f>IF(Table2[[#This Row],[V-M]]=Table2[[#This Row],[Best sol]],1,0)</f>
        <v>0</v>
      </c>
      <c r="Z179" s="6">
        <f>100*((Table2[[#This Row],[ACJ-ALNS-500]]-Table2[[#This Row],[Best sol]])/Table2[[#This Row],[Best sol]])</f>
        <v>9.5806569499270744E-2</v>
      </c>
      <c r="AA179" s="6">
        <f>100*((Table2[[#This Row],[ACJ-ALNS-1000]]-Table2[[#This Row],[Best sol]])/Table2[[#This Row],[Best sol]])</f>
        <v>9.5806569499270744E-2</v>
      </c>
      <c r="AB179" s="6">
        <f>100*((Table2[[#This Row],[QWXFP-VNS]]-Table2[[#This Row],[Best sol]])/Table2[[#This Row],[Best sol]])</f>
        <v>5.2347919417127325E-2</v>
      </c>
      <c r="AC179" s="6" t="e">
        <f>100*((Table2[[#This Row],[AADF-VRP]]-Table2[[#This Row],[Best sol]])/Table2[[#This Row],[Best sol]])</f>
        <v>#VALUE!</v>
      </c>
      <c r="AD179" s="6" t="e">
        <f>100*((Table2[[#This Row],[AADF-MTSP]]-Table2[[#This Row],[Best sol]])/Table2[[#This Row],[Best sol]])</f>
        <v>#VALUE!</v>
      </c>
      <c r="AE179" s="6">
        <f>100*((Table2[[#This Row],[SS-H]]-Table2[[#This Row],[Best sol]])/Table2[[#This Row],[Best sol]])</f>
        <v>3.9507863711039483E-3</v>
      </c>
      <c r="AF179" s="6">
        <f>100*((Table2[[#This Row],[CCJ-DH]]-Table2[[#This Row],[Best sol]])/Table2[[#This Row],[Best sol]])</f>
        <v>5.2677151614719314E-3</v>
      </c>
      <c r="AG179" s="6">
        <f>100*((Table2[[#This Row],[R-M]]-Table2[[#This Row],[Best sol]])/Table2[[#This Row],[Best sol]])</f>
        <v>-100</v>
      </c>
      <c r="AH179" s="6">
        <f>100*((Table2[[#This Row],[LCCZ-3F]]-Table2[[#This Row],[Best sol]])/Table2[[#This Row],[Best sol]])</f>
        <v>0</v>
      </c>
      <c r="AI179" s="6">
        <f>100*((Table2[[#This Row],[AY-M]]-Table2[[#This Row],[Best sol]])/Table2[[#This Row],[Best sol]])</f>
        <v>0</v>
      </c>
      <c r="AJ179" s="6">
        <f>100*((Table2[[#This Row],[MKKZ-E]]-Table2[[#This Row],[Best sol]])/Table2[[#This Row],[Best sol]])</f>
        <v>0</v>
      </c>
      <c r="AK179" s="6">
        <f>100*((Table2[[#This Row],[V-M]]-Table2[[#This Row],[Best sol]])/Table2[[#This Row],[Best sol]])</f>
        <v>-100</v>
      </c>
      <c r="AM179" s="6"/>
      <c r="AN179" s="6">
        <f>IF(Table2[[#This Row],[ACJ-ALNS-500]]=MIN(Table2[[#This Row],[Best sol]],Table2[[#This Row],[V-M]]),1,0)</f>
        <v>0</v>
      </c>
      <c r="AO179" s="6">
        <f>IF(Table2[[#This Row],[ACJ-ALNS-1000]]=MIN(Table2[[#This Row],[Best sol]],Table2[[#This Row],[V-M]]),1,0)</f>
        <v>0</v>
      </c>
      <c r="AP179" s="6">
        <f>IF(Table2[[#This Row],[QWXFP-VNS]]=MIN(Table2[[#This Row],[Best sol]],Table2[[#This Row],[V-M]]),1,0)</f>
        <v>0</v>
      </c>
      <c r="AQ179" s="6">
        <f>IF(Table2[[#This Row],[AADF-VRP]]=MIN(Table2[[#This Row],[Best sol]],Table2[[#This Row],[V-M]]),1,0)</f>
        <v>0</v>
      </c>
      <c r="AR179" s="6">
        <f>IF(Table2[[#This Row],[AADF-MTSP]]=MIN(Table2[[#This Row],[Best sol]],Table2[[#This Row],[V-M]]),1,0)</f>
        <v>0</v>
      </c>
      <c r="AS179" s="6">
        <f>IF(Table2[[#This Row],[SS-H]]=MIN(Table2[[#This Row],[Best sol]],Table2[[#This Row],[V-M]]),1,0)</f>
        <v>0</v>
      </c>
      <c r="AT179" s="6">
        <f>IF(Table2[[#This Row],[CCJ-DH]]=MIN(Table2[[#This Row],[Best sol]],Table2[[#This Row],[V-M]]),1,0)</f>
        <v>0</v>
      </c>
      <c r="AU179" s="6">
        <f>IF(Table2[[#This Row],[R-M]]=MIN(Table2[[#This Row],[Best sol]],Table2[[#This Row],[V-M]]),1,0)</f>
        <v>0</v>
      </c>
      <c r="AV179" s="6">
        <f>IF(Table2[[#This Row],[LCCZ-3F]]=MIN(Table2[[#This Row],[Best sol]],Table2[[#This Row],[V-M]]),1,0)</f>
        <v>1</v>
      </c>
      <c r="AW179" s="6">
        <f>IF(Table2[[#This Row],[AY-M]]=MIN(Table2[[#This Row],[Best sol]],Table2[[#This Row],[V-M]]),1,0)</f>
        <v>1</v>
      </c>
      <c r="AX179" s="6">
        <f>IF(Table2[[#This Row],[MKKZ-E]]=MIN(Table2[[#This Row],[Best sol]],Table2[[#This Row],[V-M]]),1,0)</f>
        <v>1</v>
      </c>
      <c r="AY179" s="6">
        <f>IF(Table2[[#This Row],[V-M]]&lt;=Table2[[#This Row],[Best sol]],1,0)</f>
        <v>1</v>
      </c>
      <c r="AZ179" s="6">
        <f>IF(Table2[[#This Row],[V-M]]&lt;Table2[[#This Row],[Best sol]],1,0)</f>
        <v>1</v>
      </c>
    </row>
    <row r="180" spans="1:52" x14ac:dyDescent="0.35">
      <c r="A180">
        <v>14</v>
      </c>
      <c r="B180">
        <v>36</v>
      </c>
      <c r="C180">
        <v>2</v>
      </c>
      <c r="D180">
        <v>2</v>
      </c>
      <c r="E180">
        <v>505502</v>
      </c>
      <c r="F180">
        <v>505502</v>
      </c>
      <c r="G180">
        <v>505054</v>
      </c>
      <c r="H180">
        <v>505054</v>
      </c>
      <c r="I180" t="s">
        <v>4</v>
      </c>
      <c r="J180" t="s">
        <v>4</v>
      </c>
      <c r="K180">
        <v>505054</v>
      </c>
      <c r="L180">
        <v>505163</v>
      </c>
      <c r="M180">
        <v>505054</v>
      </c>
      <c r="N180">
        <v>505066</v>
      </c>
      <c r="O180">
        <v>505080</v>
      </c>
      <c r="Q180" s="6">
        <v>505054</v>
      </c>
      <c r="S180">
        <f>MIN(Table2[[#This Row],[ACJ-ALNS-500]:[MKKZ-E]])</f>
        <v>505054</v>
      </c>
      <c r="T180">
        <f>MATCH(Table2[[#This Row],[Best sol]],Table2[[#This Row],[ACJ-ALNS-500]:[V-M]],0)</f>
        <v>3</v>
      </c>
      <c r="U180" t="str">
        <f>INDEX(Table2[[#Headers],[ACJ-ALNS-500]:[V-M]],Table2[[#This Row],[Match]])</f>
        <v>AADF-MS</v>
      </c>
      <c r="W180" s="6">
        <f>IF(Table2[[#This Row],[V-M]]=Table2[[#This Row],[Best sol]],1,0)</f>
        <v>0</v>
      </c>
      <c r="Z180" s="6">
        <f>100*((Table2[[#This Row],[ACJ-ALNS-500]]-Table2[[#This Row],[Best sol]])/Table2[[#This Row],[Best sol]])</f>
        <v>8.8703386172567691E-2</v>
      </c>
      <c r="AA180" s="6">
        <f>100*((Table2[[#This Row],[ACJ-ALNS-1000]]-Table2[[#This Row],[Best sol]])/Table2[[#This Row],[Best sol]])</f>
        <v>8.8703386172567691E-2</v>
      </c>
      <c r="AB180" s="6">
        <f>100*((Table2[[#This Row],[QWXFP-VNS]]-Table2[[#This Row],[Best sol]])/Table2[[#This Row],[Best sol]])</f>
        <v>5.1479643760865175E-3</v>
      </c>
      <c r="AC180" s="6" t="e">
        <f>100*((Table2[[#This Row],[AADF-VRP]]-Table2[[#This Row],[Best sol]])/Table2[[#This Row],[Best sol]])</f>
        <v>#VALUE!</v>
      </c>
      <c r="AD180" s="6" t="e">
        <f>100*((Table2[[#This Row],[AADF-MTSP]]-Table2[[#This Row],[Best sol]])/Table2[[#This Row],[Best sol]])</f>
        <v>#VALUE!</v>
      </c>
      <c r="AE180" s="6">
        <f>100*((Table2[[#This Row],[SS-H]]-Table2[[#This Row],[Best sol]])/Table2[[#This Row],[Best sol]])</f>
        <v>0</v>
      </c>
      <c r="AF180" s="6">
        <f>100*((Table2[[#This Row],[CCJ-DH]]-Table2[[#This Row],[Best sol]])/Table2[[#This Row],[Best sol]])</f>
        <v>2.1581850653593478E-2</v>
      </c>
      <c r="AG180" s="6">
        <f>100*((Table2[[#This Row],[R-M]]-Table2[[#This Row],[Best sol]])/Table2[[#This Row],[Best sol]])</f>
        <v>-100</v>
      </c>
      <c r="AH180" s="6">
        <f>100*((Table2[[#This Row],[LCCZ-3F]]-Table2[[#This Row],[Best sol]])/Table2[[#This Row],[Best sol]])</f>
        <v>2.3759835581937771E-3</v>
      </c>
      <c r="AI180" s="6">
        <f>100*((Table2[[#This Row],[AY-M]]-Table2[[#This Row],[Best sol]])/Table2[[#This Row],[Best sol]])</f>
        <v>0</v>
      </c>
      <c r="AJ180" s="6">
        <f>100*((Table2[[#This Row],[MKKZ-E]]-Table2[[#This Row],[Best sol]])/Table2[[#This Row],[Best sol]])</f>
        <v>0</v>
      </c>
      <c r="AK180" s="6">
        <f>100*((Table2[[#This Row],[V-M]]-Table2[[#This Row],[Best sol]])/Table2[[#This Row],[Best sol]])</f>
        <v>-100</v>
      </c>
      <c r="AM180" s="6"/>
      <c r="AN180" s="6">
        <f>IF(Table2[[#This Row],[ACJ-ALNS-500]]=MIN(Table2[[#This Row],[Best sol]],Table2[[#This Row],[V-M]]),1,0)</f>
        <v>0</v>
      </c>
      <c r="AO180" s="6">
        <f>IF(Table2[[#This Row],[ACJ-ALNS-1000]]=MIN(Table2[[#This Row],[Best sol]],Table2[[#This Row],[V-M]]),1,0)</f>
        <v>0</v>
      </c>
      <c r="AP180" s="6">
        <f>IF(Table2[[#This Row],[QWXFP-VNS]]=MIN(Table2[[#This Row],[Best sol]],Table2[[#This Row],[V-M]]),1,0)</f>
        <v>0</v>
      </c>
      <c r="AQ180" s="6">
        <f>IF(Table2[[#This Row],[AADF-VRP]]=MIN(Table2[[#This Row],[Best sol]],Table2[[#This Row],[V-M]]),1,0)</f>
        <v>0</v>
      </c>
      <c r="AR180" s="6">
        <f>IF(Table2[[#This Row],[AADF-MTSP]]=MIN(Table2[[#This Row],[Best sol]],Table2[[#This Row],[V-M]]),1,0)</f>
        <v>0</v>
      </c>
      <c r="AS180" s="6">
        <f>IF(Table2[[#This Row],[SS-H]]=MIN(Table2[[#This Row],[Best sol]],Table2[[#This Row],[V-M]]),1,0)</f>
        <v>1</v>
      </c>
      <c r="AT180" s="6">
        <f>IF(Table2[[#This Row],[CCJ-DH]]=MIN(Table2[[#This Row],[Best sol]],Table2[[#This Row],[V-M]]),1,0)</f>
        <v>0</v>
      </c>
      <c r="AU180" s="6">
        <f>IF(Table2[[#This Row],[R-M]]=MIN(Table2[[#This Row],[Best sol]],Table2[[#This Row],[V-M]]),1,0)</f>
        <v>0</v>
      </c>
      <c r="AV180" s="6">
        <f>IF(Table2[[#This Row],[LCCZ-3F]]=MIN(Table2[[#This Row],[Best sol]],Table2[[#This Row],[V-M]]),1,0)</f>
        <v>0</v>
      </c>
      <c r="AW180" s="6">
        <f>IF(Table2[[#This Row],[AY-M]]=MIN(Table2[[#This Row],[Best sol]],Table2[[#This Row],[V-M]]),1,0)</f>
        <v>1</v>
      </c>
      <c r="AX180" s="6">
        <f>IF(Table2[[#This Row],[MKKZ-E]]=MIN(Table2[[#This Row],[Best sol]],Table2[[#This Row],[V-M]]),1,0)</f>
        <v>1</v>
      </c>
      <c r="AY180" s="6">
        <f>IF(Table2[[#This Row],[V-M]]&lt;=Table2[[#This Row],[Best sol]],1,0)</f>
        <v>1</v>
      </c>
      <c r="AZ180" s="6">
        <f>IF(Table2[[#This Row],[V-M]]&lt;Table2[[#This Row],[Best sol]],1,0)</f>
        <v>1</v>
      </c>
    </row>
    <row r="181" spans="1:52" x14ac:dyDescent="0.35">
      <c r="A181">
        <v>14</v>
      </c>
      <c r="B181">
        <v>36</v>
      </c>
      <c r="C181">
        <v>3</v>
      </c>
      <c r="D181">
        <v>2</v>
      </c>
      <c r="E181">
        <v>459936</v>
      </c>
      <c r="F181">
        <v>459936</v>
      </c>
      <c r="G181">
        <v>459626</v>
      </c>
      <c r="H181">
        <v>459626</v>
      </c>
      <c r="I181" t="s">
        <v>4</v>
      </c>
      <c r="J181" t="s">
        <v>4</v>
      </c>
      <c r="K181">
        <v>459743</v>
      </c>
      <c r="L181">
        <v>459678</v>
      </c>
      <c r="M181">
        <v>459636</v>
      </c>
      <c r="N181">
        <v>459626</v>
      </c>
      <c r="O181">
        <v>459647</v>
      </c>
      <c r="Q181" s="6">
        <v>459626</v>
      </c>
      <c r="S181">
        <f>MIN(Table2[[#This Row],[ACJ-ALNS-500]:[MKKZ-E]])</f>
        <v>459626</v>
      </c>
      <c r="T181">
        <f>MATCH(Table2[[#This Row],[Best sol]],Table2[[#This Row],[ACJ-ALNS-500]:[V-M]],0)</f>
        <v>3</v>
      </c>
      <c r="U181" t="str">
        <f>INDEX(Table2[[#Headers],[ACJ-ALNS-500]:[V-M]],Table2[[#This Row],[Match]])</f>
        <v>AADF-MS</v>
      </c>
      <c r="W181" s="6">
        <f>IF(Table2[[#This Row],[V-M]]=Table2[[#This Row],[Best sol]],1,0)</f>
        <v>0</v>
      </c>
      <c r="Z181" s="6">
        <f>100*((Table2[[#This Row],[ACJ-ALNS-500]]-Table2[[#This Row],[Best sol]])/Table2[[#This Row],[Best sol]])</f>
        <v>6.7446140992894227E-2</v>
      </c>
      <c r="AA181" s="6">
        <f>100*((Table2[[#This Row],[ACJ-ALNS-1000]]-Table2[[#This Row],[Best sol]])/Table2[[#This Row],[Best sol]])</f>
        <v>6.7446140992894227E-2</v>
      </c>
      <c r="AB181" s="6">
        <f>100*((Table2[[#This Row],[QWXFP-VNS]]-Table2[[#This Row],[Best sol]])/Table2[[#This Row],[Best sol]])</f>
        <v>4.5689321317767054E-3</v>
      </c>
      <c r="AC181" s="6" t="e">
        <f>100*((Table2[[#This Row],[AADF-VRP]]-Table2[[#This Row],[Best sol]])/Table2[[#This Row],[Best sol]])</f>
        <v>#VALUE!</v>
      </c>
      <c r="AD181" s="6" t="e">
        <f>100*((Table2[[#This Row],[AADF-MTSP]]-Table2[[#This Row],[Best sol]])/Table2[[#This Row],[Best sol]])</f>
        <v>#VALUE!</v>
      </c>
      <c r="AE181" s="6">
        <f>100*((Table2[[#This Row],[SS-H]]-Table2[[#This Row],[Best sol]])/Table2[[#This Row],[Best sol]])</f>
        <v>2.5455479019898787E-2</v>
      </c>
      <c r="AF181" s="6">
        <f>100*((Table2[[#This Row],[CCJ-DH]]-Table2[[#This Row],[Best sol]])/Table2[[#This Row],[Best sol]])</f>
        <v>1.1313546231066127E-2</v>
      </c>
      <c r="AG181" s="6">
        <f>100*((Table2[[#This Row],[R-M]]-Table2[[#This Row],[Best sol]])/Table2[[#This Row],[Best sol]])</f>
        <v>-100</v>
      </c>
      <c r="AH181" s="6">
        <f>100*((Table2[[#This Row],[LCCZ-3F]]-Table2[[#This Row],[Best sol]])/Table2[[#This Row],[Best sol]])</f>
        <v>0</v>
      </c>
      <c r="AI181" s="6">
        <f>100*((Table2[[#This Row],[AY-M]]-Table2[[#This Row],[Best sol]])/Table2[[#This Row],[Best sol]])</f>
        <v>2.1756819675127171E-3</v>
      </c>
      <c r="AJ181" s="6">
        <f>100*((Table2[[#This Row],[MKKZ-E]]-Table2[[#This Row],[Best sol]])/Table2[[#This Row],[Best sol]])</f>
        <v>0</v>
      </c>
      <c r="AK181" s="6">
        <f>100*((Table2[[#This Row],[V-M]]-Table2[[#This Row],[Best sol]])/Table2[[#This Row],[Best sol]])</f>
        <v>-100</v>
      </c>
      <c r="AM181" s="6"/>
      <c r="AN181" s="6">
        <f>IF(Table2[[#This Row],[ACJ-ALNS-500]]=MIN(Table2[[#This Row],[Best sol]],Table2[[#This Row],[V-M]]),1,0)</f>
        <v>0</v>
      </c>
      <c r="AO181" s="6">
        <f>IF(Table2[[#This Row],[ACJ-ALNS-1000]]=MIN(Table2[[#This Row],[Best sol]],Table2[[#This Row],[V-M]]),1,0)</f>
        <v>0</v>
      </c>
      <c r="AP181" s="6">
        <f>IF(Table2[[#This Row],[QWXFP-VNS]]=MIN(Table2[[#This Row],[Best sol]],Table2[[#This Row],[V-M]]),1,0)</f>
        <v>0</v>
      </c>
      <c r="AQ181" s="6">
        <f>IF(Table2[[#This Row],[AADF-VRP]]=MIN(Table2[[#This Row],[Best sol]],Table2[[#This Row],[V-M]]),1,0)</f>
        <v>0</v>
      </c>
      <c r="AR181" s="6">
        <f>IF(Table2[[#This Row],[AADF-MTSP]]=MIN(Table2[[#This Row],[Best sol]],Table2[[#This Row],[V-M]]),1,0)</f>
        <v>0</v>
      </c>
      <c r="AS181" s="6">
        <f>IF(Table2[[#This Row],[SS-H]]=MIN(Table2[[#This Row],[Best sol]],Table2[[#This Row],[V-M]]),1,0)</f>
        <v>0</v>
      </c>
      <c r="AT181" s="6">
        <f>IF(Table2[[#This Row],[CCJ-DH]]=MIN(Table2[[#This Row],[Best sol]],Table2[[#This Row],[V-M]]),1,0)</f>
        <v>0</v>
      </c>
      <c r="AU181" s="6">
        <f>IF(Table2[[#This Row],[R-M]]=MIN(Table2[[#This Row],[Best sol]],Table2[[#This Row],[V-M]]),1,0)</f>
        <v>0</v>
      </c>
      <c r="AV181" s="6">
        <f>IF(Table2[[#This Row],[LCCZ-3F]]=MIN(Table2[[#This Row],[Best sol]],Table2[[#This Row],[V-M]]),1,0)</f>
        <v>1</v>
      </c>
      <c r="AW181" s="6">
        <f>IF(Table2[[#This Row],[AY-M]]=MIN(Table2[[#This Row],[Best sol]],Table2[[#This Row],[V-M]]),1,0)</f>
        <v>0</v>
      </c>
      <c r="AX181" s="6">
        <f>IF(Table2[[#This Row],[MKKZ-E]]=MIN(Table2[[#This Row],[Best sol]],Table2[[#This Row],[V-M]]),1,0)</f>
        <v>1</v>
      </c>
      <c r="AY181" s="6">
        <f>IF(Table2[[#This Row],[V-M]]&lt;=Table2[[#This Row],[Best sol]],1,0)</f>
        <v>1</v>
      </c>
      <c r="AZ181" s="6">
        <f>IF(Table2[[#This Row],[V-M]]&lt;Table2[[#This Row],[Best sol]],1,0)</f>
        <v>1</v>
      </c>
    </row>
    <row r="182" spans="1:52" x14ac:dyDescent="0.35">
      <c r="A182">
        <v>14</v>
      </c>
      <c r="B182">
        <v>36</v>
      </c>
      <c r="C182">
        <v>4</v>
      </c>
      <c r="D182">
        <v>2</v>
      </c>
      <c r="E182">
        <v>550171</v>
      </c>
      <c r="F182">
        <v>550171</v>
      </c>
      <c r="G182">
        <v>549375</v>
      </c>
      <c r="H182">
        <v>549369</v>
      </c>
      <c r="I182" t="s">
        <v>4</v>
      </c>
      <c r="J182" t="s">
        <v>4</v>
      </c>
      <c r="K182">
        <v>549425</v>
      </c>
      <c r="L182">
        <v>549444</v>
      </c>
      <c r="M182">
        <v>549369</v>
      </c>
      <c r="N182">
        <v>549410</v>
      </c>
      <c r="O182">
        <v>549496</v>
      </c>
      <c r="Q182" s="6">
        <v>549365</v>
      </c>
      <c r="S182">
        <f>MIN(Table2[[#This Row],[ACJ-ALNS-500]:[MKKZ-E]])</f>
        <v>549365</v>
      </c>
      <c r="T182">
        <f>MATCH(Table2[[#This Row],[Best sol]],Table2[[#This Row],[ACJ-ALNS-500]:[V-M]],0)</f>
        <v>13</v>
      </c>
      <c r="U182" t="str">
        <f>INDEX(Table2[[#Headers],[ACJ-ALNS-500]:[V-M]],Table2[[#This Row],[Match]])</f>
        <v>MKKZ-E</v>
      </c>
      <c r="W182" s="6">
        <f>IF(Table2[[#This Row],[V-M]]=Table2[[#This Row],[Best sol]],1,0)</f>
        <v>0</v>
      </c>
      <c r="Z182" s="6">
        <f>100*((Table2[[#This Row],[ACJ-ALNS-500]]-Table2[[#This Row],[Best sol]])/Table2[[#This Row],[Best sol]])</f>
        <v>0.14671484350113315</v>
      </c>
      <c r="AA182" s="6">
        <f>100*((Table2[[#This Row],[ACJ-ALNS-1000]]-Table2[[#This Row],[Best sol]])/Table2[[#This Row],[Best sol]])</f>
        <v>0.14671484350113315</v>
      </c>
      <c r="AB182" s="6">
        <f>100*((Table2[[#This Row],[QWXFP-VNS]]-Table2[[#This Row],[Best sol]])/Table2[[#This Row],[Best sol]])</f>
        <v>2.3845712777479454E-2</v>
      </c>
      <c r="AC182" s="6" t="e">
        <f>100*((Table2[[#This Row],[AADF-VRP]]-Table2[[#This Row],[Best sol]])/Table2[[#This Row],[Best sol]])</f>
        <v>#VALUE!</v>
      </c>
      <c r="AD182" s="6" t="e">
        <f>100*((Table2[[#This Row],[AADF-MTSP]]-Table2[[#This Row],[Best sol]])/Table2[[#This Row],[Best sol]])</f>
        <v>#VALUE!</v>
      </c>
      <c r="AE182" s="6">
        <f>100*((Table2[[#This Row],[SS-H]]-Table2[[#This Row],[Best sol]])/Table2[[#This Row],[Best sol]])</f>
        <v>1.0921700508769215E-2</v>
      </c>
      <c r="AF182" s="6">
        <f>100*((Table2[[#This Row],[CCJ-DH]]-Table2[[#This Row],[Best sol]])/Table2[[#This Row],[Best sol]])</f>
        <v>1.4380239003212799E-2</v>
      </c>
      <c r="AG182" s="6">
        <f>100*((Table2[[#This Row],[R-M]]-Table2[[#This Row],[Best sol]])/Table2[[#This Row],[Best sol]])</f>
        <v>-100</v>
      </c>
      <c r="AH182" s="6">
        <f>100*((Table2[[#This Row],[LCCZ-3F]]-Table2[[#This Row],[Best sol]])/Table2[[#This Row],[Best sol]])</f>
        <v>8.191275381576912E-3</v>
      </c>
      <c r="AI182" s="6">
        <f>100*((Table2[[#This Row],[AY-M]]-Table2[[#This Row],[Best sol]])/Table2[[#This Row],[Best sol]])</f>
        <v>7.281133672512811E-4</v>
      </c>
      <c r="AJ182" s="6">
        <f>100*((Table2[[#This Row],[MKKZ-E]]-Table2[[#This Row],[Best sol]])/Table2[[#This Row],[Best sol]])</f>
        <v>0</v>
      </c>
      <c r="AK182" s="6">
        <f>100*((Table2[[#This Row],[V-M]]-Table2[[#This Row],[Best sol]])/Table2[[#This Row],[Best sol]])</f>
        <v>-100</v>
      </c>
      <c r="AM182" s="6"/>
      <c r="AN182" s="6">
        <f>IF(Table2[[#This Row],[ACJ-ALNS-500]]=MIN(Table2[[#This Row],[Best sol]],Table2[[#This Row],[V-M]]),1,0)</f>
        <v>0</v>
      </c>
      <c r="AO182" s="6">
        <f>IF(Table2[[#This Row],[ACJ-ALNS-1000]]=MIN(Table2[[#This Row],[Best sol]],Table2[[#This Row],[V-M]]),1,0)</f>
        <v>0</v>
      </c>
      <c r="AP182" s="6">
        <f>IF(Table2[[#This Row],[QWXFP-VNS]]=MIN(Table2[[#This Row],[Best sol]],Table2[[#This Row],[V-M]]),1,0)</f>
        <v>0</v>
      </c>
      <c r="AQ182" s="6">
        <f>IF(Table2[[#This Row],[AADF-VRP]]=MIN(Table2[[#This Row],[Best sol]],Table2[[#This Row],[V-M]]),1,0)</f>
        <v>0</v>
      </c>
      <c r="AR182" s="6">
        <f>IF(Table2[[#This Row],[AADF-MTSP]]=MIN(Table2[[#This Row],[Best sol]],Table2[[#This Row],[V-M]]),1,0)</f>
        <v>0</v>
      </c>
      <c r="AS182" s="6">
        <f>IF(Table2[[#This Row],[SS-H]]=MIN(Table2[[#This Row],[Best sol]],Table2[[#This Row],[V-M]]),1,0)</f>
        <v>0</v>
      </c>
      <c r="AT182" s="6">
        <f>IF(Table2[[#This Row],[CCJ-DH]]=MIN(Table2[[#This Row],[Best sol]],Table2[[#This Row],[V-M]]),1,0)</f>
        <v>0</v>
      </c>
      <c r="AU182" s="6">
        <f>IF(Table2[[#This Row],[R-M]]=MIN(Table2[[#This Row],[Best sol]],Table2[[#This Row],[V-M]]),1,0)</f>
        <v>0</v>
      </c>
      <c r="AV182" s="6">
        <f>IF(Table2[[#This Row],[LCCZ-3F]]=MIN(Table2[[#This Row],[Best sol]],Table2[[#This Row],[V-M]]),1,0)</f>
        <v>0</v>
      </c>
      <c r="AW182" s="6">
        <f>IF(Table2[[#This Row],[AY-M]]=MIN(Table2[[#This Row],[Best sol]],Table2[[#This Row],[V-M]]),1,0)</f>
        <v>0</v>
      </c>
      <c r="AX182" s="6">
        <f>IF(Table2[[#This Row],[MKKZ-E]]=MIN(Table2[[#This Row],[Best sol]],Table2[[#This Row],[V-M]]),1,0)</f>
        <v>1</v>
      </c>
      <c r="AY182" s="6">
        <f>IF(Table2[[#This Row],[V-M]]&lt;=Table2[[#This Row],[Best sol]],1,0)</f>
        <v>1</v>
      </c>
      <c r="AZ182" s="6">
        <f>IF(Table2[[#This Row],[V-M]]&lt;Table2[[#This Row],[Best sol]],1,0)</f>
        <v>1</v>
      </c>
    </row>
    <row r="183" spans="1:52" x14ac:dyDescent="0.35">
      <c r="A183">
        <v>14</v>
      </c>
      <c r="B183">
        <v>36</v>
      </c>
      <c r="C183">
        <v>5</v>
      </c>
      <c r="D183">
        <v>2</v>
      </c>
      <c r="E183">
        <v>517766</v>
      </c>
      <c r="F183">
        <v>517766</v>
      </c>
      <c r="G183">
        <v>516823</v>
      </c>
      <c r="H183">
        <v>516823</v>
      </c>
      <c r="I183" t="s">
        <v>4</v>
      </c>
      <c r="J183" t="s">
        <v>4</v>
      </c>
      <c r="K183">
        <v>516823</v>
      </c>
      <c r="L183">
        <v>516905</v>
      </c>
      <c r="M183">
        <v>516823</v>
      </c>
      <c r="N183">
        <v>516823</v>
      </c>
      <c r="O183">
        <v>517036</v>
      </c>
      <c r="Q183" s="6">
        <v>516829</v>
      </c>
      <c r="S183">
        <f>MIN(Table2[[#This Row],[ACJ-ALNS-500]:[MKKZ-E]])</f>
        <v>516823</v>
      </c>
      <c r="T183">
        <f>MATCH(Table2[[#This Row],[Best sol]],Table2[[#This Row],[ACJ-ALNS-500]:[V-M]],0)</f>
        <v>3</v>
      </c>
      <c r="U183" t="str">
        <f>INDEX(Table2[[#Headers],[ACJ-ALNS-500]:[V-M]],Table2[[#This Row],[Match]])</f>
        <v>AADF-MS</v>
      </c>
      <c r="W183" s="6">
        <f>IF(Table2[[#This Row],[V-M]]=Table2[[#This Row],[Best sol]],1,0)</f>
        <v>0</v>
      </c>
      <c r="Z183" s="6">
        <f>100*((Table2[[#This Row],[ACJ-ALNS-500]]-Table2[[#This Row],[Best sol]])/Table2[[#This Row],[Best sol]])</f>
        <v>0.18246091988940119</v>
      </c>
      <c r="AA183" s="6">
        <f>100*((Table2[[#This Row],[ACJ-ALNS-1000]]-Table2[[#This Row],[Best sol]])/Table2[[#This Row],[Best sol]])</f>
        <v>0.18246091988940119</v>
      </c>
      <c r="AB183" s="6">
        <f>100*((Table2[[#This Row],[QWXFP-VNS]]-Table2[[#This Row],[Best sol]])/Table2[[#This Row],[Best sol]])</f>
        <v>4.121333609378839E-2</v>
      </c>
      <c r="AC183" s="6" t="e">
        <f>100*((Table2[[#This Row],[AADF-VRP]]-Table2[[#This Row],[Best sol]])/Table2[[#This Row],[Best sol]])</f>
        <v>#VALUE!</v>
      </c>
      <c r="AD183" s="6" t="e">
        <f>100*((Table2[[#This Row],[AADF-MTSP]]-Table2[[#This Row],[Best sol]])/Table2[[#This Row],[Best sol]])</f>
        <v>#VALUE!</v>
      </c>
      <c r="AE183" s="6">
        <f>100*((Table2[[#This Row],[SS-H]]-Table2[[#This Row],[Best sol]])/Table2[[#This Row],[Best sol]])</f>
        <v>0</v>
      </c>
      <c r="AF183" s="6">
        <f>100*((Table2[[#This Row],[CCJ-DH]]-Table2[[#This Row],[Best sol]])/Table2[[#This Row],[Best sol]])</f>
        <v>1.5866166946904455E-2</v>
      </c>
      <c r="AG183" s="6">
        <f>100*((Table2[[#This Row],[R-M]]-Table2[[#This Row],[Best sol]])/Table2[[#This Row],[Best sol]])</f>
        <v>-100</v>
      </c>
      <c r="AH183" s="6">
        <f>100*((Table2[[#This Row],[LCCZ-3F]]-Table2[[#This Row],[Best sol]])/Table2[[#This Row],[Best sol]])</f>
        <v>0</v>
      </c>
      <c r="AI183" s="6">
        <f>100*((Table2[[#This Row],[AY-M]]-Table2[[#This Row],[Best sol]])/Table2[[#This Row],[Best sol]])</f>
        <v>0</v>
      </c>
      <c r="AJ183" s="6">
        <f>100*((Table2[[#This Row],[MKKZ-E]]-Table2[[#This Row],[Best sol]])/Table2[[#This Row],[Best sol]])</f>
        <v>1.1609390448954478E-3</v>
      </c>
      <c r="AK183" s="6">
        <f>100*((Table2[[#This Row],[V-M]]-Table2[[#This Row],[Best sol]])/Table2[[#This Row],[Best sol]])</f>
        <v>-100</v>
      </c>
      <c r="AM183" s="6"/>
      <c r="AN183" s="6">
        <f>IF(Table2[[#This Row],[ACJ-ALNS-500]]=MIN(Table2[[#This Row],[Best sol]],Table2[[#This Row],[V-M]]),1,0)</f>
        <v>0</v>
      </c>
      <c r="AO183" s="6">
        <f>IF(Table2[[#This Row],[ACJ-ALNS-1000]]=MIN(Table2[[#This Row],[Best sol]],Table2[[#This Row],[V-M]]),1,0)</f>
        <v>0</v>
      </c>
      <c r="AP183" s="6">
        <f>IF(Table2[[#This Row],[QWXFP-VNS]]=MIN(Table2[[#This Row],[Best sol]],Table2[[#This Row],[V-M]]),1,0)</f>
        <v>0</v>
      </c>
      <c r="AQ183" s="6">
        <f>IF(Table2[[#This Row],[AADF-VRP]]=MIN(Table2[[#This Row],[Best sol]],Table2[[#This Row],[V-M]]),1,0)</f>
        <v>0</v>
      </c>
      <c r="AR183" s="6">
        <f>IF(Table2[[#This Row],[AADF-MTSP]]=MIN(Table2[[#This Row],[Best sol]],Table2[[#This Row],[V-M]]),1,0)</f>
        <v>0</v>
      </c>
      <c r="AS183" s="6">
        <f>IF(Table2[[#This Row],[SS-H]]=MIN(Table2[[#This Row],[Best sol]],Table2[[#This Row],[V-M]]),1,0)</f>
        <v>1</v>
      </c>
      <c r="AT183" s="6">
        <f>IF(Table2[[#This Row],[CCJ-DH]]=MIN(Table2[[#This Row],[Best sol]],Table2[[#This Row],[V-M]]),1,0)</f>
        <v>0</v>
      </c>
      <c r="AU183" s="6">
        <f>IF(Table2[[#This Row],[R-M]]=MIN(Table2[[#This Row],[Best sol]],Table2[[#This Row],[V-M]]),1,0)</f>
        <v>0</v>
      </c>
      <c r="AV183" s="6">
        <f>IF(Table2[[#This Row],[LCCZ-3F]]=MIN(Table2[[#This Row],[Best sol]],Table2[[#This Row],[V-M]]),1,0)</f>
        <v>1</v>
      </c>
      <c r="AW183" s="6">
        <f>IF(Table2[[#This Row],[AY-M]]=MIN(Table2[[#This Row],[Best sol]],Table2[[#This Row],[V-M]]),1,0)</f>
        <v>1</v>
      </c>
      <c r="AX183" s="6">
        <f>IF(Table2[[#This Row],[MKKZ-E]]=MIN(Table2[[#This Row],[Best sol]],Table2[[#This Row],[V-M]]),1,0)</f>
        <v>0</v>
      </c>
      <c r="AY183" s="6">
        <f>IF(Table2[[#This Row],[V-M]]&lt;=Table2[[#This Row],[Best sol]],1,0)</f>
        <v>1</v>
      </c>
      <c r="AZ183" s="6">
        <f>IF(Table2[[#This Row],[V-M]]&lt;Table2[[#This Row],[Best sol]],1,0)</f>
        <v>1</v>
      </c>
    </row>
    <row r="184" spans="1:52" x14ac:dyDescent="0.35">
      <c r="A184">
        <v>14</v>
      </c>
      <c r="B184">
        <v>37</v>
      </c>
      <c r="C184">
        <v>1</v>
      </c>
      <c r="D184">
        <v>2</v>
      </c>
      <c r="E184">
        <v>245716</v>
      </c>
      <c r="F184">
        <v>245716</v>
      </c>
      <c r="G184">
        <v>244009</v>
      </c>
      <c r="H184">
        <v>244009</v>
      </c>
      <c r="I184" t="s">
        <v>4</v>
      </c>
      <c r="J184" t="s">
        <v>4</v>
      </c>
      <c r="K184">
        <v>243854</v>
      </c>
      <c r="L184">
        <v>243854</v>
      </c>
      <c r="M184">
        <v>243964</v>
      </c>
      <c r="N184">
        <v>244311</v>
      </c>
      <c r="O184">
        <v>244108</v>
      </c>
      <c r="Q184" s="6">
        <v>243854</v>
      </c>
      <c r="S184">
        <f>MIN(Table2[[#This Row],[ACJ-ALNS-500]:[MKKZ-E]])</f>
        <v>243854</v>
      </c>
      <c r="T184">
        <f>MATCH(Table2[[#This Row],[Best sol]],Table2[[#This Row],[ACJ-ALNS-500]:[V-M]],0)</f>
        <v>7</v>
      </c>
      <c r="U184" t="str">
        <f>INDEX(Table2[[#Headers],[ACJ-ALNS-500]:[V-M]],Table2[[#This Row],[Match]])</f>
        <v>SS-H</v>
      </c>
      <c r="W184" s="6">
        <f>IF(Table2[[#This Row],[V-M]]=Table2[[#This Row],[Best sol]],1,0)</f>
        <v>0</v>
      </c>
      <c r="Z184" s="6">
        <f>100*((Table2[[#This Row],[ACJ-ALNS-500]]-Table2[[#This Row],[Best sol]])/Table2[[#This Row],[Best sol]])</f>
        <v>0.76357164532876221</v>
      </c>
      <c r="AA184" s="6">
        <f>100*((Table2[[#This Row],[ACJ-ALNS-1000]]-Table2[[#This Row],[Best sol]])/Table2[[#This Row],[Best sol]])</f>
        <v>0.76357164532876221</v>
      </c>
      <c r="AB184" s="6">
        <f>100*((Table2[[#This Row],[QWXFP-VNS]]-Table2[[#This Row],[Best sol]])/Table2[[#This Row],[Best sol]])</f>
        <v>0.10416068631230163</v>
      </c>
      <c r="AC184" s="6" t="e">
        <f>100*((Table2[[#This Row],[AADF-VRP]]-Table2[[#This Row],[Best sol]])/Table2[[#This Row],[Best sol]])</f>
        <v>#VALUE!</v>
      </c>
      <c r="AD184" s="6" t="e">
        <f>100*((Table2[[#This Row],[AADF-MTSP]]-Table2[[#This Row],[Best sol]])/Table2[[#This Row],[Best sol]])</f>
        <v>#VALUE!</v>
      </c>
      <c r="AE184" s="6">
        <f>100*((Table2[[#This Row],[SS-H]]-Table2[[#This Row],[Best sol]])/Table2[[#This Row],[Best sol]])</f>
        <v>0</v>
      </c>
      <c r="AF184" s="6">
        <f>100*((Table2[[#This Row],[CCJ-DH]]-Table2[[#This Row],[Best sol]])/Table2[[#This Row],[Best sol]])</f>
        <v>0</v>
      </c>
      <c r="AG184" s="6">
        <f>100*((Table2[[#This Row],[R-M]]-Table2[[#This Row],[Best sol]])/Table2[[#This Row],[Best sol]])</f>
        <v>-100</v>
      </c>
      <c r="AH184" s="6">
        <f>100*((Table2[[#This Row],[LCCZ-3F]]-Table2[[#This Row],[Best sol]])/Table2[[#This Row],[Best sol]])</f>
        <v>0.18740721907370805</v>
      </c>
      <c r="AI184" s="6">
        <f>100*((Table2[[#This Row],[AY-M]]-Table2[[#This Row],[Best sol]])/Table2[[#This Row],[Best sol]])</f>
        <v>4.5108958639185744E-2</v>
      </c>
      <c r="AJ184" s="6">
        <f>100*((Table2[[#This Row],[MKKZ-E]]-Table2[[#This Row],[Best sol]])/Table2[[#This Row],[Best sol]])</f>
        <v>0</v>
      </c>
      <c r="AK184" s="6">
        <f>100*((Table2[[#This Row],[V-M]]-Table2[[#This Row],[Best sol]])/Table2[[#This Row],[Best sol]])</f>
        <v>-100</v>
      </c>
      <c r="AM184" s="6"/>
      <c r="AN184" s="6">
        <f>IF(Table2[[#This Row],[ACJ-ALNS-500]]=MIN(Table2[[#This Row],[Best sol]],Table2[[#This Row],[V-M]]),1,0)</f>
        <v>0</v>
      </c>
      <c r="AO184" s="6">
        <f>IF(Table2[[#This Row],[ACJ-ALNS-1000]]=MIN(Table2[[#This Row],[Best sol]],Table2[[#This Row],[V-M]]),1,0)</f>
        <v>0</v>
      </c>
      <c r="AP184" s="6">
        <f>IF(Table2[[#This Row],[QWXFP-VNS]]=MIN(Table2[[#This Row],[Best sol]],Table2[[#This Row],[V-M]]),1,0)</f>
        <v>0</v>
      </c>
      <c r="AQ184" s="6">
        <f>IF(Table2[[#This Row],[AADF-VRP]]=MIN(Table2[[#This Row],[Best sol]],Table2[[#This Row],[V-M]]),1,0)</f>
        <v>0</v>
      </c>
      <c r="AR184" s="6">
        <f>IF(Table2[[#This Row],[AADF-MTSP]]=MIN(Table2[[#This Row],[Best sol]],Table2[[#This Row],[V-M]]),1,0)</f>
        <v>0</v>
      </c>
      <c r="AS184" s="6">
        <f>IF(Table2[[#This Row],[SS-H]]=MIN(Table2[[#This Row],[Best sol]],Table2[[#This Row],[V-M]]),1,0)</f>
        <v>1</v>
      </c>
      <c r="AT184" s="6">
        <f>IF(Table2[[#This Row],[CCJ-DH]]=MIN(Table2[[#This Row],[Best sol]],Table2[[#This Row],[V-M]]),1,0)</f>
        <v>1</v>
      </c>
      <c r="AU184" s="6">
        <f>IF(Table2[[#This Row],[R-M]]=MIN(Table2[[#This Row],[Best sol]],Table2[[#This Row],[V-M]]),1,0)</f>
        <v>0</v>
      </c>
      <c r="AV184" s="6">
        <f>IF(Table2[[#This Row],[LCCZ-3F]]=MIN(Table2[[#This Row],[Best sol]],Table2[[#This Row],[V-M]]),1,0)</f>
        <v>0</v>
      </c>
      <c r="AW184" s="6">
        <f>IF(Table2[[#This Row],[AY-M]]=MIN(Table2[[#This Row],[Best sol]],Table2[[#This Row],[V-M]]),1,0)</f>
        <v>0</v>
      </c>
      <c r="AX184" s="6">
        <f>IF(Table2[[#This Row],[MKKZ-E]]=MIN(Table2[[#This Row],[Best sol]],Table2[[#This Row],[V-M]]),1,0)</f>
        <v>1</v>
      </c>
      <c r="AY184" s="6">
        <f>IF(Table2[[#This Row],[V-M]]&lt;=Table2[[#This Row],[Best sol]],1,0)</f>
        <v>1</v>
      </c>
      <c r="AZ184" s="6">
        <f>IF(Table2[[#This Row],[V-M]]&lt;Table2[[#This Row],[Best sol]],1,0)</f>
        <v>1</v>
      </c>
    </row>
    <row r="185" spans="1:52" x14ac:dyDescent="0.35">
      <c r="A185">
        <v>14</v>
      </c>
      <c r="B185">
        <v>37</v>
      </c>
      <c r="C185">
        <v>2</v>
      </c>
      <c r="D185">
        <v>2</v>
      </c>
      <c r="E185">
        <v>206887</v>
      </c>
      <c r="F185">
        <v>206887</v>
      </c>
      <c r="G185">
        <v>204580</v>
      </c>
      <c r="H185">
        <v>204580</v>
      </c>
      <c r="I185" t="s">
        <v>4</v>
      </c>
      <c r="J185" t="s">
        <v>4</v>
      </c>
      <c r="K185">
        <v>204580</v>
      </c>
      <c r="L185">
        <v>204759</v>
      </c>
      <c r="M185">
        <v>204580</v>
      </c>
      <c r="N185">
        <v>204580</v>
      </c>
      <c r="O185">
        <v>204580</v>
      </c>
      <c r="Q185" s="6">
        <v>204580</v>
      </c>
      <c r="S185">
        <f>MIN(Table2[[#This Row],[ACJ-ALNS-500]:[MKKZ-E]])</f>
        <v>204580</v>
      </c>
      <c r="T185">
        <f>MATCH(Table2[[#This Row],[Best sol]],Table2[[#This Row],[ACJ-ALNS-500]:[V-M]],0)</f>
        <v>3</v>
      </c>
      <c r="U185" t="str">
        <f>INDEX(Table2[[#Headers],[ACJ-ALNS-500]:[V-M]],Table2[[#This Row],[Match]])</f>
        <v>AADF-MS</v>
      </c>
      <c r="W185" s="6">
        <f>IF(Table2[[#This Row],[V-M]]=Table2[[#This Row],[Best sol]],1,0)</f>
        <v>0</v>
      </c>
      <c r="Z185" s="6">
        <f>100*((Table2[[#This Row],[ACJ-ALNS-500]]-Table2[[#This Row],[Best sol]])/Table2[[#This Row],[Best sol]])</f>
        <v>1.1276762146837422</v>
      </c>
      <c r="AA185" s="6">
        <f>100*((Table2[[#This Row],[ACJ-ALNS-1000]]-Table2[[#This Row],[Best sol]])/Table2[[#This Row],[Best sol]])</f>
        <v>1.1276762146837422</v>
      </c>
      <c r="AB185" s="6">
        <f>100*((Table2[[#This Row],[QWXFP-VNS]]-Table2[[#This Row],[Best sol]])/Table2[[#This Row],[Best sol]])</f>
        <v>0</v>
      </c>
      <c r="AC185" s="6" t="e">
        <f>100*((Table2[[#This Row],[AADF-VRP]]-Table2[[#This Row],[Best sol]])/Table2[[#This Row],[Best sol]])</f>
        <v>#VALUE!</v>
      </c>
      <c r="AD185" s="6" t="e">
        <f>100*((Table2[[#This Row],[AADF-MTSP]]-Table2[[#This Row],[Best sol]])/Table2[[#This Row],[Best sol]])</f>
        <v>#VALUE!</v>
      </c>
      <c r="AE185" s="6">
        <f>100*((Table2[[#This Row],[SS-H]]-Table2[[#This Row],[Best sol]])/Table2[[#This Row],[Best sol]])</f>
        <v>0</v>
      </c>
      <c r="AF185" s="6">
        <f>100*((Table2[[#This Row],[CCJ-DH]]-Table2[[#This Row],[Best sol]])/Table2[[#This Row],[Best sol]])</f>
        <v>8.7496333952488015E-2</v>
      </c>
      <c r="AG185" s="6">
        <f>100*((Table2[[#This Row],[R-M]]-Table2[[#This Row],[Best sol]])/Table2[[#This Row],[Best sol]])</f>
        <v>-100</v>
      </c>
      <c r="AH185" s="6">
        <f>100*((Table2[[#This Row],[LCCZ-3F]]-Table2[[#This Row],[Best sol]])/Table2[[#This Row],[Best sol]])</f>
        <v>0</v>
      </c>
      <c r="AI185" s="6">
        <f>100*((Table2[[#This Row],[AY-M]]-Table2[[#This Row],[Best sol]])/Table2[[#This Row],[Best sol]])</f>
        <v>0</v>
      </c>
      <c r="AJ185" s="6">
        <f>100*((Table2[[#This Row],[MKKZ-E]]-Table2[[#This Row],[Best sol]])/Table2[[#This Row],[Best sol]])</f>
        <v>0</v>
      </c>
      <c r="AK185" s="6">
        <f>100*((Table2[[#This Row],[V-M]]-Table2[[#This Row],[Best sol]])/Table2[[#This Row],[Best sol]])</f>
        <v>-100</v>
      </c>
      <c r="AM185" s="6"/>
      <c r="AN185" s="6">
        <f>IF(Table2[[#This Row],[ACJ-ALNS-500]]=MIN(Table2[[#This Row],[Best sol]],Table2[[#This Row],[V-M]]),1,0)</f>
        <v>0</v>
      </c>
      <c r="AO185" s="6">
        <f>IF(Table2[[#This Row],[ACJ-ALNS-1000]]=MIN(Table2[[#This Row],[Best sol]],Table2[[#This Row],[V-M]]),1,0)</f>
        <v>0</v>
      </c>
      <c r="AP185" s="6">
        <f>IF(Table2[[#This Row],[QWXFP-VNS]]=MIN(Table2[[#This Row],[Best sol]],Table2[[#This Row],[V-M]]),1,0)</f>
        <v>1</v>
      </c>
      <c r="AQ185" s="6">
        <f>IF(Table2[[#This Row],[AADF-VRP]]=MIN(Table2[[#This Row],[Best sol]],Table2[[#This Row],[V-M]]),1,0)</f>
        <v>0</v>
      </c>
      <c r="AR185" s="6">
        <f>IF(Table2[[#This Row],[AADF-MTSP]]=MIN(Table2[[#This Row],[Best sol]],Table2[[#This Row],[V-M]]),1,0)</f>
        <v>0</v>
      </c>
      <c r="AS185" s="6">
        <f>IF(Table2[[#This Row],[SS-H]]=MIN(Table2[[#This Row],[Best sol]],Table2[[#This Row],[V-M]]),1,0)</f>
        <v>1</v>
      </c>
      <c r="AT185" s="6">
        <f>IF(Table2[[#This Row],[CCJ-DH]]=MIN(Table2[[#This Row],[Best sol]],Table2[[#This Row],[V-M]]),1,0)</f>
        <v>0</v>
      </c>
      <c r="AU185" s="6">
        <f>IF(Table2[[#This Row],[R-M]]=MIN(Table2[[#This Row],[Best sol]],Table2[[#This Row],[V-M]]),1,0)</f>
        <v>0</v>
      </c>
      <c r="AV185" s="6">
        <f>IF(Table2[[#This Row],[LCCZ-3F]]=MIN(Table2[[#This Row],[Best sol]],Table2[[#This Row],[V-M]]),1,0)</f>
        <v>1</v>
      </c>
      <c r="AW185" s="6">
        <f>IF(Table2[[#This Row],[AY-M]]=MIN(Table2[[#This Row],[Best sol]],Table2[[#This Row],[V-M]]),1,0)</f>
        <v>1</v>
      </c>
      <c r="AX185" s="6">
        <f>IF(Table2[[#This Row],[MKKZ-E]]=MIN(Table2[[#This Row],[Best sol]],Table2[[#This Row],[V-M]]),1,0)</f>
        <v>1</v>
      </c>
      <c r="AY185" s="6">
        <f>IF(Table2[[#This Row],[V-M]]&lt;=Table2[[#This Row],[Best sol]],1,0)</f>
        <v>1</v>
      </c>
      <c r="AZ185" s="6">
        <f>IF(Table2[[#This Row],[V-M]]&lt;Table2[[#This Row],[Best sol]],1,0)</f>
        <v>1</v>
      </c>
    </row>
    <row r="186" spans="1:52" x14ac:dyDescent="0.35">
      <c r="A186">
        <v>14</v>
      </c>
      <c r="B186">
        <v>37</v>
      </c>
      <c r="C186">
        <v>3</v>
      </c>
      <c r="D186">
        <v>2</v>
      </c>
      <c r="E186">
        <v>187113</v>
      </c>
      <c r="F186">
        <v>187113</v>
      </c>
      <c r="G186">
        <v>185889</v>
      </c>
      <c r="H186">
        <v>185889</v>
      </c>
      <c r="I186" t="s">
        <v>4</v>
      </c>
      <c r="J186" t="s">
        <v>4</v>
      </c>
      <c r="K186">
        <v>186002</v>
      </c>
      <c r="L186">
        <v>185961</v>
      </c>
      <c r="M186">
        <v>185889</v>
      </c>
      <c r="N186">
        <v>185889</v>
      </c>
      <c r="O186">
        <v>185889</v>
      </c>
      <c r="Q186" s="6">
        <v>185889</v>
      </c>
      <c r="S186">
        <f>MIN(Table2[[#This Row],[ACJ-ALNS-500]:[MKKZ-E]])</f>
        <v>185889</v>
      </c>
      <c r="T186">
        <f>MATCH(Table2[[#This Row],[Best sol]],Table2[[#This Row],[ACJ-ALNS-500]:[V-M]],0)</f>
        <v>3</v>
      </c>
      <c r="U186" t="str">
        <f>INDEX(Table2[[#Headers],[ACJ-ALNS-500]:[V-M]],Table2[[#This Row],[Match]])</f>
        <v>AADF-MS</v>
      </c>
      <c r="W186" s="6">
        <f>IF(Table2[[#This Row],[V-M]]=Table2[[#This Row],[Best sol]],1,0)</f>
        <v>0</v>
      </c>
      <c r="Z186" s="6">
        <f>100*((Table2[[#This Row],[ACJ-ALNS-500]]-Table2[[#This Row],[Best sol]])/Table2[[#This Row],[Best sol]])</f>
        <v>0.65845746655262016</v>
      </c>
      <c r="AA186" s="6">
        <f>100*((Table2[[#This Row],[ACJ-ALNS-1000]]-Table2[[#This Row],[Best sol]])/Table2[[#This Row],[Best sol]])</f>
        <v>0.65845746655262016</v>
      </c>
      <c r="AB186" s="6">
        <f>100*((Table2[[#This Row],[QWXFP-VNS]]-Table2[[#This Row],[Best sol]])/Table2[[#This Row],[Best sol]])</f>
        <v>0</v>
      </c>
      <c r="AC186" s="6" t="e">
        <f>100*((Table2[[#This Row],[AADF-VRP]]-Table2[[#This Row],[Best sol]])/Table2[[#This Row],[Best sol]])</f>
        <v>#VALUE!</v>
      </c>
      <c r="AD186" s="6" t="e">
        <f>100*((Table2[[#This Row],[AADF-MTSP]]-Table2[[#This Row],[Best sol]])/Table2[[#This Row],[Best sol]])</f>
        <v>#VALUE!</v>
      </c>
      <c r="AE186" s="6">
        <f>100*((Table2[[#This Row],[SS-H]]-Table2[[#This Row],[Best sol]])/Table2[[#This Row],[Best sol]])</f>
        <v>6.0788965457880775E-2</v>
      </c>
      <c r="AF186" s="6">
        <f>100*((Table2[[#This Row],[CCJ-DH]]-Table2[[#This Row],[Best sol]])/Table2[[#This Row],[Best sol]])</f>
        <v>3.873279215015412E-2</v>
      </c>
      <c r="AG186" s="6">
        <f>100*((Table2[[#This Row],[R-M]]-Table2[[#This Row],[Best sol]])/Table2[[#This Row],[Best sol]])</f>
        <v>-100</v>
      </c>
      <c r="AH186" s="6">
        <f>100*((Table2[[#This Row],[LCCZ-3F]]-Table2[[#This Row],[Best sol]])/Table2[[#This Row],[Best sol]])</f>
        <v>0</v>
      </c>
      <c r="AI186" s="6">
        <f>100*((Table2[[#This Row],[AY-M]]-Table2[[#This Row],[Best sol]])/Table2[[#This Row],[Best sol]])</f>
        <v>0</v>
      </c>
      <c r="AJ186" s="6">
        <f>100*((Table2[[#This Row],[MKKZ-E]]-Table2[[#This Row],[Best sol]])/Table2[[#This Row],[Best sol]])</f>
        <v>0</v>
      </c>
      <c r="AK186" s="6">
        <f>100*((Table2[[#This Row],[V-M]]-Table2[[#This Row],[Best sol]])/Table2[[#This Row],[Best sol]])</f>
        <v>-100</v>
      </c>
      <c r="AM186" s="6"/>
      <c r="AN186" s="6">
        <f>IF(Table2[[#This Row],[ACJ-ALNS-500]]=MIN(Table2[[#This Row],[Best sol]],Table2[[#This Row],[V-M]]),1,0)</f>
        <v>0</v>
      </c>
      <c r="AO186" s="6">
        <f>IF(Table2[[#This Row],[ACJ-ALNS-1000]]=MIN(Table2[[#This Row],[Best sol]],Table2[[#This Row],[V-M]]),1,0)</f>
        <v>0</v>
      </c>
      <c r="AP186" s="6">
        <f>IF(Table2[[#This Row],[QWXFP-VNS]]=MIN(Table2[[#This Row],[Best sol]],Table2[[#This Row],[V-M]]),1,0)</f>
        <v>1</v>
      </c>
      <c r="AQ186" s="6">
        <f>IF(Table2[[#This Row],[AADF-VRP]]=MIN(Table2[[#This Row],[Best sol]],Table2[[#This Row],[V-M]]),1,0)</f>
        <v>0</v>
      </c>
      <c r="AR186" s="6">
        <f>IF(Table2[[#This Row],[AADF-MTSP]]=MIN(Table2[[#This Row],[Best sol]],Table2[[#This Row],[V-M]]),1,0)</f>
        <v>0</v>
      </c>
      <c r="AS186" s="6">
        <f>IF(Table2[[#This Row],[SS-H]]=MIN(Table2[[#This Row],[Best sol]],Table2[[#This Row],[V-M]]),1,0)</f>
        <v>0</v>
      </c>
      <c r="AT186" s="6">
        <f>IF(Table2[[#This Row],[CCJ-DH]]=MIN(Table2[[#This Row],[Best sol]],Table2[[#This Row],[V-M]]),1,0)</f>
        <v>0</v>
      </c>
      <c r="AU186" s="6">
        <f>IF(Table2[[#This Row],[R-M]]=MIN(Table2[[#This Row],[Best sol]],Table2[[#This Row],[V-M]]),1,0)</f>
        <v>0</v>
      </c>
      <c r="AV186" s="6">
        <f>IF(Table2[[#This Row],[LCCZ-3F]]=MIN(Table2[[#This Row],[Best sol]],Table2[[#This Row],[V-M]]),1,0)</f>
        <v>1</v>
      </c>
      <c r="AW186" s="6">
        <f>IF(Table2[[#This Row],[AY-M]]=MIN(Table2[[#This Row],[Best sol]],Table2[[#This Row],[V-M]]),1,0)</f>
        <v>1</v>
      </c>
      <c r="AX186" s="6">
        <f>IF(Table2[[#This Row],[MKKZ-E]]=MIN(Table2[[#This Row],[Best sol]],Table2[[#This Row],[V-M]]),1,0)</f>
        <v>1</v>
      </c>
      <c r="AY186" s="6">
        <f>IF(Table2[[#This Row],[V-M]]&lt;=Table2[[#This Row],[Best sol]],1,0)</f>
        <v>1</v>
      </c>
      <c r="AZ186" s="6">
        <f>IF(Table2[[#This Row],[V-M]]&lt;Table2[[#This Row],[Best sol]],1,0)</f>
        <v>1</v>
      </c>
    </row>
    <row r="187" spans="1:52" x14ac:dyDescent="0.35">
      <c r="A187">
        <v>14</v>
      </c>
      <c r="B187">
        <v>37</v>
      </c>
      <c r="C187">
        <v>4</v>
      </c>
      <c r="D187">
        <v>2</v>
      </c>
      <c r="E187">
        <v>223448</v>
      </c>
      <c r="F187">
        <v>223448</v>
      </c>
      <c r="G187">
        <v>221116</v>
      </c>
      <c r="H187">
        <v>221116</v>
      </c>
      <c r="I187" t="s">
        <v>4</v>
      </c>
      <c r="J187" t="s">
        <v>4</v>
      </c>
      <c r="K187">
        <v>221116</v>
      </c>
      <c r="L187">
        <v>221324</v>
      </c>
      <c r="M187">
        <v>221116</v>
      </c>
      <c r="N187">
        <v>221123</v>
      </c>
      <c r="O187">
        <v>221123</v>
      </c>
      <c r="Q187" s="6">
        <v>221116</v>
      </c>
      <c r="S187">
        <f>MIN(Table2[[#This Row],[ACJ-ALNS-500]:[MKKZ-E]])</f>
        <v>221116</v>
      </c>
      <c r="T187">
        <f>MATCH(Table2[[#This Row],[Best sol]],Table2[[#This Row],[ACJ-ALNS-500]:[V-M]],0)</f>
        <v>3</v>
      </c>
      <c r="U187" t="str">
        <f>INDEX(Table2[[#Headers],[ACJ-ALNS-500]:[V-M]],Table2[[#This Row],[Match]])</f>
        <v>AADF-MS</v>
      </c>
      <c r="W187" s="6">
        <f>IF(Table2[[#This Row],[V-M]]=Table2[[#This Row],[Best sol]],1,0)</f>
        <v>0</v>
      </c>
      <c r="Z187" s="6">
        <f>100*((Table2[[#This Row],[ACJ-ALNS-500]]-Table2[[#This Row],[Best sol]])/Table2[[#This Row],[Best sol]])</f>
        <v>1.0546500479386385</v>
      </c>
      <c r="AA187" s="6">
        <f>100*((Table2[[#This Row],[ACJ-ALNS-1000]]-Table2[[#This Row],[Best sol]])/Table2[[#This Row],[Best sol]])</f>
        <v>1.0546500479386385</v>
      </c>
      <c r="AB187" s="6">
        <f>100*((Table2[[#This Row],[QWXFP-VNS]]-Table2[[#This Row],[Best sol]])/Table2[[#This Row],[Best sol]])</f>
        <v>3.165759149043941E-3</v>
      </c>
      <c r="AC187" s="6" t="e">
        <f>100*((Table2[[#This Row],[AADF-VRP]]-Table2[[#This Row],[Best sol]])/Table2[[#This Row],[Best sol]])</f>
        <v>#VALUE!</v>
      </c>
      <c r="AD187" s="6" t="e">
        <f>100*((Table2[[#This Row],[AADF-MTSP]]-Table2[[#This Row],[Best sol]])/Table2[[#This Row],[Best sol]])</f>
        <v>#VALUE!</v>
      </c>
      <c r="AE187" s="6">
        <f>100*((Table2[[#This Row],[SS-H]]-Table2[[#This Row],[Best sol]])/Table2[[#This Row],[Best sol]])</f>
        <v>0</v>
      </c>
      <c r="AF187" s="6">
        <f>100*((Table2[[#This Row],[CCJ-DH]]-Table2[[#This Row],[Best sol]])/Table2[[#This Row],[Best sol]])</f>
        <v>9.4068271857305666E-2</v>
      </c>
      <c r="AG187" s="6">
        <f>100*((Table2[[#This Row],[R-M]]-Table2[[#This Row],[Best sol]])/Table2[[#This Row],[Best sol]])</f>
        <v>-100</v>
      </c>
      <c r="AH187" s="6">
        <f>100*((Table2[[#This Row],[LCCZ-3F]]-Table2[[#This Row],[Best sol]])/Table2[[#This Row],[Best sol]])</f>
        <v>3.165759149043941E-3</v>
      </c>
      <c r="AI187" s="6">
        <f>100*((Table2[[#This Row],[AY-M]]-Table2[[#This Row],[Best sol]])/Table2[[#This Row],[Best sol]])</f>
        <v>0</v>
      </c>
      <c r="AJ187" s="6">
        <f>100*((Table2[[#This Row],[MKKZ-E]]-Table2[[#This Row],[Best sol]])/Table2[[#This Row],[Best sol]])</f>
        <v>0</v>
      </c>
      <c r="AK187" s="6">
        <f>100*((Table2[[#This Row],[V-M]]-Table2[[#This Row],[Best sol]])/Table2[[#This Row],[Best sol]])</f>
        <v>-100</v>
      </c>
      <c r="AM187" s="6"/>
      <c r="AN187" s="6">
        <f>IF(Table2[[#This Row],[ACJ-ALNS-500]]=MIN(Table2[[#This Row],[Best sol]],Table2[[#This Row],[V-M]]),1,0)</f>
        <v>0</v>
      </c>
      <c r="AO187" s="6">
        <f>IF(Table2[[#This Row],[ACJ-ALNS-1000]]=MIN(Table2[[#This Row],[Best sol]],Table2[[#This Row],[V-M]]),1,0)</f>
        <v>0</v>
      </c>
      <c r="AP187" s="6">
        <f>IF(Table2[[#This Row],[QWXFP-VNS]]=MIN(Table2[[#This Row],[Best sol]],Table2[[#This Row],[V-M]]),1,0)</f>
        <v>0</v>
      </c>
      <c r="AQ187" s="6">
        <f>IF(Table2[[#This Row],[AADF-VRP]]=MIN(Table2[[#This Row],[Best sol]],Table2[[#This Row],[V-M]]),1,0)</f>
        <v>0</v>
      </c>
      <c r="AR187" s="6">
        <f>IF(Table2[[#This Row],[AADF-MTSP]]=MIN(Table2[[#This Row],[Best sol]],Table2[[#This Row],[V-M]]),1,0)</f>
        <v>0</v>
      </c>
      <c r="AS187" s="6">
        <f>IF(Table2[[#This Row],[SS-H]]=MIN(Table2[[#This Row],[Best sol]],Table2[[#This Row],[V-M]]),1,0)</f>
        <v>1</v>
      </c>
      <c r="AT187" s="6">
        <f>IF(Table2[[#This Row],[CCJ-DH]]=MIN(Table2[[#This Row],[Best sol]],Table2[[#This Row],[V-M]]),1,0)</f>
        <v>0</v>
      </c>
      <c r="AU187" s="6">
        <f>IF(Table2[[#This Row],[R-M]]=MIN(Table2[[#This Row],[Best sol]],Table2[[#This Row],[V-M]]),1,0)</f>
        <v>0</v>
      </c>
      <c r="AV187" s="6">
        <f>IF(Table2[[#This Row],[LCCZ-3F]]=MIN(Table2[[#This Row],[Best sol]],Table2[[#This Row],[V-M]]),1,0)</f>
        <v>0</v>
      </c>
      <c r="AW187" s="6">
        <f>IF(Table2[[#This Row],[AY-M]]=MIN(Table2[[#This Row],[Best sol]],Table2[[#This Row],[V-M]]),1,0)</f>
        <v>1</v>
      </c>
      <c r="AX187" s="6">
        <f>IF(Table2[[#This Row],[MKKZ-E]]=MIN(Table2[[#This Row],[Best sol]],Table2[[#This Row],[V-M]]),1,0)</f>
        <v>1</v>
      </c>
      <c r="AY187" s="6">
        <f>IF(Table2[[#This Row],[V-M]]&lt;=Table2[[#This Row],[Best sol]],1,0)</f>
        <v>1</v>
      </c>
      <c r="AZ187" s="6">
        <f>IF(Table2[[#This Row],[V-M]]&lt;Table2[[#This Row],[Best sol]],1,0)</f>
        <v>1</v>
      </c>
    </row>
    <row r="188" spans="1:52" x14ac:dyDescent="0.35">
      <c r="A188">
        <v>14</v>
      </c>
      <c r="B188">
        <v>37</v>
      </c>
      <c r="C188">
        <v>5</v>
      </c>
      <c r="D188">
        <v>2</v>
      </c>
      <c r="E188">
        <v>212746</v>
      </c>
      <c r="F188">
        <v>212746</v>
      </c>
      <c r="G188">
        <v>207942</v>
      </c>
      <c r="H188">
        <v>207942</v>
      </c>
      <c r="I188" t="s">
        <v>4</v>
      </c>
      <c r="J188" t="s">
        <v>4</v>
      </c>
      <c r="K188">
        <v>207942</v>
      </c>
      <c r="L188">
        <v>207942</v>
      </c>
      <c r="M188">
        <v>207942</v>
      </c>
      <c r="N188">
        <v>207942</v>
      </c>
      <c r="O188">
        <v>208062</v>
      </c>
      <c r="Q188" s="6">
        <v>207942</v>
      </c>
      <c r="S188">
        <f>MIN(Table2[[#This Row],[ACJ-ALNS-500]:[MKKZ-E]])</f>
        <v>207942</v>
      </c>
      <c r="T188">
        <f>MATCH(Table2[[#This Row],[Best sol]],Table2[[#This Row],[ACJ-ALNS-500]:[V-M]],0)</f>
        <v>3</v>
      </c>
      <c r="U188" t="str">
        <f>INDEX(Table2[[#Headers],[ACJ-ALNS-500]:[V-M]],Table2[[#This Row],[Match]])</f>
        <v>AADF-MS</v>
      </c>
      <c r="W188" s="6">
        <f>IF(Table2[[#This Row],[V-M]]=Table2[[#This Row],[Best sol]],1,0)</f>
        <v>0</v>
      </c>
      <c r="Z188" s="6">
        <f>100*((Table2[[#This Row],[ACJ-ALNS-500]]-Table2[[#This Row],[Best sol]])/Table2[[#This Row],[Best sol]])</f>
        <v>2.3102595916168931</v>
      </c>
      <c r="AA188" s="6">
        <f>100*((Table2[[#This Row],[ACJ-ALNS-1000]]-Table2[[#This Row],[Best sol]])/Table2[[#This Row],[Best sol]])</f>
        <v>2.3102595916168931</v>
      </c>
      <c r="AB188" s="6">
        <f>100*((Table2[[#This Row],[QWXFP-VNS]]-Table2[[#This Row],[Best sol]])/Table2[[#This Row],[Best sol]])</f>
        <v>5.7708399457541047E-2</v>
      </c>
      <c r="AC188" s="6" t="e">
        <f>100*((Table2[[#This Row],[AADF-VRP]]-Table2[[#This Row],[Best sol]])/Table2[[#This Row],[Best sol]])</f>
        <v>#VALUE!</v>
      </c>
      <c r="AD188" s="6" t="e">
        <f>100*((Table2[[#This Row],[AADF-MTSP]]-Table2[[#This Row],[Best sol]])/Table2[[#This Row],[Best sol]])</f>
        <v>#VALUE!</v>
      </c>
      <c r="AE188" s="6">
        <f>100*((Table2[[#This Row],[SS-H]]-Table2[[#This Row],[Best sol]])/Table2[[#This Row],[Best sol]])</f>
        <v>0</v>
      </c>
      <c r="AF188" s="6">
        <f>100*((Table2[[#This Row],[CCJ-DH]]-Table2[[#This Row],[Best sol]])/Table2[[#This Row],[Best sol]])</f>
        <v>0</v>
      </c>
      <c r="AG188" s="6">
        <f>100*((Table2[[#This Row],[R-M]]-Table2[[#This Row],[Best sol]])/Table2[[#This Row],[Best sol]])</f>
        <v>-100</v>
      </c>
      <c r="AH188" s="6">
        <f>100*((Table2[[#This Row],[LCCZ-3F]]-Table2[[#This Row],[Best sol]])/Table2[[#This Row],[Best sol]])</f>
        <v>0</v>
      </c>
      <c r="AI188" s="6">
        <f>100*((Table2[[#This Row],[AY-M]]-Table2[[#This Row],[Best sol]])/Table2[[#This Row],[Best sol]])</f>
        <v>0</v>
      </c>
      <c r="AJ188" s="6">
        <f>100*((Table2[[#This Row],[MKKZ-E]]-Table2[[#This Row],[Best sol]])/Table2[[#This Row],[Best sol]])</f>
        <v>0</v>
      </c>
      <c r="AK188" s="6">
        <f>100*((Table2[[#This Row],[V-M]]-Table2[[#This Row],[Best sol]])/Table2[[#This Row],[Best sol]])</f>
        <v>-100</v>
      </c>
      <c r="AM188" s="6"/>
      <c r="AN188" s="6">
        <f>IF(Table2[[#This Row],[ACJ-ALNS-500]]=MIN(Table2[[#This Row],[Best sol]],Table2[[#This Row],[V-M]]),1,0)</f>
        <v>0</v>
      </c>
      <c r="AO188" s="6">
        <f>IF(Table2[[#This Row],[ACJ-ALNS-1000]]=MIN(Table2[[#This Row],[Best sol]],Table2[[#This Row],[V-M]]),1,0)</f>
        <v>0</v>
      </c>
      <c r="AP188" s="6">
        <f>IF(Table2[[#This Row],[QWXFP-VNS]]=MIN(Table2[[#This Row],[Best sol]],Table2[[#This Row],[V-M]]),1,0)</f>
        <v>0</v>
      </c>
      <c r="AQ188" s="6">
        <f>IF(Table2[[#This Row],[AADF-VRP]]=MIN(Table2[[#This Row],[Best sol]],Table2[[#This Row],[V-M]]),1,0)</f>
        <v>0</v>
      </c>
      <c r="AR188" s="6">
        <f>IF(Table2[[#This Row],[AADF-MTSP]]=MIN(Table2[[#This Row],[Best sol]],Table2[[#This Row],[V-M]]),1,0)</f>
        <v>0</v>
      </c>
      <c r="AS188" s="6">
        <f>IF(Table2[[#This Row],[SS-H]]=MIN(Table2[[#This Row],[Best sol]],Table2[[#This Row],[V-M]]),1,0)</f>
        <v>1</v>
      </c>
      <c r="AT188" s="6">
        <f>IF(Table2[[#This Row],[CCJ-DH]]=MIN(Table2[[#This Row],[Best sol]],Table2[[#This Row],[V-M]]),1,0)</f>
        <v>1</v>
      </c>
      <c r="AU188" s="6">
        <f>IF(Table2[[#This Row],[R-M]]=MIN(Table2[[#This Row],[Best sol]],Table2[[#This Row],[V-M]]),1,0)</f>
        <v>0</v>
      </c>
      <c r="AV188" s="6">
        <f>IF(Table2[[#This Row],[LCCZ-3F]]=MIN(Table2[[#This Row],[Best sol]],Table2[[#This Row],[V-M]]),1,0)</f>
        <v>1</v>
      </c>
      <c r="AW188" s="6">
        <f>IF(Table2[[#This Row],[AY-M]]=MIN(Table2[[#This Row],[Best sol]],Table2[[#This Row],[V-M]]),1,0)</f>
        <v>1</v>
      </c>
      <c r="AX188" s="6">
        <f>IF(Table2[[#This Row],[MKKZ-E]]=MIN(Table2[[#This Row],[Best sol]],Table2[[#This Row],[V-M]]),1,0)</f>
        <v>1</v>
      </c>
      <c r="AY188" s="6">
        <f>IF(Table2[[#This Row],[V-M]]&lt;=Table2[[#This Row],[Best sol]],1,0)</f>
        <v>1</v>
      </c>
      <c r="AZ188" s="6">
        <f>IF(Table2[[#This Row],[V-M]]&lt;Table2[[#This Row],[Best sol]],1,0)</f>
        <v>1</v>
      </c>
    </row>
    <row r="189" spans="1:52" x14ac:dyDescent="0.35">
      <c r="A189">
        <v>14</v>
      </c>
      <c r="B189">
        <v>38</v>
      </c>
      <c r="C189">
        <v>1</v>
      </c>
      <c r="D189">
        <v>2</v>
      </c>
      <c r="E189">
        <v>246485</v>
      </c>
      <c r="F189">
        <v>246485</v>
      </c>
      <c r="G189">
        <v>244656</v>
      </c>
      <c r="H189">
        <v>244912</v>
      </c>
      <c r="I189" t="s">
        <v>4</v>
      </c>
      <c r="J189" t="s">
        <v>4</v>
      </c>
      <c r="K189">
        <v>244442</v>
      </c>
      <c r="L189">
        <v>245056</v>
      </c>
      <c r="M189">
        <v>244442</v>
      </c>
      <c r="N189">
        <v>244675</v>
      </c>
      <c r="O189">
        <v>244572</v>
      </c>
      <c r="Q189" s="6">
        <v>244442</v>
      </c>
      <c r="S189">
        <f>MIN(Table2[[#This Row],[ACJ-ALNS-500]:[MKKZ-E]])</f>
        <v>244442</v>
      </c>
      <c r="T189">
        <f>MATCH(Table2[[#This Row],[Best sol]],Table2[[#This Row],[ACJ-ALNS-500]:[V-M]],0)</f>
        <v>7</v>
      </c>
      <c r="U189" t="str">
        <f>INDEX(Table2[[#Headers],[ACJ-ALNS-500]:[V-M]],Table2[[#This Row],[Match]])</f>
        <v>SS-H</v>
      </c>
      <c r="W189" s="6">
        <f>IF(Table2[[#This Row],[V-M]]=Table2[[#This Row],[Best sol]],1,0)</f>
        <v>0</v>
      </c>
      <c r="Z189" s="6">
        <f>100*((Table2[[#This Row],[ACJ-ALNS-500]]-Table2[[#This Row],[Best sol]])/Table2[[#This Row],[Best sol]])</f>
        <v>0.83578108508357807</v>
      </c>
      <c r="AA189" s="6">
        <f>100*((Table2[[#This Row],[ACJ-ALNS-1000]]-Table2[[#This Row],[Best sol]])/Table2[[#This Row],[Best sol]])</f>
        <v>0.83578108508357807</v>
      </c>
      <c r="AB189" s="6">
        <f>100*((Table2[[#This Row],[QWXFP-VNS]]-Table2[[#This Row],[Best sol]])/Table2[[#This Row],[Best sol]])</f>
        <v>5.3182350005318228E-2</v>
      </c>
      <c r="AC189" s="6" t="e">
        <f>100*((Table2[[#This Row],[AADF-VRP]]-Table2[[#This Row],[Best sol]])/Table2[[#This Row],[Best sol]])</f>
        <v>#VALUE!</v>
      </c>
      <c r="AD189" s="6" t="e">
        <f>100*((Table2[[#This Row],[AADF-MTSP]]-Table2[[#This Row],[Best sol]])/Table2[[#This Row],[Best sol]])</f>
        <v>#VALUE!</v>
      </c>
      <c r="AE189" s="6">
        <f>100*((Table2[[#This Row],[SS-H]]-Table2[[#This Row],[Best sol]])/Table2[[#This Row],[Best sol]])</f>
        <v>0</v>
      </c>
      <c r="AF189" s="6">
        <f>100*((Table2[[#This Row],[CCJ-DH]]-Table2[[#This Row],[Best sol]])/Table2[[#This Row],[Best sol]])</f>
        <v>0.25118433002511842</v>
      </c>
      <c r="AG189" s="6">
        <f>100*((Table2[[#This Row],[R-M]]-Table2[[#This Row],[Best sol]])/Table2[[#This Row],[Best sol]])</f>
        <v>-100</v>
      </c>
      <c r="AH189" s="6">
        <f>100*((Table2[[#This Row],[LCCZ-3F]]-Table2[[#This Row],[Best sol]])/Table2[[#This Row],[Best sol]])</f>
        <v>9.5319135009531916E-2</v>
      </c>
      <c r="AI189" s="6">
        <f>100*((Table2[[#This Row],[AY-M]]-Table2[[#This Row],[Best sol]])/Table2[[#This Row],[Best sol]])</f>
        <v>0</v>
      </c>
      <c r="AJ189" s="6">
        <f>100*((Table2[[#This Row],[MKKZ-E]]-Table2[[#This Row],[Best sol]])/Table2[[#This Row],[Best sol]])</f>
        <v>0</v>
      </c>
      <c r="AK189" s="6">
        <f>100*((Table2[[#This Row],[V-M]]-Table2[[#This Row],[Best sol]])/Table2[[#This Row],[Best sol]])</f>
        <v>-100</v>
      </c>
      <c r="AM189" s="6"/>
      <c r="AN189" s="6">
        <f>IF(Table2[[#This Row],[ACJ-ALNS-500]]=MIN(Table2[[#This Row],[Best sol]],Table2[[#This Row],[V-M]]),1,0)</f>
        <v>0</v>
      </c>
      <c r="AO189" s="6">
        <f>IF(Table2[[#This Row],[ACJ-ALNS-1000]]=MIN(Table2[[#This Row],[Best sol]],Table2[[#This Row],[V-M]]),1,0)</f>
        <v>0</v>
      </c>
      <c r="AP189" s="6">
        <f>IF(Table2[[#This Row],[QWXFP-VNS]]=MIN(Table2[[#This Row],[Best sol]],Table2[[#This Row],[V-M]]),1,0)</f>
        <v>0</v>
      </c>
      <c r="AQ189" s="6">
        <f>IF(Table2[[#This Row],[AADF-VRP]]=MIN(Table2[[#This Row],[Best sol]],Table2[[#This Row],[V-M]]),1,0)</f>
        <v>0</v>
      </c>
      <c r="AR189" s="6">
        <f>IF(Table2[[#This Row],[AADF-MTSP]]=MIN(Table2[[#This Row],[Best sol]],Table2[[#This Row],[V-M]]),1,0)</f>
        <v>0</v>
      </c>
      <c r="AS189" s="6">
        <f>IF(Table2[[#This Row],[SS-H]]=MIN(Table2[[#This Row],[Best sol]],Table2[[#This Row],[V-M]]),1,0)</f>
        <v>1</v>
      </c>
      <c r="AT189" s="6">
        <f>IF(Table2[[#This Row],[CCJ-DH]]=MIN(Table2[[#This Row],[Best sol]],Table2[[#This Row],[V-M]]),1,0)</f>
        <v>0</v>
      </c>
      <c r="AU189" s="6">
        <f>IF(Table2[[#This Row],[R-M]]=MIN(Table2[[#This Row],[Best sol]],Table2[[#This Row],[V-M]]),1,0)</f>
        <v>0</v>
      </c>
      <c r="AV189" s="6">
        <f>IF(Table2[[#This Row],[LCCZ-3F]]=MIN(Table2[[#This Row],[Best sol]],Table2[[#This Row],[V-M]]),1,0)</f>
        <v>0</v>
      </c>
      <c r="AW189" s="6">
        <f>IF(Table2[[#This Row],[AY-M]]=MIN(Table2[[#This Row],[Best sol]],Table2[[#This Row],[V-M]]),1,0)</f>
        <v>1</v>
      </c>
      <c r="AX189" s="6">
        <f>IF(Table2[[#This Row],[MKKZ-E]]=MIN(Table2[[#This Row],[Best sol]],Table2[[#This Row],[V-M]]),1,0)</f>
        <v>1</v>
      </c>
      <c r="AY189" s="6">
        <f>IF(Table2[[#This Row],[V-M]]&lt;=Table2[[#This Row],[Best sol]],1,0)</f>
        <v>1</v>
      </c>
      <c r="AZ189" s="6">
        <f>IF(Table2[[#This Row],[V-M]]&lt;Table2[[#This Row],[Best sol]],1,0)</f>
        <v>1</v>
      </c>
    </row>
    <row r="190" spans="1:52" x14ac:dyDescent="0.35">
      <c r="A190">
        <v>14</v>
      </c>
      <c r="B190">
        <v>38</v>
      </c>
      <c r="C190">
        <v>2</v>
      </c>
      <c r="D190">
        <v>2</v>
      </c>
      <c r="E190">
        <v>207372</v>
      </c>
      <c r="F190">
        <v>207372</v>
      </c>
      <c r="G190">
        <v>204963</v>
      </c>
      <c r="H190">
        <v>204963</v>
      </c>
      <c r="I190" t="s">
        <v>4</v>
      </c>
      <c r="J190" t="s">
        <v>4</v>
      </c>
      <c r="K190">
        <v>204963</v>
      </c>
      <c r="L190">
        <v>204963</v>
      </c>
      <c r="M190">
        <v>204963</v>
      </c>
      <c r="N190">
        <v>204963</v>
      </c>
      <c r="O190">
        <v>205368</v>
      </c>
      <c r="Q190" s="6">
        <v>204963</v>
      </c>
      <c r="S190">
        <f>MIN(Table2[[#This Row],[ACJ-ALNS-500]:[MKKZ-E]])</f>
        <v>204963</v>
      </c>
      <c r="T190">
        <f>MATCH(Table2[[#This Row],[Best sol]],Table2[[#This Row],[ACJ-ALNS-500]:[V-M]],0)</f>
        <v>3</v>
      </c>
      <c r="U190" t="str">
        <f>INDEX(Table2[[#Headers],[ACJ-ALNS-500]:[V-M]],Table2[[#This Row],[Match]])</f>
        <v>AADF-MS</v>
      </c>
      <c r="W190" s="6">
        <f>IF(Table2[[#This Row],[V-M]]=Table2[[#This Row],[Best sol]],1,0)</f>
        <v>0</v>
      </c>
      <c r="Z190" s="6">
        <f>100*((Table2[[#This Row],[ACJ-ALNS-500]]-Table2[[#This Row],[Best sol]])/Table2[[#This Row],[Best sol]])</f>
        <v>1.1753340846884559</v>
      </c>
      <c r="AA190" s="6">
        <f>100*((Table2[[#This Row],[ACJ-ALNS-1000]]-Table2[[#This Row],[Best sol]])/Table2[[#This Row],[Best sol]])</f>
        <v>1.1753340846884559</v>
      </c>
      <c r="AB190" s="6">
        <f>100*((Table2[[#This Row],[QWXFP-VNS]]-Table2[[#This Row],[Best sol]])/Table2[[#This Row],[Best sol]])</f>
        <v>0.19759663939345151</v>
      </c>
      <c r="AC190" s="6" t="e">
        <f>100*((Table2[[#This Row],[AADF-VRP]]-Table2[[#This Row],[Best sol]])/Table2[[#This Row],[Best sol]])</f>
        <v>#VALUE!</v>
      </c>
      <c r="AD190" s="6" t="e">
        <f>100*((Table2[[#This Row],[AADF-MTSP]]-Table2[[#This Row],[Best sol]])/Table2[[#This Row],[Best sol]])</f>
        <v>#VALUE!</v>
      </c>
      <c r="AE190" s="6">
        <f>100*((Table2[[#This Row],[SS-H]]-Table2[[#This Row],[Best sol]])/Table2[[#This Row],[Best sol]])</f>
        <v>0</v>
      </c>
      <c r="AF190" s="6">
        <f>100*((Table2[[#This Row],[CCJ-DH]]-Table2[[#This Row],[Best sol]])/Table2[[#This Row],[Best sol]])</f>
        <v>0</v>
      </c>
      <c r="AG190" s="6">
        <f>100*((Table2[[#This Row],[R-M]]-Table2[[#This Row],[Best sol]])/Table2[[#This Row],[Best sol]])</f>
        <v>-100</v>
      </c>
      <c r="AH190" s="6">
        <f>100*((Table2[[#This Row],[LCCZ-3F]]-Table2[[#This Row],[Best sol]])/Table2[[#This Row],[Best sol]])</f>
        <v>0</v>
      </c>
      <c r="AI190" s="6">
        <f>100*((Table2[[#This Row],[AY-M]]-Table2[[#This Row],[Best sol]])/Table2[[#This Row],[Best sol]])</f>
        <v>0</v>
      </c>
      <c r="AJ190" s="6">
        <f>100*((Table2[[#This Row],[MKKZ-E]]-Table2[[#This Row],[Best sol]])/Table2[[#This Row],[Best sol]])</f>
        <v>0</v>
      </c>
      <c r="AK190" s="6">
        <f>100*((Table2[[#This Row],[V-M]]-Table2[[#This Row],[Best sol]])/Table2[[#This Row],[Best sol]])</f>
        <v>-100</v>
      </c>
      <c r="AM190" s="6"/>
      <c r="AN190" s="6">
        <f>IF(Table2[[#This Row],[ACJ-ALNS-500]]=MIN(Table2[[#This Row],[Best sol]],Table2[[#This Row],[V-M]]),1,0)</f>
        <v>0</v>
      </c>
      <c r="AO190" s="6">
        <f>IF(Table2[[#This Row],[ACJ-ALNS-1000]]=MIN(Table2[[#This Row],[Best sol]],Table2[[#This Row],[V-M]]),1,0)</f>
        <v>0</v>
      </c>
      <c r="AP190" s="6">
        <f>IF(Table2[[#This Row],[QWXFP-VNS]]=MIN(Table2[[#This Row],[Best sol]],Table2[[#This Row],[V-M]]),1,0)</f>
        <v>0</v>
      </c>
      <c r="AQ190" s="6">
        <f>IF(Table2[[#This Row],[AADF-VRP]]=MIN(Table2[[#This Row],[Best sol]],Table2[[#This Row],[V-M]]),1,0)</f>
        <v>0</v>
      </c>
      <c r="AR190" s="6">
        <f>IF(Table2[[#This Row],[AADF-MTSP]]=MIN(Table2[[#This Row],[Best sol]],Table2[[#This Row],[V-M]]),1,0)</f>
        <v>0</v>
      </c>
      <c r="AS190" s="6">
        <f>IF(Table2[[#This Row],[SS-H]]=MIN(Table2[[#This Row],[Best sol]],Table2[[#This Row],[V-M]]),1,0)</f>
        <v>1</v>
      </c>
      <c r="AT190" s="6">
        <f>IF(Table2[[#This Row],[CCJ-DH]]=MIN(Table2[[#This Row],[Best sol]],Table2[[#This Row],[V-M]]),1,0)</f>
        <v>1</v>
      </c>
      <c r="AU190" s="6">
        <f>IF(Table2[[#This Row],[R-M]]=MIN(Table2[[#This Row],[Best sol]],Table2[[#This Row],[V-M]]),1,0)</f>
        <v>0</v>
      </c>
      <c r="AV190" s="6">
        <f>IF(Table2[[#This Row],[LCCZ-3F]]=MIN(Table2[[#This Row],[Best sol]],Table2[[#This Row],[V-M]]),1,0)</f>
        <v>1</v>
      </c>
      <c r="AW190" s="6">
        <f>IF(Table2[[#This Row],[AY-M]]=MIN(Table2[[#This Row],[Best sol]],Table2[[#This Row],[V-M]]),1,0)</f>
        <v>1</v>
      </c>
      <c r="AX190" s="6">
        <f>IF(Table2[[#This Row],[MKKZ-E]]=MIN(Table2[[#This Row],[Best sol]],Table2[[#This Row],[V-M]]),1,0)</f>
        <v>1</v>
      </c>
      <c r="AY190" s="6">
        <f>IF(Table2[[#This Row],[V-M]]&lt;=Table2[[#This Row],[Best sol]],1,0)</f>
        <v>1</v>
      </c>
      <c r="AZ190" s="6">
        <f>IF(Table2[[#This Row],[V-M]]&lt;Table2[[#This Row],[Best sol]],1,0)</f>
        <v>1</v>
      </c>
    </row>
    <row r="191" spans="1:52" x14ac:dyDescent="0.35">
      <c r="A191">
        <v>14</v>
      </c>
      <c r="B191">
        <v>38</v>
      </c>
      <c r="C191">
        <v>3</v>
      </c>
      <c r="D191">
        <v>2</v>
      </c>
      <c r="E191">
        <v>186260</v>
      </c>
      <c r="F191">
        <v>186260</v>
      </c>
      <c r="G191">
        <v>186167</v>
      </c>
      <c r="H191">
        <v>186167</v>
      </c>
      <c r="I191" t="s">
        <v>4</v>
      </c>
      <c r="J191" t="s">
        <v>4</v>
      </c>
      <c r="K191">
        <v>186179</v>
      </c>
      <c r="L191">
        <v>186179</v>
      </c>
      <c r="M191">
        <v>186167</v>
      </c>
      <c r="N191">
        <v>186206</v>
      </c>
      <c r="O191">
        <v>186228</v>
      </c>
      <c r="Q191" s="6">
        <v>186161</v>
      </c>
      <c r="S191">
        <f>MIN(Table2[[#This Row],[ACJ-ALNS-500]:[MKKZ-E]])</f>
        <v>186161</v>
      </c>
      <c r="T191">
        <f>MATCH(Table2[[#This Row],[Best sol]],Table2[[#This Row],[ACJ-ALNS-500]:[V-M]],0)</f>
        <v>13</v>
      </c>
      <c r="U191" t="str">
        <f>INDEX(Table2[[#Headers],[ACJ-ALNS-500]:[V-M]],Table2[[#This Row],[Match]])</f>
        <v>MKKZ-E</v>
      </c>
      <c r="W191" s="6">
        <f>IF(Table2[[#This Row],[V-M]]=Table2[[#This Row],[Best sol]],1,0)</f>
        <v>0</v>
      </c>
      <c r="Z191" s="6">
        <f>100*((Table2[[#This Row],[ACJ-ALNS-500]]-Table2[[#This Row],[Best sol]])/Table2[[#This Row],[Best sol]])</f>
        <v>5.3179774496269358E-2</v>
      </c>
      <c r="AA191" s="6">
        <f>100*((Table2[[#This Row],[ACJ-ALNS-1000]]-Table2[[#This Row],[Best sol]])/Table2[[#This Row],[Best sol]])</f>
        <v>5.3179774496269358E-2</v>
      </c>
      <c r="AB191" s="6">
        <f>100*((Table2[[#This Row],[QWXFP-VNS]]-Table2[[#This Row],[Best sol]])/Table2[[#This Row],[Best sol]])</f>
        <v>3.5990352436869162E-2</v>
      </c>
      <c r="AC191" s="6" t="e">
        <f>100*((Table2[[#This Row],[AADF-VRP]]-Table2[[#This Row],[Best sol]])/Table2[[#This Row],[Best sol]])</f>
        <v>#VALUE!</v>
      </c>
      <c r="AD191" s="6" t="e">
        <f>100*((Table2[[#This Row],[AADF-MTSP]]-Table2[[#This Row],[Best sol]])/Table2[[#This Row],[Best sol]])</f>
        <v>#VALUE!</v>
      </c>
      <c r="AE191" s="6">
        <f>100*((Table2[[#This Row],[SS-H]]-Table2[[#This Row],[Best sol]])/Table2[[#This Row],[Best sol]])</f>
        <v>9.6690499084126098E-3</v>
      </c>
      <c r="AF191" s="6">
        <f>100*((Table2[[#This Row],[CCJ-DH]]-Table2[[#This Row],[Best sol]])/Table2[[#This Row],[Best sol]])</f>
        <v>9.6690499084126098E-3</v>
      </c>
      <c r="AG191" s="6">
        <f>100*((Table2[[#This Row],[R-M]]-Table2[[#This Row],[Best sol]])/Table2[[#This Row],[Best sol]])</f>
        <v>-100</v>
      </c>
      <c r="AH191" s="6">
        <f>100*((Table2[[#This Row],[LCCZ-3F]]-Table2[[#This Row],[Best sol]])/Table2[[#This Row],[Best sol]])</f>
        <v>2.4172624771031527E-2</v>
      </c>
      <c r="AI191" s="6">
        <f>100*((Table2[[#This Row],[AY-M]]-Table2[[#This Row],[Best sol]])/Table2[[#This Row],[Best sol]])</f>
        <v>3.2230166361375367E-3</v>
      </c>
      <c r="AJ191" s="6">
        <f>100*((Table2[[#This Row],[MKKZ-E]]-Table2[[#This Row],[Best sol]])/Table2[[#This Row],[Best sol]])</f>
        <v>0</v>
      </c>
      <c r="AK191" s="6">
        <f>100*((Table2[[#This Row],[V-M]]-Table2[[#This Row],[Best sol]])/Table2[[#This Row],[Best sol]])</f>
        <v>-100</v>
      </c>
      <c r="AM191" s="6"/>
      <c r="AN191" s="6">
        <f>IF(Table2[[#This Row],[ACJ-ALNS-500]]=MIN(Table2[[#This Row],[Best sol]],Table2[[#This Row],[V-M]]),1,0)</f>
        <v>0</v>
      </c>
      <c r="AO191" s="6">
        <f>IF(Table2[[#This Row],[ACJ-ALNS-1000]]=MIN(Table2[[#This Row],[Best sol]],Table2[[#This Row],[V-M]]),1,0)</f>
        <v>0</v>
      </c>
      <c r="AP191" s="6">
        <f>IF(Table2[[#This Row],[QWXFP-VNS]]=MIN(Table2[[#This Row],[Best sol]],Table2[[#This Row],[V-M]]),1,0)</f>
        <v>0</v>
      </c>
      <c r="AQ191" s="6">
        <f>IF(Table2[[#This Row],[AADF-VRP]]=MIN(Table2[[#This Row],[Best sol]],Table2[[#This Row],[V-M]]),1,0)</f>
        <v>0</v>
      </c>
      <c r="AR191" s="6">
        <f>IF(Table2[[#This Row],[AADF-MTSP]]=MIN(Table2[[#This Row],[Best sol]],Table2[[#This Row],[V-M]]),1,0)</f>
        <v>0</v>
      </c>
      <c r="AS191" s="6">
        <f>IF(Table2[[#This Row],[SS-H]]=MIN(Table2[[#This Row],[Best sol]],Table2[[#This Row],[V-M]]),1,0)</f>
        <v>0</v>
      </c>
      <c r="AT191" s="6">
        <f>IF(Table2[[#This Row],[CCJ-DH]]=MIN(Table2[[#This Row],[Best sol]],Table2[[#This Row],[V-M]]),1,0)</f>
        <v>0</v>
      </c>
      <c r="AU191" s="6">
        <f>IF(Table2[[#This Row],[R-M]]=MIN(Table2[[#This Row],[Best sol]],Table2[[#This Row],[V-M]]),1,0)</f>
        <v>0</v>
      </c>
      <c r="AV191" s="6">
        <f>IF(Table2[[#This Row],[LCCZ-3F]]=MIN(Table2[[#This Row],[Best sol]],Table2[[#This Row],[V-M]]),1,0)</f>
        <v>0</v>
      </c>
      <c r="AW191" s="6">
        <f>IF(Table2[[#This Row],[AY-M]]=MIN(Table2[[#This Row],[Best sol]],Table2[[#This Row],[V-M]]),1,0)</f>
        <v>0</v>
      </c>
      <c r="AX191" s="6">
        <f>IF(Table2[[#This Row],[MKKZ-E]]=MIN(Table2[[#This Row],[Best sol]],Table2[[#This Row],[V-M]]),1,0)</f>
        <v>1</v>
      </c>
      <c r="AY191" s="6">
        <f>IF(Table2[[#This Row],[V-M]]&lt;=Table2[[#This Row],[Best sol]],1,0)</f>
        <v>1</v>
      </c>
      <c r="AZ191" s="6">
        <f>IF(Table2[[#This Row],[V-M]]&lt;Table2[[#This Row],[Best sol]],1,0)</f>
        <v>1</v>
      </c>
    </row>
    <row r="192" spans="1:52" x14ac:dyDescent="0.35">
      <c r="A192">
        <v>14</v>
      </c>
      <c r="B192">
        <v>38</v>
      </c>
      <c r="C192">
        <v>4</v>
      </c>
      <c r="D192">
        <v>2</v>
      </c>
      <c r="E192">
        <v>223464</v>
      </c>
      <c r="F192">
        <v>223464</v>
      </c>
      <c r="G192">
        <v>221849</v>
      </c>
      <c r="H192">
        <v>221880</v>
      </c>
      <c r="I192" t="s">
        <v>4</v>
      </c>
      <c r="J192" t="s">
        <v>4</v>
      </c>
      <c r="K192">
        <v>221817</v>
      </c>
      <c r="L192">
        <v>221919</v>
      </c>
      <c r="M192">
        <v>221765</v>
      </c>
      <c r="N192">
        <v>221873</v>
      </c>
      <c r="O192">
        <v>222036</v>
      </c>
      <c r="Q192" s="6">
        <v>221765</v>
      </c>
      <c r="S192">
        <f>MIN(Table2[[#This Row],[ACJ-ALNS-500]:[MKKZ-E]])</f>
        <v>221765</v>
      </c>
      <c r="T192">
        <f>MATCH(Table2[[#This Row],[Best sol]],Table2[[#This Row],[ACJ-ALNS-500]:[V-M]],0)</f>
        <v>9</v>
      </c>
      <c r="U192" t="str">
        <f>INDEX(Table2[[#Headers],[ACJ-ALNS-500]:[V-M]],Table2[[#This Row],[Match]])</f>
        <v>AY-M</v>
      </c>
      <c r="W192" s="6">
        <f>IF(Table2[[#This Row],[V-M]]=Table2[[#This Row],[Best sol]],1,0)</f>
        <v>0</v>
      </c>
      <c r="Z192" s="6">
        <f>100*((Table2[[#This Row],[ACJ-ALNS-500]]-Table2[[#This Row],[Best sol]])/Table2[[#This Row],[Best sol]])</f>
        <v>0.76612630487227473</v>
      </c>
      <c r="AA192" s="6">
        <f>100*((Table2[[#This Row],[ACJ-ALNS-1000]]-Table2[[#This Row],[Best sol]])/Table2[[#This Row],[Best sol]])</f>
        <v>0.76612630487227473</v>
      </c>
      <c r="AB192" s="6">
        <f>100*((Table2[[#This Row],[QWXFP-VNS]]-Table2[[#This Row],[Best sol]])/Table2[[#This Row],[Best sol]])</f>
        <v>0.12220142944107501</v>
      </c>
      <c r="AC192" s="6" t="e">
        <f>100*((Table2[[#This Row],[AADF-VRP]]-Table2[[#This Row],[Best sol]])/Table2[[#This Row],[Best sol]])</f>
        <v>#VALUE!</v>
      </c>
      <c r="AD192" s="6" t="e">
        <f>100*((Table2[[#This Row],[AADF-MTSP]]-Table2[[#This Row],[Best sol]])/Table2[[#This Row],[Best sol]])</f>
        <v>#VALUE!</v>
      </c>
      <c r="AE192" s="6">
        <f>100*((Table2[[#This Row],[SS-H]]-Table2[[#This Row],[Best sol]])/Table2[[#This Row],[Best sol]])</f>
        <v>2.3448244763601109E-2</v>
      </c>
      <c r="AF192" s="6">
        <f>100*((Table2[[#This Row],[CCJ-DH]]-Table2[[#This Row],[Best sol]])/Table2[[#This Row],[Best sol]])</f>
        <v>6.9442878722972515E-2</v>
      </c>
      <c r="AG192" s="6">
        <f>100*((Table2[[#This Row],[R-M]]-Table2[[#This Row],[Best sol]])/Table2[[#This Row],[Best sol]])</f>
        <v>-100</v>
      </c>
      <c r="AH192" s="6">
        <f>100*((Table2[[#This Row],[LCCZ-3F]]-Table2[[#This Row],[Best sol]])/Table2[[#This Row],[Best sol]])</f>
        <v>4.8700200662863846E-2</v>
      </c>
      <c r="AI192" s="6">
        <f>100*((Table2[[#This Row],[AY-M]]-Table2[[#This Row],[Best sol]])/Table2[[#This Row],[Best sol]])</f>
        <v>0</v>
      </c>
      <c r="AJ192" s="6">
        <f>100*((Table2[[#This Row],[MKKZ-E]]-Table2[[#This Row],[Best sol]])/Table2[[#This Row],[Best sol]])</f>
        <v>0</v>
      </c>
      <c r="AK192" s="6">
        <f>100*((Table2[[#This Row],[V-M]]-Table2[[#This Row],[Best sol]])/Table2[[#This Row],[Best sol]])</f>
        <v>-100</v>
      </c>
      <c r="AM192" s="6"/>
      <c r="AN192" s="6">
        <f>IF(Table2[[#This Row],[ACJ-ALNS-500]]=MIN(Table2[[#This Row],[Best sol]],Table2[[#This Row],[V-M]]),1,0)</f>
        <v>0</v>
      </c>
      <c r="AO192" s="6">
        <f>IF(Table2[[#This Row],[ACJ-ALNS-1000]]=MIN(Table2[[#This Row],[Best sol]],Table2[[#This Row],[V-M]]),1,0)</f>
        <v>0</v>
      </c>
      <c r="AP192" s="6">
        <f>IF(Table2[[#This Row],[QWXFP-VNS]]=MIN(Table2[[#This Row],[Best sol]],Table2[[#This Row],[V-M]]),1,0)</f>
        <v>0</v>
      </c>
      <c r="AQ192" s="6">
        <f>IF(Table2[[#This Row],[AADF-VRP]]=MIN(Table2[[#This Row],[Best sol]],Table2[[#This Row],[V-M]]),1,0)</f>
        <v>0</v>
      </c>
      <c r="AR192" s="6">
        <f>IF(Table2[[#This Row],[AADF-MTSP]]=MIN(Table2[[#This Row],[Best sol]],Table2[[#This Row],[V-M]]),1,0)</f>
        <v>0</v>
      </c>
      <c r="AS192" s="6">
        <f>IF(Table2[[#This Row],[SS-H]]=MIN(Table2[[#This Row],[Best sol]],Table2[[#This Row],[V-M]]),1,0)</f>
        <v>0</v>
      </c>
      <c r="AT192" s="6">
        <f>IF(Table2[[#This Row],[CCJ-DH]]=MIN(Table2[[#This Row],[Best sol]],Table2[[#This Row],[V-M]]),1,0)</f>
        <v>0</v>
      </c>
      <c r="AU192" s="6">
        <f>IF(Table2[[#This Row],[R-M]]=MIN(Table2[[#This Row],[Best sol]],Table2[[#This Row],[V-M]]),1,0)</f>
        <v>0</v>
      </c>
      <c r="AV192" s="6">
        <f>IF(Table2[[#This Row],[LCCZ-3F]]=MIN(Table2[[#This Row],[Best sol]],Table2[[#This Row],[V-M]]),1,0)</f>
        <v>0</v>
      </c>
      <c r="AW192" s="6">
        <f>IF(Table2[[#This Row],[AY-M]]=MIN(Table2[[#This Row],[Best sol]],Table2[[#This Row],[V-M]]),1,0)</f>
        <v>1</v>
      </c>
      <c r="AX192" s="6">
        <f>IF(Table2[[#This Row],[MKKZ-E]]=MIN(Table2[[#This Row],[Best sol]],Table2[[#This Row],[V-M]]),1,0)</f>
        <v>1</v>
      </c>
      <c r="AY192" s="6">
        <f>IF(Table2[[#This Row],[V-M]]&lt;=Table2[[#This Row],[Best sol]],1,0)</f>
        <v>1</v>
      </c>
      <c r="AZ192" s="6">
        <f>IF(Table2[[#This Row],[V-M]]&lt;Table2[[#This Row],[Best sol]],1,0)</f>
        <v>1</v>
      </c>
    </row>
    <row r="193" spans="1:52" x14ac:dyDescent="0.35">
      <c r="A193">
        <v>14</v>
      </c>
      <c r="B193">
        <v>38</v>
      </c>
      <c r="C193">
        <v>5</v>
      </c>
      <c r="D193">
        <v>2</v>
      </c>
      <c r="E193">
        <v>211392</v>
      </c>
      <c r="F193">
        <v>211392</v>
      </c>
      <c r="G193">
        <v>209016</v>
      </c>
      <c r="H193">
        <v>209279</v>
      </c>
      <c r="I193" t="s">
        <v>4</v>
      </c>
      <c r="J193" t="s">
        <v>4</v>
      </c>
      <c r="K193">
        <v>208640</v>
      </c>
      <c r="L193">
        <v>208641</v>
      </c>
      <c r="M193">
        <v>208640</v>
      </c>
      <c r="N193">
        <v>208969</v>
      </c>
      <c r="O193">
        <v>209642</v>
      </c>
      <c r="Q193" s="6">
        <v>208640</v>
      </c>
      <c r="S193">
        <f>MIN(Table2[[#This Row],[ACJ-ALNS-500]:[MKKZ-E]])</f>
        <v>208640</v>
      </c>
      <c r="T193">
        <f>MATCH(Table2[[#This Row],[Best sol]],Table2[[#This Row],[ACJ-ALNS-500]:[V-M]],0)</f>
        <v>7</v>
      </c>
      <c r="U193" t="str">
        <f>INDEX(Table2[[#Headers],[ACJ-ALNS-500]:[V-M]],Table2[[#This Row],[Match]])</f>
        <v>SS-H</v>
      </c>
      <c r="W193" s="6">
        <f>IF(Table2[[#This Row],[V-M]]=Table2[[#This Row],[Best sol]],1,0)</f>
        <v>0</v>
      </c>
      <c r="Z193" s="6">
        <f>100*((Table2[[#This Row],[ACJ-ALNS-500]]-Table2[[#This Row],[Best sol]])/Table2[[#This Row],[Best sol]])</f>
        <v>1.3190184049079754</v>
      </c>
      <c r="AA193" s="6">
        <f>100*((Table2[[#This Row],[ACJ-ALNS-1000]]-Table2[[#This Row],[Best sol]])/Table2[[#This Row],[Best sol]])</f>
        <v>1.3190184049079754</v>
      </c>
      <c r="AB193" s="6">
        <f>100*((Table2[[#This Row],[QWXFP-VNS]]-Table2[[#This Row],[Best sol]])/Table2[[#This Row],[Best sol]])</f>
        <v>0.48025306748466257</v>
      </c>
      <c r="AC193" s="6" t="e">
        <f>100*((Table2[[#This Row],[AADF-VRP]]-Table2[[#This Row],[Best sol]])/Table2[[#This Row],[Best sol]])</f>
        <v>#VALUE!</v>
      </c>
      <c r="AD193" s="6" t="e">
        <f>100*((Table2[[#This Row],[AADF-MTSP]]-Table2[[#This Row],[Best sol]])/Table2[[#This Row],[Best sol]])</f>
        <v>#VALUE!</v>
      </c>
      <c r="AE193" s="6">
        <f>100*((Table2[[#This Row],[SS-H]]-Table2[[#This Row],[Best sol]])/Table2[[#This Row],[Best sol]])</f>
        <v>0</v>
      </c>
      <c r="AF193" s="6">
        <f>100*((Table2[[#This Row],[CCJ-DH]]-Table2[[#This Row],[Best sol]])/Table2[[#This Row],[Best sol]])</f>
        <v>4.7929447852760741E-4</v>
      </c>
      <c r="AG193" s="6">
        <f>100*((Table2[[#This Row],[R-M]]-Table2[[#This Row],[Best sol]])/Table2[[#This Row],[Best sol]])</f>
        <v>-100</v>
      </c>
      <c r="AH193" s="6">
        <f>100*((Table2[[#This Row],[LCCZ-3F]]-Table2[[#This Row],[Best sol]])/Table2[[#This Row],[Best sol]])</f>
        <v>0.15768788343558282</v>
      </c>
      <c r="AI193" s="6">
        <f>100*((Table2[[#This Row],[AY-M]]-Table2[[#This Row],[Best sol]])/Table2[[#This Row],[Best sol]])</f>
        <v>0</v>
      </c>
      <c r="AJ193" s="6">
        <f>100*((Table2[[#This Row],[MKKZ-E]]-Table2[[#This Row],[Best sol]])/Table2[[#This Row],[Best sol]])</f>
        <v>0</v>
      </c>
      <c r="AK193" s="6">
        <f>100*((Table2[[#This Row],[V-M]]-Table2[[#This Row],[Best sol]])/Table2[[#This Row],[Best sol]])</f>
        <v>-100</v>
      </c>
      <c r="AM193" s="6"/>
      <c r="AN193" s="6">
        <f>IF(Table2[[#This Row],[ACJ-ALNS-500]]=MIN(Table2[[#This Row],[Best sol]],Table2[[#This Row],[V-M]]),1,0)</f>
        <v>0</v>
      </c>
      <c r="AO193" s="6">
        <f>IF(Table2[[#This Row],[ACJ-ALNS-1000]]=MIN(Table2[[#This Row],[Best sol]],Table2[[#This Row],[V-M]]),1,0)</f>
        <v>0</v>
      </c>
      <c r="AP193" s="6">
        <f>IF(Table2[[#This Row],[QWXFP-VNS]]=MIN(Table2[[#This Row],[Best sol]],Table2[[#This Row],[V-M]]),1,0)</f>
        <v>0</v>
      </c>
      <c r="AQ193" s="6">
        <f>IF(Table2[[#This Row],[AADF-VRP]]=MIN(Table2[[#This Row],[Best sol]],Table2[[#This Row],[V-M]]),1,0)</f>
        <v>0</v>
      </c>
      <c r="AR193" s="6">
        <f>IF(Table2[[#This Row],[AADF-MTSP]]=MIN(Table2[[#This Row],[Best sol]],Table2[[#This Row],[V-M]]),1,0)</f>
        <v>0</v>
      </c>
      <c r="AS193" s="6">
        <f>IF(Table2[[#This Row],[SS-H]]=MIN(Table2[[#This Row],[Best sol]],Table2[[#This Row],[V-M]]),1,0)</f>
        <v>1</v>
      </c>
      <c r="AT193" s="6">
        <f>IF(Table2[[#This Row],[CCJ-DH]]=MIN(Table2[[#This Row],[Best sol]],Table2[[#This Row],[V-M]]),1,0)</f>
        <v>0</v>
      </c>
      <c r="AU193" s="6">
        <f>IF(Table2[[#This Row],[R-M]]=MIN(Table2[[#This Row],[Best sol]],Table2[[#This Row],[V-M]]),1,0)</f>
        <v>0</v>
      </c>
      <c r="AV193" s="6">
        <f>IF(Table2[[#This Row],[LCCZ-3F]]=MIN(Table2[[#This Row],[Best sol]],Table2[[#This Row],[V-M]]),1,0)</f>
        <v>0</v>
      </c>
      <c r="AW193" s="6">
        <f>IF(Table2[[#This Row],[AY-M]]=MIN(Table2[[#This Row],[Best sol]],Table2[[#This Row],[V-M]]),1,0)</f>
        <v>1</v>
      </c>
      <c r="AX193" s="6">
        <f>IF(Table2[[#This Row],[MKKZ-E]]=MIN(Table2[[#This Row],[Best sol]],Table2[[#This Row],[V-M]]),1,0)</f>
        <v>1</v>
      </c>
      <c r="AY193" s="6">
        <f>IF(Table2[[#This Row],[V-M]]&lt;=Table2[[#This Row],[Best sol]],1,0)</f>
        <v>1</v>
      </c>
      <c r="AZ193" s="6">
        <f>IF(Table2[[#This Row],[V-M]]&lt;Table2[[#This Row],[Best sol]],1,0)</f>
        <v>1</v>
      </c>
    </row>
    <row r="194" spans="1:52" x14ac:dyDescent="0.35">
      <c r="A194">
        <v>14</v>
      </c>
      <c r="B194">
        <v>39</v>
      </c>
      <c r="C194">
        <v>1</v>
      </c>
      <c r="D194">
        <v>2</v>
      </c>
      <c r="E194">
        <v>247271</v>
      </c>
      <c r="F194">
        <v>247271</v>
      </c>
      <c r="G194">
        <v>245439</v>
      </c>
      <c r="H194">
        <v>245439</v>
      </c>
      <c r="I194" t="s">
        <v>4</v>
      </c>
      <c r="J194" t="s">
        <v>4</v>
      </c>
      <c r="K194">
        <v>245310</v>
      </c>
      <c r="L194">
        <v>245469</v>
      </c>
      <c r="M194">
        <v>245439</v>
      </c>
      <c r="N194">
        <v>245729</v>
      </c>
      <c r="O194">
        <v>245909</v>
      </c>
      <c r="Q194" s="6">
        <v>245310</v>
      </c>
      <c r="S194">
        <f>MIN(Table2[[#This Row],[ACJ-ALNS-500]:[MKKZ-E]])</f>
        <v>245310</v>
      </c>
      <c r="T194">
        <f>MATCH(Table2[[#This Row],[Best sol]],Table2[[#This Row],[ACJ-ALNS-500]:[V-M]],0)</f>
        <v>7</v>
      </c>
      <c r="U194" t="str">
        <f>INDEX(Table2[[#Headers],[ACJ-ALNS-500]:[V-M]],Table2[[#This Row],[Match]])</f>
        <v>SS-H</v>
      </c>
      <c r="W194" s="6">
        <f>IF(Table2[[#This Row],[V-M]]=Table2[[#This Row],[Best sol]],1,0)</f>
        <v>0</v>
      </c>
      <c r="Z194" s="6">
        <f>100*((Table2[[#This Row],[ACJ-ALNS-500]]-Table2[[#This Row],[Best sol]])/Table2[[#This Row],[Best sol]])</f>
        <v>0.79939668174962286</v>
      </c>
      <c r="AA194" s="6">
        <f>100*((Table2[[#This Row],[ACJ-ALNS-1000]]-Table2[[#This Row],[Best sol]])/Table2[[#This Row],[Best sol]])</f>
        <v>0.79939668174962286</v>
      </c>
      <c r="AB194" s="6">
        <f>100*((Table2[[#This Row],[QWXFP-VNS]]-Table2[[#This Row],[Best sol]])/Table2[[#This Row],[Best sol]])</f>
        <v>0.24418083241612654</v>
      </c>
      <c r="AC194" s="6" t="e">
        <f>100*((Table2[[#This Row],[AADF-VRP]]-Table2[[#This Row],[Best sol]])/Table2[[#This Row],[Best sol]])</f>
        <v>#VALUE!</v>
      </c>
      <c r="AD194" s="6" t="e">
        <f>100*((Table2[[#This Row],[AADF-MTSP]]-Table2[[#This Row],[Best sol]])/Table2[[#This Row],[Best sol]])</f>
        <v>#VALUE!</v>
      </c>
      <c r="AE194" s="6">
        <f>100*((Table2[[#This Row],[SS-H]]-Table2[[#This Row],[Best sol]])/Table2[[#This Row],[Best sol]])</f>
        <v>0</v>
      </c>
      <c r="AF194" s="6">
        <f>100*((Table2[[#This Row],[CCJ-DH]]-Table2[[#This Row],[Best sol]])/Table2[[#This Row],[Best sol]])</f>
        <v>6.4815947168888347E-2</v>
      </c>
      <c r="AG194" s="6">
        <f>100*((Table2[[#This Row],[R-M]]-Table2[[#This Row],[Best sol]])/Table2[[#This Row],[Best sol]])</f>
        <v>-100</v>
      </c>
      <c r="AH194" s="6">
        <f>100*((Table2[[#This Row],[LCCZ-3F]]-Table2[[#This Row],[Best sol]])/Table2[[#This Row],[Best sol]])</f>
        <v>0.17080428845134726</v>
      </c>
      <c r="AI194" s="6">
        <f>100*((Table2[[#This Row],[AY-M]]-Table2[[#This Row],[Best sol]])/Table2[[#This Row],[Best sol]])</f>
        <v>5.2586523174758468E-2</v>
      </c>
      <c r="AJ194" s="6">
        <f>100*((Table2[[#This Row],[MKKZ-E]]-Table2[[#This Row],[Best sol]])/Table2[[#This Row],[Best sol]])</f>
        <v>0</v>
      </c>
      <c r="AK194" s="6">
        <f>100*((Table2[[#This Row],[V-M]]-Table2[[#This Row],[Best sol]])/Table2[[#This Row],[Best sol]])</f>
        <v>-100</v>
      </c>
      <c r="AM194" s="6"/>
      <c r="AN194" s="6">
        <f>IF(Table2[[#This Row],[ACJ-ALNS-500]]=MIN(Table2[[#This Row],[Best sol]],Table2[[#This Row],[V-M]]),1,0)</f>
        <v>0</v>
      </c>
      <c r="AO194" s="6">
        <f>IF(Table2[[#This Row],[ACJ-ALNS-1000]]=MIN(Table2[[#This Row],[Best sol]],Table2[[#This Row],[V-M]]),1,0)</f>
        <v>0</v>
      </c>
      <c r="AP194" s="6">
        <f>IF(Table2[[#This Row],[QWXFP-VNS]]=MIN(Table2[[#This Row],[Best sol]],Table2[[#This Row],[V-M]]),1,0)</f>
        <v>0</v>
      </c>
      <c r="AQ194" s="6">
        <f>IF(Table2[[#This Row],[AADF-VRP]]=MIN(Table2[[#This Row],[Best sol]],Table2[[#This Row],[V-M]]),1,0)</f>
        <v>0</v>
      </c>
      <c r="AR194" s="6">
        <f>IF(Table2[[#This Row],[AADF-MTSP]]=MIN(Table2[[#This Row],[Best sol]],Table2[[#This Row],[V-M]]),1,0)</f>
        <v>0</v>
      </c>
      <c r="AS194" s="6">
        <f>IF(Table2[[#This Row],[SS-H]]=MIN(Table2[[#This Row],[Best sol]],Table2[[#This Row],[V-M]]),1,0)</f>
        <v>1</v>
      </c>
      <c r="AT194" s="6">
        <f>IF(Table2[[#This Row],[CCJ-DH]]=MIN(Table2[[#This Row],[Best sol]],Table2[[#This Row],[V-M]]),1,0)</f>
        <v>0</v>
      </c>
      <c r="AU194" s="6">
        <f>IF(Table2[[#This Row],[R-M]]=MIN(Table2[[#This Row],[Best sol]],Table2[[#This Row],[V-M]]),1,0)</f>
        <v>0</v>
      </c>
      <c r="AV194" s="6">
        <f>IF(Table2[[#This Row],[LCCZ-3F]]=MIN(Table2[[#This Row],[Best sol]],Table2[[#This Row],[V-M]]),1,0)</f>
        <v>0</v>
      </c>
      <c r="AW194" s="6">
        <f>IF(Table2[[#This Row],[AY-M]]=MIN(Table2[[#This Row],[Best sol]],Table2[[#This Row],[V-M]]),1,0)</f>
        <v>0</v>
      </c>
      <c r="AX194" s="6">
        <f>IF(Table2[[#This Row],[MKKZ-E]]=MIN(Table2[[#This Row],[Best sol]],Table2[[#This Row],[V-M]]),1,0)</f>
        <v>1</v>
      </c>
      <c r="AY194" s="6">
        <f>IF(Table2[[#This Row],[V-M]]&lt;=Table2[[#This Row],[Best sol]],1,0)</f>
        <v>1</v>
      </c>
      <c r="AZ194" s="6">
        <f>IF(Table2[[#This Row],[V-M]]&lt;Table2[[#This Row],[Best sol]],1,0)</f>
        <v>1</v>
      </c>
    </row>
    <row r="195" spans="1:52" x14ac:dyDescent="0.35">
      <c r="A195">
        <v>14</v>
      </c>
      <c r="B195">
        <v>39</v>
      </c>
      <c r="C195">
        <v>2</v>
      </c>
      <c r="D195">
        <v>2</v>
      </c>
      <c r="E195">
        <v>206834</v>
      </c>
      <c r="F195">
        <v>206834</v>
      </c>
      <c r="G195">
        <v>205675</v>
      </c>
      <c r="H195">
        <v>205675</v>
      </c>
      <c r="I195" t="s">
        <v>4</v>
      </c>
      <c r="J195" t="s">
        <v>4</v>
      </c>
      <c r="K195">
        <v>205675</v>
      </c>
      <c r="L195">
        <v>205778</v>
      </c>
      <c r="M195">
        <v>205675</v>
      </c>
      <c r="N195">
        <v>205675</v>
      </c>
      <c r="O195">
        <v>206368</v>
      </c>
      <c r="Q195" s="6">
        <v>205675</v>
      </c>
      <c r="S195">
        <f>MIN(Table2[[#This Row],[ACJ-ALNS-500]:[MKKZ-E]])</f>
        <v>205675</v>
      </c>
      <c r="T195">
        <f>MATCH(Table2[[#This Row],[Best sol]],Table2[[#This Row],[ACJ-ALNS-500]:[V-M]],0)</f>
        <v>3</v>
      </c>
      <c r="U195" t="str">
        <f>INDEX(Table2[[#Headers],[ACJ-ALNS-500]:[V-M]],Table2[[#This Row],[Match]])</f>
        <v>AADF-MS</v>
      </c>
      <c r="W195" s="6">
        <f>IF(Table2[[#This Row],[V-M]]=Table2[[#This Row],[Best sol]],1,0)</f>
        <v>0</v>
      </c>
      <c r="Z195" s="6">
        <f>100*((Table2[[#This Row],[ACJ-ALNS-500]]-Table2[[#This Row],[Best sol]])/Table2[[#This Row],[Best sol]])</f>
        <v>0.56351039260969971</v>
      </c>
      <c r="AA195" s="6">
        <f>100*((Table2[[#This Row],[ACJ-ALNS-1000]]-Table2[[#This Row],[Best sol]])/Table2[[#This Row],[Best sol]])</f>
        <v>0.56351039260969971</v>
      </c>
      <c r="AB195" s="6">
        <f>100*((Table2[[#This Row],[QWXFP-VNS]]-Table2[[#This Row],[Best sol]])/Table2[[#This Row],[Best sol]])</f>
        <v>0.33693934605567033</v>
      </c>
      <c r="AC195" s="6" t="e">
        <f>100*((Table2[[#This Row],[AADF-VRP]]-Table2[[#This Row],[Best sol]])/Table2[[#This Row],[Best sol]])</f>
        <v>#VALUE!</v>
      </c>
      <c r="AD195" s="6" t="e">
        <f>100*((Table2[[#This Row],[AADF-MTSP]]-Table2[[#This Row],[Best sol]])/Table2[[#This Row],[Best sol]])</f>
        <v>#VALUE!</v>
      </c>
      <c r="AE195" s="6">
        <f>100*((Table2[[#This Row],[SS-H]]-Table2[[#This Row],[Best sol]])/Table2[[#This Row],[Best sol]])</f>
        <v>0</v>
      </c>
      <c r="AF195" s="6">
        <f>100*((Table2[[#This Row],[CCJ-DH]]-Table2[[#This Row],[Best sol]])/Table2[[#This Row],[Best sol]])</f>
        <v>5.007900814391638E-2</v>
      </c>
      <c r="AG195" s="6">
        <f>100*((Table2[[#This Row],[R-M]]-Table2[[#This Row],[Best sol]])/Table2[[#This Row],[Best sol]])</f>
        <v>-100</v>
      </c>
      <c r="AH195" s="6">
        <f>100*((Table2[[#This Row],[LCCZ-3F]]-Table2[[#This Row],[Best sol]])/Table2[[#This Row],[Best sol]])</f>
        <v>0</v>
      </c>
      <c r="AI195" s="6">
        <f>100*((Table2[[#This Row],[AY-M]]-Table2[[#This Row],[Best sol]])/Table2[[#This Row],[Best sol]])</f>
        <v>0</v>
      </c>
      <c r="AJ195" s="6">
        <f>100*((Table2[[#This Row],[MKKZ-E]]-Table2[[#This Row],[Best sol]])/Table2[[#This Row],[Best sol]])</f>
        <v>0</v>
      </c>
      <c r="AK195" s="6">
        <f>100*((Table2[[#This Row],[V-M]]-Table2[[#This Row],[Best sol]])/Table2[[#This Row],[Best sol]])</f>
        <v>-100</v>
      </c>
      <c r="AM195" s="6"/>
      <c r="AN195" s="6">
        <f>IF(Table2[[#This Row],[ACJ-ALNS-500]]=MIN(Table2[[#This Row],[Best sol]],Table2[[#This Row],[V-M]]),1,0)</f>
        <v>0</v>
      </c>
      <c r="AO195" s="6">
        <f>IF(Table2[[#This Row],[ACJ-ALNS-1000]]=MIN(Table2[[#This Row],[Best sol]],Table2[[#This Row],[V-M]]),1,0)</f>
        <v>0</v>
      </c>
      <c r="AP195" s="6">
        <f>IF(Table2[[#This Row],[QWXFP-VNS]]=MIN(Table2[[#This Row],[Best sol]],Table2[[#This Row],[V-M]]),1,0)</f>
        <v>0</v>
      </c>
      <c r="AQ195" s="6">
        <f>IF(Table2[[#This Row],[AADF-VRP]]=MIN(Table2[[#This Row],[Best sol]],Table2[[#This Row],[V-M]]),1,0)</f>
        <v>0</v>
      </c>
      <c r="AR195" s="6">
        <f>IF(Table2[[#This Row],[AADF-MTSP]]=MIN(Table2[[#This Row],[Best sol]],Table2[[#This Row],[V-M]]),1,0)</f>
        <v>0</v>
      </c>
      <c r="AS195" s="6">
        <f>IF(Table2[[#This Row],[SS-H]]=MIN(Table2[[#This Row],[Best sol]],Table2[[#This Row],[V-M]]),1,0)</f>
        <v>1</v>
      </c>
      <c r="AT195" s="6">
        <f>IF(Table2[[#This Row],[CCJ-DH]]=MIN(Table2[[#This Row],[Best sol]],Table2[[#This Row],[V-M]]),1,0)</f>
        <v>0</v>
      </c>
      <c r="AU195" s="6">
        <f>IF(Table2[[#This Row],[R-M]]=MIN(Table2[[#This Row],[Best sol]],Table2[[#This Row],[V-M]]),1,0)</f>
        <v>0</v>
      </c>
      <c r="AV195" s="6">
        <f>IF(Table2[[#This Row],[LCCZ-3F]]=MIN(Table2[[#This Row],[Best sol]],Table2[[#This Row],[V-M]]),1,0)</f>
        <v>1</v>
      </c>
      <c r="AW195" s="6">
        <f>IF(Table2[[#This Row],[AY-M]]=MIN(Table2[[#This Row],[Best sol]],Table2[[#This Row],[V-M]]),1,0)</f>
        <v>1</v>
      </c>
      <c r="AX195" s="6">
        <f>IF(Table2[[#This Row],[MKKZ-E]]=MIN(Table2[[#This Row],[Best sol]],Table2[[#This Row],[V-M]]),1,0)</f>
        <v>1</v>
      </c>
      <c r="AY195" s="6">
        <f>IF(Table2[[#This Row],[V-M]]&lt;=Table2[[#This Row],[Best sol]],1,0)</f>
        <v>1</v>
      </c>
      <c r="AZ195" s="6">
        <f>IF(Table2[[#This Row],[V-M]]&lt;Table2[[#This Row],[Best sol]],1,0)</f>
        <v>1</v>
      </c>
    </row>
    <row r="196" spans="1:52" x14ac:dyDescent="0.35">
      <c r="A196">
        <v>14</v>
      </c>
      <c r="B196">
        <v>39</v>
      </c>
      <c r="C196">
        <v>3</v>
      </c>
      <c r="D196">
        <v>2</v>
      </c>
      <c r="E196">
        <v>187824</v>
      </c>
      <c r="F196">
        <v>187824</v>
      </c>
      <c r="G196">
        <v>186496</v>
      </c>
      <c r="H196">
        <v>186496</v>
      </c>
      <c r="I196" t="s">
        <v>4</v>
      </c>
      <c r="J196" t="s">
        <v>4</v>
      </c>
      <c r="K196">
        <v>186496</v>
      </c>
      <c r="L196">
        <v>187154</v>
      </c>
      <c r="M196">
        <v>186496</v>
      </c>
      <c r="N196">
        <v>186557</v>
      </c>
      <c r="O196">
        <v>186837</v>
      </c>
      <c r="Q196" s="6">
        <v>186496</v>
      </c>
      <c r="S196">
        <f>MIN(Table2[[#This Row],[ACJ-ALNS-500]:[MKKZ-E]])</f>
        <v>186496</v>
      </c>
      <c r="T196">
        <f>MATCH(Table2[[#This Row],[Best sol]],Table2[[#This Row],[ACJ-ALNS-500]:[V-M]],0)</f>
        <v>3</v>
      </c>
      <c r="U196" t="str">
        <f>INDEX(Table2[[#Headers],[ACJ-ALNS-500]:[V-M]],Table2[[#This Row],[Match]])</f>
        <v>AADF-MS</v>
      </c>
      <c r="W196" s="6">
        <f>IF(Table2[[#This Row],[V-M]]=Table2[[#This Row],[Best sol]],1,0)</f>
        <v>0</v>
      </c>
      <c r="Z196" s="6">
        <f>100*((Table2[[#This Row],[ACJ-ALNS-500]]-Table2[[#This Row],[Best sol]])/Table2[[#This Row],[Best sol]])</f>
        <v>0.71207961564859301</v>
      </c>
      <c r="AA196" s="6">
        <f>100*((Table2[[#This Row],[ACJ-ALNS-1000]]-Table2[[#This Row],[Best sol]])/Table2[[#This Row],[Best sol]])</f>
        <v>0.71207961564859301</v>
      </c>
      <c r="AB196" s="6">
        <f>100*((Table2[[#This Row],[QWXFP-VNS]]-Table2[[#This Row],[Best sol]])/Table2[[#This Row],[Best sol]])</f>
        <v>0.18284574468085107</v>
      </c>
      <c r="AC196" s="6" t="e">
        <f>100*((Table2[[#This Row],[AADF-VRP]]-Table2[[#This Row],[Best sol]])/Table2[[#This Row],[Best sol]])</f>
        <v>#VALUE!</v>
      </c>
      <c r="AD196" s="6" t="e">
        <f>100*((Table2[[#This Row],[AADF-MTSP]]-Table2[[#This Row],[Best sol]])/Table2[[#This Row],[Best sol]])</f>
        <v>#VALUE!</v>
      </c>
      <c r="AE196" s="6">
        <f>100*((Table2[[#This Row],[SS-H]]-Table2[[#This Row],[Best sol]])/Table2[[#This Row],[Best sol]])</f>
        <v>0</v>
      </c>
      <c r="AF196" s="6">
        <f>100*((Table2[[#This Row],[CCJ-DH]]-Table2[[#This Row],[Best sol]])/Table2[[#This Row],[Best sol]])</f>
        <v>0.35282258064516125</v>
      </c>
      <c r="AG196" s="6">
        <f>100*((Table2[[#This Row],[R-M]]-Table2[[#This Row],[Best sol]])/Table2[[#This Row],[Best sol]])</f>
        <v>-100</v>
      </c>
      <c r="AH196" s="6">
        <f>100*((Table2[[#This Row],[LCCZ-3F]]-Table2[[#This Row],[Best sol]])/Table2[[#This Row],[Best sol]])</f>
        <v>3.2708476321207963E-2</v>
      </c>
      <c r="AI196" s="6">
        <f>100*((Table2[[#This Row],[AY-M]]-Table2[[#This Row],[Best sol]])/Table2[[#This Row],[Best sol]])</f>
        <v>0</v>
      </c>
      <c r="AJ196" s="6">
        <f>100*((Table2[[#This Row],[MKKZ-E]]-Table2[[#This Row],[Best sol]])/Table2[[#This Row],[Best sol]])</f>
        <v>0</v>
      </c>
      <c r="AK196" s="6">
        <f>100*((Table2[[#This Row],[V-M]]-Table2[[#This Row],[Best sol]])/Table2[[#This Row],[Best sol]])</f>
        <v>-100</v>
      </c>
      <c r="AM196" s="6"/>
      <c r="AN196" s="6">
        <f>IF(Table2[[#This Row],[ACJ-ALNS-500]]=MIN(Table2[[#This Row],[Best sol]],Table2[[#This Row],[V-M]]),1,0)</f>
        <v>0</v>
      </c>
      <c r="AO196" s="6">
        <f>IF(Table2[[#This Row],[ACJ-ALNS-1000]]=MIN(Table2[[#This Row],[Best sol]],Table2[[#This Row],[V-M]]),1,0)</f>
        <v>0</v>
      </c>
      <c r="AP196" s="6">
        <f>IF(Table2[[#This Row],[QWXFP-VNS]]=MIN(Table2[[#This Row],[Best sol]],Table2[[#This Row],[V-M]]),1,0)</f>
        <v>0</v>
      </c>
      <c r="AQ196" s="6">
        <f>IF(Table2[[#This Row],[AADF-VRP]]=MIN(Table2[[#This Row],[Best sol]],Table2[[#This Row],[V-M]]),1,0)</f>
        <v>0</v>
      </c>
      <c r="AR196" s="6">
        <f>IF(Table2[[#This Row],[AADF-MTSP]]=MIN(Table2[[#This Row],[Best sol]],Table2[[#This Row],[V-M]]),1,0)</f>
        <v>0</v>
      </c>
      <c r="AS196" s="6">
        <f>IF(Table2[[#This Row],[SS-H]]=MIN(Table2[[#This Row],[Best sol]],Table2[[#This Row],[V-M]]),1,0)</f>
        <v>1</v>
      </c>
      <c r="AT196" s="6">
        <f>IF(Table2[[#This Row],[CCJ-DH]]=MIN(Table2[[#This Row],[Best sol]],Table2[[#This Row],[V-M]]),1,0)</f>
        <v>0</v>
      </c>
      <c r="AU196" s="6">
        <f>IF(Table2[[#This Row],[R-M]]=MIN(Table2[[#This Row],[Best sol]],Table2[[#This Row],[V-M]]),1,0)</f>
        <v>0</v>
      </c>
      <c r="AV196" s="6">
        <f>IF(Table2[[#This Row],[LCCZ-3F]]=MIN(Table2[[#This Row],[Best sol]],Table2[[#This Row],[V-M]]),1,0)</f>
        <v>0</v>
      </c>
      <c r="AW196" s="6">
        <f>IF(Table2[[#This Row],[AY-M]]=MIN(Table2[[#This Row],[Best sol]],Table2[[#This Row],[V-M]]),1,0)</f>
        <v>1</v>
      </c>
      <c r="AX196" s="6">
        <f>IF(Table2[[#This Row],[MKKZ-E]]=MIN(Table2[[#This Row],[Best sol]],Table2[[#This Row],[V-M]]),1,0)</f>
        <v>1</v>
      </c>
      <c r="AY196" s="6">
        <f>IF(Table2[[#This Row],[V-M]]&lt;=Table2[[#This Row],[Best sol]],1,0)</f>
        <v>1</v>
      </c>
      <c r="AZ196" s="6">
        <f>IF(Table2[[#This Row],[V-M]]&lt;Table2[[#This Row],[Best sol]],1,0)</f>
        <v>1</v>
      </c>
    </row>
    <row r="197" spans="1:52" x14ac:dyDescent="0.35">
      <c r="A197">
        <v>14</v>
      </c>
      <c r="B197">
        <v>39</v>
      </c>
      <c r="C197">
        <v>4</v>
      </c>
      <c r="D197">
        <v>2</v>
      </c>
      <c r="E197">
        <v>224132</v>
      </c>
      <c r="F197">
        <v>224132</v>
      </c>
      <c r="G197">
        <v>222519</v>
      </c>
      <c r="H197">
        <v>222555</v>
      </c>
      <c r="I197" t="s">
        <v>4</v>
      </c>
      <c r="J197" t="s">
        <v>4</v>
      </c>
      <c r="K197">
        <v>222585</v>
      </c>
      <c r="L197">
        <v>222702</v>
      </c>
      <c r="M197">
        <v>222519</v>
      </c>
      <c r="N197">
        <v>222620</v>
      </c>
      <c r="O197">
        <v>222673</v>
      </c>
      <c r="Q197" s="6">
        <v>222519</v>
      </c>
      <c r="S197">
        <f>MIN(Table2[[#This Row],[ACJ-ALNS-500]:[MKKZ-E]])</f>
        <v>222519</v>
      </c>
      <c r="T197">
        <f>MATCH(Table2[[#This Row],[Best sol]],Table2[[#This Row],[ACJ-ALNS-500]:[V-M]],0)</f>
        <v>3</v>
      </c>
      <c r="U197" t="str">
        <f>INDEX(Table2[[#Headers],[ACJ-ALNS-500]:[V-M]],Table2[[#This Row],[Match]])</f>
        <v>AADF-MS</v>
      </c>
      <c r="W197" s="6">
        <f>IF(Table2[[#This Row],[V-M]]=Table2[[#This Row],[Best sol]],1,0)</f>
        <v>0</v>
      </c>
      <c r="Z197" s="6">
        <f>100*((Table2[[#This Row],[ACJ-ALNS-500]]-Table2[[#This Row],[Best sol]])/Table2[[#This Row],[Best sol]])</f>
        <v>0.72488192019557884</v>
      </c>
      <c r="AA197" s="6">
        <f>100*((Table2[[#This Row],[ACJ-ALNS-1000]]-Table2[[#This Row],[Best sol]])/Table2[[#This Row],[Best sol]])</f>
        <v>0.72488192019557884</v>
      </c>
      <c r="AB197" s="6">
        <f>100*((Table2[[#This Row],[QWXFP-VNS]]-Table2[[#This Row],[Best sol]])/Table2[[#This Row],[Best sol]])</f>
        <v>6.920757328587672E-2</v>
      </c>
      <c r="AC197" s="6" t="e">
        <f>100*((Table2[[#This Row],[AADF-VRP]]-Table2[[#This Row],[Best sol]])/Table2[[#This Row],[Best sol]])</f>
        <v>#VALUE!</v>
      </c>
      <c r="AD197" s="6" t="e">
        <f>100*((Table2[[#This Row],[AADF-MTSP]]-Table2[[#This Row],[Best sol]])/Table2[[#This Row],[Best sol]])</f>
        <v>#VALUE!</v>
      </c>
      <c r="AE197" s="6">
        <f>100*((Table2[[#This Row],[SS-H]]-Table2[[#This Row],[Best sol]])/Table2[[#This Row],[Best sol]])</f>
        <v>2.9660388551090017E-2</v>
      </c>
      <c r="AF197" s="6">
        <f>100*((Table2[[#This Row],[CCJ-DH]]-Table2[[#This Row],[Best sol]])/Table2[[#This Row],[Best sol]])</f>
        <v>8.2240168255295051E-2</v>
      </c>
      <c r="AG197" s="6">
        <f>100*((Table2[[#This Row],[R-M]]-Table2[[#This Row],[Best sol]])/Table2[[#This Row],[Best sol]])</f>
        <v>-100</v>
      </c>
      <c r="AH197" s="6">
        <f>100*((Table2[[#This Row],[LCCZ-3F]]-Table2[[#This Row],[Best sol]])/Table2[[#This Row],[Best sol]])</f>
        <v>4.5389382479698363E-2</v>
      </c>
      <c r="AI197" s="6">
        <f>100*((Table2[[#This Row],[AY-M]]-Table2[[#This Row],[Best sol]])/Table2[[#This Row],[Best sol]])</f>
        <v>0</v>
      </c>
      <c r="AJ197" s="6">
        <f>100*((Table2[[#This Row],[MKKZ-E]]-Table2[[#This Row],[Best sol]])/Table2[[#This Row],[Best sol]])</f>
        <v>0</v>
      </c>
      <c r="AK197" s="6">
        <f>100*((Table2[[#This Row],[V-M]]-Table2[[#This Row],[Best sol]])/Table2[[#This Row],[Best sol]])</f>
        <v>-100</v>
      </c>
      <c r="AM197" s="6"/>
      <c r="AN197" s="6">
        <f>IF(Table2[[#This Row],[ACJ-ALNS-500]]=MIN(Table2[[#This Row],[Best sol]],Table2[[#This Row],[V-M]]),1,0)</f>
        <v>0</v>
      </c>
      <c r="AO197" s="6">
        <f>IF(Table2[[#This Row],[ACJ-ALNS-1000]]=MIN(Table2[[#This Row],[Best sol]],Table2[[#This Row],[V-M]]),1,0)</f>
        <v>0</v>
      </c>
      <c r="AP197" s="6">
        <f>IF(Table2[[#This Row],[QWXFP-VNS]]=MIN(Table2[[#This Row],[Best sol]],Table2[[#This Row],[V-M]]),1,0)</f>
        <v>0</v>
      </c>
      <c r="AQ197" s="6">
        <f>IF(Table2[[#This Row],[AADF-VRP]]=MIN(Table2[[#This Row],[Best sol]],Table2[[#This Row],[V-M]]),1,0)</f>
        <v>0</v>
      </c>
      <c r="AR197" s="6">
        <f>IF(Table2[[#This Row],[AADF-MTSP]]=MIN(Table2[[#This Row],[Best sol]],Table2[[#This Row],[V-M]]),1,0)</f>
        <v>0</v>
      </c>
      <c r="AS197" s="6">
        <f>IF(Table2[[#This Row],[SS-H]]=MIN(Table2[[#This Row],[Best sol]],Table2[[#This Row],[V-M]]),1,0)</f>
        <v>0</v>
      </c>
      <c r="AT197" s="6">
        <f>IF(Table2[[#This Row],[CCJ-DH]]=MIN(Table2[[#This Row],[Best sol]],Table2[[#This Row],[V-M]]),1,0)</f>
        <v>0</v>
      </c>
      <c r="AU197" s="6">
        <f>IF(Table2[[#This Row],[R-M]]=MIN(Table2[[#This Row],[Best sol]],Table2[[#This Row],[V-M]]),1,0)</f>
        <v>0</v>
      </c>
      <c r="AV197" s="6">
        <f>IF(Table2[[#This Row],[LCCZ-3F]]=MIN(Table2[[#This Row],[Best sol]],Table2[[#This Row],[V-M]]),1,0)</f>
        <v>0</v>
      </c>
      <c r="AW197" s="6">
        <f>IF(Table2[[#This Row],[AY-M]]=MIN(Table2[[#This Row],[Best sol]],Table2[[#This Row],[V-M]]),1,0)</f>
        <v>1</v>
      </c>
      <c r="AX197" s="6">
        <f>IF(Table2[[#This Row],[MKKZ-E]]=MIN(Table2[[#This Row],[Best sol]],Table2[[#This Row],[V-M]]),1,0)</f>
        <v>1</v>
      </c>
      <c r="AY197" s="6">
        <f>IF(Table2[[#This Row],[V-M]]&lt;=Table2[[#This Row],[Best sol]],1,0)</f>
        <v>1</v>
      </c>
      <c r="AZ197" s="6">
        <f>IF(Table2[[#This Row],[V-M]]&lt;Table2[[#This Row],[Best sol]],1,0)</f>
        <v>1</v>
      </c>
    </row>
    <row r="198" spans="1:52" x14ac:dyDescent="0.35">
      <c r="A198">
        <v>14</v>
      </c>
      <c r="B198">
        <v>39</v>
      </c>
      <c r="C198">
        <v>5</v>
      </c>
      <c r="D198">
        <v>2</v>
      </c>
      <c r="E198">
        <v>211968</v>
      </c>
      <c r="F198">
        <v>211968</v>
      </c>
      <c r="G198">
        <v>210236</v>
      </c>
      <c r="H198">
        <v>210236</v>
      </c>
      <c r="I198" t="s">
        <v>4</v>
      </c>
      <c r="J198" t="s">
        <v>4</v>
      </c>
      <c r="K198">
        <v>210217</v>
      </c>
      <c r="L198">
        <v>210217</v>
      </c>
      <c r="M198">
        <v>210217</v>
      </c>
      <c r="N198">
        <v>210333</v>
      </c>
      <c r="O198">
        <v>211103</v>
      </c>
      <c r="Q198" s="6">
        <v>210217</v>
      </c>
      <c r="S198">
        <f>MIN(Table2[[#This Row],[ACJ-ALNS-500]:[MKKZ-E]])</f>
        <v>210217</v>
      </c>
      <c r="T198">
        <f>MATCH(Table2[[#This Row],[Best sol]],Table2[[#This Row],[ACJ-ALNS-500]:[V-M]],0)</f>
        <v>7</v>
      </c>
      <c r="U198" t="str">
        <f>INDEX(Table2[[#Headers],[ACJ-ALNS-500]:[V-M]],Table2[[#This Row],[Match]])</f>
        <v>SS-H</v>
      </c>
      <c r="W198" s="6">
        <f>IF(Table2[[#This Row],[V-M]]=Table2[[#This Row],[Best sol]],1,0)</f>
        <v>0</v>
      </c>
      <c r="Z198" s="6">
        <f>100*((Table2[[#This Row],[ACJ-ALNS-500]]-Table2[[#This Row],[Best sol]])/Table2[[#This Row],[Best sol]])</f>
        <v>0.83294881003915</v>
      </c>
      <c r="AA198" s="6">
        <f>100*((Table2[[#This Row],[ACJ-ALNS-1000]]-Table2[[#This Row],[Best sol]])/Table2[[#This Row],[Best sol]])</f>
        <v>0.83294881003915</v>
      </c>
      <c r="AB198" s="6">
        <f>100*((Table2[[#This Row],[QWXFP-VNS]]-Table2[[#This Row],[Best sol]])/Table2[[#This Row],[Best sol]])</f>
        <v>0.42146924368628608</v>
      </c>
      <c r="AC198" s="6" t="e">
        <f>100*((Table2[[#This Row],[AADF-VRP]]-Table2[[#This Row],[Best sol]])/Table2[[#This Row],[Best sol]])</f>
        <v>#VALUE!</v>
      </c>
      <c r="AD198" s="6" t="e">
        <f>100*((Table2[[#This Row],[AADF-MTSP]]-Table2[[#This Row],[Best sol]])/Table2[[#This Row],[Best sol]])</f>
        <v>#VALUE!</v>
      </c>
      <c r="AE198" s="6">
        <f>100*((Table2[[#This Row],[SS-H]]-Table2[[#This Row],[Best sol]])/Table2[[#This Row],[Best sol]])</f>
        <v>0</v>
      </c>
      <c r="AF198" s="6">
        <f>100*((Table2[[#This Row],[CCJ-DH]]-Table2[[#This Row],[Best sol]])/Table2[[#This Row],[Best sol]])</f>
        <v>0</v>
      </c>
      <c r="AG198" s="6">
        <f>100*((Table2[[#This Row],[R-M]]-Table2[[#This Row],[Best sol]])/Table2[[#This Row],[Best sol]])</f>
        <v>-100</v>
      </c>
      <c r="AH198" s="6">
        <f>100*((Table2[[#This Row],[LCCZ-3F]]-Table2[[#This Row],[Best sol]])/Table2[[#This Row],[Best sol]])</f>
        <v>5.5181074794141291E-2</v>
      </c>
      <c r="AI198" s="6">
        <f>100*((Table2[[#This Row],[AY-M]]-Table2[[#This Row],[Best sol]])/Table2[[#This Row],[Best sol]])</f>
        <v>0</v>
      </c>
      <c r="AJ198" s="6">
        <f>100*((Table2[[#This Row],[MKKZ-E]]-Table2[[#This Row],[Best sol]])/Table2[[#This Row],[Best sol]])</f>
        <v>0</v>
      </c>
      <c r="AK198" s="6">
        <f>100*((Table2[[#This Row],[V-M]]-Table2[[#This Row],[Best sol]])/Table2[[#This Row],[Best sol]])</f>
        <v>-100</v>
      </c>
      <c r="AM198" s="6"/>
      <c r="AN198" s="6">
        <f>IF(Table2[[#This Row],[ACJ-ALNS-500]]=MIN(Table2[[#This Row],[Best sol]],Table2[[#This Row],[V-M]]),1,0)</f>
        <v>0</v>
      </c>
      <c r="AO198" s="6">
        <f>IF(Table2[[#This Row],[ACJ-ALNS-1000]]=MIN(Table2[[#This Row],[Best sol]],Table2[[#This Row],[V-M]]),1,0)</f>
        <v>0</v>
      </c>
      <c r="AP198" s="6">
        <f>IF(Table2[[#This Row],[QWXFP-VNS]]=MIN(Table2[[#This Row],[Best sol]],Table2[[#This Row],[V-M]]),1,0)</f>
        <v>0</v>
      </c>
      <c r="AQ198" s="6">
        <f>IF(Table2[[#This Row],[AADF-VRP]]=MIN(Table2[[#This Row],[Best sol]],Table2[[#This Row],[V-M]]),1,0)</f>
        <v>0</v>
      </c>
      <c r="AR198" s="6">
        <f>IF(Table2[[#This Row],[AADF-MTSP]]=MIN(Table2[[#This Row],[Best sol]],Table2[[#This Row],[V-M]]),1,0)</f>
        <v>0</v>
      </c>
      <c r="AS198" s="6">
        <f>IF(Table2[[#This Row],[SS-H]]=MIN(Table2[[#This Row],[Best sol]],Table2[[#This Row],[V-M]]),1,0)</f>
        <v>1</v>
      </c>
      <c r="AT198" s="6">
        <f>IF(Table2[[#This Row],[CCJ-DH]]=MIN(Table2[[#This Row],[Best sol]],Table2[[#This Row],[V-M]]),1,0)</f>
        <v>1</v>
      </c>
      <c r="AU198" s="6">
        <f>IF(Table2[[#This Row],[R-M]]=MIN(Table2[[#This Row],[Best sol]],Table2[[#This Row],[V-M]]),1,0)</f>
        <v>0</v>
      </c>
      <c r="AV198" s="6">
        <f>IF(Table2[[#This Row],[LCCZ-3F]]=MIN(Table2[[#This Row],[Best sol]],Table2[[#This Row],[V-M]]),1,0)</f>
        <v>0</v>
      </c>
      <c r="AW198" s="6">
        <f>IF(Table2[[#This Row],[AY-M]]=MIN(Table2[[#This Row],[Best sol]],Table2[[#This Row],[V-M]]),1,0)</f>
        <v>1</v>
      </c>
      <c r="AX198" s="6">
        <f>IF(Table2[[#This Row],[MKKZ-E]]=MIN(Table2[[#This Row],[Best sol]],Table2[[#This Row],[V-M]]),1,0)</f>
        <v>1</v>
      </c>
      <c r="AY198" s="6">
        <f>IF(Table2[[#This Row],[V-M]]&lt;=Table2[[#This Row],[Best sol]],1,0)</f>
        <v>1</v>
      </c>
      <c r="AZ198" s="6">
        <f>IF(Table2[[#This Row],[V-M]]&lt;Table2[[#This Row],[Best sol]],1,0)</f>
        <v>1</v>
      </c>
    </row>
    <row r="199" spans="1:52" x14ac:dyDescent="0.35">
      <c r="A199">
        <v>14</v>
      </c>
      <c r="B199">
        <v>40</v>
      </c>
      <c r="C199">
        <v>1</v>
      </c>
      <c r="D199">
        <v>2</v>
      </c>
      <c r="E199">
        <v>620973</v>
      </c>
      <c r="F199">
        <v>620973</v>
      </c>
      <c r="G199">
        <v>619119</v>
      </c>
      <c r="H199">
        <v>619097</v>
      </c>
      <c r="I199" t="s">
        <v>4</v>
      </c>
      <c r="J199" t="s">
        <v>4</v>
      </c>
      <c r="K199">
        <v>618581</v>
      </c>
      <c r="L199">
        <v>618619</v>
      </c>
      <c r="M199">
        <v>618605</v>
      </c>
      <c r="N199">
        <v>618619</v>
      </c>
      <c r="O199">
        <v>619047</v>
      </c>
      <c r="Q199" s="6">
        <v>619047</v>
      </c>
      <c r="S199">
        <f>MIN(Table2[[#This Row],[ACJ-ALNS-500]:[MKKZ-E]])</f>
        <v>618581</v>
      </c>
      <c r="T199">
        <f>MATCH(Table2[[#This Row],[Best sol]],Table2[[#This Row],[ACJ-ALNS-500]:[V-M]],0)</f>
        <v>7</v>
      </c>
      <c r="U199" t="str">
        <f>INDEX(Table2[[#Headers],[ACJ-ALNS-500]:[V-M]],Table2[[#This Row],[Match]])</f>
        <v>SS-H</v>
      </c>
      <c r="W199" s="6">
        <f>IF(Table2[[#This Row],[V-M]]=Table2[[#This Row],[Best sol]],1,0)</f>
        <v>0</v>
      </c>
      <c r="Z199" s="6">
        <f>100*((Table2[[#This Row],[ACJ-ALNS-500]]-Table2[[#This Row],[Best sol]])/Table2[[#This Row],[Best sol]])</f>
        <v>0.38669147613651245</v>
      </c>
      <c r="AA199" s="6">
        <f>100*((Table2[[#This Row],[ACJ-ALNS-1000]]-Table2[[#This Row],[Best sol]])/Table2[[#This Row],[Best sol]])</f>
        <v>0.38669147613651245</v>
      </c>
      <c r="AB199" s="6">
        <f>100*((Table2[[#This Row],[QWXFP-VNS]]-Table2[[#This Row],[Best sol]])/Table2[[#This Row],[Best sol]])</f>
        <v>7.5333707307531264E-2</v>
      </c>
      <c r="AC199" s="6" t="e">
        <f>100*((Table2[[#This Row],[AADF-VRP]]-Table2[[#This Row],[Best sol]])/Table2[[#This Row],[Best sol]])</f>
        <v>#VALUE!</v>
      </c>
      <c r="AD199" s="6" t="e">
        <f>100*((Table2[[#This Row],[AADF-MTSP]]-Table2[[#This Row],[Best sol]])/Table2[[#This Row],[Best sol]])</f>
        <v>#VALUE!</v>
      </c>
      <c r="AE199" s="6">
        <f>100*((Table2[[#This Row],[SS-H]]-Table2[[#This Row],[Best sol]])/Table2[[#This Row],[Best sol]])</f>
        <v>0</v>
      </c>
      <c r="AF199" s="6">
        <f>100*((Table2[[#This Row],[CCJ-DH]]-Table2[[#This Row],[Best sol]])/Table2[[#This Row],[Best sol]])</f>
        <v>6.1430920122021206E-3</v>
      </c>
      <c r="AG199" s="6">
        <f>100*((Table2[[#This Row],[R-M]]-Table2[[#This Row],[Best sol]])/Table2[[#This Row],[Best sol]])</f>
        <v>-100</v>
      </c>
      <c r="AH199" s="6">
        <f>100*((Table2[[#This Row],[LCCZ-3F]]-Table2[[#This Row],[Best sol]])/Table2[[#This Row],[Best sol]])</f>
        <v>6.1430920122021206E-3</v>
      </c>
      <c r="AI199" s="6">
        <f>100*((Table2[[#This Row],[AY-M]]-Table2[[#This Row],[Best sol]])/Table2[[#This Row],[Best sol]])</f>
        <v>3.8798475866539711E-3</v>
      </c>
      <c r="AJ199" s="6">
        <f>100*((Table2[[#This Row],[MKKZ-E]]-Table2[[#This Row],[Best sol]])/Table2[[#This Row],[Best sol]])</f>
        <v>7.5333707307531264E-2</v>
      </c>
      <c r="AK199" s="6">
        <f>100*((Table2[[#This Row],[V-M]]-Table2[[#This Row],[Best sol]])/Table2[[#This Row],[Best sol]])</f>
        <v>-100</v>
      </c>
      <c r="AM199" s="6"/>
      <c r="AN199" s="6">
        <f>IF(Table2[[#This Row],[ACJ-ALNS-500]]=MIN(Table2[[#This Row],[Best sol]],Table2[[#This Row],[V-M]]),1,0)</f>
        <v>0</v>
      </c>
      <c r="AO199" s="6">
        <f>IF(Table2[[#This Row],[ACJ-ALNS-1000]]=MIN(Table2[[#This Row],[Best sol]],Table2[[#This Row],[V-M]]),1,0)</f>
        <v>0</v>
      </c>
      <c r="AP199" s="6">
        <f>IF(Table2[[#This Row],[QWXFP-VNS]]=MIN(Table2[[#This Row],[Best sol]],Table2[[#This Row],[V-M]]),1,0)</f>
        <v>0</v>
      </c>
      <c r="AQ199" s="6">
        <f>IF(Table2[[#This Row],[AADF-VRP]]=MIN(Table2[[#This Row],[Best sol]],Table2[[#This Row],[V-M]]),1,0)</f>
        <v>0</v>
      </c>
      <c r="AR199" s="6">
        <f>IF(Table2[[#This Row],[AADF-MTSP]]=MIN(Table2[[#This Row],[Best sol]],Table2[[#This Row],[V-M]]),1,0)</f>
        <v>0</v>
      </c>
      <c r="AS199" s="6">
        <f>IF(Table2[[#This Row],[SS-H]]=MIN(Table2[[#This Row],[Best sol]],Table2[[#This Row],[V-M]]),1,0)</f>
        <v>1</v>
      </c>
      <c r="AT199" s="6">
        <f>IF(Table2[[#This Row],[CCJ-DH]]=MIN(Table2[[#This Row],[Best sol]],Table2[[#This Row],[V-M]]),1,0)</f>
        <v>0</v>
      </c>
      <c r="AU199" s="6">
        <f>IF(Table2[[#This Row],[R-M]]=MIN(Table2[[#This Row],[Best sol]],Table2[[#This Row],[V-M]]),1,0)</f>
        <v>0</v>
      </c>
      <c r="AV199" s="6">
        <f>IF(Table2[[#This Row],[LCCZ-3F]]=MIN(Table2[[#This Row],[Best sol]],Table2[[#This Row],[V-M]]),1,0)</f>
        <v>0</v>
      </c>
      <c r="AW199" s="6">
        <f>IF(Table2[[#This Row],[AY-M]]=MIN(Table2[[#This Row],[Best sol]],Table2[[#This Row],[V-M]]),1,0)</f>
        <v>0</v>
      </c>
      <c r="AX199" s="6">
        <f>IF(Table2[[#This Row],[MKKZ-E]]=MIN(Table2[[#This Row],[Best sol]],Table2[[#This Row],[V-M]]),1,0)</f>
        <v>0</v>
      </c>
      <c r="AY199" s="6">
        <f>IF(Table2[[#This Row],[V-M]]&lt;=Table2[[#This Row],[Best sol]],1,0)</f>
        <v>1</v>
      </c>
      <c r="AZ199" s="6">
        <f>IF(Table2[[#This Row],[V-M]]&lt;Table2[[#This Row],[Best sol]],1,0)</f>
        <v>1</v>
      </c>
    </row>
    <row r="200" spans="1:52" x14ac:dyDescent="0.35">
      <c r="A200">
        <v>14</v>
      </c>
      <c r="B200">
        <v>40</v>
      </c>
      <c r="C200">
        <v>2</v>
      </c>
      <c r="D200">
        <v>2</v>
      </c>
      <c r="E200">
        <v>518379</v>
      </c>
      <c r="F200">
        <v>518379</v>
      </c>
      <c r="G200">
        <v>516649</v>
      </c>
      <c r="H200">
        <v>516653</v>
      </c>
      <c r="I200" t="s">
        <v>4</v>
      </c>
      <c r="J200" t="s">
        <v>4</v>
      </c>
      <c r="K200">
        <v>516653</v>
      </c>
      <c r="L200">
        <v>516699</v>
      </c>
      <c r="M200">
        <v>516649</v>
      </c>
      <c r="N200">
        <v>516677</v>
      </c>
      <c r="O200">
        <v>516649</v>
      </c>
      <c r="Q200" s="6">
        <v>516649</v>
      </c>
      <c r="S200">
        <f>MIN(Table2[[#This Row],[ACJ-ALNS-500]:[MKKZ-E]])</f>
        <v>516649</v>
      </c>
      <c r="T200">
        <f>MATCH(Table2[[#This Row],[Best sol]],Table2[[#This Row],[ACJ-ALNS-500]:[V-M]],0)</f>
        <v>3</v>
      </c>
      <c r="U200" t="str">
        <f>INDEX(Table2[[#Headers],[ACJ-ALNS-500]:[V-M]],Table2[[#This Row],[Match]])</f>
        <v>AADF-MS</v>
      </c>
      <c r="W200" s="6">
        <f>IF(Table2[[#This Row],[V-M]]=Table2[[#This Row],[Best sol]],1,0)</f>
        <v>0</v>
      </c>
      <c r="Z200" s="6">
        <f>100*((Table2[[#This Row],[ACJ-ALNS-500]]-Table2[[#This Row],[Best sol]])/Table2[[#This Row],[Best sol]])</f>
        <v>0.33485015939254698</v>
      </c>
      <c r="AA200" s="6">
        <f>100*((Table2[[#This Row],[ACJ-ALNS-1000]]-Table2[[#This Row],[Best sol]])/Table2[[#This Row],[Best sol]])</f>
        <v>0.33485015939254698</v>
      </c>
      <c r="AB200" s="6">
        <f>100*((Table2[[#This Row],[QWXFP-VNS]]-Table2[[#This Row],[Best sol]])/Table2[[#This Row],[Best sol]])</f>
        <v>0</v>
      </c>
      <c r="AC200" s="6" t="e">
        <f>100*((Table2[[#This Row],[AADF-VRP]]-Table2[[#This Row],[Best sol]])/Table2[[#This Row],[Best sol]])</f>
        <v>#VALUE!</v>
      </c>
      <c r="AD200" s="6" t="e">
        <f>100*((Table2[[#This Row],[AADF-MTSP]]-Table2[[#This Row],[Best sol]])/Table2[[#This Row],[Best sol]])</f>
        <v>#VALUE!</v>
      </c>
      <c r="AE200" s="6">
        <f>100*((Table2[[#This Row],[SS-H]]-Table2[[#This Row],[Best sol]])/Table2[[#This Row],[Best sol]])</f>
        <v>7.7422002171687162E-4</v>
      </c>
      <c r="AF200" s="6">
        <f>100*((Table2[[#This Row],[CCJ-DH]]-Table2[[#This Row],[Best sol]])/Table2[[#This Row],[Best sol]])</f>
        <v>9.677750271460896E-3</v>
      </c>
      <c r="AG200" s="6">
        <f>100*((Table2[[#This Row],[R-M]]-Table2[[#This Row],[Best sol]])/Table2[[#This Row],[Best sol]])</f>
        <v>-100</v>
      </c>
      <c r="AH200" s="6">
        <f>100*((Table2[[#This Row],[LCCZ-3F]]-Table2[[#This Row],[Best sol]])/Table2[[#This Row],[Best sol]])</f>
        <v>5.4195401520181017E-3</v>
      </c>
      <c r="AI200" s="6">
        <f>100*((Table2[[#This Row],[AY-M]]-Table2[[#This Row],[Best sol]])/Table2[[#This Row],[Best sol]])</f>
        <v>0</v>
      </c>
      <c r="AJ200" s="6">
        <f>100*((Table2[[#This Row],[MKKZ-E]]-Table2[[#This Row],[Best sol]])/Table2[[#This Row],[Best sol]])</f>
        <v>0</v>
      </c>
      <c r="AK200" s="6">
        <f>100*((Table2[[#This Row],[V-M]]-Table2[[#This Row],[Best sol]])/Table2[[#This Row],[Best sol]])</f>
        <v>-100</v>
      </c>
      <c r="AM200" s="6"/>
      <c r="AN200" s="6">
        <f>IF(Table2[[#This Row],[ACJ-ALNS-500]]=MIN(Table2[[#This Row],[Best sol]],Table2[[#This Row],[V-M]]),1,0)</f>
        <v>0</v>
      </c>
      <c r="AO200" s="6">
        <f>IF(Table2[[#This Row],[ACJ-ALNS-1000]]=MIN(Table2[[#This Row],[Best sol]],Table2[[#This Row],[V-M]]),1,0)</f>
        <v>0</v>
      </c>
      <c r="AP200" s="6">
        <f>IF(Table2[[#This Row],[QWXFP-VNS]]=MIN(Table2[[#This Row],[Best sol]],Table2[[#This Row],[V-M]]),1,0)</f>
        <v>1</v>
      </c>
      <c r="AQ200" s="6">
        <f>IF(Table2[[#This Row],[AADF-VRP]]=MIN(Table2[[#This Row],[Best sol]],Table2[[#This Row],[V-M]]),1,0)</f>
        <v>0</v>
      </c>
      <c r="AR200" s="6">
        <f>IF(Table2[[#This Row],[AADF-MTSP]]=MIN(Table2[[#This Row],[Best sol]],Table2[[#This Row],[V-M]]),1,0)</f>
        <v>0</v>
      </c>
      <c r="AS200" s="6">
        <f>IF(Table2[[#This Row],[SS-H]]=MIN(Table2[[#This Row],[Best sol]],Table2[[#This Row],[V-M]]),1,0)</f>
        <v>0</v>
      </c>
      <c r="AT200" s="6">
        <f>IF(Table2[[#This Row],[CCJ-DH]]=MIN(Table2[[#This Row],[Best sol]],Table2[[#This Row],[V-M]]),1,0)</f>
        <v>0</v>
      </c>
      <c r="AU200" s="6">
        <f>IF(Table2[[#This Row],[R-M]]=MIN(Table2[[#This Row],[Best sol]],Table2[[#This Row],[V-M]]),1,0)</f>
        <v>0</v>
      </c>
      <c r="AV200" s="6">
        <f>IF(Table2[[#This Row],[LCCZ-3F]]=MIN(Table2[[#This Row],[Best sol]],Table2[[#This Row],[V-M]]),1,0)</f>
        <v>0</v>
      </c>
      <c r="AW200" s="6">
        <f>IF(Table2[[#This Row],[AY-M]]=MIN(Table2[[#This Row],[Best sol]],Table2[[#This Row],[V-M]]),1,0)</f>
        <v>1</v>
      </c>
      <c r="AX200" s="6">
        <f>IF(Table2[[#This Row],[MKKZ-E]]=MIN(Table2[[#This Row],[Best sol]],Table2[[#This Row],[V-M]]),1,0)</f>
        <v>1</v>
      </c>
      <c r="AY200" s="6">
        <f>IF(Table2[[#This Row],[V-M]]&lt;=Table2[[#This Row],[Best sol]],1,0)</f>
        <v>1</v>
      </c>
      <c r="AZ200" s="6">
        <f>IF(Table2[[#This Row],[V-M]]&lt;Table2[[#This Row],[Best sol]],1,0)</f>
        <v>1</v>
      </c>
    </row>
    <row r="201" spans="1:52" x14ac:dyDescent="0.35">
      <c r="A201">
        <v>14</v>
      </c>
      <c r="B201">
        <v>40</v>
      </c>
      <c r="C201">
        <v>3</v>
      </c>
      <c r="D201">
        <v>2</v>
      </c>
      <c r="E201">
        <v>471988</v>
      </c>
      <c r="F201">
        <v>471988</v>
      </c>
      <c r="G201">
        <v>470747</v>
      </c>
      <c r="H201">
        <v>470747</v>
      </c>
      <c r="I201" t="s">
        <v>4</v>
      </c>
      <c r="J201" t="s">
        <v>4</v>
      </c>
      <c r="K201">
        <v>470747</v>
      </c>
      <c r="L201">
        <v>471347</v>
      </c>
      <c r="M201">
        <v>470747</v>
      </c>
      <c r="N201">
        <v>470747</v>
      </c>
      <c r="O201">
        <v>470747</v>
      </c>
      <c r="Q201" s="6">
        <v>470747</v>
      </c>
      <c r="S201">
        <f>MIN(Table2[[#This Row],[ACJ-ALNS-500]:[MKKZ-E]])</f>
        <v>470747</v>
      </c>
      <c r="T201">
        <f>MATCH(Table2[[#This Row],[Best sol]],Table2[[#This Row],[ACJ-ALNS-500]:[V-M]],0)</f>
        <v>3</v>
      </c>
      <c r="U201" t="str">
        <f>INDEX(Table2[[#Headers],[ACJ-ALNS-500]:[V-M]],Table2[[#This Row],[Match]])</f>
        <v>AADF-MS</v>
      </c>
      <c r="W201" s="6">
        <f>IF(Table2[[#This Row],[V-M]]=Table2[[#This Row],[Best sol]],1,0)</f>
        <v>0</v>
      </c>
      <c r="Z201" s="6">
        <f>100*((Table2[[#This Row],[ACJ-ALNS-500]]-Table2[[#This Row],[Best sol]])/Table2[[#This Row],[Best sol]])</f>
        <v>0.26362356000144449</v>
      </c>
      <c r="AA201" s="6">
        <f>100*((Table2[[#This Row],[ACJ-ALNS-1000]]-Table2[[#This Row],[Best sol]])/Table2[[#This Row],[Best sol]])</f>
        <v>0.26362356000144449</v>
      </c>
      <c r="AB201" s="6">
        <f>100*((Table2[[#This Row],[QWXFP-VNS]]-Table2[[#This Row],[Best sol]])/Table2[[#This Row],[Best sol]])</f>
        <v>0</v>
      </c>
      <c r="AC201" s="6" t="e">
        <f>100*((Table2[[#This Row],[AADF-VRP]]-Table2[[#This Row],[Best sol]])/Table2[[#This Row],[Best sol]])</f>
        <v>#VALUE!</v>
      </c>
      <c r="AD201" s="6" t="e">
        <f>100*((Table2[[#This Row],[AADF-MTSP]]-Table2[[#This Row],[Best sol]])/Table2[[#This Row],[Best sol]])</f>
        <v>#VALUE!</v>
      </c>
      <c r="AE201" s="6">
        <f>100*((Table2[[#This Row],[SS-H]]-Table2[[#This Row],[Best sol]])/Table2[[#This Row],[Best sol]])</f>
        <v>0</v>
      </c>
      <c r="AF201" s="6">
        <f>100*((Table2[[#This Row],[CCJ-DH]]-Table2[[#This Row],[Best sol]])/Table2[[#This Row],[Best sol]])</f>
        <v>0.12745699919489661</v>
      </c>
      <c r="AG201" s="6">
        <f>100*((Table2[[#This Row],[R-M]]-Table2[[#This Row],[Best sol]])/Table2[[#This Row],[Best sol]])</f>
        <v>-100</v>
      </c>
      <c r="AH201" s="6">
        <f>100*((Table2[[#This Row],[LCCZ-3F]]-Table2[[#This Row],[Best sol]])/Table2[[#This Row],[Best sol]])</f>
        <v>0</v>
      </c>
      <c r="AI201" s="6">
        <f>100*((Table2[[#This Row],[AY-M]]-Table2[[#This Row],[Best sol]])/Table2[[#This Row],[Best sol]])</f>
        <v>0</v>
      </c>
      <c r="AJ201" s="6">
        <f>100*((Table2[[#This Row],[MKKZ-E]]-Table2[[#This Row],[Best sol]])/Table2[[#This Row],[Best sol]])</f>
        <v>0</v>
      </c>
      <c r="AK201" s="6">
        <f>100*((Table2[[#This Row],[V-M]]-Table2[[#This Row],[Best sol]])/Table2[[#This Row],[Best sol]])</f>
        <v>-100</v>
      </c>
      <c r="AM201" s="6"/>
      <c r="AN201" s="6">
        <f>IF(Table2[[#This Row],[ACJ-ALNS-500]]=MIN(Table2[[#This Row],[Best sol]],Table2[[#This Row],[V-M]]),1,0)</f>
        <v>0</v>
      </c>
      <c r="AO201" s="6">
        <f>IF(Table2[[#This Row],[ACJ-ALNS-1000]]=MIN(Table2[[#This Row],[Best sol]],Table2[[#This Row],[V-M]]),1,0)</f>
        <v>0</v>
      </c>
      <c r="AP201" s="6">
        <f>IF(Table2[[#This Row],[QWXFP-VNS]]=MIN(Table2[[#This Row],[Best sol]],Table2[[#This Row],[V-M]]),1,0)</f>
        <v>1</v>
      </c>
      <c r="AQ201" s="6">
        <f>IF(Table2[[#This Row],[AADF-VRP]]=MIN(Table2[[#This Row],[Best sol]],Table2[[#This Row],[V-M]]),1,0)</f>
        <v>0</v>
      </c>
      <c r="AR201" s="6">
        <f>IF(Table2[[#This Row],[AADF-MTSP]]=MIN(Table2[[#This Row],[Best sol]],Table2[[#This Row],[V-M]]),1,0)</f>
        <v>0</v>
      </c>
      <c r="AS201" s="6">
        <f>IF(Table2[[#This Row],[SS-H]]=MIN(Table2[[#This Row],[Best sol]],Table2[[#This Row],[V-M]]),1,0)</f>
        <v>1</v>
      </c>
      <c r="AT201" s="6">
        <f>IF(Table2[[#This Row],[CCJ-DH]]=MIN(Table2[[#This Row],[Best sol]],Table2[[#This Row],[V-M]]),1,0)</f>
        <v>0</v>
      </c>
      <c r="AU201" s="6">
        <f>IF(Table2[[#This Row],[R-M]]=MIN(Table2[[#This Row],[Best sol]],Table2[[#This Row],[V-M]]),1,0)</f>
        <v>0</v>
      </c>
      <c r="AV201" s="6">
        <f>IF(Table2[[#This Row],[LCCZ-3F]]=MIN(Table2[[#This Row],[Best sol]],Table2[[#This Row],[V-M]]),1,0)</f>
        <v>1</v>
      </c>
      <c r="AW201" s="6">
        <f>IF(Table2[[#This Row],[AY-M]]=MIN(Table2[[#This Row],[Best sol]],Table2[[#This Row],[V-M]]),1,0)</f>
        <v>1</v>
      </c>
      <c r="AX201" s="6">
        <f>IF(Table2[[#This Row],[MKKZ-E]]=MIN(Table2[[#This Row],[Best sol]],Table2[[#This Row],[V-M]]),1,0)</f>
        <v>1</v>
      </c>
      <c r="AY201" s="6">
        <f>IF(Table2[[#This Row],[V-M]]&lt;=Table2[[#This Row],[Best sol]],1,0)</f>
        <v>1</v>
      </c>
      <c r="AZ201" s="6">
        <f>IF(Table2[[#This Row],[V-M]]&lt;Table2[[#This Row],[Best sol]],1,0)</f>
        <v>1</v>
      </c>
    </row>
    <row r="202" spans="1:52" x14ac:dyDescent="0.35">
      <c r="A202">
        <v>14</v>
      </c>
      <c r="B202">
        <v>40</v>
      </c>
      <c r="C202">
        <v>4</v>
      </c>
      <c r="D202">
        <v>2</v>
      </c>
      <c r="E202">
        <v>561373</v>
      </c>
      <c r="F202">
        <v>561373</v>
      </c>
      <c r="G202">
        <v>560665</v>
      </c>
      <c r="H202">
        <v>560665</v>
      </c>
      <c r="I202" t="s">
        <v>4</v>
      </c>
      <c r="J202" t="s">
        <v>4</v>
      </c>
      <c r="K202">
        <v>560665</v>
      </c>
      <c r="L202">
        <v>560737</v>
      </c>
      <c r="M202">
        <v>560665</v>
      </c>
      <c r="N202">
        <v>560714</v>
      </c>
      <c r="O202">
        <v>560665</v>
      </c>
      <c r="Q202" s="6">
        <v>560665</v>
      </c>
      <c r="S202">
        <f>MIN(Table2[[#This Row],[ACJ-ALNS-500]:[MKKZ-E]])</f>
        <v>560665</v>
      </c>
      <c r="T202">
        <f>MATCH(Table2[[#This Row],[Best sol]],Table2[[#This Row],[ACJ-ALNS-500]:[V-M]],0)</f>
        <v>3</v>
      </c>
      <c r="U202" t="str">
        <f>INDEX(Table2[[#Headers],[ACJ-ALNS-500]:[V-M]],Table2[[#This Row],[Match]])</f>
        <v>AADF-MS</v>
      </c>
      <c r="W202" s="6">
        <f>IF(Table2[[#This Row],[V-M]]=Table2[[#This Row],[Best sol]],1,0)</f>
        <v>0</v>
      </c>
      <c r="Z202" s="6">
        <f>100*((Table2[[#This Row],[ACJ-ALNS-500]]-Table2[[#This Row],[Best sol]])/Table2[[#This Row],[Best sol]])</f>
        <v>0.12627861557257897</v>
      </c>
      <c r="AA202" s="6">
        <f>100*((Table2[[#This Row],[ACJ-ALNS-1000]]-Table2[[#This Row],[Best sol]])/Table2[[#This Row],[Best sol]])</f>
        <v>0.12627861557257897</v>
      </c>
      <c r="AB202" s="6">
        <f>100*((Table2[[#This Row],[QWXFP-VNS]]-Table2[[#This Row],[Best sol]])/Table2[[#This Row],[Best sol]])</f>
        <v>0</v>
      </c>
      <c r="AC202" s="6" t="e">
        <f>100*((Table2[[#This Row],[AADF-VRP]]-Table2[[#This Row],[Best sol]])/Table2[[#This Row],[Best sol]])</f>
        <v>#VALUE!</v>
      </c>
      <c r="AD202" s="6" t="e">
        <f>100*((Table2[[#This Row],[AADF-MTSP]]-Table2[[#This Row],[Best sol]])/Table2[[#This Row],[Best sol]])</f>
        <v>#VALUE!</v>
      </c>
      <c r="AE202" s="6">
        <f>100*((Table2[[#This Row],[SS-H]]-Table2[[#This Row],[Best sol]])/Table2[[#This Row],[Best sol]])</f>
        <v>0</v>
      </c>
      <c r="AF202" s="6">
        <f>100*((Table2[[#This Row],[CCJ-DH]]-Table2[[#This Row],[Best sol]])/Table2[[#This Row],[Best sol]])</f>
        <v>1.284189310907583E-2</v>
      </c>
      <c r="AG202" s="6">
        <f>100*((Table2[[#This Row],[R-M]]-Table2[[#This Row],[Best sol]])/Table2[[#This Row],[Best sol]])</f>
        <v>-100</v>
      </c>
      <c r="AH202" s="6">
        <f>100*((Table2[[#This Row],[LCCZ-3F]]-Table2[[#This Row],[Best sol]])/Table2[[#This Row],[Best sol]])</f>
        <v>8.7396216992321613E-3</v>
      </c>
      <c r="AI202" s="6">
        <f>100*((Table2[[#This Row],[AY-M]]-Table2[[#This Row],[Best sol]])/Table2[[#This Row],[Best sol]])</f>
        <v>0</v>
      </c>
      <c r="AJ202" s="6">
        <f>100*((Table2[[#This Row],[MKKZ-E]]-Table2[[#This Row],[Best sol]])/Table2[[#This Row],[Best sol]])</f>
        <v>0</v>
      </c>
      <c r="AK202" s="6">
        <f>100*((Table2[[#This Row],[V-M]]-Table2[[#This Row],[Best sol]])/Table2[[#This Row],[Best sol]])</f>
        <v>-100</v>
      </c>
      <c r="AM202" s="6"/>
      <c r="AN202" s="6">
        <f>IF(Table2[[#This Row],[ACJ-ALNS-500]]=MIN(Table2[[#This Row],[Best sol]],Table2[[#This Row],[V-M]]),1,0)</f>
        <v>0</v>
      </c>
      <c r="AO202" s="6">
        <f>IF(Table2[[#This Row],[ACJ-ALNS-1000]]=MIN(Table2[[#This Row],[Best sol]],Table2[[#This Row],[V-M]]),1,0)</f>
        <v>0</v>
      </c>
      <c r="AP202" s="6">
        <f>IF(Table2[[#This Row],[QWXFP-VNS]]=MIN(Table2[[#This Row],[Best sol]],Table2[[#This Row],[V-M]]),1,0)</f>
        <v>1</v>
      </c>
      <c r="AQ202" s="6">
        <f>IF(Table2[[#This Row],[AADF-VRP]]=MIN(Table2[[#This Row],[Best sol]],Table2[[#This Row],[V-M]]),1,0)</f>
        <v>0</v>
      </c>
      <c r="AR202" s="6">
        <f>IF(Table2[[#This Row],[AADF-MTSP]]=MIN(Table2[[#This Row],[Best sol]],Table2[[#This Row],[V-M]]),1,0)</f>
        <v>0</v>
      </c>
      <c r="AS202" s="6">
        <f>IF(Table2[[#This Row],[SS-H]]=MIN(Table2[[#This Row],[Best sol]],Table2[[#This Row],[V-M]]),1,0)</f>
        <v>1</v>
      </c>
      <c r="AT202" s="6">
        <f>IF(Table2[[#This Row],[CCJ-DH]]=MIN(Table2[[#This Row],[Best sol]],Table2[[#This Row],[V-M]]),1,0)</f>
        <v>0</v>
      </c>
      <c r="AU202" s="6">
        <f>IF(Table2[[#This Row],[R-M]]=MIN(Table2[[#This Row],[Best sol]],Table2[[#This Row],[V-M]]),1,0)</f>
        <v>0</v>
      </c>
      <c r="AV202" s="6">
        <f>IF(Table2[[#This Row],[LCCZ-3F]]=MIN(Table2[[#This Row],[Best sol]],Table2[[#This Row],[V-M]]),1,0)</f>
        <v>0</v>
      </c>
      <c r="AW202" s="6">
        <f>IF(Table2[[#This Row],[AY-M]]=MIN(Table2[[#This Row],[Best sol]],Table2[[#This Row],[V-M]]),1,0)</f>
        <v>1</v>
      </c>
      <c r="AX202" s="6">
        <f>IF(Table2[[#This Row],[MKKZ-E]]=MIN(Table2[[#This Row],[Best sol]],Table2[[#This Row],[V-M]]),1,0)</f>
        <v>1</v>
      </c>
      <c r="AY202" s="6">
        <f>IF(Table2[[#This Row],[V-M]]&lt;=Table2[[#This Row],[Best sol]],1,0)</f>
        <v>1</v>
      </c>
      <c r="AZ202" s="6">
        <f>IF(Table2[[#This Row],[V-M]]&lt;Table2[[#This Row],[Best sol]],1,0)</f>
        <v>1</v>
      </c>
    </row>
    <row r="203" spans="1:52" x14ac:dyDescent="0.35">
      <c r="A203">
        <v>14</v>
      </c>
      <c r="B203">
        <v>40</v>
      </c>
      <c r="C203">
        <v>5</v>
      </c>
      <c r="D203">
        <v>2</v>
      </c>
      <c r="E203">
        <v>528553</v>
      </c>
      <c r="F203">
        <v>528553</v>
      </c>
      <c r="G203">
        <v>526982</v>
      </c>
      <c r="H203">
        <v>526982</v>
      </c>
      <c r="I203" t="s">
        <v>4</v>
      </c>
      <c r="J203" t="s">
        <v>4</v>
      </c>
      <c r="K203">
        <v>526602</v>
      </c>
      <c r="L203">
        <v>526645</v>
      </c>
      <c r="M203">
        <v>526602</v>
      </c>
      <c r="N203">
        <v>527001</v>
      </c>
      <c r="O203">
        <v>526982</v>
      </c>
      <c r="Q203" s="6">
        <v>526982</v>
      </c>
      <c r="S203">
        <f>MIN(Table2[[#This Row],[ACJ-ALNS-500]:[MKKZ-E]])</f>
        <v>526602</v>
      </c>
      <c r="T203">
        <f>MATCH(Table2[[#This Row],[Best sol]],Table2[[#This Row],[ACJ-ALNS-500]:[V-M]],0)</f>
        <v>7</v>
      </c>
      <c r="U203" t="str">
        <f>INDEX(Table2[[#Headers],[ACJ-ALNS-500]:[V-M]],Table2[[#This Row],[Match]])</f>
        <v>SS-H</v>
      </c>
      <c r="W203" s="6">
        <f>IF(Table2[[#This Row],[V-M]]=Table2[[#This Row],[Best sol]],1,0)</f>
        <v>0</v>
      </c>
      <c r="Z203" s="6">
        <f>100*((Table2[[#This Row],[ACJ-ALNS-500]]-Table2[[#This Row],[Best sol]])/Table2[[#This Row],[Best sol]])</f>
        <v>0.37048852833828966</v>
      </c>
      <c r="AA203" s="6">
        <f>100*((Table2[[#This Row],[ACJ-ALNS-1000]]-Table2[[#This Row],[Best sol]])/Table2[[#This Row],[Best sol]])</f>
        <v>0.37048852833828966</v>
      </c>
      <c r="AB203" s="6">
        <f>100*((Table2[[#This Row],[QWXFP-VNS]]-Table2[[#This Row],[Best sol]])/Table2[[#This Row],[Best sol]])</f>
        <v>7.2160758979267076E-2</v>
      </c>
      <c r="AC203" s="6" t="e">
        <f>100*((Table2[[#This Row],[AADF-VRP]]-Table2[[#This Row],[Best sol]])/Table2[[#This Row],[Best sol]])</f>
        <v>#VALUE!</v>
      </c>
      <c r="AD203" s="6" t="e">
        <f>100*((Table2[[#This Row],[AADF-MTSP]]-Table2[[#This Row],[Best sol]])/Table2[[#This Row],[Best sol]])</f>
        <v>#VALUE!</v>
      </c>
      <c r="AE203" s="6">
        <f>100*((Table2[[#This Row],[SS-H]]-Table2[[#This Row],[Best sol]])/Table2[[#This Row],[Best sol]])</f>
        <v>0</v>
      </c>
      <c r="AF203" s="6">
        <f>100*((Table2[[#This Row],[CCJ-DH]]-Table2[[#This Row],[Best sol]])/Table2[[#This Row],[Best sol]])</f>
        <v>8.1655595687065378E-3</v>
      </c>
      <c r="AG203" s="6">
        <f>100*((Table2[[#This Row],[R-M]]-Table2[[#This Row],[Best sol]])/Table2[[#This Row],[Best sol]])</f>
        <v>-100</v>
      </c>
      <c r="AH203" s="6">
        <f>100*((Table2[[#This Row],[LCCZ-3F]]-Table2[[#This Row],[Best sol]])/Table2[[#This Row],[Best sol]])</f>
        <v>7.5768796928230436E-2</v>
      </c>
      <c r="AI203" s="6">
        <f>100*((Table2[[#This Row],[AY-M]]-Table2[[#This Row],[Best sol]])/Table2[[#This Row],[Best sol]])</f>
        <v>0</v>
      </c>
      <c r="AJ203" s="6">
        <f>100*((Table2[[#This Row],[MKKZ-E]]-Table2[[#This Row],[Best sol]])/Table2[[#This Row],[Best sol]])</f>
        <v>7.2160758979267076E-2</v>
      </c>
      <c r="AK203" s="6">
        <f>100*((Table2[[#This Row],[V-M]]-Table2[[#This Row],[Best sol]])/Table2[[#This Row],[Best sol]])</f>
        <v>-100</v>
      </c>
      <c r="AM203" s="6"/>
      <c r="AN203" s="6">
        <f>IF(Table2[[#This Row],[ACJ-ALNS-500]]=MIN(Table2[[#This Row],[Best sol]],Table2[[#This Row],[V-M]]),1,0)</f>
        <v>0</v>
      </c>
      <c r="AO203" s="6">
        <f>IF(Table2[[#This Row],[ACJ-ALNS-1000]]=MIN(Table2[[#This Row],[Best sol]],Table2[[#This Row],[V-M]]),1,0)</f>
        <v>0</v>
      </c>
      <c r="AP203" s="6">
        <f>IF(Table2[[#This Row],[QWXFP-VNS]]=MIN(Table2[[#This Row],[Best sol]],Table2[[#This Row],[V-M]]),1,0)</f>
        <v>0</v>
      </c>
      <c r="AQ203" s="6">
        <f>IF(Table2[[#This Row],[AADF-VRP]]=MIN(Table2[[#This Row],[Best sol]],Table2[[#This Row],[V-M]]),1,0)</f>
        <v>0</v>
      </c>
      <c r="AR203" s="6">
        <f>IF(Table2[[#This Row],[AADF-MTSP]]=MIN(Table2[[#This Row],[Best sol]],Table2[[#This Row],[V-M]]),1,0)</f>
        <v>0</v>
      </c>
      <c r="AS203" s="6">
        <f>IF(Table2[[#This Row],[SS-H]]=MIN(Table2[[#This Row],[Best sol]],Table2[[#This Row],[V-M]]),1,0)</f>
        <v>1</v>
      </c>
      <c r="AT203" s="6">
        <f>IF(Table2[[#This Row],[CCJ-DH]]=MIN(Table2[[#This Row],[Best sol]],Table2[[#This Row],[V-M]]),1,0)</f>
        <v>0</v>
      </c>
      <c r="AU203" s="6">
        <f>IF(Table2[[#This Row],[R-M]]=MIN(Table2[[#This Row],[Best sol]],Table2[[#This Row],[V-M]]),1,0)</f>
        <v>0</v>
      </c>
      <c r="AV203" s="6">
        <f>IF(Table2[[#This Row],[LCCZ-3F]]=MIN(Table2[[#This Row],[Best sol]],Table2[[#This Row],[V-M]]),1,0)</f>
        <v>0</v>
      </c>
      <c r="AW203" s="6">
        <f>IF(Table2[[#This Row],[AY-M]]=MIN(Table2[[#This Row],[Best sol]],Table2[[#This Row],[V-M]]),1,0)</f>
        <v>1</v>
      </c>
      <c r="AX203" s="6">
        <f>IF(Table2[[#This Row],[MKKZ-E]]=MIN(Table2[[#This Row],[Best sol]],Table2[[#This Row],[V-M]]),1,0)</f>
        <v>0</v>
      </c>
      <c r="AY203" s="6">
        <f>IF(Table2[[#This Row],[V-M]]&lt;=Table2[[#This Row],[Best sol]],1,0)</f>
        <v>1</v>
      </c>
      <c r="AZ203" s="6">
        <f>IF(Table2[[#This Row],[V-M]]&lt;Table2[[#This Row],[Best sol]],1,0)</f>
        <v>1</v>
      </c>
    </row>
    <row r="204" spans="1:52" x14ac:dyDescent="0.35">
      <c r="A204">
        <v>14</v>
      </c>
      <c r="B204">
        <v>41</v>
      </c>
      <c r="C204">
        <v>1</v>
      </c>
      <c r="D204">
        <v>2</v>
      </c>
      <c r="E204">
        <v>620713</v>
      </c>
      <c r="F204">
        <v>620713</v>
      </c>
      <c r="G204">
        <v>619069</v>
      </c>
      <c r="H204">
        <v>619069</v>
      </c>
      <c r="I204" t="s">
        <v>4</v>
      </c>
      <c r="J204" t="s">
        <v>4</v>
      </c>
      <c r="K204">
        <v>619077</v>
      </c>
      <c r="L204">
        <v>619465</v>
      </c>
      <c r="M204">
        <v>619069</v>
      </c>
      <c r="N204">
        <v>619424</v>
      </c>
      <c r="O204">
        <v>619249</v>
      </c>
      <c r="Q204" s="6">
        <v>619069</v>
      </c>
      <c r="S204">
        <f>MIN(Table2[[#This Row],[ACJ-ALNS-500]:[MKKZ-E]])</f>
        <v>619069</v>
      </c>
      <c r="T204">
        <f>MATCH(Table2[[#This Row],[Best sol]],Table2[[#This Row],[ACJ-ALNS-500]:[V-M]],0)</f>
        <v>3</v>
      </c>
      <c r="U204" t="str">
        <f>INDEX(Table2[[#Headers],[ACJ-ALNS-500]:[V-M]],Table2[[#This Row],[Match]])</f>
        <v>AADF-MS</v>
      </c>
      <c r="W204" s="6">
        <f>IF(Table2[[#This Row],[V-M]]=Table2[[#This Row],[Best sol]],1,0)</f>
        <v>0</v>
      </c>
      <c r="Z204" s="6">
        <f>100*((Table2[[#This Row],[ACJ-ALNS-500]]-Table2[[#This Row],[Best sol]])/Table2[[#This Row],[Best sol]])</f>
        <v>0.26556005873335603</v>
      </c>
      <c r="AA204" s="6">
        <f>100*((Table2[[#This Row],[ACJ-ALNS-1000]]-Table2[[#This Row],[Best sol]])/Table2[[#This Row],[Best sol]])</f>
        <v>0.26556005873335603</v>
      </c>
      <c r="AB204" s="6">
        <f>100*((Table2[[#This Row],[QWXFP-VNS]]-Table2[[#This Row],[Best sol]])/Table2[[#This Row],[Best sol]])</f>
        <v>2.9075918839418548E-2</v>
      </c>
      <c r="AC204" s="6" t="e">
        <f>100*((Table2[[#This Row],[AADF-VRP]]-Table2[[#This Row],[Best sol]])/Table2[[#This Row],[Best sol]])</f>
        <v>#VALUE!</v>
      </c>
      <c r="AD204" s="6" t="e">
        <f>100*((Table2[[#This Row],[AADF-MTSP]]-Table2[[#This Row],[Best sol]])/Table2[[#This Row],[Best sol]])</f>
        <v>#VALUE!</v>
      </c>
      <c r="AE204" s="6">
        <f>100*((Table2[[#This Row],[SS-H]]-Table2[[#This Row],[Best sol]])/Table2[[#This Row],[Best sol]])</f>
        <v>1.2922630595297131E-3</v>
      </c>
      <c r="AF204" s="6">
        <f>100*((Table2[[#This Row],[CCJ-DH]]-Table2[[#This Row],[Best sol]])/Table2[[#This Row],[Best sol]])</f>
        <v>6.3967021446720812E-2</v>
      </c>
      <c r="AG204" s="6">
        <f>100*((Table2[[#This Row],[R-M]]-Table2[[#This Row],[Best sol]])/Table2[[#This Row],[Best sol]])</f>
        <v>-100</v>
      </c>
      <c r="AH204" s="6">
        <f>100*((Table2[[#This Row],[LCCZ-3F]]-Table2[[#This Row],[Best sol]])/Table2[[#This Row],[Best sol]])</f>
        <v>5.7344173266631014E-2</v>
      </c>
      <c r="AI204" s="6">
        <f>100*((Table2[[#This Row],[AY-M]]-Table2[[#This Row],[Best sol]])/Table2[[#This Row],[Best sol]])</f>
        <v>0</v>
      </c>
      <c r="AJ204" s="6">
        <f>100*((Table2[[#This Row],[MKKZ-E]]-Table2[[#This Row],[Best sol]])/Table2[[#This Row],[Best sol]])</f>
        <v>0</v>
      </c>
      <c r="AK204" s="6">
        <f>100*((Table2[[#This Row],[V-M]]-Table2[[#This Row],[Best sol]])/Table2[[#This Row],[Best sol]])</f>
        <v>-100</v>
      </c>
      <c r="AM204" s="6"/>
      <c r="AN204" s="6">
        <f>IF(Table2[[#This Row],[ACJ-ALNS-500]]=MIN(Table2[[#This Row],[Best sol]],Table2[[#This Row],[V-M]]),1,0)</f>
        <v>0</v>
      </c>
      <c r="AO204" s="6">
        <f>IF(Table2[[#This Row],[ACJ-ALNS-1000]]=MIN(Table2[[#This Row],[Best sol]],Table2[[#This Row],[V-M]]),1,0)</f>
        <v>0</v>
      </c>
      <c r="AP204" s="6">
        <f>IF(Table2[[#This Row],[QWXFP-VNS]]=MIN(Table2[[#This Row],[Best sol]],Table2[[#This Row],[V-M]]),1,0)</f>
        <v>0</v>
      </c>
      <c r="AQ204" s="6">
        <f>IF(Table2[[#This Row],[AADF-VRP]]=MIN(Table2[[#This Row],[Best sol]],Table2[[#This Row],[V-M]]),1,0)</f>
        <v>0</v>
      </c>
      <c r="AR204" s="6">
        <f>IF(Table2[[#This Row],[AADF-MTSP]]=MIN(Table2[[#This Row],[Best sol]],Table2[[#This Row],[V-M]]),1,0)</f>
        <v>0</v>
      </c>
      <c r="AS204" s="6">
        <f>IF(Table2[[#This Row],[SS-H]]=MIN(Table2[[#This Row],[Best sol]],Table2[[#This Row],[V-M]]),1,0)</f>
        <v>0</v>
      </c>
      <c r="AT204" s="6">
        <f>IF(Table2[[#This Row],[CCJ-DH]]=MIN(Table2[[#This Row],[Best sol]],Table2[[#This Row],[V-M]]),1,0)</f>
        <v>0</v>
      </c>
      <c r="AU204" s="6">
        <f>IF(Table2[[#This Row],[R-M]]=MIN(Table2[[#This Row],[Best sol]],Table2[[#This Row],[V-M]]),1,0)</f>
        <v>0</v>
      </c>
      <c r="AV204" s="6">
        <f>IF(Table2[[#This Row],[LCCZ-3F]]=MIN(Table2[[#This Row],[Best sol]],Table2[[#This Row],[V-M]]),1,0)</f>
        <v>0</v>
      </c>
      <c r="AW204" s="6">
        <f>IF(Table2[[#This Row],[AY-M]]=MIN(Table2[[#This Row],[Best sol]],Table2[[#This Row],[V-M]]),1,0)</f>
        <v>1</v>
      </c>
      <c r="AX204" s="6">
        <f>IF(Table2[[#This Row],[MKKZ-E]]=MIN(Table2[[#This Row],[Best sol]],Table2[[#This Row],[V-M]]),1,0)</f>
        <v>1</v>
      </c>
      <c r="AY204" s="6">
        <f>IF(Table2[[#This Row],[V-M]]&lt;=Table2[[#This Row],[Best sol]],1,0)</f>
        <v>1</v>
      </c>
      <c r="AZ204" s="6">
        <f>IF(Table2[[#This Row],[V-M]]&lt;Table2[[#This Row],[Best sol]],1,0)</f>
        <v>1</v>
      </c>
    </row>
    <row r="205" spans="1:52" x14ac:dyDescent="0.35">
      <c r="A205">
        <v>14</v>
      </c>
      <c r="B205">
        <v>41</v>
      </c>
      <c r="C205">
        <v>2</v>
      </c>
      <c r="D205">
        <v>2</v>
      </c>
      <c r="E205">
        <v>517540</v>
      </c>
      <c r="F205">
        <v>517540</v>
      </c>
      <c r="G205">
        <v>516915</v>
      </c>
      <c r="H205">
        <v>516915</v>
      </c>
      <c r="I205" t="s">
        <v>4</v>
      </c>
      <c r="J205" t="s">
        <v>4</v>
      </c>
      <c r="K205">
        <v>516915</v>
      </c>
      <c r="L205">
        <v>516963</v>
      </c>
      <c r="M205">
        <v>516915</v>
      </c>
      <c r="N205">
        <v>516958</v>
      </c>
      <c r="O205">
        <v>517198</v>
      </c>
      <c r="Q205" s="6">
        <v>516915</v>
      </c>
      <c r="S205">
        <f>MIN(Table2[[#This Row],[ACJ-ALNS-500]:[MKKZ-E]])</f>
        <v>516915</v>
      </c>
      <c r="T205">
        <f>MATCH(Table2[[#This Row],[Best sol]],Table2[[#This Row],[ACJ-ALNS-500]:[V-M]],0)</f>
        <v>3</v>
      </c>
      <c r="U205" t="str">
        <f>INDEX(Table2[[#Headers],[ACJ-ALNS-500]:[V-M]],Table2[[#This Row],[Match]])</f>
        <v>AADF-MS</v>
      </c>
      <c r="W205" s="6">
        <f>IF(Table2[[#This Row],[V-M]]=Table2[[#This Row],[Best sol]],1,0)</f>
        <v>0</v>
      </c>
      <c r="Z205" s="6">
        <f>100*((Table2[[#This Row],[ACJ-ALNS-500]]-Table2[[#This Row],[Best sol]])/Table2[[#This Row],[Best sol]])</f>
        <v>0.12090962730816478</v>
      </c>
      <c r="AA205" s="6">
        <f>100*((Table2[[#This Row],[ACJ-ALNS-1000]]-Table2[[#This Row],[Best sol]])/Table2[[#This Row],[Best sol]])</f>
        <v>0.12090962730816478</v>
      </c>
      <c r="AB205" s="6">
        <f>100*((Table2[[#This Row],[QWXFP-VNS]]-Table2[[#This Row],[Best sol]])/Table2[[#This Row],[Best sol]])</f>
        <v>5.4747879245137014E-2</v>
      </c>
      <c r="AC205" s="6" t="e">
        <f>100*((Table2[[#This Row],[AADF-VRP]]-Table2[[#This Row],[Best sol]])/Table2[[#This Row],[Best sol]])</f>
        <v>#VALUE!</v>
      </c>
      <c r="AD205" s="6" t="e">
        <f>100*((Table2[[#This Row],[AADF-MTSP]]-Table2[[#This Row],[Best sol]])/Table2[[#This Row],[Best sol]])</f>
        <v>#VALUE!</v>
      </c>
      <c r="AE205" s="6">
        <f>100*((Table2[[#This Row],[SS-H]]-Table2[[#This Row],[Best sol]])/Table2[[#This Row],[Best sol]])</f>
        <v>0</v>
      </c>
      <c r="AF205" s="6">
        <f>100*((Table2[[#This Row],[CCJ-DH]]-Table2[[#This Row],[Best sol]])/Table2[[#This Row],[Best sol]])</f>
        <v>9.2858593772670549E-3</v>
      </c>
      <c r="AG205" s="6">
        <f>100*((Table2[[#This Row],[R-M]]-Table2[[#This Row],[Best sol]])/Table2[[#This Row],[Best sol]])</f>
        <v>-100</v>
      </c>
      <c r="AH205" s="6">
        <f>100*((Table2[[#This Row],[LCCZ-3F]]-Table2[[#This Row],[Best sol]])/Table2[[#This Row],[Best sol]])</f>
        <v>8.318582358801738E-3</v>
      </c>
      <c r="AI205" s="6">
        <f>100*((Table2[[#This Row],[AY-M]]-Table2[[#This Row],[Best sol]])/Table2[[#This Row],[Best sol]])</f>
        <v>0</v>
      </c>
      <c r="AJ205" s="6">
        <f>100*((Table2[[#This Row],[MKKZ-E]]-Table2[[#This Row],[Best sol]])/Table2[[#This Row],[Best sol]])</f>
        <v>0</v>
      </c>
      <c r="AK205" s="6">
        <f>100*((Table2[[#This Row],[V-M]]-Table2[[#This Row],[Best sol]])/Table2[[#This Row],[Best sol]])</f>
        <v>-100</v>
      </c>
      <c r="AM205" s="6"/>
      <c r="AN205" s="6">
        <f>IF(Table2[[#This Row],[ACJ-ALNS-500]]=MIN(Table2[[#This Row],[Best sol]],Table2[[#This Row],[V-M]]),1,0)</f>
        <v>0</v>
      </c>
      <c r="AO205" s="6">
        <f>IF(Table2[[#This Row],[ACJ-ALNS-1000]]=MIN(Table2[[#This Row],[Best sol]],Table2[[#This Row],[V-M]]),1,0)</f>
        <v>0</v>
      </c>
      <c r="AP205" s="6">
        <f>IF(Table2[[#This Row],[QWXFP-VNS]]=MIN(Table2[[#This Row],[Best sol]],Table2[[#This Row],[V-M]]),1,0)</f>
        <v>0</v>
      </c>
      <c r="AQ205" s="6">
        <f>IF(Table2[[#This Row],[AADF-VRP]]=MIN(Table2[[#This Row],[Best sol]],Table2[[#This Row],[V-M]]),1,0)</f>
        <v>0</v>
      </c>
      <c r="AR205" s="6">
        <f>IF(Table2[[#This Row],[AADF-MTSP]]=MIN(Table2[[#This Row],[Best sol]],Table2[[#This Row],[V-M]]),1,0)</f>
        <v>0</v>
      </c>
      <c r="AS205" s="6">
        <f>IF(Table2[[#This Row],[SS-H]]=MIN(Table2[[#This Row],[Best sol]],Table2[[#This Row],[V-M]]),1,0)</f>
        <v>1</v>
      </c>
      <c r="AT205" s="6">
        <f>IF(Table2[[#This Row],[CCJ-DH]]=MIN(Table2[[#This Row],[Best sol]],Table2[[#This Row],[V-M]]),1,0)</f>
        <v>0</v>
      </c>
      <c r="AU205" s="6">
        <f>IF(Table2[[#This Row],[R-M]]=MIN(Table2[[#This Row],[Best sol]],Table2[[#This Row],[V-M]]),1,0)</f>
        <v>0</v>
      </c>
      <c r="AV205" s="6">
        <f>IF(Table2[[#This Row],[LCCZ-3F]]=MIN(Table2[[#This Row],[Best sol]],Table2[[#This Row],[V-M]]),1,0)</f>
        <v>0</v>
      </c>
      <c r="AW205" s="6">
        <f>IF(Table2[[#This Row],[AY-M]]=MIN(Table2[[#This Row],[Best sol]],Table2[[#This Row],[V-M]]),1,0)</f>
        <v>1</v>
      </c>
      <c r="AX205" s="6">
        <f>IF(Table2[[#This Row],[MKKZ-E]]=MIN(Table2[[#This Row],[Best sol]],Table2[[#This Row],[V-M]]),1,0)</f>
        <v>1</v>
      </c>
      <c r="AY205" s="6">
        <f>IF(Table2[[#This Row],[V-M]]&lt;=Table2[[#This Row],[Best sol]],1,0)</f>
        <v>1</v>
      </c>
      <c r="AZ205" s="6">
        <f>IF(Table2[[#This Row],[V-M]]&lt;Table2[[#This Row],[Best sol]],1,0)</f>
        <v>1</v>
      </c>
    </row>
    <row r="206" spans="1:52" x14ac:dyDescent="0.35">
      <c r="A206">
        <v>14</v>
      </c>
      <c r="B206">
        <v>41</v>
      </c>
      <c r="C206">
        <v>3</v>
      </c>
      <c r="D206">
        <v>2</v>
      </c>
      <c r="E206">
        <v>471468</v>
      </c>
      <c r="F206">
        <v>471468</v>
      </c>
      <c r="G206">
        <v>470827</v>
      </c>
      <c r="H206">
        <v>470827</v>
      </c>
      <c r="I206" t="s">
        <v>4</v>
      </c>
      <c r="J206" t="s">
        <v>4</v>
      </c>
      <c r="K206">
        <v>470869</v>
      </c>
      <c r="L206">
        <v>471414</v>
      </c>
      <c r="M206">
        <v>470827</v>
      </c>
      <c r="N206">
        <v>470888</v>
      </c>
      <c r="O206">
        <v>470827</v>
      </c>
      <c r="Q206" s="6">
        <v>470827</v>
      </c>
      <c r="S206">
        <f>MIN(Table2[[#This Row],[ACJ-ALNS-500]:[MKKZ-E]])</f>
        <v>470827</v>
      </c>
      <c r="T206">
        <f>MATCH(Table2[[#This Row],[Best sol]],Table2[[#This Row],[ACJ-ALNS-500]:[V-M]],0)</f>
        <v>3</v>
      </c>
      <c r="U206" t="str">
        <f>INDEX(Table2[[#Headers],[ACJ-ALNS-500]:[V-M]],Table2[[#This Row],[Match]])</f>
        <v>AADF-MS</v>
      </c>
      <c r="W206" s="6">
        <f>IF(Table2[[#This Row],[V-M]]=Table2[[#This Row],[Best sol]],1,0)</f>
        <v>0</v>
      </c>
      <c r="Z206" s="6">
        <f>100*((Table2[[#This Row],[ACJ-ALNS-500]]-Table2[[#This Row],[Best sol]])/Table2[[#This Row],[Best sol]])</f>
        <v>0.13614342423013123</v>
      </c>
      <c r="AA206" s="6">
        <f>100*((Table2[[#This Row],[ACJ-ALNS-1000]]-Table2[[#This Row],[Best sol]])/Table2[[#This Row],[Best sol]])</f>
        <v>0.13614342423013123</v>
      </c>
      <c r="AB206" s="6">
        <f>100*((Table2[[#This Row],[QWXFP-VNS]]-Table2[[#This Row],[Best sol]])/Table2[[#This Row],[Best sol]])</f>
        <v>0</v>
      </c>
      <c r="AC206" s="6" t="e">
        <f>100*((Table2[[#This Row],[AADF-VRP]]-Table2[[#This Row],[Best sol]])/Table2[[#This Row],[Best sol]])</f>
        <v>#VALUE!</v>
      </c>
      <c r="AD206" s="6" t="e">
        <f>100*((Table2[[#This Row],[AADF-MTSP]]-Table2[[#This Row],[Best sol]])/Table2[[#This Row],[Best sol]])</f>
        <v>#VALUE!</v>
      </c>
      <c r="AE206" s="6">
        <f>100*((Table2[[#This Row],[SS-H]]-Table2[[#This Row],[Best sol]])/Table2[[#This Row],[Best sol]])</f>
        <v>8.9204739745171804E-3</v>
      </c>
      <c r="AF206" s="6">
        <f>100*((Table2[[#This Row],[CCJ-DH]]-Table2[[#This Row],[Best sol]])/Table2[[#This Row],[Best sol]])</f>
        <v>0.12467424340575201</v>
      </c>
      <c r="AG206" s="6">
        <f>100*((Table2[[#This Row],[R-M]]-Table2[[#This Row],[Best sol]])/Table2[[#This Row],[Best sol]])</f>
        <v>-100</v>
      </c>
      <c r="AH206" s="6">
        <f>100*((Table2[[#This Row],[LCCZ-3F]]-Table2[[#This Row],[Best sol]])/Table2[[#This Row],[Best sol]])</f>
        <v>1.2955926486798761E-2</v>
      </c>
      <c r="AI206" s="6">
        <f>100*((Table2[[#This Row],[AY-M]]-Table2[[#This Row],[Best sol]])/Table2[[#This Row],[Best sol]])</f>
        <v>0</v>
      </c>
      <c r="AJ206" s="6">
        <f>100*((Table2[[#This Row],[MKKZ-E]]-Table2[[#This Row],[Best sol]])/Table2[[#This Row],[Best sol]])</f>
        <v>0</v>
      </c>
      <c r="AK206" s="6">
        <f>100*((Table2[[#This Row],[V-M]]-Table2[[#This Row],[Best sol]])/Table2[[#This Row],[Best sol]])</f>
        <v>-100</v>
      </c>
      <c r="AM206" s="6"/>
      <c r="AN206" s="6">
        <f>IF(Table2[[#This Row],[ACJ-ALNS-500]]=MIN(Table2[[#This Row],[Best sol]],Table2[[#This Row],[V-M]]),1,0)</f>
        <v>0</v>
      </c>
      <c r="AO206" s="6">
        <f>IF(Table2[[#This Row],[ACJ-ALNS-1000]]=MIN(Table2[[#This Row],[Best sol]],Table2[[#This Row],[V-M]]),1,0)</f>
        <v>0</v>
      </c>
      <c r="AP206" s="6">
        <f>IF(Table2[[#This Row],[QWXFP-VNS]]=MIN(Table2[[#This Row],[Best sol]],Table2[[#This Row],[V-M]]),1,0)</f>
        <v>1</v>
      </c>
      <c r="AQ206" s="6">
        <f>IF(Table2[[#This Row],[AADF-VRP]]=MIN(Table2[[#This Row],[Best sol]],Table2[[#This Row],[V-M]]),1,0)</f>
        <v>0</v>
      </c>
      <c r="AR206" s="6">
        <f>IF(Table2[[#This Row],[AADF-MTSP]]=MIN(Table2[[#This Row],[Best sol]],Table2[[#This Row],[V-M]]),1,0)</f>
        <v>0</v>
      </c>
      <c r="AS206" s="6">
        <f>IF(Table2[[#This Row],[SS-H]]=MIN(Table2[[#This Row],[Best sol]],Table2[[#This Row],[V-M]]),1,0)</f>
        <v>0</v>
      </c>
      <c r="AT206" s="6">
        <f>IF(Table2[[#This Row],[CCJ-DH]]=MIN(Table2[[#This Row],[Best sol]],Table2[[#This Row],[V-M]]),1,0)</f>
        <v>0</v>
      </c>
      <c r="AU206" s="6">
        <f>IF(Table2[[#This Row],[R-M]]=MIN(Table2[[#This Row],[Best sol]],Table2[[#This Row],[V-M]]),1,0)</f>
        <v>0</v>
      </c>
      <c r="AV206" s="6">
        <f>IF(Table2[[#This Row],[LCCZ-3F]]=MIN(Table2[[#This Row],[Best sol]],Table2[[#This Row],[V-M]]),1,0)</f>
        <v>0</v>
      </c>
      <c r="AW206" s="6">
        <f>IF(Table2[[#This Row],[AY-M]]=MIN(Table2[[#This Row],[Best sol]],Table2[[#This Row],[V-M]]),1,0)</f>
        <v>1</v>
      </c>
      <c r="AX206" s="6">
        <f>IF(Table2[[#This Row],[MKKZ-E]]=MIN(Table2[[#This Row],[Best sol]],Table2[[#This Row],[V-M]]),1,0)</f>
        <v>1</v>
      </c>
      <c r="AY206" s="6">
        <f>IF(Table2[[#This Row],[V-M]]&lt;=Table2[[#This Row],[Best sol]],1,0)</f>
        <v>1</v>
      </c>
      <c r="AZ206" s="6">
        <f>IF(Table2[[#This Row],[V-M]]&lt;Table2[[#This Row],[Best sol]],1,0)</f>
        <v>1</v>
      </c>
    </row>
    <row r="207" spans="1:52" x14ac:dyDescent="0.35">
      <c r="A207">
        <v>14</v>
      </c>
      <c r="B207">
        <v>41</v>
      </c>
      <c r="C207">
        <v>4</v>
      </c>
      <c r="D207">
        <v>2</v>
      </c>
      <c r="E207">
        <v>561904</v>
      </c>
      <c r="F207">
        <v>561904</v>
      </c>
      <c r="G207">
        <v>561116</v>
      </c>
      <c r="H207">
        <v>561162</v>
      </c>
      <c r="I207" t="s">
        <v>4</v>
      </c>
      <c r="J207" t="s">
        <v>4</v>
      </c>
      <c r="K207">
        <v>561209</v>
      </c>
      <c r="L207">
        <v>561224</v>
      </c>
      <c r="M207">
        <v>561116</v>
      </c>
      <c r="N207">
        <v>561116</v>
      </c>
      <c r="O207">
        <v>561252</v>
      </c>
      <c r="Q207" s="6">
        <v>561116</v>
      </c>
      <c r="S207">
        <f>MIN(Table2[[#This Row],[ACJ-ALNS-500]:[MKKZ-E]])</f>
        <v>561116</v>
      </c>
      <c r="T207">
        <f>MATCH(Table2[[#This Row],[Best sol]],Table2[[#This Row],[ACJ-ALNS-500]:[V-M]],0)</f>
        <v>3</v>
      </c>
      <c r="U207" t="str">
        <f>INDEX(Table2[[#Headers],[ACJ-ALNS-500]:[V-M]],Table2[[#This Row],[Match]])</f>
        <v>AADF-MS</v>
      </c>
      <c r="W207" s="6">
        <f>IF(Table2[[#This Row],[V-M]]=Table2[[#This Row],[Best sol]],1,0)</f>
        <v>0</v>
      </c>
      <c r="Z207" s="6">
        <f>100*((Table2[[#This Row],[ACJ-ALNS-500]]-Table2[[#This Row],[Best sol]])/Table2[[#This Row],[Best sol]])</f>
        <v>0.14043441997733089</v>
      </c>
      <c r="AA207" s="6">
        <f>100*((Table2[[#This Row],[ACJ-ALNS-1000]]-Table2[[#This Row],[Best sol]])/Table2[[#This Row],[Best sol]])</f>
        <v>0.14043441997733089</v>
      </c>
      <c r="AB207" s="6">
        <f>100*((Table2[[#This Row],[QWXFP-VNS]]-Table2[[#This Row],[Best sol]])/Table2[[#This Row],[Best sol]])</f>
        <v>2.4237412584920053E-2</v>
      </c>
      <c r="AC207" s="6" t="e">
        <f>100*((Table2[[#This Row],[AADF-VRP]]-Table2[[#This Row],[Best sol]])/Table2[[#This Row],[Best sol]])</f>
        <v>#VALUE!</v>
      </c>
      <c r="AD207" s="6" t="e">
        <f>100*((Table2[[#This Row],[AADF-MTSP]]-Table2[[#This Row],[Best sol]])/Table2[[#This Row],[Best sol]])</f>
        <v>#VALUE!</v>
      </c>
      <c r="AE207" s="6">
        <f>100*((Table2[[#This Row],[SS-H]]-Table2[[#This Row],[Best sol]])/Table2[[#This Row],[Best sol]])</f>
        <v>1.6574113017629153E-2</v>
      </c>
      <c r="AF207" s="6">
        <f>100*((Table2[[#This Row],[CCJ-DH]]-Table2[[#This Row],[Best sol]])/Table2[[#This Row],[Best sol]])</f>
        <v>1.9247357052730632E-2</v>
      </c>
      <c r="AG207" s="6">
        <f>100*((Table2[[#This Row],[R-M]]-Table2[[#This Row],[Best sol]])/Table2[[#This Row],[Best sol]])</f>
        <v>-100</v>
      </c>
      <c r="AH207" s="6">
        <f>100*((Table2[[#This Row],[LCCZ-3F]]-Table2[[#This Row],[Best sol]])/Table2[[#This Row],[Best sol]])</f>
        <v>0</v>
      </c>
      <c r="AI207" s="6">
        <f>100*((Table2[[#This Row],[AY-M]]-Table2[[#This Row],[Best sol]])/Table2[[#This Row],[Best sol]])</f>
        <v>0</v>
      </c>
      <c r="AJ207" s="6">
        <f>100*((Table2[[#This Row],[MKKZ-E]]-Table2[[#This Row],[Best sol]])/Table2[[#This Row],[Best sol]])</f>
        <v>0</v>
      </c>
      <c r="AK207" s="6">
        <f>100*((Table2[[#This Row],[V-M]]-Table2[[#This Row],[Best sol]])/Table2[[#This Row],[Best sol]])</f>
        <v>-100</v>
      </c>
      <c r="AM207" s="6"/>
      <c r="AN207" s="6">
        <f>IF(Table2[[#This Row],[ACJ-ALNS-500]]=MIN(Table2[[#This Row],[Best sol]],Table2[[#This Row],[V-M]]),1,0)</f>
        <v>0</v>
      </c>
      <c r="AO207" s="6">
        <f>IF(Table2[[#This Row],[ACJ-ALNS-1000]]=MIN(Table2[[#This Row],[Best sol]],Table2[[#This Row],[V-M]]),1,0)</f>
        <v>0</v>
      </c>
      <c r="AP207" s="6">
        <f>IF(Table2[[#This Row],[QWXFP-VNS]]=MIN(Table2[[#This Row],[Best sol]],Table2[[#This Row],[V-M]]),1,0)</f>
        <v>0</v>
      </c>
      <c r="AQ207" s="6">
        <f>IF(Table2[[#This Row],[AADF-VRP]]=MIN(Table2[[#This Row],[Best sol]],Table2[[#This Row],[V-M]]),1,0)</f>
        <v>0</v>
      </c>
      <c r="AR207" s="6">
        <f>IF(Table2[[#This Row],[AADF-MTSP]]=MIN(Table2[[#This Row],[Best sol]],Table2[[#This Row],[V-M]]),1,0)</f>
        <v>0</v>
      </c>
      <c r="AS207" s="6">
        <f>IF(Table2[[#This Row],[SS-H]]=MIN(Table2[[#This Row],[Best sol]],Table2[[#This Row],[V-M]]),1,0)</f>
        <v>0</v>
      </c>
      <c r="AT207" s="6">
        <f>IF(Table2[[#This Row],[CCJ-DH]]=MIN(Table2[[#This Row],[Best sol]],Table2[[#This Row],[V-M]]),1,0)</f>
        <v>0</v>
      </c>
      <c r="AU207" s="6">
        <f>IF(Table2[[#This Row],[R-M]]=MIN(Table2[[#This Row],[Best sol]],Table2[[#This Row],[V-M]]),1,0)</f>
        <v>0</v>
      </c>
      <c r="AV207" s="6">
        <f>IF(Table2[[#This Row],[LCCZ-3F]]=MIN(Table2[[#This Row],[Best sol]],Table2[[#This Row],[V-M]]),1,0)</f>
        <v>1</v>
      </c>
      <c r="AW207" s="6">
        <f>IF(Table2[[#This Row],[AY-M]]=MIN(Table2[[#This Row],[Best sol]],Table2[[#This Row],[V-M]]),1,0)</f>
        <v>1</v>
      </c>
      <c r="AX207" s="6">
        <f>IF(Table2[[#This Row],[MKKZ-E]]=MIN(Table2[[#This Row],[Best sol]],Table2[[#This Row],[V-M]]),1,0)</f>
        <v>1</v>
      </c>
      <c r="AY207" s="6">
        <f>IF(Table2[[#This Row],[V-M]]&lt;=Table2[[#This Row],[Best sol]],1,0)</f>
        <v>1</v>
      </c>
      <c r="AZ207" s="6">
        <f>IF(Table2[[#This Row],[V-M]]&lt;Table2[[#This Row],[Best sol]],1,0)</f>
        <v>1</v>
      </c>
    </row>
    <row r="208" spans="1:52" x14ac:dyDescent="0.35">
      <c r="A208">
        <v>14</v>
      </c>
      <c r="B208">
        <v>41</v>
      </c>
      <c r="C208">
        <v>5</v>
      </c>
      <c r="D208">
        <v>2</v>
      </c>
      <c r="E208">
        <v>528698</v>
      </c>
      <c r="F208">
        <v>528698</v>
      </c>
      <c r="G208">
        <v>527232</v>
      </c>
      <c r="H208">
        <v>527232</v>
      </c>
      <c r="I208" t="s">
        <v>4</v>
      </c>
      <c r="J208" t="s">
        <v>4</v>
      </c>
      <c r="K208">
        <v>527232</v>
      </c>
      <c r="L208">
        <v>527295</v>
      </c>
      <c r="M208">
        <v>527232</v>
      </c>
      <c r="N208">
        <v>527232</v>
      </c>
      <c r="O208">
        <v>527315</v>
      </c>
      <c r="Q208" s="6">
        <v>527232</v>
      </c>
      <c r="S208">
        <f>MIN(Table2[[#This Row],[ACJ-ALNS-500]:[MKKZ-E]])</f>
        <v>527232</v>
      </c>
      <c r="T208">
        <f>MATCH(Table2[[#This Row],[Best sol]],Table2[[#This Row],[ACJ-ALNS-500]:[V-M]],0)</f>
        <v>3</v>
      </c>
      <c r="U208" t="str">
        <f>INDEX(Table2[[#Headers],[ACJ-ALNS-500]:[V-M]],Table2[[#This Row],[Match]])</f>
        <v>AADF-MS</v>
      </c>
      <c r="W208" s="6">
        <f>IF(Table2[[#This Row],[V-M]]=Table2[[#This Row],[Best sol]],1,0)</f>
        <v>0</v>
      </c>
      <c r="Z208" s="6">
        <f>100*((Table2[[#This Row],[ACJ-ALNS-500]]-Table2[[#This Row],[Best sol]])/Table2[[#This Row],[Best sol]])</f>
        <v>0.27805596018451084</v>
      </c>
      <c r="AA208" s="6">
        <f>100*((Table2[[#This Row],[ACJ-ALNS-1000]]-Table2[[#This Row],[Best sol]])/Table2[[#This Row],[Best sol]])</f>
        <v>0.27805596018451084</v>
      </c>
      <c r="AB208" s="6">
        <f>100*((Table2[[#This Row],[QWXFP-VNS]]-Table2[[#This Row],[Best sol]])/Table2[[#This Row],[Best sol]])</f>
        <v>1.5742595290118962E-2</v>
      </c>
      <c r="AC208" s="6" t="e">
        <f>100*((Table2[[#This Row],[AADF-VRP]]-Table2[[#This Row],[Best sol]])/Table2[[#This Row],[Best sol]])</f>
        <v>#VALUE!</v>
      </c>
      <c r="AD208" s="6" t="e">
        <f>100*((Table2[[#This Row],[AADF-MTSP]]-Table2[[#This Row],[Best sol]])/Table2[[#This Row],[Best sol]])</f>
        <v>#VALUE!</v>
      </c>
      <c r="AE208" s="6">
        <f>100*((Table2[[#This Row],[SS-H]]-Table2[[#This Row],[Best sol]])/Table2[[#This Row],[Best sol]])</f>
        <v>0</v>
      </c>
      <c r="AF208" s="6">
        <f>100*((Table2[[#This Row],[CCJ-DH]]-Table2[[#This Row],[Best sol]])/Table2[[#This Row],[Best sol]])</f>
        <v>1.194919883466861E-2</v>
      </c>
      <c r="AG208" s="6">
        <f>100*((Table2[[#This Row],[R-M]]-Table2[[#This Row],[Best sol]])/Table2[[#This Row],[Best sol]])</f>
        <v>-100</v>
      </c>
      <c r="AH208" s="6">
        <f>100*((Table2[[#This Row],[LCCZ-3F]]-Table2[[#This Row],[Best sol]])/Table2[[#This Row],[Best sol]])</f>
        <v>0</v>
      </c>
      <c r="AI208" s="6">
        <f>100*((Table2[[#This Row],[AY-M]]-Table2[[#This Row],[Best sol]])/Table2[[#This Row],[Best sol]])</f>
        <v>0</v>
      </c>
      <c r="AJ208" s="6">
        <f>100*((Table2[[#This Row],[MKKZ-E]]-Table2[[#This Row],[Best sol]])/Table2[[#This Row],[Best sol]])</f>
        <v>0</v>
      </c>
      <c r="AK208" s="6">
        <f>100*((Table2[[#This Row],[V-M]]-Table2[[#This Row],[Best sol]])/Table2[[#This Row],[Best sol]])</f>
        <v>-100</v>
      </c>
      <c r="AM208" s="6"/>
      <c r="AN208" s="6">
        <f>IF(Table2[[#This Row],[ACJ-ALNS-500]]=MIN(Table2[[#This Row],[Best sol]],Table2[[#This Row],[V-M]]),1,0)</f>
        <v>0</v>
      </c>
      <c r="AO208" s="6">
        <f>IF(Table2[[#This Row],[ACJ-ALNS-1000]]=MIN(Table2[[#This Row],[Best sol]],Table2[[#This Row],[V-M]]),1,0)</f>
        <v>0</v>
      </c>
      <c r="AP208" s="6">
        <f>IF(Table2[[#This Row],[QWXFP-VNS]]=MIN(Table2[[#This Row],[Best sol]],Table2[[#This Row],[V-M]]),1,0)</f>
        <v>0</v>
      </c>
      <c r="AQ208" s="6">
        <f>IF(Table2[[#This Row],[AADF-VRP]]=MIN(Table2[[#This Row],[Best sol]],Table2[[#This Row],[V-M]]),1,0)</f>
        <v>0</v>
      </c>
      <c r="AR208" s="6">
        <f>IF(Table2[[#This Row],[AADF-MTSP]]=MIN(Table2[[#This Row],[Best sol]],Table2[[#This Row],[V-M]]),1,0)</f>
        <v>0</v>
      </c>
      <c r="AS208" s="6">
        <f>IF(Table2[[#This Row],[SS-H]]=MIN(Table2[[#This Row],[Best sol]],Table2[[#This Row],[V-M]]),1,0)</f>
        <v>1</v>
      </c>
      <c r="AT208" s="6">
        <f>IF(Table2[[#This Row],[CCJ-DH]]=MIN(Table2[[#This Row],[Best sol]],Table2[[#This Row],[V-M]]),1,0)</f>
        <v>0</v>
      </c>
      <c r="AU208" s="6">
        <f>IF(Table2[[#This Row],[R-M]]=MIN(Table2[[#This Row],[Best sol]],Table2[[#This Row],[V-M]]),1,0)</f>
        <v>0</v>
      </c>
      <c r="AV208" s="6">
        <f>IF(Table2[[#This Row],[LCCZ-3F]]=MIN(Table2[[#This Row],[Best sol]],Table2[[#This Row],[V-M]]),1,0)</f>
        <v>1</v>
      </c>
      <c r="AW208" s="6">
        <f>IF(Table2[[#This Row],[AY-M]]=MIN(Table2[[#This Row],[Best sol]],Table2[[#This Row],[V-M]]),1,0)</f>
        <v>1</v>
      </c>
      <c r="AX208" s="6">
        <f>IF(Table2[[#This Row],[MKKZ-E]]=MIN(Table2[[#This Row],[Best sol]],Table2[[#This Row],[V-M]]),1,0)</f>
        <v>1</v>
      </c>
      <c r="AY208" s="6">
        <f>IF(Table2[[#This Row],[V-M]]&lt;=Table2[[#This Row],[Best sol]],1,0)</f>
        <v>1</v>
      </c>
      <c r="AZ208" s="6">
        <f>IF(Table2[[#This Row],[V-M]]&lt;Table2[[#This Row],[Best sol]],1,0)</f>
        <v>1</v>
      </c>
    </row>
    <row r="209" spans="1:52" x14ac:dyDescent="0.35">
      <c r="A209">
        <v>14</v>
      </c>
      <c r="B209">
        <v>42</v>
      </c>
      <c r="C209">
        <v>1</v>
      </c>
      <c r="D209">
        <v>2</v>
      </c>
      <c r="E209">
        <v>621762</v>
      </c>
      <c r="F209">
        <v>621762</v>
      </c>
      <c r="G209">
        <v>620323</v>
      </c>
      <c r="H209">
        <v>620439</v>
      </c>
      <c r="I209" t="s">
        <v>4</v>
      </c>
      <c r="J209" t="s">
        <v>4</v>
      </c>
      <c r="K209">
        <v>620316</v>
      </c>
      <c r="L209">
        <v>620354</v>
      </c>
      <c r="M209">
        <v>620316</v>
      </c>
      <c r="N209">
        <v>620316</v>
      </c>
      <c r="O209">
        <v>620794</v>
      </c>
      <c r="Q209" s="6">
        <v>620354</v>
      </c>
      <c r="S209">
        <f>MIN(Table2[[#This Row],[ACJ-ALNS-500]:[MKKZ-E]])</f>
        <v>620316</v>
      </c>
      <c r="T209">
        <f>MATCH(Table2[[#This Row],[Best sol]],Table2[[#This Row],[ACJ-ALNS-500]:[V-M]],0)</f>
        <v>7</v>
      </c>
      <c r="U209" t="str">
        <f>INDEX(Table2[[#Headers],[ACJ-ALNS-500]:[V-M]],Table2[[#This Row],[Match]])</f>
        <v>SS-H</v>
      </c>
      <c r="W209" s="6">
        <f>IF(Table2[[#This Row],[V-M]]=Table2[[#This Row],[Best sol]],1,0)</f>
        <v>0</v>
      </c>
      <c r="Z209" s="6">
        <f>100*((Table2[[#This Row],[ACJ-ALNS-500]]-Table2[[#This Row],[Best sol]])/Table2[[#This Row],[Best sol]])</f>
        <v>0.23310699707890817</v>
      </c>
      <c r="AA209" s="6">
        <f>100*((Table2[[#This Row],[ACJ-ALNS-1000]]-Table2[[#This Row],[Best sol]])/Table2[[#This Row],[Best sol]])</f>
        <v>0.23310699707890817</v>
      </c>
      <c r="AB209" s="6">
        <f>100*((Table2[[#This Row],[QWXFP-VNS]]-Table2[[#This Row],[Best sol]])/Table2[[#This Row],[Best sol]])</f>
        <v>7.7057499725946138E-2</v>
      </c>
      <c r="AC209" s="6" t="e">
        <f>100*((Table2[[#This Row],[AADF-VRP]]-Table2[[#This Row],[Best sol]])/Table2[[#This Row],[Best sol]])</f>
        <v>#VALUE!</v>
      </c>
      <c r="AD209" s="6" t="e">
        <f>100*((Table2[[#This Row],[AADF-MTSP]]-Table2[[#This Row],[Best sol]])/Table2[[#This Row],[Best sol]])</f>
        <v>#VALUE!</v>
      </c>
      <c r="AE209" s="6">
        <f>100*((Table2[[#This Row],[SS-H]]-Table2[[#This Row],[Best sol]])/Table2[[#This Row],[Best sol]])</f>
        <v>0</v>
      </c>
      <c r="AF209" s="6">
        <f>100*((Table2[[#This Row],[CCJ-DH]]-Table2[[#This Row],[Best sol]])/Table2[[#This Row],[Best sol]])</f>
        <v>6.1259100200542951E-3</v>
      </c>
      <c r="AG209" s="6">
        <f>100*((Table2[[#This Row],[R-M]]-Table2[[#This Row],[Best sol]])/Table2[[#This Row],[Best sol]])</f>
        <v>-100</v>
      </c>
      <c r="AH209" s="6">
        <f>100*((Table2[[#This Row],[LCCZ-3F]]-Table2[[#This Row],[Best sol]])/Table2[[#This Row],[Best sol]])</f>
        <v>0</v>
      </c>
      <c r="AI209" s="6">
        <f>100*((Table2[[#This Row],[AY-M]]-Table2[[#This Row],[Best sol]])/Table2[[#This Row],[Best sol]])</f>
        <v>0</v>
      </c>
      <c r="AJ209" s="6">
        <f>100*((Table2[[#This Row],[MKKZ-E]]-Table2[[#This Row],[Best sol]])/Table2[[#This Row],[Best sol]])</f>
        <v>6.1259100200542951E-3</v>
      </c>
      <c r="AK209" s="6">
        <f>100*((Table2[[#This Row],[V-M]]-Table2[[#This Row],[Best sol]])/Table2[[#This Row],[Best sol]])</f>
        <v>-100</v>
      </c>
      <c r="AM209" s="6"/>
      <c r="AN209" s="6">
        <f>IF(Table2[[#This Row],[ACJ-ALNS-500]]=MIN(Table2[[#This Row],[Best sol]],Table2[[#This Row],[V-M]]),1,0)</f>
        <v>0</v>
      </c>
      <c r="AO209" s="6">
        <f>IF(Table2[[#This Row],[ACJ-ALNS-1000]]=MIN(Table2[[#This Row],[Best sol]],Table2[[#This Row],[V-M]]),1,0)</f>
        <v>0</v>
      </c>
      <c r="AP209" s="6">
        <f>IF(Table2[[#This Row],[QWXFP-VNS]]=MIN(Table2[[#This Row],[Best sol]],Table2[[#This Row],[V-M]]),1,0)</f>
        <v>0</v>
      </c>
      <c r="AQ209" s="6">
        <f>IF(Table2[[#This Row],[AADF-VRP]]=MIN(Table2[[#This Row],[Best sol]],Table2[[#This Row],[V-M]]),1,0)</f>
        <v>0</v>
      </c>
      <c r="AR209" s="6">
        <f>IF(Table2[[#This Row],[AADF-MTSP]]=MIN(Table2[[#This Row],[Best sol]],Table2[[#This Row],[V-M]]),1,0)</f>
        <v>0</v>
      </c>
      <c r="AS209" s="6">
        <f>IF(Table2[[#This Row],[SS-H]]=MIN(Table2[[#This Row],[Best sol]],Table2[[#This Row],[V-M]]),1,0)</f>
        <v>1</v>
      </c>
      <c r="AT209" s="6">
        <f>IF(Table2[[#This Row],[CCJ-DH]]=MIN(Table2[[#This Row],[Best sol]],Table2[[#This Row],[V-M]]),1,0)</f>
        <v>0</v>
      </c>
      <c r="AU209" s="6">
        <f>IF(Table2[[#This Row],[R-M]]=MIN(Table2[[#This Row],[Best sol]],Table2[[#This Row],[V-M]]),1,0)</f>
        <v>0</v>
      </c>
      <c r="AV209" s="6">
        <f>IF(Table2[[#This Row],[LCCZ-3F]]=MIN(Table2[[#This Row],[Best sol]],Table2[[#This Row],[V-M]]),1,0)</f>
        <v>1</v>
      </c>
      <c r="AW209" s="6">
        <f>IF(Table2[[#This Row],[AY-M]]=MIN(Table2[[#This Row],[Best sol]],Table2[[#This Row],[V-M]]),1,0)</f>
        <v>1</v>
      </c>
      <c r="AX209" s="6">
        <f>IF(Table2[[#This Row],[MKKZ-E]]=MIN(Table2[[#This Row],[Best sol]],Table2[[#This Row],[V-M]]),1,0)</f>
        <v>0</v>
      </c>
      <c r="AY209" s="6">
        <f>IF(Table2[[#This Row],[V-M]]&lt;=Table2[[#This Row],[Best sol]],1,0)</f>
        <v>1</v>
      </c>
      <c r="AZ209" s="6">
        <f>IF(Table2[[#This Row],[V-M]]&lt;Table2[[#This Row],[Best sol]],1,0)</f>
        <v>1</v>
      </c>
    </row>
    <row r="210" spans="1:52" x14ac:dyDescent="0.35">
      <c r="A210">
        <v>14</v>
      </c>
      <c r="B210">
        <v>42</v>
      </c>
      <c r="C210">
        <v>2</v>
      </c>
      <c r="D210">
        <v>2</v>
      </c>
      <c r="E210">
        <v>520442</v>
      </c>
      <c r="F210">
        <v>520442</v>
      </c>
      <c r="G210">
        <v>517865</v>
      </c>
      <c r="H210">
        <v>517865</v>
      </c>
      <c r="I210" t="s">
        <v>4</v>
      </c>
      <c r="J210" t="s">
        <v>4</v>
      </c>
      <c r="K210">
        <v>517865</v>
      </c>
      <c r="L210">
        <v>517944</v>
      </c>
      <c r="M210">
        <v>517865</v>
      </c>
      <c r="N210">
        <v>518055</v>
      </c>
      <c r="O210">
        <v>518096</v>
      </c>
      <c r="Q210" s="6">
        <v>517865</v>
      </c>
      <c r="S210">
        <f>MIN(Table2[[#This Row],[ACJ-ALNS-500]:[MKKZ-E]])</f>
        <v>517865</v>
      </c>
      <c r="T210">
        <f>MATCH(Table2[[#This Row],[Best sol]],Table2[[#This Row],[ACJ-ALNS-500]:[V-M]],0)</f>
        <v>3</v>
      </c>
      <c r="U210" t="str">
        <f>INDEX(Table2[[#Headers],[ACJ-ALNS-500]:[V-M]],Table2[[#This Row],[Match]])</f>
        <v>AADF-MS</v>
      </c>
      <c r="W210" s="6">
        <f>IF(Table2[[#This Row],[V-M]]=Table2[[#This Row],[Best sol]],1,0)</f>
        <v>0</v>
      </c>
      <c r="Z210" s="6">
        <f>100*((Table2[[#This Row],[ACJ-ALNS-500]]-Table2[[#This Row],[Best sol]])/Table2[[#This Row],[Best sol]])</f>
        <v>0.49762003610979694</v>
      </c>
      <c r="AA210" s="6">
        <f>100*((Table2[[#This Row],[ACJ-ALNS-1000]]-Table2[[#This Row],[Best sol]])/Table2[[#This Row],[Best sol]])</f>
        <v>0.49762003610979694</v>
      </c>
      <c r="AB210" s="6">
        <f>100*((Table2[[#This Row],[QWXFP-VNS]]-Table2[[#This Row],[Best sol]])/Table2[[#This Row],[Best sol]])</f>
        <v>4.4606219767700073E-2</v>
      </c>
      <c r="AC210" s="6" t="e">
        <f>100*((Table2[[#This Row],[AADF-VRP]]-Table2[[#This Row],[Best sol]])/Table2[[#This Row],[Best sol]])</f>
        <v>#VALUE!</v>
      </c>
      <c r="AD210" s="6" t="e">
        <f>100*((Table2[[#This Row],[AADF-MTSP]]-Table2[[#This Row],[Best sol]])/Table2[[#This Row],[Best sol]])</f>
        <v>#VALUE!</v>
      </c>
      <c r="AE210" s="6">
        <f>100*((Table2[[#This Row],[SS-H]]-Table2[[#This Row],[Best sol]])/Table2[[#This Row],[Best sol]])</f>
        <v>0</v>
      </c>
      <c r="AF210" s="6">
        <f>100*((Table2[[#This Row],[CCJ-DH]]-Table2[[#This Row],[Best sol]])/Table2[[#This Row],[Best sol]])</f>
        <v>1.5254940959516477E-2</v>
      </c>
      <c r="AG210" s="6">
        <f>100*((Table2[[#This Row],[R-M]]-Table2[[#This Row],[Best sol]])/Table2[[#This Row],[Best sol]])</f>
        <v>-100</v>
      </c>
      <c r="AH210" s="6">
        <f>100*((Table2[[#This Row],[LCCZ-3F]]-Table2[[#This Row],[Best sol]])/Table2[[#This Row],[Best sol]])</f>
        <v>3.6689098510229501E-2</v>
      </c>
      <c r="AI210" s="6">
        <f>100*((Table2[[#This Row],[AY-M]]-Table2[[#This Row],[Best sol]])/Table2[[#This Row],[Best sol]])</f>
        <v>0</v>
      </c>
      <c r="AJ210" s="6">
        <f>100*((Table2[[#This Row],[MKKZ-E]]-Table2[[#This Row],[Best sol]])/Table2[[#This Row],[Best sol]])</f>
        <v>0</v>
      </c>
      <c r="AK210" s="6">
        <f>100*((Table2[[#This Row],[V-M]]-Table2[[#This Row],[Best sol]])/Table2[[#This Row],[Best sol]])</f>
        <v>-100</v>
      </c>
      <c r="AM210" s="6"/>
      <c r="AN210" s="6">
        <f>IF(Table2[[#This Row],[ACJ-ALNS-500]]=MIN(Table2[[#This Row],[Best sol]],Table2[[#This Row],[V-M]]),1,0)</f>
        <v>0</v>
      </c>
      <c r="AO210" s="6">
        <f>IF(Table2[[#This Row],[ACJ-ALNS-1000]]=MIN(Table2[[#This Row],[Best sol]],Table2[[#This Row],[V-M]]),1,0)</f>
        <v>0</v>
      </c>
      <c r="AP210" s="6">
        <f>IF(Table2[[#This Row],[QWXFP-VNS]]=MIN(Table2[[#This Row],[Best sol]],Table2[[#This Row],[V-M]]),1,0)</f>
        <v>0</v>
      </c>
      <c r="AQ210" s="6">
        <f>IF(Table2[[#This Row],[AADF-VRP]]=MIN(Table2[[#This Row],[Best sol]],Table2[[#This Row],[V-M]]),1,0)</f>
        <v>0</v>
      </c>
      <c r="AR210" s="6">
        <f>IF(Table2[[#This Row],[AADF-MTSP]]=MIN(Table2[[#This Row],[Best sol]],Table2[[#This Row],[V-M]]),1,0)</f>
        <v>0</v>
      </c>
      <c r="AS210" s="6">
        <f>IF(Table2[[#This Row],[SS-H]]=MIN(Table2[[#This Row],[Best sol]],Table2[[#This Row],[V-M]]),1,0)</f>
        <v>1</v>
      </c>
      <c r="AT210" s="6">
        <f>IF(Table2[[#This Row],[CCJ-DH]]=MIN(Table2[[#This Row],[Best sol]],Table2[[#This Row],[V-M]]),1,0)</f>
        <v>0</v>
      </c>
      <c r="AU210" s="6">
        <f>IF(Table2[[#This Row],[R-M]]=MIN(Table2[[#This Row],[Best sol]],Table2[[#This Row],[V-M]]),1,0)</f>
        <v>0</v>
      </c>
      <c r="AV210" s="6">
        <f>IF(Table2[[#This Row],[LCCZ-3F]]=MIN(Table2[[#This Row],[Best sol]],Table2[[#This Row],[V-M]]),1,0)</f>
        <v>0</v>
      </c>
      <c r="AW210" s="6">
        <f>IF(Table2[[#This Row],[AY-M]]=MIN(Table2[[#This Row],[Best sol]],Table2[[#This Row],[V-M]]),1,0)</f>
        <v>1</v>
      </c>
      <c r="AX210" s="6">
        <f>IF(Table2[[#This Row],[MKKZ-E]]=MIN(Table2[[#This Row],[Best sol]],Table2[[#This Row],[V-M]]),1,0)</f>
        <v>1</v>
      </c>
      <c r="AY210" s="6">
        <f>IF(Table2[[#This Row],[V-M]]&lt;=Table2[[#This Row],[Best sol]],1,0)</f>
        <v>1</v>
      </c>
      <c r="AZ210" s="6">
        <f>IF(Table2[[#This Row],[V-M]]&lt;Table2[[#This Row],[Best sol]],1,0)</f>
        <v>1</v>
      </c>
    </row>
    <row r="211" spans="1:52" x14ac:dyDescent="0.35">
      <c r="A211">
        <v>14</v>
      </c>
      <c r="B211">
        <v>42</v>
      </c>
      <c r="C211">
        <v>3</v>
      </c>
      <c r="D211">
        <v>2</v>
      </c>
      <c r="E211">
        <v>472562</v>
      </c>
      <c r="F211">
        <v>472562</v>
      </c>
      <c r="G211">
        <v>471309</v>
      </c>
      <c r="H211">
        <v>471309</v>
      </c>
      <c r="I211" t="s">
        <v>4</v>
      </c>
      <c r="J211" t="s">
        <v>4</v>
      </c>
      <c r="K211">
        <v>471309</v>
      </c>
      <c r="L211">
        <v>471305</v>
      </c>
      <c r="M211">
        <v>471286</v>
      </c>
      <c r="N211">
        <v>471286</v>
      </c>
      <c r="O211">
        <v>471534</v>
      </c>
      <c r="Q211" s="6">
        <v>471286</v>
      </c>
      <c r="S211">
        <f>MIN(Table2[[#This Row],[ACJ-ALNS-500]:[MKKZ-E]])</f>
        <v>471286</v>
      </c>
      <c r="T211">
        <f>MATCH(Table2[[#This Row],[Best sol]],Table2[[#This Row],[ACJ-ALNS-500]:[V-M]],0)</f>
        <v>9</v>
      </c>
      <c r="U211" t="str">
        <f>INDEX(Table2[[#Headers],[ACJ-ALNS-500]:[V-M]],Table2[[#This Row],[Match]])</f>
        <v>AY-M</v>
      </c>
      <c r="W211" s="6">
        <f>IF(Table2[[#This Row],[V-M]]=Table2[[#This Row],[Best sol]],1,0)</f>
        <v>0</v>
      </c>
      <c r="Z211" s="6">
        <f>100*((Table2[[#This Row],[ACJ-ALNS-500]]-Table2[[#This Row],[Best sol]])/Table2[[#This Row],[Best sol]])</f>
        <v>0.27074854759105932</v>
      </c>
      <c r="AA211" s="6">
        <f>100*((Table2[[#This Row],[ACJ-ALNS-1000]]-Table2[[#This Row],[Best sol]])/Table2[[#This Row],[Best sol]])</f>
        <v>0.27074854759105932</v>
      </c>
      <c r="AB211" s="6">
        <f>100*((Table2[[#This Row],[QWXFP-VNS]]-Table2[[#This Row],[Best sol]])/Table2[[#This Row],[Best sol]])</f>
        <v>5.262197476691436E-2</v>
      </c>
      <c r="AC211" s="6" t="e">
        <f>100*((Table2[[#This Row],[AADF-VRP]]-Table2[[#This Row],[Best sol]])/Table2[[#This Row],[Best sol]])</f>
        <v>#VALUE!</v>
      </c>
      <c r="AD211" s="6" t="e">
        <f>100*((Table2[[#This Row],[AADF-MTSP]]-Table2[[#This Row],[Best sol]])/Table2[[#This Row],[Best sol]])</f>
        <v>#VALUE!</v>
      </c>
      <c r="AE211" s="6">
        <f>100*((Table2[[#This Row],[SS-H]]-Table2[[#This Row],[Best sol]])/Table2[[#This Row],[Best sol]])</f>
        <v>4.8802637888670578E-3</v>
      </c>
      <c r="AF211" s="6">
        <f>100*((Table2[[#This Row],[CCJ-DH]]-Table2[[#This Row],[Best sol]])/Table2[[#This Row],[Best sol]])</f>
        <v>4.0315222603684387E-3</v>
      </c>
      <c r="AG211" s="6">
        <f>100*((Table2[[#This Row],[R-M]]-Table2[[#This Row],[Best sol]])/Table2[[#This Row],[Best sol]])</f>
        <v>-100</v>
      </c>
      <c r="AH211" s="6">
        <f>100*((Table2[[#This Row],[LCCZ-3F]]-Table2[[#This Row],[Best sol]])/Table2[[#This Row],[Best sol]])</f>
        <v>0</v>
      </c>
      <c r="AI211" s="6">
        <f>100*((Table2[[#This Row],[AY-M]]-Table2[[#This Row],[Best sol]])/Table2[[#This Row],[Best sol]])</f>
        <v>0</v>
      </c>
      <c r="AJ211" s="6">
        <f>100*((Table2[[#This Row],[MKKZ-E]]-Table2[[#This Row],[Best sol]])/Table2[[#This Row],[Best sol]])</f>
        <v>0</v>
      </c>
      <c r="AK211" s="6">
        <f>100*((Table2[[#This Row],[V-M]]-Table2[[#This Row],[Best sol]])/Table2[[#This Row],[Best sol]])</f>
        <v>-100</v>
      </c>
      <c r="AM211" s="6"/>
      <c r="AN211" s="6">
        <f>IF(Table2[[#This Row],[ACJ-ALNS-500]]=MIN(Table2[[#This Row],[Best sol]],Table2[[#This Row],[V-M]]),1,0)</f>
        <v>0</v>
      </c>
      <c r="AO211" s="6">
        <f>IF(Table2[[#This Row],[ACJ-ALNS-1000]]=MIN(Table2[[#This Row],[Best sol]],Table2[[#This Row],[V-M]]),1,0)</f>
        <v>0</v>
      </c>
      <c r="AP211" s="6">
        <f>IF(Table2[[#This Row],[QWXFP-VNS]]=MIN(Table2[[#This Row],[Best sol]],Table2[[#This Row],[V-M]]),1,0)</f>
        <v>0</v>
      </c>
      <c r="AQ211" s="6">
        <f>IF(Table2[[#This Row],[AADF-VRP]]=MIN(Table2[[#This Row],[Best sol]],Table2[[#This Row],[V-M]]),1,0)</f>
        <v>0</v>
      </c>
      <c r="AR211" s="6">
        <f>IF(Table2[[#This Row],[AADF-MTSP]]=MIN(Table2[[#This Row],[Best sol]],Table2[[#This Row],[V-M]]),1,0)</f>
        <v>0</v>
      </c>
      <c r="AS211" s="6">
        <f>IF(Table2[[#This Row],[SS-H]]=MIN(Table2[[#This Row],[Best sol]],Table2[[#This Row],[V-M]]),1,0)</f>
        <v>0</v>
      </c>
      <c r="AT211" s="6">
        <f>IF(Table2[[#This Row],[CCJ-DH]]=MIN(Table2[[#This Row],[Best sol]],Table2[[#This Row],[V-M]]),1,0)</f>
        <v>0</v>
      </c>
      <c r="AU211" s="6">
        <f>IF(Table2[[#This Row],[R-M]]=MIN(Table2[[#This Row],[Best sol]],Table2[[#This Row],[V-M]]),1,0)</f>
        <v>0</v>
      </c>
      <c r="AV211" s="6">
        <f>IF(Table2[[#This Row],[LCCZ-3F]]=MIN(Table2[[#This Row],[Best sol]],Table2[[#This Row],[V-M]]),1,0)</f>
        <v>1</v>
      </c>
      <c r="AW211" s="6">
        <f>IF(Table2[[#This Row],[AY-M]]=MIN(Table2[[#This Row],[Best sol]],Table2[[#This Row],[V-M]]),1,0)</f>
        <v>1</v>
      </c>
      <c r="AX211" s="6">
        <f>IF(Table2[[#This Row],[MKKZ-E]]=MIN(Table2[[#This Row],[Best sol]],Table2[[#This Row],[V-M]]),1,0)</f>
        <v>1</v>
      </c>
      <c r="AY211" s="6">
        <f>IF(Table2[[#This Row],[V-M]]&lt;=Table2[[#This Row],[Best sol]],1,0)</f>
        <v>1</v>
      </c>
      <c r="AZ211" s="6">
        <f>IF(Table2[[#This Row],[V-M]]&lt;Table2[[#This Row],[Best sol]],1,0)</f>
        <v>1</v>
      </c>
    </row>
    <row r="212" spans="1:52" x14ac:dyDescent="0.35">
      <c r="A212">
        <v>14</v>
      </c>
      <c r="B212">
        <v>42</v>
      </c>
      <c r="C212">
        <v>4</v>
      </c>
      <c r="D212">
        <v>2</v>
      </c>
      <c r="E212">
        <v>563959</v>
      </c>
      <c r="F212">
        <v>563959</v>
      </c>
      <c r="G212">
        <v>562478</v>
      </c>
      <c r="H212">
        <v>562438</v>
      </c>
      <c r="I212" t="s">
        <v>4</v>
      </c>
      <c r="J212" t="s">
        <v>4</v>
      </c>
      <c r="K212">
        <v>562474</v>
      </c>
      <c r="L212">
        <v>562956</v>
      </c>
      <c r="M212">
        <v>562438</v>
      </c>
      <c r="N212">
        <v>562474</v>
      </c>
      <c r="O212">
        <v>562536</v>
      </c>
      <c r="Q212" s="6">
        <v>562438</v>
      </c>
      <c r="S212">
        <f>MIN(Table2[[#This Row],[ACJ-ALNS-500]:[MKKZ-E]])</f>
        <v>562438</v>
      </c>
      <c r="T212">
        <f>MATCH(Table2[[#This Row],[Best sol]],Table2[[#This Row],[ACJ-ALNS-500]:[V-M]],0)</f>
        <v>4</v>
      </c>
      <c r="U212" t="str">
        <f>INDEX(Table2[[#Headers],[ACJ-ALNS-500]:[V-M]],Table2[[#This Row],[Match]])</f>
        <v>AADF-DMS</v>
      </c>
      <c r="W212" s="6">
        <f>IF(Table2[[#This Row],[V-M]]=Table2[[#This Row],[Best sol]],1,0)</f>
        <v>0</v>
      </c>
      <c r="Z212" s="6">
        <f>100*((Table2[[#This Row],[ACJ-ALNS-500]]-Table2[[#This Row],[Best sol]])/Table2[[#This Row],[Best sol]])</f>
        <v>0.27042980737432393</v>
      </c>
      <c r="AA212" s="6">
        <f>100*((Table2[[#This Row],[ACJ-ALNS-1000]]-Table2[[#This Row],[Best sol]])/Table2[[#This Row],[Best sol]])</f>
        <v>0.27042980737432393</v>
      </c>
      <c r="AB212" s="6">
        <f>100*((Table2[[#This Row],[QWXFP-VNS]]-Table2[[#This Row],[Best sol]])/Table2[[#This Row],[Best sol]])</f>
        <v>1.7424142749956441E-2</v>
      </c>
      <c r="AC212" s="6" t="e">
        <f>100*((Table2[[#This Row],[AADF-VRP]]-Table2[[#This Row],[Best sol]])/Table2[[#This Row],[Best sol]])</f>
        <v>#VALUE!</v>
      </c>
      <c r="AD212" s="6" t="e">
        <f>100*((Table2[[#This Row],[AADF-MTSP]]-Table2[[#This Row],[Best sol]])/Table2[[#This Row],[Best sol]])</f>
        <v>#VALUE!</v>
      </c>
      <c r="AE212" s="6">
        <f>100*((Table2[[#This Row],[SS-H]]-Table2[[#This Row],[Best sol]])/Table2[[#This Row],[Best sol]])</f>
        <v>6.4007054999839982E-3</v>
      </c>
      <c r="AF212" s="6">
        <f>100*((Table2[[#This Row],[CCJ-DH]]-Table2[[#This Row],[Best sol]])/Table2[[#This Row],[Best sol]])</f>
        <v>9.2099040249769754E-2</v>
      </c>
      <c r="AG212" s="6">
        <f>100*((Table2[[#This Row],[R-M]]-Table2[[#This Row],[Best sol]])/Table2[[#This Row],[Best sol]])</f>
        <v>-100</v>
      </c>
      <c r="AH212" s="6">
        <f>100*((Table2[[#This Row],[LCCZ-3F]]-Table2[[#This Row],[Best sol]])/Table2[[#This Row],[Best sol]])</f>
        <v>6.4007054999839982E-3</v>
      </c>
      <c r="AI212" s="6">
        <f>100*((Table2[[#This Row],[AY-M]]-Table2[[#This Row],[Best sol]])/Table2[[#This Row],[Best sol]])</f>
        <v>0</v>
      </c>
      <c r="AJ212" s="6">
        <f>100*((Table2[[#This Row],[MKKZ-E]]-Table2[[#This Row],[Best sol]])/Table2[[#This Row],[Best sol]])</f>
        <v>0</v>
      </c>
      <c r="AK212" s="6">
        <f>100*((Table2[[#This Row],[V-M]]-Table2[[#This Row],[Best sol]])/Table2[[#This Row],[Best sol]])</f>
        <v>-100</v>
      </c>
      <c r="AM212" s="6"/>
      <c r="AN212" s="6">
        <f>IF(Table2[[#This Row],[ACJ-ALNS-500]]=MIN(Table2[[#This Row],[Best sol]],Table2[[#This Row],[V-M]]),1,0)</f>
        <v>0</v>
      </c>
      <c r="AO212" s="6">
        <f>IF(Table2[[#This Row],[ACJ-ALNS-1000]]=MIN(Table2[[#This Row],[Best sol]],Table2[[#This Row],[V-M]]),1,0)</f>
        <v>0</v>
      </c>
      <c r="AP212" s="6">
        <f>IF(Table2[[#This Row],[QWXFP-VNS]]=MIN(Table2[[#This Row],[Best sol]],Table2[[#This Row],[V-M]]),1,0)</f>
        <v>0</v>
      </c>
      <c r="AQ212" s="6">
        <f>IF(Table2[[#This Row],[AADF-VRP]]=MIN(Table2[[#This Row],[Best sol]],Table2[[#This Row],[V-M]]),1,0)</f>
        <v>0</v>
      </c>
      <c r="AR212" s="6">
        <f>IF(Table2[[#This Row],[AADF-MTSP]]=MIN(Table2[[#This Row],[Best sol]],Table2[[#This Row],[V-M]]),1,0)</f>
        <v>0</v>
      </c>
      <c r="AS212" s="6">
        <f>IF(Table2[[#This Row],[SS-H]]=MIN(Table2[[#This Row],[Best sol]],Table2[[#This Row],[V-M]]),1,0)</f>
        <v>0</v>
      </c>
      <c r="AT212" s="6">
        <f>IF(Table2[[#This Row],[CCJ-DH]]=MIN(Table2[[#This Row],[Best sol]],Table2[[#This Row],[V-M]]),1,0)</f>
        <v>0</v>
      </c>
      <c r="AU212" s="6">
        <f>IF(Table2[[#This Row],[R-M]]=MIN(Table2[[#This Row],[Best sol]],Table2[[#This Row],[V-M]]),1,0)</f>
        <v>0</v>
      </c>
      <c r="AV212" s="6">
        <f>IF(Table2[[#This Row],[LCCZ-3F]]=MIN(Table2[[#This Row],[Best sol]],Table2[[#This Row],[V-M]]),1,0)</f>
        <v>0</v>
      </c>
      <c r="AW212" s="6">
        <f>IF(Table2[[#This Row],[AY-M]]=MIN(Table2[[#This Row],[Best sol]],Table2[[#This Row],[V-M]]),1,0)</f>
        <v>1</v>
      </c>
      <c r="AX212" s="6">
        <f>IF(Table2[[#This Row],[MKKZ-E]]=MIN(Table2[[#This Row],[Best sol]],Table2[[#This Row],[V-M]]),1,0)</f>
        <v>1</v>
      </c>
      <c r="AY212" s="6">
        <f>IF(Table2[[#This Row],[V-M]]&lt;=Table2[[#This Row],[Best sol]],1,0)</f>
        <v>1</v>
      </c>
      <c r="AZ212" s="6">
        <f>IF(Table2[[#This Row],[V-M]]&lt;Table2[[#This Row],[Best sol]],1,0)</f>
        <v>1</v>
      </c>
    </row>
    <row r="213" spans="1:52" x14ac:dyDescent="0.35">
      <c r="A213">
        <v>14</v>
      </c>
      <c r="B213">
        <v>42</v>
      </c>
      <c r="C213">
        <v>5</v>
      </c>
      <c r="D213">
        <v>2</v>
      </c>
      <c r="E213">
        <v>531102</v>
      </c>
      <c r="F213">
        <v>531102</v>
      </c>
      <c r="G213">
        <v>529193</v>
      </c>
      <c r="H213">
        <v>529242</v>
      </c>
      <c r="I213" t="s">
        <v>4</v>
      </c>
      <c r="J213" t="s">
        <v>4</v>
      </c>
      <c r="K213">
        <v>529193</v>
      </c>
      <c r="L213">
        <v>529526</v>
      </c>
      <c r="M213">
        <v>529209</v>
      </c>
      <c r="N213">
        <v>529193</v>
      </c>
      <c r="O213">
        <v>529455</v>
      </c>
      <c r="Q213" s="6">
        <v>529209</v>
      </c>
      <c r="S213">
        <f>MIN(Table2[[#This Row],[ACJ-ALNS-500]:[MKKZ-E]])</f>
        <v>529193</v>
      </c>
      <c r="T213">
        <f>MATCH(Table2[[#This Row],[Best sol]],Table2[[#This Row],[ACJ-ALNS-500]:[V-M]],0)</f>
        <v>3</v>
      </c>
      <c r="U213" t="str">
        <f>INDEX(Table2[[#Headers],[ACJ-ALNS-500]:[V-M]],Table2[[#This Row],[Match]])</f>
        <v>AADF-MS</v>
      </c>
      <c r="W213" s="6">
        <f>IF(Table2[[#This Row],[V-M]]=Table2[[#This Row],[Best sol]],1,0)</f>
        <v>0</v>
      </c>
      <c r="Z213" s="6">
        <f>100*((Table2[[#This Row],[ACJ-ALNS-500]]-Table2[[#This Row],[Best sol]])/Table2[[#This Row],[Best sol]])</f>
        <v>0.36073795382780954</v>
      </c>
      <c r="AA213" s="6">
        <f>100*((Table2[[#This Row],[ACJ-ALNS-1000]]-Table2[[#This Row],[Best sol]])/Table2[[#This Row],[Best sol]])</f>
        <v>0.36073795382780954</v>
      </c>
      <c r="AB213" s="6">
        <f>100*((Table2[[#This Row],[QWXFP-VNS]]-Table2[[#This Row],[Best sol]])/Table2[[#This Row],[Best sol]])</f>
        <v>4.950934725138087E-2</v>
      </c>
      <c r="AC213" s="6" t="e">
        <f>100*((Table2[[#This Row],[AADF-VRP]]-Table2[[#This Row],[Best sol]])/Table2[[#This Row],[Best sol]])</f>
        <v>#VALUE!</v>
      </c>
      <c r="AD213" s="6" t="e">
        <f>100*((Table2[[#This Row],[AADF-MTSP]]-Table2[[#This Row],[Best sol]])/Table2[[#This Row],[Best sol]])</f>
        <v>#VALUE!</v>
      </c>
      <c r="AE213" s="6">
        <f>100*((Table2[[#This Row],[SS-H]]-Table2[[#This Row],[Best sol]])/Table2[[#This Row],[Best sol]])</f>
        <v>0</v>
      </c>
      <c r="AF213" s="6">
        <f>100*((Table2[[#This Row],[CCJ-DH]]-Table2[[#This Row],[Best sol]])/Table2[[#This Row],[Best sol]])</f>
        <v>6.2926002422556609E-2</v>
      </c>
      <c r="AG213" s="6">
        <f>100*((Table2[[#This Row],[R-M]]-Table2[[#This Row],[Best sol]])/Table2[[#This Row],[Best sol]])</f>
        <v>-100</v>
      </c>
      <c r="AH213" s="6">
        <f>100*((Table2[[#This Row],[LCCZ-3F]]-Table2[[#This Row],[Best sol]])/Table2[[#This Row],[Best sol]])</f>
        <v>0</v>
      </c>
      <c r="AI213" s="6">
        <f>100*((Table2[[#This Row],[AY-M]]-Table2[[#This Row],[Best sol]])/Table2[[#This Row],[Best sol]])</f>
        <v>3.0234715878705879E-3</v>
      </c>
      <c r="AJ213" s="6">
        <f>100*((Table2[[#This Row],[MKKZ-E]]-Table2[[#This Row],[Best sol]])/Table2[[#This Row],[Best sol]])</f>
        <v>3.0234715878705879E-3</v>
      </c>
      <c r="AK213" s="6">
        <f>100*((Table2[[#This Row],[V-M]]-Table2[[#This Row],[Best sol]])/Table2[[#This Row],[Best sol]])</f>
        <v>-100</v>
      </c>
      <c r="AM213" s="6"/>
      <c r="AN213" s="6">
        <f>IF(Table2[[#This Row],[ACJ-ALNS-500]]=MIN(Table2[[#This Row],[Best sol]],Table2[[#This Row],[V-M]]),1,0)</f>
        <v>0</v>
      </c>
      <c r="AO213" s="6">
        <f>IF(Table2[[#This Row],[ACJ-ALNS-1000]]=MIN(Table2[[#This Row],[Best sol]],Table2[[#This Row],[V-M]]),1,0)</f>
        <v>0</v>
      </c>
      <c r="AP213" s="6">
        <f>IF(Table2[[#This Row],[QWXFP-VNS]]=MIN(Table2[[#This Row],[Best sol]],Table2[[#This Row],[V-M]]),1,0)</f>
        <v>0</v>
      </c>
      <c r="AQ213" s="6">
        <f>IF(Table2[[#This Row],[AADF-VRP]]=MIN(Table2[[#This Row],[Best sol]],Table2[[#This Row],[V-M]]),1,0)</f>
        <v>0</v>
      </c>
      <c r="AR213" s="6">
        <f>IF(Table2[[#This Row],[AADF-MTSP]]=MIN(Table2[[#This Row],[Best sol]],Table2[[#This Row],[V-M]]),1,0)</f>
        <v>0</v>
      </c>
      <c r="AS213" s="6">
        <f>IF(Table2[[#This Row],[SS-H]]=MIN(Table2[[#This Row],[Best sol]],Table2[[#This Row],[V-M]]),1,0)</f>
        <v>1</v>
      </c>
      <c r="AT213" s="6">
        <f>IF(Table2[[#This Row],[CCJ-DH]]=MIN(Table2[[#This Row],[Best sol]],Table2[[#This Row],[V-M]]),1,0)</f>
        <v>0</v>
      </c>
      <c r="AU213" s="6">
        <f>IF(Table2[[#This Row],[R-M]]=MIN(Table2[[#This Row],[Best sol]],Table2[[#This Row],[V-M]]),1,0)</f>
        <v>0</v>
      </c>
      <c r="AV213" s="6">
        <f>IF(Table2[[#This Row],[LCCZ-3F]]=MIN(Table2[[#This Row],[Best sol]],Table2[[#This Row],[V-M]]),1,0)</f>
        <v>1</v>
      </c>
      <c r="AW213" s="6">
        <f>IF(Table2[[#This Row],[AY-M]]=MIN(Table2[[#This Row],[Best sol]],Table2[[#This Row],[V-M]]),1,0)</f>
        <v>0</v>
      </c>
      <c r="AX213" s="6">
        <f>IF(Table2[[#This Row],[MKKZ-E]]=MIN(Table2[[#This Row],[Best sol]],Table2[[#This Row],[V-M]]),1,0)</f>
        <v>0</v>
      </c>
      <c r="AY213" s="6">
        <f>IF(Table2[[#This Row],[V-M]]&lt;=Table2[[#This Row],[Best sol]],1,0)</f>
        <v>1</v>
      </c>
      <c r="AZ213" s="6">
        <f>IF(Table2[[#This Row],[V-M]]&lt;Table2[[#This Row],[Best sol]],1,0)</f>
        <v>1</v>
      </c>
    </row>
    <row r="214" spans="1:52" x14ac:dyDescent="0.35">
      <c r="A214">
        <v>14</v>
      </c>
      <c r="B214">
        <v>43</v>
      </c>
      <c r="C214">
        <v>1</v>
      </c>
      <c r="D214">
        <v>2</v>
      </c>
      <c r="E214">
        <v>236923</v>
      </c>
      <c r="F214">
        <v>236923</v>
      </c>
      <c r="G214">
        <v>235031</v>
      </c>
      <c r="H214">
        <v>235127</v>
      </c>
      <c r="I214" t="s">
        <v>4</v>
      </c>
      <c r="J214" t="s">
        <v>4</v>
      </c>
      <c r="K214">
        <v>234531</v>
      </c>
      <c r="L214">
        <v>234553</v>
      </c>
      <c r="M214">
        <v>234555</v>
      </c>
      <c r="N214">
        <v>235334</v>
      </c>
      <c r="O214">
        <v>234623</v>
      </c>
      <c r="Q214" s="6">
        <v>234997</v>
      </c>
      <c r="S214">
        <f>MIN(Table2[[#This Row],[ACJ-ALNS-500]:[MKKZ-E]])</f>
        <v>234531</v>
      </c>
      <c r="T214">
        <f>MATCH(Table2[[#This Row],[Best sol]],Table2[[#This Row],[ACJ-ALNS-500]:[V-M]],0)</f>
        <v>7</v>
      </c>
      <c r="U214" t="str">
        <f>INDEX(Table2[[#Headers],[ACJ-ALNS-500]:[V-M]],Table2[[#This Row],[Match]])</f>
        <v>SS-H</v>
      </c>
      <c r="W214" s="6">
        <f>IF(Table2[[#This Row],[V-M]]=Table2[[#This Row],[Best sol]],1,0)</f>
        <v>0</v>
      </c>
      <c r="Z214" s="6">
        <f>100*((Table2[[#This Row],[ACJ-ALNS-500]]-Table2[[#This Row],[Best sol]])/Table2[[#This Row],[Best sol]])</f>
        <v>1.0199078160243209</v>
      </c>
      <c r="AA214" s="6">
        <f>100*((Table2[[#This Row],[ACJ-ALNS-1000]]-Table2[[#This Row],[Best sol]])/Table2[[#This Row],[Best sol]])</f>
        <v>1.0199078160243209</v>
      </c>
      <c r="AB214" s="6">
        <f>100*((Table2[[#This Row],[QWXFP-VNS]]-Table2[[#This Row],[Best sol]])/Table2[[#This Row],[Best sol]])</f>
        <v>3.9227223693243114E-2</v>
      </c>
      <c r="AC214" s="6" t="e">
        <f>100*((Table2[[#This Row],[AADF-VRP]]-Table2[[#This Row],[Best sol]])/Table2[[#This Row],[Best sol]])</f>
        <v>#VALUE!</v>
      </c>
      <c r="AD214" s="6" t="e">
        <f>100*((Table2[[#This Row],[AADF-MTSP]]-Table2[[#This Row],[Best sol]])/Table2[[#This Row],[Best sol]])</f>
        <v>#VALUE!</v>
      </c>
      <c r="AE214" s="6">
        <f>100*((Table2[[#This Row],[SS-H]]-Table2[[#This Row],[Best sol]])/Table2[[#This Row],[Best sol]])</f>
        <v>0</v>
      </c>
      <c r="AF214" s="6">
        <f>100*((Table2[[#This Row],[CCJ-DH]]-Table2[[#This Row],[Best sol]])/Table2[[#This Row],[Best sol]])</f>
        <v>9.3804230570798744E-3</v>
      </c>
      <c r="AG214" s="6">
        <f>100*((Table2[[#This Row],[R-M]]-Table2[[#This Row],[Best sol]])/Table2[[#This Row],[Best sol]])</f>
        <v>-100</v>
      </c>
      <c r="AH214" s="6">
        <f>100*((Table2[[#This Row],[LCCZ-3F]]-Table2[[#This Row],[Best sol]])/Table2[[#This Row],[Best sol]])</f>
        <v>0.34238544158341538</v>
      </c>
      <c r="AI214" s="6">
        <f>100*((Table2[[#This Row],[AY-M]]-Table2[[#This Row],[Best sol]])/Table2[[#This Row],[Best sol]])</f>
        <v>1.0233188789541681E-2</v>
      </c>
      <c r="AJ214" s="6">
        <f>100*((Table2[[#This Row],[MKKZ-E]]-Table2[[#This Row],[Best sol]])/Table2[[#This Row],[Best sol]])</f>
        <v>0.19869441566360097</v>
      </c>
      <c r="AK214" s="6">
        <f>100*((Table2[[#This Row],[V-M]]-Table2[[#This Row],[Best sol]])/Table2[[#This Row],[Best sol]])</f>
        <v>-100</v>
      </c>
      <c r="AM214" s="6"/>
      <c r="AN214" s="6">
        <f>IF(Table2[[#This Row],[ACJ-ALNS-500]]=MIN(Table2[[#This Row],[Best sol]],Table2[[#This Row],[V-M]]),1,0)</f>
        <v>0</v>
      </c>
      <c r="AO214" s="6">
        <f>IF(Table2[[#This Row],[ACJ-ALNS-1000]]=MIN(Table2[[#This Row],[Best sol]],Table2[[#This Row],[V-M]]),1,0)</f>
        <v>0</v>
      </c>
      <c r="AP214" s="6">
        <f>IF(Table2[[#This Row],[QWXFP-VNS]]=MIN(Table2[[#This Row],[Best sol]],Table2[[#This Row],[V-M]]),1,0)</f>
        <v>0</v>
      </c>
      <c r="AQ214" s="6">
        <f>IF(Table2[[#This Row],[AADF-VRP]]=MIN(Table2[[#This Row],[Best sol]],Table2[[#This Row],[V-M]]),1,0)</f>
        <v>0</v>
      </c>
      <c r="AR214" s="6">
        <f>IF(Table2[[#This Row],[AADF-MTSP]]=MIN(Table2[[#This Row],[Best sol]],Table2[[#This Row],[V-M]]),1,0)</f>
        <v>0</v>
      </c>
      <c r="AS214" s="6">
        <f>IF(Table2[[#This Row],[SS-H]]=MIN(Table2[[#This Row],[Best sol]],Table2[[#This Row],[V-M]]),1,0)</f>
        <v>1</v>
      </c>
      <c r="AT214" s="6">
        <f>IF(Table2[[#This Row],[CCJ-DH]]=MIN(Table2[[#This Row],[Best sol]],Table2[[#This Row],[V-M]]),1,0)</f>
        <v>0</v>
      </c>
      <c r="AU214" s="6">
        <f>IF(Table2[[#This Row],[R-M]]=MIN(Table2[[#This Row],[Best sol]],Table2[[#This Row],[V-M]]),1,0)</f>
        <v>0</v>
      </c>
      <c r="AV214" s="6">
        <f>IF(Table2[[#This Row],[LCCZ-3F]]=MIN(Table2[[#This Row],[Best sol]],Table2[[#This Row],[V-M]]),1,0)</f>
        <v>0</v>
      </c>
      <c r="AW214" s="6">
        <f>IF(Table2[[#This Row],[AY-M]]=MIN(Table2[[#This Row],[Best sol]],Table2[[#This Row],[V-M]]),1,0)</f>
        <v>0</v>
      </c>
      <c r="AX214" s="6">
        <f>IF(Table2[[#This Row],[MKKZ-E]]=MIN(Table2[[#This Row],[Best sol]],Table2[[#This Row],[V-M]]),1,0)</f>
        <v>0</v>
      </c>
      <c r="AY214" s="6">
        <f>IF(Table2[[#This Row],[V-M]]&lt;=Table2[[#This Row],[Best sol]],1,0)</f>
        <v>1</v>
      </c>
      <c r="AZ214" s="6">
        <f>IF(Table2[[#This Row],[V-M]]&lt;Table2[[#This Row],[Best sol]],1,0)</f>
        <v>1</v>
      </c>
    </row>
    <row r="215" spans="1:52" x14ac:dyDescent="0.35">
      <c r="A215">
        <v>14</v>
      </c>
      <c r="B215">
        <v>43</v>
      </c>
      <c r="C215">
        <v>2</v>
      </c>
      <c r="D215">
        <v>2</v>
      </c>
      <c r="E215">
        <v>198584</v>
      </c>
      <c r="F215">
        <v>198584</v>
      </c>
      <c r="G215">
        <v>196454</v>
      </c>
      <c r="H215">
        <v>196454</v>
      </c>
      <c r="I215" t="s">
        <v>4</v>
      </c>
      <c r="J215" t="s">
        <v>4</v>
      </c>
      <c r="K215">
        <v>196458</v>
      </c>
      <c r="L215">
        <v>196480</v>
      </c>
      <c r="M215">
        <v>196454</v>
      </c>
      <c r="N215">
        <v>196482</v>
      </c>
      <c r="O215">
        <v>196454</v>
      </c>
      <c r="Q215" s="6">
        <v>196454</v>
      </c>
      <c r="S215">
        <f>MIN(Table2[[#This Row],[ACJ-ALNS-500]:[MKKZ-E]])</f>
        <v>196454</v>
      </c>
      <c r="T215">
        <f>MATCH(Table2[[#This Row],[Best sol]],Table2[[#This Row],[ACJ-ALNS-500]:[V-M]],0)</f>
        <v>3</v>
      </c>
      <c r="U215" t="str">
        <f>INDEX(Table2[[#Headers],[ACJ-ALNS-500]:[V-M]],Table2[[#This Row],[Match]])</f>
        <v>AADF-MS</v>
      </c>
      <c r="W215" s="6">
        <f>IF(Table2[[#This Row],[V-M]]=Table2[[#This Row],[Best sol]],1,0)</f>
        <v>0</v>
      </c>
      <c r="Z215" s="6">
        <f>100*((Table2[[#This Row],[ACJ-ALNS-500]]-Table2[[#This Row],[Best sol]])/Table2[[#This Row],[Best sol]])</f>
        <v>1.0842232787319168</v>
      </c>
      <c r="AA215" s="6">
        <f>100*((Table2[[#This Row],[ACJ-ALNS-1000]]-Table2[[#This Row],[Best sol]])/Table2[[#This Row],[Best sol]])</f>
        <v>1.0842232787319168</v>
      </c>
      <c r="AB215" s="6">
        <f>100*((Table2[[#This Row],[QWXFP-VNS]]-Table2[[#This Row],[Best sol]])/Table2[[#This Row],[Best sol]])</f>
        <v>0</v>
      </c>
      <c r="AC215" s="6" t="e">
        <f>100*((Table2[[#This Row],[AADF-VRP]]-Table2[[#This Row],[Best sol]])/Table2[[#This Row],[Best sol]])</f>
        <v>#VALUE!</v>
      </c>
      <c r="AD215" s="6" t="e">
        <f>100*((Table2[[#This Row],[AADF-MTSP]]-Table2[[#This Row],[Best sol]])/Table2[[#This Row],[Best sol]])</f>
        <v>#VALUE!</v>
      </c>
      <c r="AE215" s="6">
        <f>100*((Table2[[#This Row],[SS-H]]-Table2[[#This Row],[Best sol]])/Table2[[#This Row],[Best sol]])</f>
        <v>2.0361000539566515E-3</v>
      </c>
      <c r="AF215" s="6">
        <f>100*((Table2[[#This Row],[CCJ-DH]]-Table2[[#This Row],[Best sol]])/Table2[[#This Row],[Best sol]])</f>
        <v>1.3234650350718236E-2</v>
      </c>
      <c r="AG215" s="6">
        <f>100*((Table2[[#This Row],[R-M]]-Table2[[#This Row],[Best sol]])/Table2[[#This Row],[Best sol]])</f>
        <v>-100</v>
      </c>
      <c r="AH215" s="6">
        <f>100*((Table2[[#This Row],[LCCZ-3F]]-Table2[[#This Row],[Best sol]])/Table2[[#This Row],[Best sol]])</f>
        <v>1.425270037769656E-2</v>
      </c>
      <c r="AI215" s="6">
        <f>100*((Table2[[#This Row],[AY-M]]-Table2[[#This Row],[Best sol]])/Table2[[#This Row],[Best sol]])</f>
        <v>0</v>
      </c>
      <c r="AJ215" s="6">
        <f>100*((Table2[[#This Row],[MKKZ-E]]-Table2[[#This Row],[Best sol]])/Table2[[#This Row],[Best sol]])</f>
        <v>0</v>
      </c>
      <c r="AK215" s="6">
        <f>100*((Table2[[#This Row],[V-M]]-Table2[[#This Row],[Best sol]])/Table2[[#This Row],[Best sol]])</f>
        <v>-100</v>
      </c>
      <c r="AM215" s="6"/>
      <c r="AN215" s="6">
        <f>IF(Table2[[#This Row],[ACJ-ALNS-500]]=MIN(Table2[[#This Row],[Best sol]],Table2[[#This Row],[V-M]]),1,0)</f>
        <v>0</v>
      </c>
      <c r="AO215" s="6">
        <f>IF(Table2[[#This Row],[ACJ-ALNS-1000]]=MIN(Table2[[#This Row],[Best sol]],Table2[[#This Row],[V-M]]),1,0)</f>
        <v>0</v>
      </c>
      <c r="AP215" s="6">
        <f>IF(Table2[[#This Row],[QWXFP-VNS]]=MIN(Table2[[#This Row],[Best sol]],Table2[[#This Row],[V-M]]),1,0)</f>
        <v>1</v>
      </c>
      <c r="AQ215" s="6">
        <f>IF(Table2[[#This Row],[AADF-VRP]]=MIN(Table2[[#This Row],[Best sol]],Table2[[#This Row],[V-M]]),1,0)</f>
        <v>0</v>
      </c>
      <c r="AR215" s="6">
        <f>IF(Table2[[#This Row],[AADF-MTSP]]=MIN(Table2[[#This Row],[Best sol]],Table2[[#This Row],[V-M]]),1,0)</f>
        <v>0</v>
      </c>
      <c r="AS215" s="6">
        <f>IF(Table2[[#This Row],[SS-H]]=MIN(Table2[[#This Row],[Best sol]],Table2[[#This Row],[V-M]]),1,0)</f>
        <v>0</v>
      </c>
      <c r="AT215" s="6">
        <f>IF(Table2[[#This Row],[CCJ-DH]]=MIN(Table2[[#This Row],[Best sol]],Table2[[#This Row],[V-M]]),1,0)</f>
        <v>0</v>
      </c>
      <c r="AU215" s="6">
        <f>IF(Table2[[#This Row],[R-M]]=MIN(Table2[[#This Row],[Best sol]],Table2[[#This Row],[V-M]]),1,0)</f>
        <v>0</v>
      </c>
      <c r="AV215" s="6">
        <f>IF(Table2[[#This Row],[LCCZ-3F]]=MIN(Table2[[#This Row],[Best sol]],Table2[[#This Row],[V-M]]),1,0)</f>
        <v>0</v>
      </c>
      <c r="AW215" s="6">
        <f>IF(Table2[[#This Row],[AY-M]]=MIN(Table2[[#This Row],[Best sol]],Table2[[#This Row],[V-M]]),1,0)</f>
        <v>1</v>
      </c>
      <c r="AX215" s="6">
        <f>IF(Table2[[#This Row],[MKKZ-E]]=MIN(Table2[[#This Row],[Best sol]],Table2[[#This Row],[V-M]]),1,0)</f>
        <v>1</v>
      </c>
      <c r="AY215" s="6">
        <f>IF(Table2[[#This Row],[V-M]]&lt;=Table2[[#This Row],[Best sol]],1,0)</f>
        <v>1</v>
      </c>
      <c r="AZ215" s="6">
        <f>IF(Table2[[#This Row],[V-M]]&lt;Table2[[#This Row],[Best sol]],1,0)</f>
        <v>1</v>
      </c>
    </row>
    <row r="216" spans="1:52" x14ac:dyDescent="0.35">
      <c r="A216">
        <v>14</v>
      </c>
      <c r="B216">
        <v>43</v>
      </c>
      <c r="C216">
        <v>3</v>
      </c>
      <c r="D216">
        <v>2</v>
      </c>
      <c r="E216">
        <v>178501</v>
      </c>
      <c r="F216">
        <v>178501</v>
      </c>
      <c r="G216">
        <v>177912</v>
      </c>
      <c r="H216">
        <v>177912</v>
      </c>
      <c r="I216" t="s">
        <v>4</v>
      </c>
      <c r="J216" t="s">
        <v>4</v>
      </c>
      <c r="K216">
        <v>177912</v>
      </c>
      <c r="L216">
        <v>178044</v>
      </c>
      <c r="M216">
        <v>177912</v>
      </c>
      <c r="N216">
        <v>177912</v>
      </c>
      <c r="O216">
        <v>177912</v>
      </c>
      <c r="Q216" s="6">
        <v>177912</v>
      </c>
      <c r="S216">
        <f>MIN(Table2[[#This Row],[ACJ-ALNS-500]:[MKKZ-E]])</f>
        <v>177912</v>
      </c>
      <c r="T216">
        <f>MATCH(Table2[[#This Row],[Best sol]],Table2[[#This Row],[ACJ-ALNS-500]:[V-M]],0)</f>
        <v>3</v>
      </c>
      <c r="U216" t="str">
        <f>INDEX(Table2[[#Headers],[ACJ-ALNS-500]:[V-M]],Table2[[#This Row],[Match]])</f>
        <v>AADF-MS</v>
      </c>
      <c r="W216" s="6">
        <f>IF(Table2[[#This Row],[V-M]]=Table2[[#This Row],[Best sol]],1,0)</f>
        <v>0</v>
      </c>
      <c r="Z216" s="6">
        <f>100*((Table2[[#This Row],[ACJ-ALNS-500]]-Table2[[#This Row],[Best sol]])/Table2[[#This Row],[Best sol]])</f>
        <v>0.33106254777642879</v>
      </c>
      <c r="AA216" s="6">
        <f>100*((Table2[[#This Row],[ACJ-ALNS-1000]]-Table2[[#This Row],[Best sol]])/Table2[[#This Row],[Best sol]])</f>
        <v>0.33106254777642879</v>
      </c>
      <c r="AB216" s="6">
        <f>100*((Table2[[#This Row],[QWXFP-VNS]]-Table2[[#This Row],[Best sol]])/Table2[[#This Row],[Best sol]])</f>
        <v>0</v>
      </c>
      <c r="AC216" s="6" t="e">
        <f>100*((Table2[[#This Row],[AADF-VRP]]-Table2[[#This Row],[Best sol]])/Table2[[#This Row],[Best sol]])</f>
        <v>#VALUE!</v>
      </c>
      <c r="AD216" s="6" t="e">
        <f>100*((Table2[[#This Row],[AADF-MTSP]]-Table2[[#This Row],[Best sol]])/Table2[[#This Row],[Best sol]])</f>
        <v>#VALUE!</v>
      </c>
      <c r="AE216" s="6">
        <f>100*((Table2[[#This Row],[SS-H]]-Table2[[#This Row],[Best sol]])/Table2[[#This Row],[Best sol]])</f>
        <v>0</v>
      </c>
      <c r="AF216" s="6">
        <f>100*((Table2[[#This Row],[CCJ-DH]]-Table2[[#This Row],[Best sol]])/Table2[[#This Row],[Best sol]])</f>
        <v>7.4193983542425471E-2</v>
      </c>
      <c r="AG216" s="6">
        <f>100*((Table2[[#This Row],[R-M]]-Table2[[#This Row],[Best sol]])/Table2[[#This Row],[Best sol]])</f>
        <v>-100</v>
      </c>
      <c r="AH216" s="6">
        <f>100*((Table2[[#This Row],[LCCZ-3F]]-Table2[[#This Row],[Best sol]])/Table2[[#This Row],[Best sol]])</f>
        <v>0</v>
      </c>
      <c r="AI216" s="6">
        <f>100*((Table2[[#This Row],[AY-M]]-Table2[[#This Row],[Best sol]])/Table2[[#This Row],[Best sol]])</f>
        <v>0</v>
      </c>
      <c r="AJ216" s="6">
        <f>100*((Table2[[#This Row],[MKKZ-E]]-Table2[[#This Row],[Best sol]])/Table2[[#This Row],[Best sol]])</f>
        <v>0</v>
      </c>
      <c r="AK216" s="6">
        <f>100*((Table2[[#This Row],[V-M]]-Table2[[#This Row],[Best sol]])/Table2[[#This Row],[Best sol]])</f>
        <v>-100</v>
      </c>
      <c r="AM216" s="6"/>
      <c r="AN216" s="6">
        <f>IF(Table2[[#This Row],[ACJ-ALNS-500]]=MIN(Table2[[#This Row],[Best sol]],Table2[[#This Row],[V-M]]),1,0)</f>
        <v>0</v>
      </c>
      <c r="AO216" s="6">
        <f>IF(Table2[[#This Row],[ACJ-ALNS-1000]]=MIN(Table2[[#This Row],[Best sol]],Table2[[#This Row],[V-M]]),1,0)</f>
        <v>0</v>
      </c>
      <c r="AP216" s="6">
        <f>IF(Table2[[#This Row],[QWXFP-VNS]]=MIN(Table2[[#This Row],[Best sol]],Table2[[#This Row],[V-M]]),1,0)</f>
        <v>1</v>
      </c>
      <c r="AQ216" s="6">
        <f>IF(Table2[[#This Row],[AADF-VRP]]=MIN(Table2[[#This Row],[Best sol]],Table2[[#This Row],[V-M]]),1,0)</f>
        <v>0</v>
      </c>
      <c r="AR216" s="6">
        <f>IF(Table2[[#This Row],[AADF-MTSP]]=MIN(Table2[[#This Row],[Best sol]],Table2[[#This Row],[V-M]]),1,0)</f>
        <v>0</v>
      </c>
      <c r="AS216" s="6">
        <f>IF(Table2[[#This Row],[SS-H]]=MIN(Table2[[#This Row],[Best sol]],Table2[[#This Row],[V-M]]),1,0)</f>
        <v>1</v>
      </c>
      <c r="AT216" s="6">
        <f>IF(Table2[[#This Row],[CCJ-DH]]=MIN(Table2[[#This Row],[Best sol]],Table2[[#This Row],[V-M]]),1,0)</f>
        <v>0</v>
      </c>
      <c r="AU216" s="6">
        <f>IF(Table2[[#This Row],[R-M]]=MIN(Table2[[#This Row],[Best sol]],Table2[[#This Row],[V-M]]),1,0)</f>
        <v>0</v>
      </c>
      <c r="AV216" s="6">
        <f>IF(Table2[[#This Row],[LCCZ-3F]]=MIN(Table2[[#This Row],[Best sol]],Table2[[#This Row],[V-M]]),1,0)</f>
        <v>1</v>
      </c>
      <c r="AW216" s="6">
        <f>IF(Table2[[#This Row],[AY-M]]=MIN(Table2[[#This Row],[Best sol]],Table2[[#This Row],[V-M]]),1,0)</f>
        <v>1</v>
      </c>
      <c r="AX216" s="6">
        <f>IF(Table2[[#This Row],[MKKZ-E]]=MIN(Table2[[#This Row],[Best sol]],Table2[[#This Row],[V-M]]),1,0)</f>
        <v>1</v>
      </c>
      <c r="AY216" s="6">
        <f>IF(Table2[[#This Row],[V-M]]&lt;=Table2[[#This Row],[Best sol]],1,0)</f>
        <v>1</v>
      </c>
      <c r="AZ216" s="6">
        <f>IF(Table2[[#This Row],[V-M]]&lt;Table2[[#This Row],[Best sol]],1,0)</f>
        <v>1</v>
      </c>
    </row>
    <row r="217" spans="1:52" x14ac:dyDescent="0.35">
      <c r="A217">
        <v>14</v>
      </c>
      <c r="B217">
        <v>43</v>
      </c>
      <c r="C217">
        <v>4</v>
      </c>
      <c r="D217">
        <v>2</v>
      </c>
      <c r="E217">
        <v>213795</v>
      </c>
      <c r="F217">
        <v>213795</v>
      </c>
      <c r="G217">
        <v>212690</v>
      </c>
      <c r="H217">
        <v>212690</v>
      </c>
      <c r="I217" t="s">
        <v>4</v>
      </c>
      <c r="J217" t="s">
        <v>4</v>
      </c>
      <c r="K217">
        <v>212690</v>
      </c>
      <c r="L217">
        <v>212780</v>
      </c>
      <c r="M217">
        <v>212690</v>
      </c>
      <c r="N217">
        <v>212739</v>
      </c>
      <c r="O217">
        <v>212690</v>
      </c>
      <c r="Q217" s="6">
        <v>212690</v>
      </c>
      <c r="S217">
        <f>MIN(Table2[[#This Row],[ACJ-ALNS-500]:[MKKZ-E]])</f>
        <v>212690</v>
      </c>
      <c r="T217">
        <f>MATCH(Table2[[#This Row],[Best sol]],Table2[[#This Row],[ACJ-ALNS-500]:[V-M]],0)</f>
        <v>3</v>
      </c>
      <c r="U217" t="str">
        <f>INDEX(Table2[[#Headers],[ACJ-ALNS-500]:[V-M]],Table2[[#This Row],[Match]])</f>
        <v>AADF-MS</v>
      </c>
      <c r="W217" s="6">
        <f>IF(Table2[[#This Row],[V-M]]=Table2[[#This Row],[Best sol]],1,0)</f>
        <v>0</v>
      </c>
      <c r="Z217" s="6">
        <f>100*((Table2[[#This Row],[ACJ-ALNS-500]]-Table2[[#This Row],[Best sol]])/Table2[[#This Row],[Best sol]])</f>
        <v>0.51953547416427659</v>
      </c>
      <c r="AA217" s="6">
        <f>100*((Table2[[#This Row],[ACJ-ALNS-1000]]-Table2[[#This Row],[Best sol]])/Table2[[#This Row],[Best sol]])</f>
        <v>0.51953547416427659</v>
      </c>
      <c r="AB217" s="6">
        <f>100*((Table2[[#This Row],[QWXFP-VNS]]-Table2[[#This Row],[Best sol]])/Table2[[#This Row],[Best sol]])</f>
        <v>0</v>
      </c>
      <c r="AC217" s="6" t="e">
        <f>100*((Table2[[#This Row],[AADF-VRP]]-Table2[[#This Row],[Best sol]])/Table2[[#This Row],[Best sol]])</f>
        <v>#VALUE!</v>
      </c>
      <c r="AD217" s="6" t="e">
        <f>100*((Table2[[#This Row],[AADF-MTSP]]-Table2[[#This Row],[Best sol]])/Table2[[#This Row],[Best sol]])</f>
        <v>#VALUE!</v>
      </c>
      <c r="AE217" s="6">
        <f>100*((Table2[[#This Row],[SS-H]]-Table2[[#This Row],[Best sol]])/Table2[[#This Row],[Best sol]])</f>
        <v>0</v>
      </c>
      <c r="AF217" s="6">
        <f>100*((Table2[[#This Row],[CCJ-DH]]-Table2[[#This Row],[Best sol]])/Table2[[#This Row],[Best sol]])</f>
        <v>4.2315106493018007E-2</v>
      </c>
      <c r="AG217" s="6">
        <f>100*((Table2[[#This Row],[R-M]]-Table2[[#This Row],[Best sol]])/Table2[[#This Row],[Best sol]])</f>
        <v>-100</v>
      </c>
      <c r="AH217" s="6">
        <f>100*((Table2[[#This Row],[LCCZ-3F]]-Table2[[#This Row],[Best sol]])/Table2[[#This Row],[Best sol]])</f>
        <v>2.3038224646198691E-2</v>
      </c>
      <c r="AI217" s="6">
        <f>100*((Table2[[#This Row],[AY-M]]-Table2[[#This Row],[Best sol]])/Table2[[#This Row],[Best sol]])</f>
        <v>0</v>
      </c>
      <c r="AJ217" s="6">
        <f>100*((Table2[[#This Row],[MKKZ-E]]-Table2[[#This Row],[Best sol]])/Table2[[#This Row],[Best sol]])</f>
        <v>0</v>
      </c>
      <c r="AK217" s="6">
        <f>100*((Table2[[#This Row],[V-M]]-Table2[[#This Row],[Best sol]])/Table2[[#This Row],[Best sol]])</f>
        <v>-100</v>
      </c>
      <c r="AM217" s="6"/>
      <c r="AN217" s="6">
        <f>IF(Table2[[#This Row],[ACJ-ALNS-500]]=MIN(Table2[[#This Row],[Best sol]],Table2[[#This Row],[V-M]]),1,0)</f>
        <v>0</v>
      </c>
      <c r="AO217" s="6">
        <f>IF(Table2[[#This Row],[ACJ-ALNS-1000]]=MIN(Table2[[#This Row],[Best sol]],Table2[[#This Row],[V-M]]),1,0)</f>
        <v>0</v>
      </c>
      <c r="AP217" s="6">
        <f>IF(Table2[[#This Row],[QWXFP-VNS]]=MIN(Table2[[#This Row],[Best sol]],Table2[[#This Row],[V-M]]),1,0)</f>
        <v>1</v>
      </c>
      <c r="AQ217" s="6">
        <f>IF(Table2[[#This Row],[AADF-VRP]]=MIN(Table2[[#This Row],[Best sol]],Table2[[#This Row],[V-M]]),1,0)</f>
        <v>0</v>
      </c>
      <c r="AR217" s="6">
        <f>IF(Table2[[#This Row],[AADF-MTSP]]=MIN(Table2[[#This Row],[Best sol]],Table2[[#This Row],[V-M]]),1,0)</f>
        <v>0</v>
      </c>
      <c r="AS217" s="6">
        <f>IF(Table2[[#This Row],[SS-H]]=MIN(Table2[[#This Row],[Best sol]],Table2[[#This Row],[V-M]]),1,0)</f>
        <v>1</v>
      </c>
      <c r="AT217" s="6">
        <f>IF(Table2[[#This Row],[CCJ-DH]]=MIN(Table2[[#This Row],[Best sol]],Table2[[#This Row],[V-M]]),1,0)</f>
        <v>0</v>
      </c>
      <c r="AU217" s="6">
        <f>IF(Table2[[#This Row],[R-M]]=MIN(Table2[[#This Row],[Best sol]],Table2[[#This Row],[V-M]]),1,0)</f>
        <v>0</v>
      </c>
      <c r="AV217" s="6">
        <f>IF(Table2[[#This Row],[LCCZ-3F]]=MIN(Table2[[#This Row],[Best sol]],Table2[[#This Row],[V-M]]),1,0)</f>
        <v>0</v>
      </c>
      <c r="AW217" s="6">
        <f>IF(Table2[[#This Row],[AY-M]]=MIN(Table2[[#This Row],[Best sol]],Table2[[#This Row],[V-M]]),1,0)</f>
        <v>1</v>
      </c>
      <c r="AX217" s="6">
        <f>IF(Table2[[#This Row],[MKKZ-E]]=MIN(Table2[[#This Row],[Best sol]],Table2[[#This Row],[V-M]]),1,0)</f>
        <v>1</v>
      </c>
      <c r="AY217" s="6">
        <f>IF(Table2[[#This Row],[V-M]]&lt;=Table2[[#This Row],[Best sol]],1,0)</f>
        <v>1</v>
      </c>
      <c r="AZ217" s="6">
        <f>IF(Table2[[#This Row],[V-M]]&lt;Table2[[#This Row],[Best sol]],1,0)</f>
        <v>1</v>
      </c>
    </row>
    <row r="218" spans="1:52" x14ac:dyDescent="0.35">
      <c r="A218">
        <v>14</v>
      </c>
      <c r="B218">
        <v>43</v>
      </c>
      <c r="C218">
        <v>5</v>
      </c>
      <c r="D218">
        <v>2</v>
      </c>
      <c r="E218">
        <v>202148</v>
      </c>
      <c r="F218">
        <v>202148</v>
      </c>
      <c r="G218">
        <v>200577</v>
      </c>
      <c r="H218">
        <v>200577</v>
      </c>
      <c r="I218" t="s">
        <v>4</v>
      </c>
      <c r="J218" t="s">
        <v>4</v>
      </c>
      <c r="K218">
        <v>200197</v>
      </c>
      <c r="L218">
        <v>200240</v>
      </c>
      <c r="M218">
        <v>200197</v>
      </c>
      <c r="N218">
        <v>200678</v>
      </c>
      <c r="O218">
        <v>200577</v>
      </c>
      <c r="Q218" s="6">
        <v>200577</v>
      </c>
      <c r="S218">
        <f>MIN(Table2[[#This Row],[ACJ-ALNS-500]:[MKKZ-E]])</f>
        <v>200197</v>
      </c>
      <c r="T218">
        <f>MATCH(Table2[[#This Row],[Best sol]],Table2[[#This Row],[ACJ-ALNS-500]:[V-M]],0)</f>
        <v>7</v>
      </c>
      <c r="U218" t="str">
        <f>INDEX(Table2[[#Headers],[ACJ-ALNS-500]:[V-M]],Table2[[#This Row],[Match]])</f>
        <v>SS-H</v>
      </c>
      <c r="W218" s="6">
        <f>IF(Table2[[#This Row],[V-M]]=Table2[[#This Row],[Best sol]],1,0)</f>
        <v>0</v>
      </c>
      <c r="Z218" s="6">
        <f>100*((Table2[[#This Row],[ACJ-ALNS-500]]-Table2[[#This Row],[Best sol]])/Table2[[#This Row],[Best sol]])</f>
        <v>0.97454007802314724</v>
      </c>
      <c r="AA218" s="6">
        <f>100*((Table2[[#This Row],[ACJ-ALNS-1000]]-Table2[[#This Row],[Best sol]])/Table2[[#This Row],[Best sol]])</f>
        <v>0.97454007802314724</v>
      </c>
      <c r="AB218" s="6">
        <f>100*((Table2[[#This Row],[QWXFP-VNS]]-Table2[[#This Row],[Best sol]])/Table2[[#This Row],[Best sol]])</f>
        <v>0.18981303416135106</v>
      </c>
      <c r="AC218" s="6" t="e">
        <f>100*((Table2[[#This Row],[AADF-VRP]]-Table2[[#This Row],[Best sol]])/Table2[[#This Row],[Best sol]])</f>
        <v>#VALUE!</v>
      </c>
      <c r="AD218" s="6" t="e">
        <f>100*((Table2[[#This Row],[AADF-MTSP]]-Table2[[#This Row],[Best sol]])/Table2[[#This Row],[Best sol]])</f>
        <v>#VALUE!</v>
      </c>
      <c r="AE218" s="6">
        <f>100*((Table2[[#This Row],[SS-H]]-Table2[[#This Row],[Best sol]])/Table2[[#This Row],[Best sol]])</f>
        <v>0</v>
      </c>
      <c r="AF218" s="6">
        <f>100*((Table2[[#This Row],[CCJ-DH]]-Table2[[#This Row],[Best sol]])/Table2[[#This Row],[Best sol]])</f>
        <v>2.1478843339310778E-2</v>
      </c>
      <c r="AG218" s="6">
        <f>100*((Table2[[#This Row],[R-M]]-Table2[[#This Row],[Best sol]])/Table2[[#This Row],[Best sol]])</f>
        <v>-100</v>
      </c>
      <c r="AH218" s="6">
        <f>100*((Table2[[#This Row],[LCCZ-3F]]-Table2[[#This Row],[Best sol]])/Table2[[#This Row],[Best sol]])</f>
        <v>0.24026334060949966</v>
      </c>
      <c r="AI218" s="6">
        <f>100*((Table2[[#This Row],[AY-M]]-Table2[[#This Row],[Best sol]])/Table2[[#This Row],[Best sol]])</f>
        <v>0</v>
      </c>
      <c r="AJ218" s="6">
        <f>100*((Table2[[#This Row],[MKKZ-E]]-Table2[[#This Row],[Best sol]])/Table2[[#This Row],[Best sol]])</f>
        <v>0.18981303416135106</v>
      </c>
      <c r="AK218" s="6">
        <f>100*((Table2[[#This Row],[V-M]]-Table2[[#This Row],[Best sol]])/Table2[[#This Row],[Best sol]])</f>
        <v>-100</v>
      </c>
      <c r="AM218" s="6"/>
      <c r="AN218" s="6">
        <f>IF(Table2[[#This Row],[ACJ-ALNS-500]]=MIN(Table2[[#This Row],[Best sol]],Table2[[#This Row],[V-M]]),1,0)</f>
        <v>0</v>
      </c>
      <c r="AO218" s="6">
        <f>IF(Table2[[#This Row],[ACJ-ALNS-1000]]=MIN(Table2[[#This Row],[Best sol]],Table2[[#This Row],[V-M]]),1,0)</f>
        <v>0</v>
      </c>
      <c r="AP218" s="6">
        <f>IF(Table2[[#This Row],[QWXFP-VNS]]=MIN(Table2[[#This Row],[Best sol]],Table2[[#This Row],[V-M]]),1,0)</f>
        <v>0</v>
      </c>
      <c r="AQ218" s="6">
        <f>IF(Table2[[#This Row],[AADF-VRP]]=MIN(Table2[[#This Row],[Best sol]],Table2[[#This Row],[V-M]]),1,0)</f>
        <v>0</v>
      </c>
      <c r="AR218" s="6">
        <f>IF(Table2[[#This Row],[AADF-MTSP]]=MIN(Table2[[#This Row],[Best sol]],Table2[[#This Row],[V-M]]),1,0)</f>
        <v>0</v>
      </c>
      <c r="AS218" s="6">
        <f>IF(Table2[[#This Row],[SS-H]]=MIN(Table2[[#This Row],[Best sol]],Table2[[#This Row],[V-M]]),1,0)</f>
        <v>1</v>
      </c>
      <c r="AT218" s="6">
        <f>IF(Table2[[#This Row],[CCJ-DH]]=MIN(Table2[[#This Row],[Best sol]],Table2[[#This Row],[V-M]]),1,0)</f>
        <v>0</v>
      </c>
      <c r="AU218" s="6">
        <f>IF(Table2[[#This Row],[R-M]]=MIN(Table2[[#This Row],[Best sol]],Table2[[#This Row],[V-M]]),1,0)</f>
        <v>0</v>
      </c>
      <c r="AV218" s="6">
        <f>IF(Table2[[#This Row],[LCCZ-3F]]=MIN(Table2[[#This Row],[Best sol]],Table2[[#This Row],[V-M]]),1,0)</f>
        <v>0</v>
      </c>
      <c r="AW218" s="6">
        <f>IF(Table2[[#This Row],[AY-M]]=MIN(Table2[[#This Row],[Best sol]],Table2[[#This Row],[V-M]]),1,0)</f>
        <v>1</v>
      </c>
      <c r="AX218" s="6">
        <f>IF(Table2[[#This Row],[MKKZ-E]]=MIN(Table2[[#This Row],[Best sol]],Table2[[#This Row],[V-M]]),1,0)</f>
        <v>0</v>
      </c>
      <c r="AY218" s="6">
        <f>IF(Table2[[#This Row],[V-M]]&lt;=Table2[[#This Row],[Best sol]],1,0)</f>
        <v>1</v>
      </c>
      <c r="AZ218" s="6">
        <f>IF(Table2[[#This Row],[V-M]]&lt;Table2[[#This Row],[Best sol]],1,0)</f>
        <v>1</v>
      </c>
    </row>
    <row r="219" spans="1:52" x14ac:dyDescent="0.35">
      <c r="A219">
        <v>14</v>
      </c>
      <c r="B219">
        <v>44</v>
      </c>
      <c r="C219">
        <v>1</v>
      </c>
      <c r="D219">
        <v>2</v>
      </c>
      <c r="E219">
        <v>237134</v>
      </c>
      <c r="F219">
        <v>237134</v>
      </c>
      <c r="G219">
        <v>235019</v>
      </c>
      <c r="H219">
        <v>235065</v>
      </c>
      <c r="I219" t="s">
        <v>4</v>
      </c>
      <c r="J219" t="s">
        <v>4</v>
      </c>
      <c r="K219">
        <v>235027</v>
      </c>
      <c r="L219">
        <v>235278</v>
      </c>
      <c r="M219">
        <v>235019</v>
      </c>
      <c r="N219">
        <v>235019</v>
      </c>
      <c r="O219">
        <v>235374</v>
      </c>
      <c r="Q219" s="6">
        <v>235019</v>
      </c>
      <c r="S219">
        <f>MIN(Table2[[#This Row],[ACJ-ALNS-500]:[MKKZ-E]])</f>
        <v>235019</v>
      </c>
      <c r="T219">
        <f>MATCH(Table2[[#This Row],[Best sol]],Table2[[#This Row],[ACJ-ALNS-500]:[V-M]],0)</f>
        <v>3</v>
      </c>
      <c r="U219" t="str">
        <f>INDEX(Table2[[#Headers],[ACJ-ALNS-500]:[V-M]],Table2[[#This Row],[Match]])</f>
        <v>AADF-MS</v>
      </c>
      <c r="W219" s="6">
        <f>IF(Table2[[#This Row],[V-M]]=Table2[[#This Row],[Best sol]],1,0)</f>
        <v>0</v>
      </c>
      <c r="Z219" s="6">
        <f>100*((Table2[[#This Row],[ACJ-ALNS-500]]-Table2[[#This Row],[Best sol]])/Table2[[#This Row],[Best sol]])</f>
        <v>0.89992723992528256</v>
      </c>
      <c r="AA219" s="6">
        <f>100*((Table2[[#This Row],[ACJ-ALNS-1000]]-Table2[[#This Row],[Best sol]])/Table2[[#This Row],[Best sol]])</f>
        <v>0.89992723992528256</v>
      </c>
      <c r="AB219" s="6">
        <f>100*((Table2[[#This Row],[QWXFP-VNS]]-Table2[[#This Row],[Best sol]])/Table2[[#This Row],[Best sol]])</f>
        <v>0.15105161710329804</v>
      </c>
      <c r="AC219" s="6" t="e">
        <f>100*((Table2[[#This Row],[AADF-VRP]]-Table2[[#This Row],[Best sol]])/Table2[[#This Row],[Best sol]])</f>
        <v>#VALUE!</v>
      </c>
      <c r="AD219" s="6" t="e">
        <f>100*((Table2[[#This Row],[AADF-MTSP]]-Table2[[#This Row],[Best sol]])/Table2[[#This Row],[Best sol]])</f>
        <v>#VALUE!</v>
      </c>
      <c r="AE219" s="6">
        <f>100*((Table2[[#This Row],[SS-H]]-Table2[[#This Row],[Best sol]])/Table2[[#This Row],[Best sol]])</f>
        <v>3.4039801037362939E-3</v>
      </c>
      <c r="AF219" s="6">
        <f>100*((Table2[[#This Row],[CCJ-DH]]-Table2[[#This Row],[Best sol]])/Table2[[#This Row],[Best sol]])</f>
        <v>0.1102038558584625</v>
      </c>
      <c r="AG219" s="6">
        <f>100*((Table2[[#This Row],[R-M]]-Table2[[#This Row],[Best sol]])/Table2[[#This Row],[Best sol]])</f>
        <v>-100</v>
      </c>
      <c r="AH219" s="6">
        <f>100*((Table2[[#This Row],[LCCZ-3F]]-Table2[[#This Row],[Best sol]])/Table2[[#This Row],[Best sol]])</f>
        <v>0</v>
      </c>
      <c r="AI219" s="6">
        <f>100*((Table2[[#This Row],[AY-M]]-Table2[[#This Row],[Best sol]])/Table2[[#This Row],[Best sol]])</f>
        <v>0</v>
      </c>
      <c r="AJ219" s="6">
        <f>100*((Table2[[#This Row],[MKKZ-E]]-Table2[[#This Row],[Best sol]])/Table2[[#This Row],[Best sol]])</f>
        <v>0</v>
      </c>
      <c r="AK219" s="6">
        <f>100*((Table2[[#This Row],[V-M]]-Table2[[#This Row],[Best sol]])/Table2[[#This Row],[Best sol]])</f>
        <v>-100</v>
      </c>
      <c r="AM219" s="6"/>
      <c r="AN219" s="6">
        <f>IF(Table2[[#This Row],[ACJ-ALNS-500]]=MIN(Table2[[#This Row],[Best sol]],Table2[[#This Row],[V-M]]),1,0)</f>
        <v>0</v>
      </c>
      <c r="AO219" s="6">
        <f>IF(Table2[[#This Row],[ACJ-ALNS-1000]]=MIN(Table2[[#This Row],[Best sol]],Table2[[#This Row],[V-M]]),1,0)</f>
        <v>0</v>
      </c>
      <c r="AP219" s="6">
        <f>IF(Table2[[#This Row],[QWXFP-VNS]]=MIN(Table2[[#This Row],[Best sol]],Table2[[#This Row],[V-M]]),1,0)</f>
        <v>0</v>
      </c>
      <c r="AQ219" s="6">
        <f>IF(Table2[[#This Row],[AADF-VRP]]=MIN(Table2[[#This Row],[Best sol]],Table2[[#This Row],[V-M]]),1,0)</f>
        <v>0</v>
      </c>
      <c r="AR219" s="6">
        <f>IF(Table2[[#This Row],[AADF-MTSP]]=MIN(Table2[[#This Row],[Best sol]],Table2[[#This Row],[V-M]]),1,0)</f>
        <v>0</v>
      </c>
      <c r="AS219" s="6">
        <f>IF(Table2[[#This Row],[SS-H]]=MIN(Table2[[#This Row],[Best sol]],Table2[[#This Row],[V-M]]),1,0)</f>
        <v>0</v>
      </c>
      <c r="AT219" s="6">
        <f>IF(Table2[[#This Row],[CCJ-DH]]=MIN(Table2[[#This Row],[Best sol]],Table2[[#This Row],[V-M]]),1,0)</f>
        <v>0</v>
      </c>
      <c r="AU219" s="6">
        <f>IF(Table2[[#This Row],[R-M]]=MIN(Table2[[#This Row],[Best sol]],Table2[[#This Row],[V-M]]),1,0)</f>
        <v>0</v>
      </c>
      <c r="AV219" s="6">
        <f>IF(Table2[[#This Row],[LCCZ-3F]]=MIN(Table2[[#This Row],[Best sol]],Table2[[#This Row],[V-M]]),1,0)</f>
        <v>1</v>
      </c>
      <c r="AW219" s="6">
        <f>IF(Table2[[#This Row],[AY-M]]=MIN(Table2[[#This Row],[Best sol]],Table2[[#This Row],[V-M]]),1,0)</f>
        <v>1</v>
      </c>
      <c r="AX219" s="6">
        <f>IF(Table2[[#This Row],[MKKZ-E]]=MIN(Table2[[#This Row],[Best sol]],Table2[[#This Row],[V-M]]),1,0)</f>
        <v>1</v>
      </c>
      <c r="AY219" s="6">
        <f>IF(Table2[[#This Row],[V-M]]&lt;=Table2[[#This Row],[Best sol]],1,0)</f>
        <v>1</v>
      </c>
      <c r="AZ219" s="6">
        <f>IF(Table2[[#This Row],[V-M]]&lt;Table2[[#This Row],[Best sol]],1,0)</f>
        <v>1</v>
      </c>
    </row>
    <row r="220" spans="1:52" x14ac:dyDescent="0.35">
      <c r="A220">
        <v>14</v>
      </c>
      <c r="B220">
        <v>44</v>
      </c>
      <c r="C220">
        <v>2</v>
      </c>
      <c r="D220">
        <v>2</v>
      </c>
      <c r="E220">
        <v>197348</v>
      </c>
      <c r="F220">
        <v>197348</v>
      </c>
      <c r="G220">
        <v>196720</v>
      </c>
      <c r="H220">
        <v>196763</v>
      </c>
      <c r="I220" t="s">
        <v>4</v>
      </c>
      <c r="J220" t="s">
        <v>4</v>
      </c>
      <c r="K220">
        <v>196720</v>
      </c>
      <c r="L220">
        <v>196761</v>
      </c>
      <c r="M220">
        <v>196720</v>
      </c>
      <c r="N220">
        <v>196763</v>
      </c>
      <c r="O220">
        <v>197001</v>
      </c>
      <c r="Q220" s="6">
        <v>196720</v>
      </c>
      <c r="S220">
        <f>MIN(Table2[[#This Row],[ACJ-ALNS-500]:[MKKZ-E]])</f>
        <v>196720</v>
      </c>
      <c r="T220">
        <f>MATCH(Table2[[#This Row],[Best sol]],Table2[[#This Row],[ACJ-ALNS-500]:[V-M]],0)</f>
        <v>3</v>
      </c>
      <c r="U220" t="str">
        <f>INDEX(Table2[[#Headers],[ACJ-ALNS-500]:[V-M]],Table2[[#This Row],[Match]])</f>
        <v>AADF-MS</v>
      </c>
      <c r="W220" s="6">
        <f>IF(Table2[[#This Row],[V-M]]=Table2[[#This Row],[Best sol]],1,0)</f>
        <v>0</v>
      </c>
      <c r="Z220" s="6">
        <f>100*((Table2[[#This Row],[ACJ-ALNS-500]]-Table2[[#This Row],[Best sol]])/Table2[[#This Row],[Best sol]])</f>
        <v>0.31923546156974381</v>
      </c>
      <c r="AA220" s="6">
        <f>100*((Table2[[#This Row],[ACJ-ALNS-1000]]-Table2[[#This Row],[Best sol]])/Table2[[#This Row],[Best sol]])</f>
        <v>0.31923546156974381</v>
      </c>
      <c r="AB220" s="6">
        <f>100*((Table2[[#This Row],[QWXFP-VNS]]-Table2[[#This Row],[Best sol]])/Table2[[#This Row],[Best sol]])</f>
        <v>0.142842618950793</v>
      </c>
      <c r="AC220" s="6" t="e">
        <f>100*((Table2[[#This Row],[AADF-VRP]]-Table2[[#This Row],[Best sol]])/Table2[[#This Row],[Best sol]])</f>
        <v>#VALUE!</v>
      </c>
      <c r="AD220" s="6" t="e">
        <f>100*((Table2[[#This Row],[AADF-MTSP]]-Table2[[#This Row],[Best sol]])/Table2[[#This Row],[Best sol]])</f>
        <v>#VALUE!</v>
      </c>
      <c r="AE220" s="6">
        <f>100*((Table2[[#This Row],[SS-H]]-Table2[[#This Row],[Best sol]])/Table2[[#This Row],[Best sol]])</f>
        <v>0</v>
      </c>
      <c r="AF220" s="6">
        <f>100*((Table2[[#This Row],[CCJ-DH]]-Table2[[#This Row],[Best sol]])/Table2[[#This Row],[Best sol]])</f>
        <v>2.0841805612037415E-2</v>
      </c>
      <c r="AG220" s="6">
        <f>100*((Table2[[#This Row],[R-M]]-Table2[[#This Row],[Best sol]])/Table2[[#This Row],[Best sol]])</f>
        <v>-100</v>
      </c>
      <c r="AH220" s="6">
        <f>100*((Table2[[#This Row],[LCCZ-3F]]-Table2[[#This Row],[Best sol]])/Table2[[#This Row],[Best sol]])</f>
        <v>2.1858479056527044E-2</v>
      </c>
      <c r="AI220" s="6">
        <f>100*((Table2[[#This Row],[AY-M]]-Table2[[#This Row],[Best sol]])/Table2[[#This Row],[Best sol]])</f>
        <v>0</v>
      </c>
      <c r="AJ220" s="6">
        <f>100*((Table2[[#This Row],[MKKZ-E]]-Table2[[#This Row],[Best sol]])/Table2[[#This Row],[Best sol]])</f>
        <v>0</v>
      </c>
      <c r="AK220" s="6">
        <f>100*((Table2[[#This Row],[V-M]]-Table2[[#This Row],[Best sol]])/Table2[[#This Row],[Best sol]])</f>
        <v>-100</v>
      </c>
      <c r="AM220" s="6"/>
      <c r="AN220" s="6">
        <f>IF(Table2[[#This Row],[ACJ-ALNS-500]]=MIN(Table2[[#This Row],[Best sol]],Table2[[#This Row],[V-M]]),1,0)</f>
        <v>0</v>
      </c>
      <c r="AO220" s="6">
        <f>IF(Table2[[#This Row],[ACJ-ALNS-1000]]=MIN(Table2[[#This Row],[Best sol]],Table2[[#This Row],[V-M]]),1,0)</f>
        <v>0</v>
      </c>
      <c r="AP220" s="6">
        <f>IF(Table2[[#This Row],[QWXFP-VNS]]=MIN(Table2[[#This Row],[Best sol]],Table2[[#This Row],[V-M]]),1,0)</f>
        <v>0</v>
      </c>
      <c r="AQ220" s="6">
        <f>IF(Table2[[#This Row],[AADF-VRP]]=MIN(Table2[[#This Row],[Best sol]],Table2[[#This Row],[V-M]]),1,0)</f>
        <v>0</v>
      </c>
      <c r="AR220" s="6">
        <f>IF(Table2[[#This Row],[AADF-MTSP]]=MIN(Table2[[#This Row],[Best sol]],Table2[[#This Row],[V-M]]),1,0)</f>
        <v>0</v>
      </c>
      <c r="AS220" s="6">
        <f>IF(Table2[[#This Row],[SS-H]]=MIN(Table2[[#This Row],[Best sol]],Table2[[#This Row],[V-M]]),1,0)</f>
        <v>1</v>
      </c>
      <c r="AT220" s="6">
        <f>IF(Table2[[#This Row],[CCJ-DH]]=MIN(Table2[[#This Row],[Best sol]],Table2[[#This Row],[V-M]]),1,0)</f>
        <v>0</v>
      </c>
      <c r="AU220" s="6">
        <f>IF(Table2[[#This Row],[R-M]]=MIN(Table2[[#This Row],[Best sol]],Table2[[#This Row],[V-M]]),1,0)</f>
        <v>0</v>
      </c>
      <c r="AV220" s="6">
        <f>IF(Table2[[#This Row],[LCCZ-3F]]=MIN(Table2[[#This Row],[Best sol]],Table2[[#This Row],[V-M]]),1,0)</f>
        <v>0</v>
      </c>
      <c r="AW220" s="6">
        <f>IF(Table2[[#This Row],[AY-M]]=MIN(Table2[[#This Row],[Best sol]],Table2[[#This Row],[V-M]]),1,0)</f>
        <v>1</v>
      </c>
      <c r="AX220" s="6">
        <f>IF(Table2[[#This Row],[MKKZ-E]]=MIN(Table2[[#This Row],[Best sol]],Table2[[#This Row],[V-M]]),1,0)</f>
        <v>1</v>
      </c>
      <c r="AY220" s="6">
        <f>IF(Table2[[#This Row],[V-M]]&lt;=Table2[[#This Row],[Best sol]],1,0)</f>
        <v>1</v>
      </c>
      <c r="AZ220" s="6">
        <f>IF(Table2[[#This Row],[V-M]]&lt;Table2[[#This Row],[Best sol]],1,0)</f>
        <v>1</v>
      </c>
    </row>
    <row r="221" spans="1:52" x14ac:dyDescent="0.35">
      <c r="A221">
        <v>14</v>
      </c>
      <c r="B221">
        <v>44</v>
      </c>
      <c r="C221">
        <v>3</v>
      </c>
      <c r="D221">
        <v>2</v>
      </c>
      <c r="E221">
        <v>178827</v>
      </c>
      <c r="F221">
        <v>178827</v>
      </c>
      <c r="G221">
        <v>177992</v>
      </c>
      <c r="H221">
        <v>178034</v>
      </c>
      <c r="I221" t="s">
        <v>4</v>
      </c>
      <c r="J221" t="s">
        <v>4</v>
      </c>
      <c r="K221">
        <v>178034</v>
      </c>
      <c r="L221">
        <v>178579</v>
      </c>
      <c r="M221">
        <v>177992</v>
      </c>
      <c r="N221">
        <v>177992</v>
      </c>
      <c r="O221">
        <v>177992</v>
      </c>
      <c r="Q221" s="6">
        <v>177992</v>
      </c>
      <c r="S221">
        <f>MIN(Table2[[#This Row],[ACJ-ALNS-500]:[MKKZ-E]])</f>
        <v>177992</v>
      </c>
      <c r="T221">
        <f>MATCH(Table2[[#This Row],[Best sol]],Table2[[#This Row],[ACJ-ALNS-500]:[V-M]],0)</f>
        <v>3</v>
      </c>
      <c r="U221" t="str">
        <f>INDEX(Table2[[#Headers],[ACJ-ALNS-500]:[V-M]],Table2[[#This Row],[Match]])</f>
        <v>AADF-MS</v>
      </c>
      <c r="W221" s="6">
        <f>IF(Table2[[#This Row],[V-M]]=Table2[[#This Row],[Best sol]],1,0)</f>
        <v>0</v>
      </c>
      <c r="Z221" s="6">
        <f>100*((Table2[[#This Row],[ACJ-ALNS-500]]-Table2[[#This Row],[Best sol]])/Table2[[#This Row],[Best sol]])</f>
        <v>0.46912220773967367</v>
      </c>
      <c r="AA221" s="6">
        <f>100*((Table2[[#This Row],[ACJ-ALNS-1000]]-Table2[[#This Row],[Best sol]])/Table2[[#This Row],[Best sol]])</f>
        <v>0.46912220773967367</v>
      </c>
      <c r="AB221" s="6">
        <f>100*((Table2[[#This Row],[QWXFP-VNS]]-Table2[[#This Row],[Best sol]])/Table2[[#This Row],[Best sol]])</f>
        <v>0</v>
      </c>
      <c r="AC221" s="6" t="e">
        <f>100*((Table2[[#This Row],[AADF-VRP]]-Table2[[#This Row],[Best sol]])/Table2[[#This Row],[Best sol]])</f>
        <v>#VALUE!</v>
      </c>
      <c r="AD221" s="6" t="e">
        <f>100*((Table2[[#This Row],[AADF-MTSP]]-Table2[[#This Row],[Best sol]])/Table2[[#This Row],[Best sol]])</f>
        <v>#VALUE!</v>
      </c>
      <c r="AE221" s="6">
        <f>100*((Table2[[#This Row],[SS-H]]-Table2[[#This Row],[Best sol]])/Table2[[#This Row],[Best sol]])</f>
        <v>2.3596566137803948E-2</v>
      </c>
      <c r="AF221" s="6">
        <f>100*((Table2[[#This Row],[CCJ-DH]]-Table2[[#This Row],[Best sol]])/Table2[[#This Row],[Best sol]])</f>
        <v>0.32979010292597422</v>
      </c>
      <c r="AG221" s="6">
        <f>100*((Table2[[#This Row],[R-M]]-Table2[[#This Row],[Best sol]])/Table2[[#This Row],[Best sol]])</f>
        <v>-100</v>
      </c>
      <c r="AH221" s="6">
        <f>100*((Table2[[#This Row],[LCCZ-3F]]-Table2[[#This Row],[Best sol]])/Table2[[#This Row],[Best sol]])</f>
        <v>0</v>
      </c>
      <c r="AI221" s="6">
        <f>100*((Table2[[#This Row],[AY-M]]-Table2[[#This Row],[Best sol]])/Table2[[#This Row],[Best sol]])</f>
        <v>0</v>
      </c>
      <c r="AJ221" s="6">
        <f>100*((Table2[[#This Row],[MKKZ-E]]-Table2[[#This Row],[Best sol]])/Table2[[#This Row],[Best sol]])</f>
        <v>0</v>
      </c>
      <c r="AK221" s="6">
        <f>100*((Table2[[#This Row],[V-M]]-Table2[[#This Row],[Best sol]])/Table2[[#This Row],[Best sol]])</f>
        <v>-100</v>
      </c>
      <c r="AM221" s="6"/>
      <c r="AN221" s="6">
        <f>IF(Table2[[#This Row],[ACJ-ALNS-500]]=MIN(Table2[[#This Row],[Best sol]],Table2[[#This Row],[V-M]]),1,0)</f>
        <v>0</v>
      </c>
      <c r="AO221" s="6">
        <f>IF(Table2[[#This Row],[ACJ-ALNS-1000]]=MIN(Table2[[#This Row],[Best sol]],Table2[[#This Row],[V-M]]),1,0)</f>
        <v>0</v>
      </c>
      <c r="AP221" s="6">
        <f>IF(Table2[[#This Row],[QWXFP-VNS]]=MIN(Table2[[#This Row],[Best sol]],Table2[[#This Row],[V-M]]),1,0)</f>
        <v>1</v>
      </c>
      <c r="AQ221" s="6">
        <f>IF(Table2[[#This Row],[AADF-VRP]]=MIN(Table2[[#This Row],[Best sol]],Table2[[#This Row],[V-M]]),1,0)</f>
        <v>0</v>
      </c>
      <c r="AR221" s="6">
        <f>IF(Table2[[#This Row],[AADF-MTSP]]=MIN(Table2[[#This Row],[Best sol]],Table2[[#This Row],[V-M]]),1,0)</f>
        <v>0</v>
      </c>
      <c r="AS221" s="6">
        <f>IF(Table2[[#This Row],[SS-H]]=MIN(Table2[[#This Row],[Best sol]],Table2[[#This Row],[V-M]]),1,0)</f>
        <v>0</v>
      </c>
      <c r="AT221" s="6">
        <f>IF(Table2[[#This Row],[CCJ-DH]]=MIN(Table2[[#This Row],[Best sol]],Table2[[#This Row],[V-M]]),1,0)</f>
        <v>0</v>
      </c>
      <c r="AU221" s="6">
        <f>IF(Table2[[#This Row],[R-M]]=MIN(Table2[[#This Row],[Best sol]],Table2[[#This Row],[V-M]]),1,0)</f>
        <v>0</v>
      </c>
      <c r="AV221" s="6">
        <f>IF(Table2[[#This Row],[LCCZ-3F]]=MIN(Table2[[#This Row],[Best sol]],Table2[[#This Row],[V-M]]),1,0)</f>
        <v>1</v>
      </c>
      <c r="AW221" s="6">
        <f>IF(Table2[[#This Row],[AY-M]]=MIN(Table2[[#This Row],[Best sol]],Table2[[#This Row],[V-M]]),1,0)</f>
        <v>1</v>
      </c>
      <c r="AX221" s="6">
        <f>IF(Table2[[#This Row],[MKKZ-E]]=MIN(Table2[[#This Row],[Best sol]],Table2[[#This Row],[V-M]]),1,0)</f>
        <v>1</v>
      </c>
      <c r="AY221" s="6">
        <f>IF(Table2[[#This Row],[V-M]]&lt;=Table2[[#This Row],[Best sol]],1,0)</f>
        <v>1</v>
      </c>
      <c r="AZ221" s="6">
        <f>IF(Table2[[#This Row],[V-M]]&lt;Table2[[#This Row],[Best sol]],1,0)</f>
        <v>1</v>
      </c>
    </row>
    <row r="222" spans="1:52" x14ac:dyDescent="0.35">
      <c r="A222">
        <v>14</v>
      </c>
      <c r="B222">
        <v>44</v>
      </c>
      <c r="C222">
        <v>4</v>
      </c>
      <c r="D222">
        <v>2</v>
      </c>
      <c r="E222">
        <v>213787</v>
      </c>
      <c r="F222">
        <v>213787</v>
      </c>
      <c r="G222">
        <v>213229</v>
      </c>
      <c r="H222">
        <v>213141</v>
      </c>
      <c r="I222" t="s">
        <v>4</v>
      </c>
      <c r="J222" t="s">
        <v>4</v>
      </c>
      <c r="K222">
        <v>213234</v>
      </c>
      <c r="L222">
        <v>213233</v>
      </c>
      <c r="M222">
        <v>213141</v>
      </c>
      <c r="N222">
        <v>213141</v>
      </c>
      <c r="O222">
        <v>213337</v>
      </c>
      <c r="Q222" s="6">
        <v>213141</v>
      </c>
      <c r="S222">
        <f>MIN(Table2[[#This Row],[ACJ-ALNS-500]:[MKKZ-E]])</f>
        <v>213141</v>
      </c>
      <c r="T222">
        <f>MATCH(Table2[[#This Row],[Best sol]],Table2[[#This Row],[ACJ-ALNS-500]:[V-M]],0)</f>
        <v>4</v>
      </c>
      <c r="U222" t="str">
        <f>INDEX(Table2[[#Headers],[ACJ-ALNS-500]:[V-M]],Table2[[#This Row],[Match]])</f>
        <v>AADF-DMS</v>
      </c>
      <c r="W222" s="6">
        <f>IF(Table2[[#This Row],[V-M]]=Table2[[#This Row],[Best sol]],1,0)</f>
        <v>0</v>
      </c>
      <c r="Z222" s="6">
        <f>100*((Table2[[#This Row],[ACJ-ALNS-500]]-Table2[[#This Row],[Best sol]])/Table2[[#This Row],[Best sol]])</f>
        <v>0.30308575074715799</v>
      </c>
      <c r="AA222" s="6">
        <f>100*((Table2[[#This Row],[ACJ-ALNS-1000]]-Table2[[#This Row],[Best sol]])/Table2[[#This Row],[Best sol]])</f>
        <v>0.30308575074715799</v>
      </c>
      <c r="AB222" s="6">
        <f>100*((Table2[[#This Row],[QWXFP-VNS]]-Table2[[#This Row],[Best sol]])/Table2[[#This Row],[Best sol]])</f>
        <v>9.195790579944732E-2</v>
      </c>
      <c r="AC222" s="6" t="e">
        <f>100*((Table2[[#This Row],[AADF-VRP]]-Table2[[#This Row],[Best sol]])/Table2[[#This Row],[Best sol]])</f>
        <v>#VALUE!</v>
      </c>
      <c r="AD222" s="6" t="e">
        <f>100*((Table2[[#This Row],[AADF-MTSP]]-Table2[[#This Row],[Best sol]])/Table2[[#This Row],[Best sol]])</f>
        <v>#VALUE!</v>
      </c>
      <c r="AE222" s="6">
        <f>100*((Table2[[#This Row],[SS-H]]-Table2[[#This Row],[Best sol]])/Table2[[#This Row],[Best sol]])</f>
        <v>4.3633087955860204E-2</v>
      </c>
      <c r="AF222" s="6">
        <f>100*((Table2[[#This Row],[CCJ-DH]]-Table2[[#This Row],[Best sol]])/Table2[[#This Row],[Best sol]])</f>
        <v>4.3163914967087512E-2</v>
      </c>
      <c r="AG222" s="6">
        <f>100*((Table2[[#This Row],[R-M]]-Table2[[#This Row],[Best sol]])/Table2[[#This Row],[Best sol]])</f>
        <v>-100</v>
      </c>
      <c r="AH222" s="6">
        <f>100*((Table2[[#This Row],[LCCZ-3F]]-Table2[[#This Row],[Best sol]])/Table2[[#This Row],[Best sol]])</f>
        <v>0</v>
      </c>
      <c r="AI222" s="6">
        <f>100*((Table2[[#This Row],[AY-M]]-Table2[[#This Row],[Best sol]])/Table2[[#This Row],[Best sol]])</f>
        <v>0</v>
      </c>
      <c r="AJ222" s="6">
        <f>100*((Table2[[#This Row],[MKKZ-E]]-Table2[[#This Row],[Best sol]])/Table2[[#This Row],[Best sol]])</f>
        <v>0</v>
      </c>
      <c r="AK222" s="6">
        <f>100*((Table2[[#This Row],[V-M]]-Table2[[#This Row],[Best sol]])/Table2[[#This Row],[Best sol]])</f>
        <v>-100</v>
      </c>
      <c r="AM222" s="6"/>
      <c r="AN222" s="6">
        <f>IF(Table2[[#This Row],[ACJ-ALNS-500]]=MIN(Table2[[#This Row],[Best sol]],Table2[[#This Row],[V-M]]),1,0)</f>
        <v>0</v>
      </c>
      <c r="AO222" s="6">
        <f>IF(Table2[[#This Row],[ACJ-ALNS-1000]]=MIN(Table2[[#This Row],[Best sol]],Table2[[#This Row],[V-M]]),1,0)</f>
        <v>0</v>
      </c>
      <c r="AP222" s="6">
        <f>IF(Table2[[#This Row],[QWXFP-VNS]]=MIN(Table2[[#This Row],[Best sol]],Table2[[#This Row],[V-M]]),1,0)</f>
        <v>0</v>
      </c>
      <c r="AQ222" s="6">
        <f>IF(Table2[[#This Row],[AADF-VRP]]=MIN(Table2[[#This Row],[Best sol]],Table2[[#This Row],[V-M]]),1,0)</f>
        <v>0</v>
      </c>
      <c r="AR222" s="6">
        <f>IF(Table2[[#This Row],[AADF-MTSP]]=MIN(Table2[[#This Row],[Best sol]],Table2[[#This Row],[V-M]]),1,0)</f>
        <v>0</v>
      </c>
      <c r="AS222" s="6">
        <f>IF(Table2[[#This Row],[SS-H]]=MIN(Table2[[#This Row],[Best sol]],Table2[[#This Row],[V-M]]),1,0)</f>
        <v>0</v>
      </c>
      <c r="AT222" s="6">
        <f>IF(Table2[[#This Row],[CCJ-DH]]=MIN(Table2[[#This Row],[Best sol]],Table2[[#This Row],[V-M]]),1,0)</f>
        <v>0</v>
      </c>
      <c r="AU222" s="6">
        <f>IF(Table2[[#This Row],[R-M]]=MIN(Table2[[#This Row],[Best sol]],Table2[[#This Row],[V-M]]),1,0)</f>
        <v>0</v>
      </c>
      <c r="AV222" s="6">
        <f>IF(Table2[[#This Row],[LCCZ-3F]]=MIN(Table2[[#This Row],[Best sol]],Table2[[#This Row],[V-M]]),1,0)</f>
        <v>1</v>
      </c>
      <c r="AW222" s="6">
        <f>IF(Table2[[#This Row],[AY-M]]=MIN(Table2[[#This Row],[Best sol]],Table2[[#This Row],[V-M]]),1,0)</f>
        <v>1</v>
      </c>
      <c r="AX222" s="6">
        <f>IF(Table2[[#This Row],[MKKZ-E]]=MIN(Table2[[#This Row],[Best sol]],Table2[[#This Row],[V-M]]),1,0)</f>
        <v>1</v>
      </c>
      <c r="AY222" s="6">
        <f>IF(Table2[[#This Row],[V-M]]&lt;=Table2[[#This Row],[Best sol]],1,0)</f>
        <v>1</v>
      </c>
      <c r="AZ222" s="6">
        <f>IF(Table2[[#This Row],[V-M]]&lt;Table2[[#This Row],[Best sol]],1,0)</f>
        <v>1</v>
      </c>
    </row>
    <row r="223" spans="1:52" x14ac:dyDescent="0.35">
      <c r="A223">
        <v>14</v>
      </c>
      <c r="B223">
        <v>44</v>
      </c>
      <c r="C223">
        <v>5</v>
      </c>
      <c r="D223">
        <v>2</v>
      </c>
      <c r="E223">
        <v>202751</v>
      </c>
      <c r="F223">
        <v>202751</v>
      </c>
      <c r="G223">
        <v>200827</v>
      </c>
      <c r="H223">
        <v>200827</v>
      </c>
      <c r="I223" t="s">
        <v>4</v>
      </c>
      <c r="J223" t="s">
        <v>4</v>
      </c>
      <c r="K223">
        <v>200827</v>
      </c>
      <c r="L223">
        <v>200924</v>
      </c>
      <c r="M223">
        <v>200827</v>
      </c>
      <c r="N223">
        <v>200827</v>
      </c>
      <c r="O223">
        <v>200828</v>
      </c>
      <c r="Q223" s="6">
        <v>200827</v>
      </c>
      <c r="S223">
        <f>MIN(Table2[[#This Row],[ACJ-ALNS-500]:[MKKZ-E]])</f>
        <v>200827</v>
      </c>
      <c r="T223">
        <f>MATCH(Table2[[#This Row],[Best sol]],Table2[[#This Row],[ACJ-ALNS-500]:[V-M]],0)</f>
        <v>3</v>
      </c>
      <c r="U223" t="str">
        <f>INDEX(Table2[[#Headers],[ACJ-ALNS-500]:[V-M]],Table2[[#This Row],[Match]])</f>
        <v>AADF-MS</v>
      </c>
      <c r="W223" s="6">
        <f>IF(Table2[[#This Row],[V-M]]=Table2[[#This Row],[Best sol]],1,0)</f>
        <v>0</v>
      </c>
      <c r="Z223" s="6">
        <f>100*((Table2[[#This Row],[ACJ-ALNS-500]]-Table2[[#This Row],[Best sol]])/Table2[[#This Row],[Best sol]])</f>
        <v>0.95803851075801572</v>
      </c>
      <c r="AA223" s="6">
        <f>100*((Table2[[#This Row],[ACJ-ALNS-1000]]-Table2[[#This Row],[Best sol]])/Table2[[#This Row],[Best sol]])</f>
        <v>0.95803851075801572</v>
      </c>
      <c r="AB223" s="6">
        <f>100*((Table2[[#This Row],[QWXFP-VNS]]-Table2[[#This Row],[Best sol]])/Table2[[#This Row],[Best sol]])</f>
        <v>4.9794101390749246E-4</v>
      </c>
      <c r="AC223" s="6" t="e">
        <f>100*((Table2[[#This Row],[AADF-VRP]]-Table2[[#This Row],[Best sol]])/Table2[[#This Row],[Best sol]])</f>
        <v>#VALUE!</v>
      </c>
      <c r="AD223" s="6" t="e">
        <f>100*((Table2[[#This Row],[AADF-MTSP]]-Table2[[#This Row],[Best sol]])/Table2[[#This Row],[Best sol]])</f>
        <v>#VALUE!</v>
      </c>
      <c r="AE223" s="6">
        <f>100*((Table2[[#This Row],[SS-H]]-Table2[[#This Row],[Best sol]])/Table2[[#This Row],[Best sol]])</f>
        <v>0</v>
      </c>
      <c r="AF223" s="6">
        <f>100*((Table2[[#This Row],[CCJ-DH]]-Table2[[#This Row],[Best sol]])/Table2[[#This Row],[Best sol]])</f>
        <v>4.8300278349026775E-2</v>
      </c>
      <c r="AG223" s="6">
        <f>100*((Table2[[#This Row],[R-M]]-Table2[[#This Row],[Best sol]])/Table2[[#This Row],[Best sol]])</f>
        <v>-100</v>
      </c>
      <c r="AH223" s="6">
        <f>100*((Table2[[#This Row],[LCCZ-3F]]-Table2[[#This Row],[Best sol]])/Table2[[#This Row],[Best sol]])</f>
        <v>0</v>
      </c>
      <c r="AI223" s="6">
        <f>100*((Table2[[#This Row],[AY-M]]-Table2[[#This Row],[Best sol]])/Table2[[#This Row],[Best sol]])</f>
        <v>0</v>
      </c>
      <c r="AJ223" s="6">
        <f>100*((Table2[[#This Row],[MKKZ-E]]-Table2[[#This Row],[Best sol]])/Table2[[#This Row],[Best sol]])</f>
        <v>0</v>
      </c>
      <c r="AK223" s="6">
        <f>100*((Table2[[#This Row],[V-M]]-Table2[[#This Row],[Best sol]])/Table2[[#This Row],[Best sol]])</f>
        <v>-100</v>
      </c>
      <c r="AM223" s="6"/>
      <c r="AN223" s="6">
        <f>IF(Table2[[#This Row],[ACJ-ALNS-500]]=MIN(Table2[[#This Row],[Best sol]],Table2[[#This Row],[V-M]]),1,0)</f>
        <v>0</v>
      </c>
      <c r="AO223" s="6">
        <f>IF(Table2[[#This Row],[ACJ-ALNS-1000]]=MIN(Table2[[#This Row],[Best sol]],Table2[[#This Row],[V-M]]),1,0)</f>
        <v>0</v>
      </c>
      <c r="AP223" s="6">
        <f>IF(Table2[[#This Row],[QWXFP-VNS]]=MIN(Table2[[#This Row],[Best sol]],Table2[[#This Row],[V-M]]),1,0)</f>
        <v>0</v>
      </c>
      <c r="AQ223" s="6">
        <f>IF(Table2[[#This Row],[AADF-VRP]]=MIN(Table2[[#This Row],[Best sol]],Table2[[#This Row],[V-M]]),1,0)</f>
        <v>0</v>
      </c>
      <c r="AR223" s="6">
        <f>IF(Table2[[#This Row],[AADF-MTSP]]=MIN(Table2[[#This Row],[Best sol]],Table2[[#This Row],[V-M]]),1,0)</f>
        <v>0</v>
      </c>
      <c r="AS223" s="6">
        <f>IF(Table2[[#This Row],[SS-H]]=MIN(Table2[[#This Row],[Best sol]],Table2[[#This Row],[V-M]]),1,0)</f>
        <v>1</v>
      </c>
      <c r="AT223" s="6">
        <f>IF(Table2[[#This Row],[CCJ-DH]]=MIN(Table2[[#This Row],[Best sol]],Table2[[#This Row],[V-M]]),1,0)</f>
        <v>0</v>
      </c>
      <c r="AU223" s="6">
        <f>IF(Table2[[#This Row],[R-M]]=MIN(Table2[[#This Row],[Best sol]],Table2[[#This Row],[V-M]]),1,0)</f>
        <v>0</v>
      </c>
      <c r="AV223" s="6">
        <f>IF(Table2[[#This Row],[LCCZ-3F]]=MIN(Table2[[#This Row],[Best sol]],Table2[[#This Row],[V-M]]),1,0)</f>
        <v>1</v>
      </c>
      <c r="AW223" s="6">
        <f>IF(Table2[[#This Row],[AY-M]]=MIN(Table2[[#This Row],[Best sol]],Table2[[#This Row],[V-M]]),1,0)</f>
        <v>1</v>
      </c>
      <c r="AX223" s="6">
        <f>IF(Table2[[#This Row],[MKKZ-E]]=MIN(Table2[[#This Row],[Best sol]],Table2[[#This Row],[V-M]]),1,0)</f>
        <v>1</v>
      </c>
      <c r="AY223" s="6">
        <f>IF(Table2[[#This Row],[V-M]]&lt;=Table2[[#This Row],[Best sol]],1,0)</f>
        <v>1</v>
      </c>
      <c r="AZ223" s="6">
        <f>IF(Table2[[#This Row],[V-M]]&lt;Table2[[#This Row],[Best sol]],1,0)</f>
        <v>1</v>
      </c>
    </row>
    <row r="224" spans="1:52" x14ac:dyDescent="0.35">
      <c r="A224">
        <v>14</v>
      </c>
      <c r="B224">
        <v>45</v>
      </c>
      <c r="C224">
        <v>1</v>
      </c>
      <c r="D224">
        <v>2</v>
      </c>
      <c r="E224">
        <v>237537</v>
      </c>
      <c r="F224">
        <v>237537</v>
      </c>
      <c r="G224">
        <v>236273</v>
      </c>
      <c r="H224">
        <v>236358</v>
      </c>
      <c r="I224" t="s">
        <v>4</v>
      </c>
      <c r="J224" t="s">
        <v>4</v>
      </c>
      <c r="K224">
        <v>236266</v>
      </c>
      <c r="L224">
        <v>236304</v>
      </c>
      <c r="M224">
        <v>236273</v>
      </c>
      <c r="N224">
        <v>236444</v>
      </c>
      <c r="O224">
        <v>237195</v>
      </c>
      <c r="Q224" s="6">
        <v>236266</v>
      </c>
      <c r="S224">
        <f>MIN(Table2[[#This Row],[ACJ-ALNS-500]:[MKKZ-E]])</f>
        <v>236266</v>
      </c>
      <c r="T224">
        <f>MATCH(Table2[[#This Row],[Best sol]],Table2[[#This Row],[ACJ-ALNS-500]:[V-M]],0)</f>
        <v>7</v>
      </c>
      <c r="U224" t="str">
        <f>INDEX(Table2[[#Headers],[ACJ-ALNS-500]:[V-M]],Table2[[#This Row],[Match]])</f>
        <v>SS-H</v>
      </c>
      <c r="W224" s="6">
        <f>IF(Table2[[#This Row],[V-M]]=Table2[[#This Row],[Best sol]],1,0)</f>
        <v>0</v>
      </c>
      <c r="Z224" s="6">
        <f>100*((Table2[[#This Row],[ACJ-ALNS-500]]-Table2[[#This Row],[Best sol]])/Table2[[#This Row],[Best sol]])</f>
        <v>0.53795298519465351</v>
      </c>
      <c r="AA224" s="6">
        <f>100*((Table2[[#This Row],[ACJ-ALNS-1000]]-Table2[[#This Row],[Best sol]])/Table2[[#This Row],[Best sol]])</f>
        <v>0.53795298519465351</v>
      </c>
      <c r="AB224" s="6">
        <f>100*((Table2[[#This Row],[QWXFP-VNS]]-Table2[[#This Row],[Best sol]])/Table2[[#This Row],[Best sol]])</f>
        <v>0.39320088374967194</v>
      </c>
      <c r="AC224" s="6" t="e">
        <f>100*((Table2[[#This Row],[AADF-VRP]]-Table2[[#This Row],[Best sol]])/Table2[[#This Row],[Best sol]])</f>
        <v>#VALUE!</v>
      </c>
      <c r="AD224" s="6" t="e">
        <f>100*((Table2[[#This Row],[AADF-MTSP]]-Table2[[#This Row],[Best sol]])/Table2[[#This Row],[Best sol]])</f>
        <v>#VALUE!</v>
      </c>
      <c r="AE224" s="6">
        <f>100*((Table2[[#This Row],[SS-H]]-Table2[[#This Row],[Best sol]])/Table2[[#This Row],[Best sol]])</f>
        <v>0</v>
      </c>
      <c r="AF224" s="6">
        <f>100*((Table2[[#This Row],[CCJ-DH]]-Table2[[#This Row],[Best sol]])/Table2[[#This Row],[Best sol]])</f>
        <v>1.6083566827220168E-2</v>
      </c>
      <c r="AG224" s="6">
        <f>100*((Table2[[#This Row],[R-M]]-Table2[[#This Row],[Best sol]])/Table2[[#This Row],[Best sol]])</f>
        <v>-100</v>
      </c>
      <c r="AH224" s="6">
        <f>100*((Table2[[#This Row],[LCCZ-3F]]-Table2[[#This Row],[Best sol]])/Table2[[#This Row],[Best sol]])</f>
        <v>7.5338813032768154E-2</v>
      </c>
      <c r="AI224" s="6">
        <f>100*((Table2[[#This Row],[AY-M]]-Table2[[#This Row],[Best sol]])/Table2[[#This Row],[Best sol]])</f>
        <v>2.9627623102773991E-3</v>
      </c>
      <c r="AJ224" s="6">
        <f>100*((Table2[[#This Row],[MKKZ-E]]-Table2[[#This Row],[Best sol]])/Table2[[#This Row],[Best sol]])</f>
        <v>0</v>
      </c>
      <c r="AK224" s="6">
        <f>100*((Table2[[#This Row],[V-M]]-Table2[[#This Row],[Best sol]])/Table2[[#This Row],[Best sol]])</f>
        <v>-100</v>
      </c>
      <c r="AM224" s="6"/>
      <c r="AN224" s="6">
        <f>IF(Table2[[#This Row],[ACJ-ALNS-500]]=MIN(Table2[[#This Row],[Best sol]],Table2[[#This Row],[V-M]]),1,0)</f>
        <v>0</v>
      </c>
      <c r="AO224" s="6">
        <f>IF(Table2[[#This Row],[ACJ-ALNS-1000]]=MIN(Table2[[#This Row],[Best sol]],Table2[[#This Row],[V-M]]),1,0)</f>
        <v>0</v>
      </c>
      <c r="AP224" s="6">
        <f>IF(Table2[[#This Row],[QWXFP-VNS]]=MIN(Table2[[#This Row],[Best sol]],Table2[[#This Row],[V-M]]),1,0)</f>
        <v>0</v>
      </c>
      <c r="AQ224" s="6">
        <f>IF(Table2[[#This Row],[AADF-VRP]]=MIN(Table2[[#This Row],[Best sol]],Table2[[#This Row],[V-M]]),1,0)</f>
        <v>0</v>
      </c>
      <c r="AR224" s="6">
        <f>IF(Table2[[#This Row],[AADF-MTSP]]=MIN(Table2[[#This Row],[Best sol]],Table2[[#This Row],[V-M]]),1,0)</f>
        <v>0</v>
      </c>
      <c r="AS224" s="6">
        <f>IF(Table2[[#This Row],[SS-H]]=MIN(Table2[[#This Row],[Best sol]],Table2[[#This Row],[V-M]]),1,0)</f>
        <v>1</v>
      </c>
      <c r="AT224" s="6">
        <f>IF(Table2[[#This Row],[CCJ-DH]]=MIN(Table2[[#This Row],[Best sol]],Table2[[#This Row],[V-M]]),1,0)</f>
        <v>0</v>
      </c>
      <c r="AU224" s="6">
        <f>IF(Table2[[#This Row],[R-M]]=MIN(Table2[[#This Row],[Best sol]],Table2[[#This Row],[V-M]]),1,0)</f>
        <v>0</v>
      </c>
      <c r="AV224" s="6">
        <f>IF(Table2[[#This Row],[LCCZ-3F]]=MIN(Table2[[#This Row],[Best sol]],Table2[[#This Row],[V-M]]),1,0)</f>
        <v>0</v>
      </c>
      <c r="AW224" s="6">
        <f>IF(Table2[[#This Row],[AY-M]]=MIN(Table2[[#This Row],[Best sol]],Table2[[#This Row],[V-M]]),1,0)</f>
        <v>0</v>
      </c>
      <c r="AX224" s="6">
        <f>IF(Table2[[#This Row],[MKKZ-E]]=MIN(Table2[[#This Row],[Best sol]],Table2[[#This Row],[V-M]]),1,0)</f>
        <v>1</v>
      </c>
      <c r="AY224" s="6">
        <f>IF(Table2[[#This Row],[V-M]]&lt;=Table2[[#This Row],[Best sol]],1,0)</f>
        <v>1</v>
      </c>
      <c r="AZ224" s="6">
        <f>IF(Table2[[#This Row],[V-M]]&lt;Table2[[#This Row],[Best sol]],1,0)</f>
        <v>1</v>
      </c>
    </row>
    <row r="225" spans="1:52" x14ac:dyDescent="0.35">
      <c r="A225">
        <v>14</v>
      </c>
      <c r="B225">
        <v>45</v>
      </c>
      <c r="C225">
        <v>2</v>
      </c>
      <c r="D225">
        <v>2</v>
      </c>
      <c r="E225">
        <v>200185</v>
      </c>
      <c r="F225">
        <v>200185</v>
      </c>
      <c r="G225">
        <v>197670</v>
      </c>
      <c r="H225">
        <v>197749</v>
      </c>
      <c r="I225" t="s">
        <v>4</v>
      </c>
      <c r="J225" t="s">
        <v>4</v>
      </c>
      <c r="K225">
        <v>197670</v>
      </c>
      <c r="L225">
        <v>197872</v>
      </c>
      <c r="M225">
        <v>197670</v>
      </c>
      <c r="N225">
        <v>197767</v>
      </c>
      <c r="O225">
        <v>197919</v>
      </c>
      <c r="Q225" s="6">
        <v>197670</v>
      </c>
      <c r="S225">
        <f>MIN(Table2[[#This Row],[ACJ-ALNS-500]:[MKKZ-E]])</f>
        <v>197670</v>
      </c>
      <c r="T225">
        <f>MATCH(Table2[[#This Row],[Best sol]],Table2[[#This Row],[ACJ-ALNS-500]:[V-M]],0)</f>
        <v>3</v>
      </c>
      <c r="U225" t="str">
        <f>INDEX(Table2[[#Headers],[ACJ-ALNS-500]:[V-M]],Table2[[#This Row],[Match]])</f>
        <v>AADF-MS</v>
      </c>
      <c r="W225" s="6">
        <f>IF(Table2[[#This Row],[V-M]]=Table2[[#This Row],[Best sol]],1,0)</f>
        <v>0</v>
      </c>
      <c r="Z225" s="6">
        <f>100*((Table2[[#This Row],[ACJ-ALNS-500]]-Table2[[#This Row],[Best sol]])/Table2[[#This Row],[Best sol]])</f>
        <v>1.2723225577983508</v>
      </c>
      <c r="AA225" s="6">
        <f>100*((Table2[[#This Row],[ACJ-ALNS-1000]]-Table2[[#This Row],[Best sol]])/Table2[[#This Row],[Best sol]])</f>
        <v>1.2723225577983508</v>
      </c>
      <c r="AB225" s="6">
        <f>100*((Table2[[#This Row],[QWXFP-VNS]]-Table2[[#This Row],[Best sol]])/Table2[[#This Row],[Best sol]])</f>
        <v>0.12596752162695402</v>
      </c>
      <c r="AC225" s="6" t="e">
        <f>100*((Table2[[#This Row],[AADF-VRP]]-Table2[[#This Row],[Best sol]])/Table2[[#This Row],[Best sol]])</f>
        <v>#VALUE!</v>
      </c>
      <c r="AD225" s="6" t="e">
        <f>100*((Table2[[#This Row],[AADF-MTSP]]-Table2[[#This Row],[Best sol]])/Table2[[#This Row],[Best sol]])</f>
        <v>#VALUE!</v>
      </c>
      <c r="AE225" s="6">
        <f>100*((Table2[[#This Row],[SS-H]]-Table2[[#This Row],[Best sol]])/Table2[[#This Row],[Best sol]])</f>
        <v>0</v>
      </c>
      <c r="AF225" s="6">
        <f>100*((Table2[[#This Row],[CCJ-DH]]-Table2[[#This Row],[Best sol]])/Table2[[#This Row],[Best sol]])</f>
        <v>0.10219051955279002</v>
      </c>
      <c r="AG225" s="6">
        <f>100*((Table2[[#This Row],[R-M]]-Table2[[#This Row],[Best sol]])/Table2[[#This Row],[Best sol]])</f>
        <v>-100</v>
      </c>
      <c r="AH225" s="6">
        <f>100*((Table2[[#This Row],[LCCZ-3F]]-Table2[[#This Row],[Best sol]])/Table2[[#This Row],[Best sol]])</f>
        <v>4.9071685131785302E-2</v>
      </c>
      <c r="AI225" s="6">
        <f>100*((Table2[[#This Row],[AY-M]]-Table2[[#This Row],[Best sol]])/Table2[[#This Row],[Best sol]])</f>
        <v>0</v>
      </c>
      <c r="AJ225" s="6">
        <f>100*((Table2[[#This Row],[MKKZ-E]]-Table2[[#This Row],[Best sol]])/Table2[[#This Row],[Best sol]])</f>
        <v>0</v>
      </c>
      <c r="AK225" s="6">
        <f>100*((Table2[[#This Row],[V-M]]-Table2[[#This Row],[Best sol]])/Table2[[#This Row],[Best sol]])</f>
        <v>-100</v>
      </c>
      <c r="AM225" s="6"/>
      <c r="AN225" s="6">
        <f>IF(Table2[[#This Row],[ACJ-ALNS-500]]=MIN(Table2[[#This Row],[Best sol]],Table2[[#This Row],[V-M]]),1,0)</f>
        <v>0</v>
      </c>
      <c r="AO225" s="6">
        <f>IF(Table2[[#This Row],[ACJ-ALNS-1000]]=MIN(Table2[[#This Row],[Best sol]],Table2[[#This Row],[V-M]]),1,0)</f>
        <v>0</v>
      </c>
      <c r="AP225" s="6">
        <f>IF(Table2[[#This Row],[QWXFP-VNS]]=MIN(Table2[[#This Row],[Best sol]],Table2[[#This Row],[V-M]]),1,0)</f>
        <v>0</v>
      </c>
      <c r="AQ225" s="6">
        <f>IF(Table2[[#This Row],[AADF-VRP]]=MIN(Table2[[#This Row],[Best sol]],Table2[[#This Row],[V-M]]),1,0)</f>
        <v>0</v>
      </c>
      <c r="AR225" s="6">
        <f>IF(Table2[[#This Row],[AADF-MTSP]]=MIN(Table2[[#This Row],[Best sol]],Table2[[#This Row],[V-M]]),1,0)</f>
        <v>0</v>
      </c>
      <c r="AS225" s="6">
        <f>IF(Table2[[#This Row],[SS-H]]=MIN(Table2[[#This Row],[Best sol]],Table2[[#This Row],[V-M]]),1,0)</f>
        <v>1</v>
      </c>
      <c r="AT225" s="6">
        <f>IF(Table2[[#This Row],[CCJ-DH]]=MIN(Table2[[#This Row],[Best sol]],Table2[[#This Row],[V-M]]),1,0)</f>
        <v>0</v>
      </c>
      <c r="AU225" s="6">
        <f>IF(Table2[[#This Row],[R-M]]=MIN(Table2[[#This Row],[Best sol]],Table2[[#This Row],[V-M]]),1,0)</f>
        <v>0</v>
      </c>
      <c r="AV225" s="6">
        <f>IF(Table2[[#This Row],[LCCZ-3F]]=MIN(Table2[[#This Row],[Best sol]],Table2[[#This Row],[V-M]]),1,0)</f>
        <v>0</v>
      </c>
      <c r="AW225" s="6">
        <f>IF(Table2[[#This Row],[AY-M]]=MIN(Table2[[#This Row],[Best sol]],Table2[[#This Row],[V-M]]),1,0)</f>
        <v>1</v>
      </c>
      <c r="AX225" s="6">
        <f>IF(Table2[[#This Row],[MKKZ-E]]=MIN(Table2[[#This Row],[Best sol]],Table2[[#This Row],[V-M]]),1,0)</f>
        <v>1</v>
      </c>
      <c r="AY225" s="6">
        <f>IF(Table2[[#This Row],[V-M]]&lt;=Table2[[#This Row],[Best sol]],1,0)</f>
        <v>1</v>
      </c>
      <c r="AZ225" s="6">
        <f>IF(Table2[[#This Row],[V-M]]&lt;Table2[[#This Row],[Best sol]],1,0)</f>
        <v>1</v>
      </c>
    </row>
    <row r="226" spans="1:52" x14ac:dyDescent="0.35">
      <c r="A226">
        <v>14</v>
      </c>
      <c r="B226">
        <v>45</v>
      </c>
      <c r="C226">
        <v>3</v>
      </c>
      <c r="D226">
        <v>2</v>
      </c>
      <c r="E226">
        <v>179162</v>
      </c>
      <c r="F226">
        <v>179162</v>
      </c>
      <c r="G226">
        <v>178451</v>
      </c>
      <c r="H226">
        <v>178470</v>
      </c>
      <c r="I226" t="s">
        <v>4</v>
      </c>
      <c r="J226" t="s">
        <v>4</v>
      </c>
      <c r="K226">
        <v>178474</v>
      </c>
      <c r="L226">
        <v>178490</v>
      </c>
      <c r="M226">
        <v>178451</v>
      </c>
      <c r="N226">
        <v>178643</v>
      </c>
      <c r="O226">
        <v>178532</v>
      </c>
      <c r="Q226" s="6">
        <v>178451</v>
      </c>
      <c r="S226">
        <f>MIN(Table2[[#This Row],[ACJ-ALNS-500]:[MKKZ-E]])</f>
        <v>178451</v>
      </c>
      <c r="T226">
        <f>MATCH(Table2[[#This Row],[Best sol]],Table2[[#This Row],[ACJ-ALNS-500]:[V-M]],0)</f>
        <v>3</v>
      </c>
      <c r="U226" t="str">
        <f>INDEX(Table2[[#Headers],[ACJ-ALNS-500]:[V-M]],Table2[[#This Row],[Match]])</f>
        <v>AADF-MS</v>
      </c>
      <c r="W226" s="6">
        <f>IF(Table2[[#This Row],[V-M]]=Table2[[#This Row],[Best sol]],1,0)</f>
        <v>0</v>
      </c>
      <c r="Z226" s="6">
        <f>100*((Table2[[#This Row],[ACJ-ALNS-500]]-Table2[[#This Row],[Best sol]])/Table2[[#This Row],[Best sol]])</f>
        <v>0.39842870031549271</v>
      </c>
      <c r="AA226" s="6">
        <f>100*((Table2[[#This Row],[ACJ-ALNS-1000]]-Table2[[#This Row],[Best sol]])/Table2[[#This Row],[Best sol]])</f>
        <v>0.39842870031549271</v>
      </c>
      <c r="AB226" s="6">
        <f>100*((Table2[[#This Row],[QWXFP-VNS]]-Table2[[#This Row],[Best sol]])/Table2[[#This Row],[Best sol]])</f>
        <v>4.5390611428347279E-2</v>
      </c>
      <c r="AC226" s="6" t="e">
        <f>100*((Table2[[#This Row],[AADF-VRP]]-Table2[[#This Row],[Best sol]])/Table2[[#This Row],[Best sol]])</f>
        <v>#VALUE!</v>
      </c>
      <c r="AD226" s="6" t="e">
        <f>100*((Table2[[#This Row],[AADF-MTSP]]-Table2[[#This Row],[Best sol]])/Table2[[#This Row],[Best sol]])</f>
        <v>#VALUE!</v>
      </c>
      <c r="AE226" s="6">
        <f>100*((Table2[[#This Row],[SS-H]]-Table2[[#This Row],[Best sol]])/Table2[[#This Row],[Best sol]])</f>
        <v>1.2888692133975152E-2</v>
      </c>
      <c r="AF226" s="6">
        <f>100*((Table2[[#This Row],[CCJ-DH]]-Table2[[#This Row],[Best sol]])/Table2[[#This Row],[Best sol]])</f>
        <v>2.1854738835870909E-2</v>
      </c>
      <c r="AG226" s="6">
        <f>100*((Table2[[#This Row],[R-M]]-Table2[[#This Row],[Best sol]])/Table2[[#This Row],[Best sol]])</f>
        <v>-100</v>
      </c>
      <c r="AH226" s="6">
        <f>100*((Table2[[#This Row],[LCCZ-3F]]-Table2[[#This Row],[Best sol]])/Table2[[#This Row],[Best sol]])</f>
        <v>0.10759256042274912</v>
      </c>
      <c r="AI226" s="6">
        <f>100*((Table2[[#This Row],[AY-M]]-Table2[[#This Row],[Best sol]])/Table2[[#This Row],[Best sol]])</f>
        <v>0</v>
      </c>
      <c r="AJ226" s="6">
        <f>100*((Table2[[#This Row],[MKKZ-E]]-Table2[[#This Row],[Best sol]])/Table2[[#This Row],[Best sol]])</f>
        <v>0</v>
      </c>
      <c r="AK226" s="6">
        <f>100*((Table2[[#This Row],[V-M]]-Table2[[#This Row],[Best sol]])/Table2[[#This Row],[Best sol]])</f>
        <v>-100</v>
      </c>
      <c r="AM226" s="6"/>
      <c r="AN226" s="6">
        <f>IF(Table2[[#This Row],[ACJ-ALNS-500]]=MIN(Table2[[#This Row],[Best sol]],Table2[[#This Row],[V-M]]),1,0)</f>
        <v>0</v>
      </c>
      <c r="AO226" s="6">
        <f>IF(Table2[[#This Row],[ACJ-ALNS-1000]]=MIN(Table2[[#This Row],[Best sol]],Table2[[#This Row],[V-M]]),1,0)</f>
        <v>0</v>
      </c>
      <c r="AP226" s="6">
        <f>IF(Table2[[#This Row],[QWXFP-VNS]]=MIN(Table2[[#This Row],[Best sol]],Table2[[#This Row],[V-M]]),1,0)</f>
        <v>0</v>
      </c>
      <c r="AQ226" s="6">
        <f>IF(Table2[[#This Row],[AADF-VRP]]=MIN(Table2[[#This Row],[Best sol]],Table2[[#This Row],[V-M]]),1,0)</f>
        <v>0</v>
      </c>
      <c r="AR226" s="6">
        <f>IF(Table2[[#This Row],[AADF-MTSP]]=MIN(Table2[[#This Row],[Best sol]],Table2[[#This Row],[V-M]]),1,0)</f>
        <v>0</v>
      </c>
      <c r="AS226" s="6">
        <f>IF(Table2[[#This Row],[SS-H]]=MIN(Table2[[#This Row],[Best sol]],Table2[[#This Row],[V-M]]),1,0)</f>
        <v>0</v>
      </c>
      <c r="AT226" s="6">
        <f>IF(Table2[[#This Row],[CCJ-DH]]=MIN(Table2[[#This Row],[Best sol]],Table2[[#This Row],[V-M]]),1,0)</f>
        <v>0</v>
      </c>
      <c r="AU226" s="6">
        <f>IF(Table2[[#This Row],[R-M]]=MIN(Table2[[#This Row],[Best sol]],Table2[[#This Row],[V-M]]),1,0)</f>
        <v>0</v>
      </c>
      <c r="AV226" s="6">
        <f>IF(Table2[[#This Row],[LCCZ-3F]]=MIN(Table2[[#This Row],[Best sol]],Table2[[#This Row],[V-M]]),1,0)</f>
        <v>0</v>
      </c>
      <c r="AW226" s="6">
        <f>IF(Table2[[#This Row],[AY-M]]=MIN(Table2[[#This Row],[Best sol]],Table2[[#This Row],[V-M]]),1,0)</f>
        <v>1</v>
      </c>
      <c r="AX226" s="6">
        <f>IF(Table2[[#This Row],[MKKZ-E]]=MIN(Table2[[#This Row],[Best sol]],Table2[[#This Row],[V-M]]),1,0)</f>
        <v>1</v>
      </c>
      <c r="AY226" s="6">
        <f>IF(Table2[[#This Row],[V-M]]&lt;=Table2[[#This Row],[Best sol]],1,0)</f>
        <v>1</v>
      </c>
      <c r="AZ226" s="6">
        <f>IF(Table2[[#This Row],[V-M]]&lt;Table2[[#This Row],[Best sol]],1,0)</f>
        <v>1</v>
      </c>
    </row>
    <row r="227" spans="1:52" x14ac:dyDescent="0.35">
      <c r="A227">
        <v>14</v>
      </c>
      <c r="B227">
        <v>45</v>
      </c>
      <c r="C227">
        <v>4</v>
      </c>
      <c r="D227">
        <v>2</v>
      </c>
      <c r="E227">
        <v>215566</v>
      </c>
      <c r="F227">
        <v>215566</v>
      </c>
      <c r="G227">
        <v>214499</v>
      </c>
      <c r="H227">
        <v>214499</v>
      </c>
      <c r="I227" t="s">
        <v>4</v>
      </c>
      <c r="J227" t="s">
        <v>4</v>
      </c>
      <c r="K227">
        <v>214499</v>
      </c>
      <c r="L227">
        <v>214601</v>
      </c>
      <c r="M227">
        <v>214463</v>
      </c>
      <c r="N227">
        <v>214463</v>
      </c>
      <c r="O227">
        <v>214657</v>
      </c>
      <c r="Q227" s="6">
        <v>214463</v>
      </c>
      <c r="S227">
        <f>MIN(Table2[[#This Row],[ACJ-ALNS-500]:[MKKZ-E]])</f>
        <v>214463</v>
      </c>
      <c r="T227">
        <f>MATCH(Table2[[#This Row],[Best sol]],Table2[[#This Row],[ACJ-ALNS-500]:[V-M]],0)</f>
        <v>9</v>
      </c>
      <c r="U227" t="str">
        <f>INDEX(Table2[[#Headers],[ACJ-ALNS-500]:[V-M]],Table2[[#This Row],[Match]])</f>
        <v>AY-M</v>
      </c>
      <c r="W227" s="6">
        <f>IF(Table2[[#This Row],[V-M]]=Table2[[#This Row],[Best sol]],1,0)</f>
        <v>0</v>
      </c>
      <c r="Z227" s="6">
        <f>100*((Table2[[#This Row],[ACJ-ALNS-500]]-Table2[[#This Row],[Best sol]])/Table2[[#This Row],[Best sol]])</f>
        <v>0.51430782932254049</v>
      </c>
      <c r="AA227" s="6">
        <f>100*((Table2[[#This Row],[ACJ-ALNS-1000]]-Table2[[#This Row],[Best sol]])/Table2[[#This Row],[Best sol]])</f>
        <v>0.51430782932254049</v>
      </c>
      <c r="AB227" s="6">
        <f>100*((Table2[[#This Row],[QWXFP-VNS]]-Table2[[#This Row],[Best sol]])/Table2[[#This Row],[Best sol]])</f>
        <v>9.0458494005959067E-2</v>
      </c>
      <c r="AC227" s="6" t="e">
        <f>100*((Table2[[#This Row],[AADF-VRP]]-Table2[[#This Row],[Best sol]])/Table2[[#This Row],[Best sol]])</f>
        <v>#VALUE!</v>
      </c>
      <c r="AD227" s="6" t="e">
        <f>100*((Table2[[#This Row],[AADF-MTSP]]-Table2[[#This Row],[Best sol]])/Table2[[#This Row],[Best sol]])</f>
        <v>#VALUE!</v>
      </c>
      <c r="AE227" s="6">
        <f>100*((Table2[[#This Row],[SS-H]]-Table2[[#This Row],[Best sol]])/Table2[[#This Row],[Best sol]])</f>
        <v>1.6786112289765599E-2</v>
      </c>
      <c r="AF227" s="6">
        <f>100*((Table2[[#This Row],[CCJ-DH]]-Table2[[#This Row],[Best sol]])/Table2[[#This Row],[Best sol]])</f>
        <v>6.4346763777434798E-2</v>
      </c>
      <c r="AG227" s="6">
        <f>100*((Table2[[#This Row],[R-M]]-Table2[[#This Row],[Best sol]])/Table2[[#This Row],[Best sol]])</f>
        <v>-100</v>
      </c>
      <c r="AH227" s="6">
        <f>100*((Table2[[#This Row],[LCCZ-3F]]-Table2[[#This Row],[Best sol]])/Table2[[#This Row],[Best sol]])</f>
        <v>0</v>
      </c>
      <c r="AI227" s="6">
        <f>100*((Table2[[#This Row],[AY-M]]-Table2[[#This Row],[Best sol]])/Table2[[#This Row],[Best sol]])</f>
        <v>0</v>
      </c>
      <c r="AJ227" s="6">
        <f>100*((Table2[[#This Row],[MKKZ-E]]-Table2[[#This Row],[Best sol]])/Table2[[#This Row],[Best sol]])</f>
        <v>0</v>
      </c>
      <c r="AK227" s="6">
        <f>100*((Table2[[#This Row],[V-M]]-Table2[[#This Row],[Best sol]])/Table2[[#This Row],[Best sol]])</f>
        <v>-100</v>
      </c>
      <c r="AM227" s="6"/>
      <c r="AN227" s="6">
        <f>IF(Table2[[#This Row],[ACJ-ALNS-500]]=MIN(Table2[[#This Row],[Best sol]],Table2[[#This Row],[V-M]]),1,0)</f>
        <v>0</v>
      </c>
      <c r="AO227" s="6">
        <f>IF(Table2[[#This Row],[ACJ-ALNS-1000]]=MIN(Table2[[#This Row],[Best sol]],Table2[[#This Row],[V-M]]),1,0)</f>
        <v>0</v>
      </c>
      <c r="AP227" s="6">
        <f>IF(Table2[[#This Row],[QWXFP-VNS]]=MIN(Table2[[#This Row],[Best sol]],Table2[[#This Row],[V-M]]),1,0)</f>
        <v>0</v>
      </c>
      <c r="AQ227" s="6">
        <f>IF(Table2[[#This Row],[AADF-VRP]]=MIN(Table2[[#This Row],[Best sol]],Table2[[#This Row],[V-M]]),1,0)</f>
        <v>0</v>
      </c>
      <c r="AR227" s="6">
        <f>IF(Table2[[#This Row],[AADF-MTSP]]=MIN(Table2[[#This Row],[Best sol]],Table2[[#This Row],[V-M]]),1,0)</f>
        <v>0</v>
      </c>
      <c r="AS227" s="6">
        <f>IF(Table2[[#This Row],[SS-H]]=MIN(Table2[[#This Row],[Best sol]],Table2[[#This Row],[V-M]]),1,0)</f>
        <v>0</v>
      </c>
      <c r="AT227" s="6">
        <f>IF(Table2[[#This Row],[CCJ-DH]]=MIN(Table2[[#This Row],[Best sol]],Table2[[#This Row],[V-M]]),1,0)</f>
        <v>0</v>
      </c>
      <c r="AU227" s="6">
        <f>IF(Table2[[#This Row],[R-M]]=MIN(Table2[[#This Row],[Best sol]],Table2[[#This Row],[V-M]]),1,0)</f>
        <v>0</v>
      </c>
      <c r="AV227" s="6">
        <f>IF(Table2[[#This Row],[LCCZ-3F]]=MIN(Table2[[#This Row],[Best sol]],Table2[[#This Row],[V-M]]),1,0)</f>
        <v>1</v>
      </c>
      <c r="AW227" s="6">
        <f>IF(Table2[[#This Row],[AY-M]]=MIN(Table2[[#This Row],[Best sol]],Table2[[#This Row],[V-M]]),1,0)</f>
        <v>1</v>
      </c>
      <c r="AX227" s="6">
        <f>IF(Table2[[#This Row],[MKKZ-E]]=MIN(Table2[[#This Row],[Best sol]],Table2[[#This Row],[V-M]]),1,0)</f>
        <v>1</v>
      </c>
      <c r="AY227" s="6">
        <f>IF(Table2[[#This Row],[V-M]]&lt;=Table2[[#This Row],[Best sol]],1,0)</f>
        <v>1</v>
      </c>
      <c r="AZ227" s="6">
        <f>IF(Table2[[#This Row],[V-M]]&lt;Table2[[#This Row],[Best sol]],1,0)</f>
        <v>1</v>
      </c>
    </row>
    <row r="228" spans="1:52" x14ac:dyDescent="0.35">
      <c r="A228">
        <v>14</v>
      </c>
      <c r="B228">
        <v>45</v>
      </c>
      <c r="C228">
        <v>5</v>
      </c>
      <c r="D228">
        <v>2</v>
      </c>
      <c r="E228">
        <v>204734</v>
      </c>
      <c r="F228">
        <v>204734</v>
      </c>
      <c r="G228">
        <v>202788</v>
      </c>
      <c r="H228">
        <v>202788</v>
      </c>
      <c r="I228" t="s">
        <v>4</v>
      </c>
      <c r="J228" t="s">
        <v>4</v>
      </c>
      <c r="K228">
        <v>202788</v>
      </c>
      <c r="L228">
        <v>203018</v>
      </c>
      <c r="M228">
        <v>202804</v>
      </c>
      <c r="N228">
        <v>202788</v>
      </c>
      <c r="O228">
        <v>202837</v>
      </c>
      <c r="Q228" s="6">
        <v>202800</v>
      </c>
      <c r="S228">
        <f>MIN(Table2[[#This Row],[ACJ-ALNS-500]:[MKKZ-E]])</f>
        <v>202788</v>
      </c>
      <c r="T228">
        <f>MATCH(Table2[[#This Row],[Best sol]],Table2[[#This Row],[ACJ-ALNS-500]:[V-M]],0)</f>
        <v>3</v>
      </c>
      <c r="U228" t="str">
        <f>INDEX(Table2[[#Headers],[ACJ-ALNS-500]:[V-M]],Table2[[#This Row],[Match]])</f>
        <v>AADF-MS</v>
      </c>
      <c r="W228" s="6">
        <f>IF(Table2[[#This Row],[V-M]]=Table2[[#This Row],[Best sol]],1,0)</f>
        <v>0</v>
      </c>
      <c r="Z228" s="6">
        <f>100*((Table2[[#This Row],[ACJ-ALNS-500]]-Table2[[#This Row],[Best sol]])/Table2[[#This Row],[Best sol]])</f>
        <v>0.95962285736828612</v>
      </c>
      <c r="AA228" s="6">
        <f>100*((Table2[[#This Row],[ACJ-ALNS-1000]]-Table2[[#This Row],[Best sol]])/Table2[[#This Row],[Best sol]])</f>
        <v>0.95962285736828612</v>
      </c>
      <c r="AB228" s="6">
        <f>100*((Table2[[#This Row],[QWXFP-VNS]]-Table2[[#This Row],[Best sol]])/Table2[[#This Row],[Best sol]])</f>
        <v>2.4163165473302169E-2</v>
      </c>
      <c r="AC228" s="6" t="e">
        <f>100*((Table2[[#This Row],[AADF-VRP]]-Table2[[#This Row],[Best sol]])/Table2[[#This Row],[Best sol]])</f>
        <v>#VALUE!</v>
      </c>
      <c r="AD228" s="6" t="e">
        <f>100*((Table2[[#This Row],[AADF-MTSP]]-Table2[[#This Row],[Best sol]])/Table2[[#This Row],[Best sol]])</f>
        <v>#VALUE!</v>
      </c>
      <c r="AE228" s="6">
        <f>100*((Table2[[#This Row],[SS-H]]-Table2[[#This Row],[Best sol]])/Table2[[#This Row],[Best sol]])</f>
        <v>0</v>
      </c>
      <c r="AF228" s="6">
        <f>100*((Table2[[#This Row],[CCJ-DH]]-Table2[[#This Row],[Best sol]])/Table2[[#This Row],[Best sol]])</f>
        <v>0.11341893997672446</v>
      </c>
      <c r="AG228" s="6">
        <f>100*((Table2[[#This Row],[R-M]]-Table2[[#This Row],[Best sol]])/Table2[[#This Row],[Best sol]])</f>
        <v>-100</v>
      </c>
      <c r="AH228" s="6">
        <f>100*((Table2[[#This Row],[LCCZ-3F]]-Table2[[#This Row],[Best sol]])/Table2[[#This Row],[Best sol]])</f>
        <v>0</v>
      </c>
      <c r="AI228" s="6">
        <f>100*((Table2[[#This Row],[AY-M]]-Table2[[#This Row],[Best sol]])/Table2[[#This Row],[Best sol]])</f>
        <v>7.8900132157721358E-3</v>
      </c>
      <c r="AJ228" s="6">
        <f>100*((Table2[[#This Row],[MKKZ-E]]-Table2[[#This Row],[Best sol]])/Table2[[#This Row],[Best sol]])</f>
        <v>5.9175099118291023E-3</v>
      </c>
      <c r="AK228" s="6">
        <f>100*((Table2[[#This Row],[V-M]]-Table2[[#This Row],[Best sol]])/Table2[[#This Row],[Best sol]])</f>
        <v>-100</v>
      </c>
      <c r="AM228" s="6"/>
      <c r="AN228" s="6">
        <f>IF(Table2[[#This Row],[ACJ-ALNS-500]]=MIN(Table2[[#This Row],[Best sol]],Table2[[#This Row],[V-M]]),1,0)</f>
        <v>0</v>
      </c>
      <c r="AO228" s="6">
        <f>IF(Table2[[#This Row],[ACJ-ALNS-1000]]=MIN(Table2[[#This Row],[Best sol]],Table2[[#This Row],[V-M]]),1,0)</f>
        <v>0</v>
      </c>
      <c r="AP228" s="6">
        <f>IF(Table2[[#This Row],[QWXFP-VNS]]=MIN(Table2[[#This Row],[Best sol]],Table2[[#This Row],[V-M]]),1,0)</f>
        <v>0</v>
      </c>
      <c r="AQ228" s="6">
        <f>IF(Table2[[#This Row],[AADF-VRP]]=MIN(Table2[[#This Row],[Best sol]],Table2[[#This Row],[V-M]]),1,0)</f>
        <v>0</v>
      </c>
      <c r="AR228" s="6">
        <f>IF(Table2[[#This Row],[AADF-MTSP]]=MIN(Table2[[#This Row],[Best sol]],Table2[[#This Row],[V-M]]),1,0)</f>
        <v>0</v>
      </c>
      <c r="AS228" s="6">
        <f>IF(Table2[[#This Row],[SS-H]]=MIN(Table2[[#This Row],[Best sol]],Table2[[#This Row],[V-M]]),1,0)</f>
        <v>1</v>
      </c>
      <c r="AT228" s="6">
        <f>IF(Table2[[#This Row],[CCJ-DH]]=MIN(Table2[[#This Row],[Best sol]],Table2[[#This Row],[V-M]]),1,0)</f>
        <v>0</v>
      </c>
      <c r="AU228" s="6">
        <f>IF(Table2[[#This Row],[R-M]]=MIN(Table2[[#This Row],[Best sol]],Table2[[#This Row],[V-M]]),1,0)</f>
        <v>0</v>
      </c>
      <c r="AV228" s="6">
        <f>IF(Table2[[#This Row],[LCCZ-3F]]=MIN(Table2[[#This Row],[Best sol]],Table2[[#This Row],[V-M]]),1,0)</f>
        <v>1</v>
      </c>
      <c r="AW228" s="6">
        <f>IF(Table2[[#This Row],[AY-M]]=MIN(Table2[[#This Row],[Best sol]],Table2[[#This Row],[V-M]]),1,0)</f>
        <v>0</v>
      </c>
      <c r="AX228" s="6">
        <f>IF(Table2[[#This Row],[MKKZ-E]]=MIN(Table2[[#This Row],[Best sol]],Table2[[#This Row],[V-M]]),1,0)</f>
        <v>0</v>
      </c>
      <c r="AY228" s="6">
        <f>IF(Table2[[#This Row],[V-M]]&lt;=Table2[[#This Row],[Best sol]],1,0)</f>
        <v>1</v>
      </c>
      <c r="AZ228" s="6">
        <f>IF(Table2[[#This Row],[V-M]]&lt;Table2[[#This Row],[Best sol]],1,0)</f>
        <v>1</v>
      </c>
    </row>
    <row r="229" spans="1:52" x14ac:dyDescent="0.35">
      <c r="A229">
        <v>14</v>
      </c>
      <c r="B229">
        <v>46</v>
      </c>
      <c r="C229">
        <v>1</v>
      </c>
      <c r="D229">
        <v>2</v>
      </c>
      <c r="E229">
        <v>607626</v>
      </c>
      <c r="F229">
        <v>607626</v>
      </c>
      <c r="G229">
        <v>607403</v>
      </c>
      <c r="H229">
        <v>607403</v>
      </c>
      <c r="I229" t="s">
        <v>4</v>
      </c>
      <c r="J229" t="s">
        <v>4</v>
      </c>
      <c r="K229">
        <v>607260</v>
      </c>
      <c r="L229">
        <v>607311</v>
      </c>
      <c r="M229">
        <v>607260</v>
      </c>
      <c r="N229">
        <v>607486</v>
      </c>
      <c r="O229">
        <v>607403</v>
      </c>
      <c r="Q229" s="6">
        <v>607260</v>
      </c>
      <c r="S229">
        <f>MIN(Table2[[#This Row],[ACJ-ALNS-500]:[MKKZ-E]])</f>
        <v>607260</v>
      </c>
      <c r="T229">
        <f>MATCH(Table2[[#This Row],[Best sol]],Table2[[#This Row],[ACJ-ALNS-500]:[V-M]],0)</f>
        <v>7</v>
      </c>
      <c r="U229" t="str">
        <f>INDEX(Table2[[#Headers],[ACJ-ALNS-500]:[V-M]],Table2[[#This Row],[Match]])</f>
        <v>SS-H</v>
      </c>
      <c r="W229" s="6">
        <f>IF(Table2[[#This Row],[V-M]]=Table2[[#This Row],[Best sol]],1,0)</f>
        <v>0</v>
      </c>
      <c r="Z229" s="6">
        <f>100*((Table2[[#This Row],[ACJ-ALNS-500]]-Table2[[#This Row],[Best sol]])/Table2[[#This Row],[Best sol]])</f>
        <v>6.0270724236735497E-2</v>
      </c>
      <c r="AA229" s="6">
        <f>100*((Table2[[#This Row],[ACJ-ALNS-1000]]-Table2[[#This Row],[Best sol]])/Table2[[#This Row],[Best sol]])</f>
        <v>6.0270724236735497E-2</v>
      </c>
      <c r="AB229" s="6">
        <f>100*((Table2[[#This Row],[QWXFP-VNS]]-Table2[[#This Row],[Best sol]])/Table2[[#This Row],[Best sol]])</f>
        <v>2.354839772091032E-2</v>
      </c>
      <c r="AC229" s="6" t="e">
        <f>100*((Table2[[#This Row],[AADF-VRP]]-Table2[[#This Row],[Best sol]])/Table2[[#This Row],[Best sol]])</f>
        <v>#VALUE!</v>
      </c>
      <c r="AD229" s="6" t="e">
        <f>100*((Table2[[#This Row],[AADF-MTSP]]-Table2[[#This Row],[Best sol]])/Table2[[#This Row],[Best sol]])</f>
        <v>#VALUE!</v>
      </c>
      <c r="AE229" s="6">
        <f>100*((Table2[[#This Row],[SS-H]]-Table2[[#This Row],[Best sol]])/Table2[[#This Row],[Best sol]])</f>
        <v>0</v>
      </c>
      <c r="AF229" s="6">
        <f>100*((Table2[[#This Row],[CCJ-DH]]-Table2[[#This Row],[Best sol]])/Table2[[#This Row],[Best sol]])</f>
        <v>8.3983796067582262E-3</v>
      </c>
      <c r="AG229" s="6">
        <f>100*((Table2[[#This Row],[R-M]]-Table2[[#This Row],[Best sol]])/Table2[[#This Row],[Best sol]])</f>
        <v>-100</v>
      </c>
      <c r="AH229" s="6">
        <f>100*((Table2[[#This Row],[LCCZ-3F]]-Table2[[#This Row],[Best sol]])/Table2[[#This Row],[Best sol]])</f>
        <v>3.7216348845634489E-2</v>
      </c>
      <c r="AI229" s="6">
        <f>100*((Table2[[#This Row],[AY-M]]-Table2[[#This Row],[Best sol]])/Table2[[#This Row],[Best sol]])</f>
        <v>0</v>
      </c>
      <c r="AJ229" s="6">
        <f>100*((Table2[[#This Row],[MKKZ-E]]-Table2[[#This Row],[Best sol]])/Table2[[#This Row],[Best sol]])</f>
        <v>0</v>
      </c>
      <c r="AK229" s="6">
        <f>100*((Table2[[#This Row],[V-M]]-Table2[[#This Row],[Best sol]])/Table2[[#This Row],[Best sol]])</f>
        <v>-100</v>
      </c>
      <c r="AM229" s="6"/>
      <c r="AN229" s="6">
        <f>IF(Table2[[#This Row],[ACJ-ALNS-500]]=MIN(Table2[[#This Row],[Best sol]],Table2[[#This Row],[V-M]]),1,0)</f>
        <v>0</v>
      </c>
      <c r="AO229" s="6">
        <f>IF(Table2[[#This Row],[ACJ-ALNS-1000]]=MIN(Table2[[#This Row],[Best sol]],Table2[[#This Row],[V-M]]),1,0)</f>
        <v>0</v>
      </c>
      <c r="AP229" s="6">
        <f>IF(Table2[[#This Row],[QWXFP-VNS]]=MIN(Table2[[#This Row],[Best sol]],Table2[[#This Row],[V-M]]),1,0)</f>
        <v>0</v>
      </c>
      <c r="AQ229" s="6">
        <f>IF(Table2[[#This Row],[AADF-VRP]]=MIN(Table2[[#This Row],[Best sol]],Table2[[#This Row],[V-M]]),1,0)</f>
        <v>0</v>
      </c>
      <c r="AR229" s="6">
        <f>IF(Table2[[#This Row],[AADF-MTSP]]=MIN(Table2[[#This Row],[Best sol]],Table2[[#This Row],[V-M]]),1,0)</f>
        <v>0</v>
      </c>
      <c r="AS229" s="6">
        <f>IF(Table2[[#This Row],[SS-H]]=MIN(Table2[[#This Row],[Best sol]],Table2[[#This Row],[V-M]]),1,0)</f>
        <v>1</v>
      </c>
      <c r="AT229" s="6">
        <f>IF(Table2[[#This Row],[CCJ-DH]]=MIN(Table2[[#This Row],[Best sol]],Table2[[#This Row],[V-M]]),1,0)</f>
        <v>0</v>
      </c>
      <c r="AU229" s="6">
        <f>IF(Table2[[#This Row],[R-M]]=MIN(Table2[[#This Row],[Best sol]],Table2[[#This Row],[V-M]]),1,0)</f>
        <v>0</v>
      </c>
      <c r="AV229" s="6">
        <f>IF(Table2[[#This Row],[LCCZ-3F]]=MIN(Table2[[#This Row],[Best sol]],Table2[[#This Row],[V-M]]),1,0)</f>
        <v>0</v>
      </c>
      <c r="AW229" s="6">
        <f>IF(Table2[[#This Row],[AY-M]]=MIN(Table2[[#This Row],[Best sol]],Table2[[#This Row],[V-M]]),1,0)</f>
        <v>1</v>
      </c>
      <c r="AX229" s="6">
        <f>IF(Table2[[#This Row],[MKKZ-E]]=MIN(Table2[[#This Row],[Best sol]],Table2[[#This Row],[V-M]]),1,0)</f>
        <v>1</v>
      </c>
      <c r="AY229" s="6">
        <f>IF(Table2[[#This Row],[V-M]]&lt;=Table2[[#This Row],[Best sol]],1,0)</f>
        <v>1</v>
      </c>
      <c r="AZ229" s="6">
        <f>IF(Table2[[#This Row],[V-M]]&lt;Table2[[#This Row],[Best sol]],1,0)</f>
        <v>1</v>
      </c>
    </row>
    <row r="230" spans="1:52" x14ac:dyDescent="0.35">
      <c r="A230">
        <v>14</v>
      </c>
      <c r="B230">
        <v>46</v>
      </c>
      <c r="C230">
        <v>2</v>
      </c>
      <c r="D230">
        <v>2</v>
      </c>
      <c r="E230">
        <v>507279</v>
      </c>
      <c r="F230">
        <v>507279</v>
      </c>
      <c r="G230">
        <v>506399</v>
      </c>
      <c r="H230">
        <v>506399</v>
      </c>
      <c r="I230" t="s">
        <v>4</v>
      </c>
      <c r="J230" t="s">
        <v>4</v>
      </c>
      <c r="K230">
        <v>506420</v>
      </c>
      <c r="L230">
        <v>506407</v>
      </c>
      <c r="M230">
        <v>506399</v>
      </c>
      <c r="N230">
        <v>506608</v>
      </c>
      <c r="O230">
        <v>506430</v>
      </c>
      <c r="Q230" s="6">
        <v>506399</v>
      </c>
      <c r="S230">
        <f>MIN(Table2[[#This Row],[ACJ-ALNS-500]:[MKKZ-E]])</f>
        <v>506399</v>
      </c>
      <c r="T230">
        <f>MATCH(Table2[[#This Row],[Best sol]],Table2[[#This Row],[ACJ-ALNS-500]:[V-M]],0)</f>
        <v>3</v>
      </c>
      <c r="U230" t="str">
        <f>INDEX(Table2[[#Headers],[ACJ-ALNS-500]:[V-M]],Table2[[#This Row],[Match]])</f>
        <v>AADF-MS</v>
      </c>
      <c r="W230" s="6">
        <f>IF(Table2[[#This Row],[V-M]]=Table2[[#This Row],[Best sol]],1,0)</f>
        <v>0</v>
      </c>
      <c r="Z230" s="6">
        <f>100*((Table2[[#This Row],[ACJ-ALNS-500]]-Table2[[#This Row],[Best sol]])/Table2[[#This Row],[Best sol]])</f>
        <v>0.17377601456558958</v>
      </c>
      <c r="AA230" s="6">
        <f>100*((Table2[[#This Row],[ACJ-ALNS-1000]]-Table2[[#This Row],[Best sol]])/Table2[[#This Row],[Best sol]])</f>
        <v>0.17377601456558958</v>
      </c>
      <c r="AB230" s="6">
        <f>100*((Table2[[#This Row],[QWXFP-VNS]]-Table2[[#This Row],[Best sol]])/Table2[[#This Row],[Best sol]])</f>
        <v>6.121655058560542E-3</v>
      </c>
      <c r="AC230" s="6" t="e">
        <f>100*((Table2[[#This Row],[AADF-VRP]]-Table2[[#This Row],[Best sol]])/Table2[[#This Row],[Best sol]])</f>
        <v>#VALUE!</v>
      </c>
      <c r="AD230" s="6" t="e">
        <f>100*((Table2[[#This Row],[AADF-MTSP]]-Table2[[#This Row],[Best sol]])/Table2[[#This Row],[Best sol]])</f>
        <v>#VALUE!</v>
      </c>
      <c r="AE230" s="6">
        <f>100*((Table2[[#This Row],[SS-H]]-Table2[[#This Row],[Best sol]])/Table2[[#This Row],[Best sol]])</f>
        <v>4.1469276203152054E-3</v>
      </c>
      <c r="AF230" s="6">
        <f>100*((Table2[[#This Row],[CCJ-DH]]-Table2[[#This Row],[Best sol]])/Table2[[#This Row],[Best sol]])</f>
        <v>1.5797819505962687E-3</v>
      </c>
      <c r="AG230" s="6">
        <f>100*((Table2[[#This Row],[R-M]]-Table2[[#This Row],[Best sol]])/Table2[[#This Row],[Best sol]])</f>
        <v>-100</v>
      </c>
      <c r="AH230" s="6">
        <f>100*((Table2[[#This Row],[LCCZ-3F]]-Table2[[#This Row],[Best sol]])/Table2[[#This Row],[Best sol]])</f>
        <v>4.1271803459327523E-2</v>
      </c>
      <c r="AI230" s="6">
        <f>100*((Table2[[#This Row],[AY-M]]-Table2[[#This Row],[Best sol]])/Table2[[#This Row],[Best sol]])</f>
        <v>0</v>
      </c>
      <c r="AJ230" s="6">
        <f>100*((Table2[[#This Row],[MKKZ-E]]-Table2[[#This Row],[Best sol]])/Table2[[#This Row],[Best sol]])</f>
        <v>0</v>
      </c>
      <c r="AK230" s="6">
        <f>100*((Table2[[#This Row],[V-M]]-Table2[[#This Row],[Best sol]])/Table2[[#This Row],[Best sol]])</f>
        <v>-100</v>
      </c>
      <c r="AM230" s="6"/>
      <c r="AN230" s="6">
        <f>IF(Table2[[#This Row],[ACJ-ALNS-500]]=MIN(Table2[[#This Row],[Best sol]],Table2[[#This Row],[V-M]]),1,0)</f>
        <v>0</v>
      </c>
      <c r="AO230" s="6">
        <f>IF(Table2[[#This Row],[ACJ-ALNS-1000]]=MIN(Table2[[#This Row],[Best sol]],Table2[[#This Row],[V-M]]),1,0)</f>
        <v>0</v>
      </c>
      <c r="AP230" s="6">
        <f>IF(Table2[[#This Row],[QWXFP-VNS]]=MIN(Table2[[#This Row],[Best sol]],Table2[[#This Row],[V-M]]),1,0)</f>
        <v>0</v>
      </c>
      <c r="AQ230" s="6">
        <f>IF(Table2[[#This Row],[AADF-VRP]]=MIN(Table2[[#This Row],[Best sol]],Table2[[#This Row],[V-M]]),1,0)</f>
        <v>0</v>
      </c>
      <c r="AR230" s="6">
        <f>IF(Table2[[#This Row],[AADF-MTSP]]=MIN(Table2[[#This Row],[Best sol]],Table2[[#This Row],[V-M]]),1,0)</f>
        <v>0</v>
      </c>
      <c r="AS230" s="6">
        <f>IF(Table2[[#This Row],[SS-H]]=MIN(Table2[[#This Row],[Best sol]],Table2[[#This Row],[V-M]]),1,0)</f>
        <v>0</v>
      </c>
      <c r="AT230" s="6">
        <f>IF(Table2[[#This Row],[CCJ-DH]]=MIN(Table2[[#This Row],[Best sol]],Table2[[#This Row],[V-M]]),1,0)</f>
        <v>0</v>
      </c>
      <c r="AU230" s="6">
        <f>IF(Table2[[#This Row],[R-M]]=MIN(Table2[[#This Row],[Best sol]],Table2[[#This Row],[V-M]]),1,0)</f>
        <v>0</v>
      </c>
      <c r="AV230" s="6">
        <f>IF(Table2[[#This Row],[LCCZ-3F]]=MIN(Table2[[#This Row],[Best sol]],Table2[[#This Row],[V-M]]),1,0)</f>
        <v>0</v>
      </c>
      <c r="AW230" s="6">
        <f>IF(Table2[[#This Row],[AY-M]]=MIN(Table2[[#This Row],[Best sol]],Table2[[#This Row],[V-M]]),1,0)</f>
        <v>1</v>
      </c>
      <c r="AX230" s="6">
        <f>IF(Table2[[#This Row],[MKKZ-E]]=MIN(Table2[[#This Row],[Best sol]],Table2[[#This Row],[V-M]]),1,0)</f>
        <v>1</v>
      </c>
      <c r="AY230" s="6">
        <f>IF(Table2[[#This Row],[V-M]]&lt;=Table2[[#This Row],[Best sol]],1,0)</f>
        <v>1</v>
      </c>
      <c r="AZ230" s="6">
        <f>IF(Table2[[#This Row],[V-M]]&lt;Table2[[#This Row],[Best sol]],1,0)</f>
        <v>1</v>
      </c>
    </row>
    <row r="231" spans="1:52" x14ac:dyDescent="0.35">
      <c r="A231">
        <v>14</v>
      </c>
      <c r="B231">
        <v>46</v>
      </c>
      <c r="C231">
        <v>3</v>
      </c>
      <c r="D231">
        <v>2</v>
      </c>
      <c r="E231">
        <v>460940</v>
      </c>
      <c r="F231">
        <v>460940</v>
      </c>
      <c r="G231">
        <v>460910</v>
      </c>
      <c r="H231">
        <v>460910</v>
      </c>
      <c r="I231" t="s">
        <v>4</v>
      </c>
      <c r="J231" t="s">
        <v>4</v>
      </c>
      <c r="K231">
        <v>460971</v>
      </c>
      <c r="L231">
        <v>460913</v>
      </c>
      <c r="M231">
        <v>460910</v>
      </c>
      <c r="N231">
        <v>460910</v>
      </c>
      <c r="O231">
        <v>460910</v>
      </c>
      <c r="Q231" s="6">
        <v>460910</v>
      </c>
      <c r="S231">
        <f>MIN(Table2[[#This Row],[ACJ-ALNS-500]:[MKKZ-E]])</f>
        <v>460910</v>
      </c>
      <c r="T231">
        <f>MATCH(Table2[[#This Row],[Best sol]],Table2[[#This Row],[ACJ-ALNS-500]:[V-M]],0)</f>
        <v>3</v>
      </c>
      <c r="U231" t="str">
        <f>INDEX(Table2[[#Headers],[ACJ-ALNS-500]:[V-M]],Table2[[#This Row],[Match]])</f>
        <v>AADF-MS</v>
      </c>
      <c r="W231" s="6">
        <f>IF(Table2[[#This Row],[V-M]]=Table2[[#This Row],[Best sol]],1,0)</f>
        <v>0</v>
      </c>
      <c r="Z231" s="6">
        <f>100*((Table2[[#This Row],[ACJ-ALNS-500]]-Table2[[#This Row],[Best sol]])/Table2[[#This Row],[Best sol]])</f>
        <v>6.5088629016510817E-3</v>
      </c>
      <c r="AA231" s="6">
        <f>100*((Table2[[#This Row],[ACJ-ALNS-1000]]-Table2[[#This Row],[Best sol]])/Table2[[#This Row],[Best sol]])</f>
        <v>6.5088629016510817E-3</v>
      </c>
      <c r="AB231" s="6">
        <f>100*((Table2[[#This Row],[QWXFP-VNS]]-Table2[[#This Row],[Best sol]])/Table2[[#This Row],[Best sol]])</f>
        <v>0</v>
      </c>
      <c r="AC231" s="6" t="e">
        <f>100*((Table2[[#This Row],[AADF-VRP]]-Table2[[#This Row],[Best sol]])/Table2[[#This Row],[Best sol]])</f>
        <v>#VALUE!</v>
      </c>
      <c r="AD231" s="6" t="e">
        <f>100*((Table2[[#This Row],[AADF-MTSP]]-Table2[[#This Row],[Best sol]])/Table2[[#This Row],[Best sol]])</f>
        <v>#VALUE!</v>
      </c>
      <c r="AE231" s="6">
        <f>100*((Table2[[#This Row],[SS-H]]-Table2[[#This Row],[Best sol]])/Table2[[#This Row],[Best sol]])</f>
        <v>1.3234687900023865E-2</v>
      </c>
      <c r="AF231" s="6">
        <f>100*((Table2[[#This Row],[CCJ-DH]]-Table2[[#This Row],[Best sol]])/Table2[[#This Row],[Best sol]])</f>
        <v>6.5088629016510813E-4</v>
      </c>
      <c r="AG231" s="6">
        <f>100*((Table2[[#This Row],[R-M]]-Table2[[#This Row],[Best sol]])/Table2[[#This Row],[Best sol]])</f>
        <v>-100</v>
      </c>
      <c r="AH231" s="6">
        <f>100*((Table2[[#This Row],[LCCZ-3F]]-Table2[[#This Row],[Best sol]])/Table2[[#This Row],[Best sol]])</f>
        <v>0</v>
      </c>
      <c r="AI231" s="6">
        <f>100*((Table2[[#This Row],[AY-M]]-Table2[[#This Row],[Best sol]])/Table2[[#This Row],[Best sol]])</f>
        <v>0</v>
      </c>
      <c r="AJ231" s="6">
        <f>100*((Table2[[#This Row],[MKKZ-E]]-Table2[[#This Row],[Best sol]])/Table2[[#This Row],[Best sol]])</f>
        <v>0</v>
      </c>
      <c r="AK231" s="6">
        <f>100*((Table2[[#This Row],[V-M]]-Table2[[#This Row],[Best sol]])/Table2[[#This Row],[Best sol]])</f>
        <v>-100</v>
      </c>
      <c r="AM231" s="6"/>
      <c r="AN231" s="6">
        <f>IF(Table2[[#This Row],[ACJ-ALNS-500]]=MIN(Table2[[#This Row],[Best sol]],Table2[[#This Row],[V-M]]),1,0)</f>
        <v>0</v>
      </c>
      <c r="AO231" s="6">
        <f>IF(Table2[[#This Row],[ACJ-ALNS-1000]]=MIN(Table2[[#This Row],[Best sol]],Table2[[#This Row],[V-M]]),1,0)</f>
        <v>0</v>
      </c>
      <c r="AP231" s="6">
        <f>IF(Table2[[#This Row],[QWXFP-VNS]]=MIN(Table2[[#This Row],[Best sol]],Table2[[#This Row],[V-M]]),1,0)</f>
        <v>1</v>
      </c>
      <c r="AQ231" s="6">
        <f>IF(Table2[[#This Row],[AADF-VRP]]=MIN(Table2[[#This Row],[Best sol]],Table2[[#This Row],[V-M]]),1,0)</f>
        <v>0</v>
      </c>
      <c r="AR231" s="6">
        <f>IF(Table2[[#This Row],[AADF-MTSP]]=MIN(Table2[[#This Row],[Best sol]],Table2[[#This Row],[V-M]]),1,0)</f>
        <v>0</v>
      </c>
      <c r="AS231" s="6">
        <f>IF(Table2[[#This Row],[SS-H]]=MIN(Table2[[#This Row],[Best sol]],Table2[[#This Row],[V-M]]),1,0)</f>
        <v>0</v>
      </c>
      <c r="AT231" s="6">
        <f>IF(Table2[[#This Row],[CCJ-DH]]=MIN(Table2[[#This Row],[Best sol]],Table2[[#This Row],[V-M]]),1,0)</f>
        <v>0</v>
      </c>
      <c r="AU231" s="6">
        <f>IF(Table2[[#This Row],[R-M]]=MIN(Table2[[#This Row],[Best sol]],Table2[[#This Row],[V-M]]),1,0)</f>
        <v>0</v>
      </c>
      <c r="AV231" s="6">
        <f>IF(Table2[[#This Row],[LCCZ-3F]]=MIN(Table2[[#This Row],[Best sol]],Table2[[#This Row],[V-M]]),1,0)</f>
        <v>1</v>
      </c>
      <c r="AW231" s="6">
        <f>IF(Table2[[#This Row],[AY-M]]=MIN(Table2[[#This Row],[Best sol]],Table2[[#This Row],[V-M]]),1,0)</f>
        <v>1</v>
      </c>
      <c r="AX231" s="6">
        <f>IF(Table2[[#This Row],[MKKZ-E]]=MIN(Table2[[#This Row],[Best sol]],Table2[[#This Row],[V-M]]),1,0)</f>
        <v>1</v>
      </c>
      <c r="AY231" s="6">
        <f>IF(Table2[[#This Row],[V-M]]&lt;=Table2[[#This Row],[Best sol]],1,0)</f>
        <v>1</v>
      </c>
      <c r="AZ231" s="6">
        <f>IF(Table2[[#This Row],[V-M]]&lt;Table2[[#This Row],[Best sol]],1,0)</f>
        <v>1</v>
      </c>
    </row>
    <row r="232" spans="1:52" x14ac:dyDescent="0.35">
      <c r="A232">
        <v>14</v>
      </c>
      <c r="B232">
        <v>46</v>
      </c>
      <c r="C232">
        <v>4</v>
      </c>
      <c r="D232">
        <v>2</v>
      </c>
      <c r="E232">
        <v>550789</v>
      </c>
      <c r="F232">
        <v>550789</v>
      </c>
      <c r="G232">
        <v>550112</v>
      </c>
      <c r="H232">
        <v>550112</v>
      </c>
      <c r="I232" t="s">
        <v>4</v>
      </c>
      <c r="J232" t="s">
        <v>4</v>
      </c>
      <c r="K232">
        <v>549997</v>
      </c>
      <c r="L232">
        <v>549984</v>
      </c>
      <c r="M232">
        <v>549997</v>
      </c>
      <c r="N232">
        <v>550112</v>
      </c>
      <c r="O232">
        <v>550120</v>
      </c>
      <c r="Q232" s="6">
        <v>549984</v>
      </c>
      <c r="S232">
        <f>MIN(Table2[[#This Row],[ACJ-ALNS-500]:[MKKZ-E]])</f>
        <v>549984</v>
      </c>
      <c r="T232">
        <f>MATCH(Table2[[#This Row],[Best sol]],Table2[[#This Row],[ACJ-ALNS-500]:[V-M]],0)</f>
        <v>8</v>
      </c>
      <c r="U232" t="str">
        <f>INDEX(Table2[[#Headers],[ACJ-ALNS-500]:[V-M]],Table2[[#This Row],[Match]])</f>
        <v>CCJ-DH</v>
      </c>
      <c r="W232" s="6">
        <f>IF(Table2[[#This Row],[V-M]]=Table2[[#This Row],[Best sol]],1,0)</f>
        <v>0</v>
      </c>
      <c r="Z232" s="6">
        <f>100*((Table2[[#This Row],[ACJ-ALNS-500]]-Table2[[#This Row],[Best sol]])/Table2[[#This Row],[Best sol]])</f>
        <v>0.14636789433874442</v>
      </c>
      <c r="AA232" s="6">
        <f>100*((Table2[[#This Row],[ACJ-ALNS-1000]]-Table2[[#This Row],[Best sol]])/Table2[[#This Row],[Best sol]])</f>
        <v>0.14636789433874442</v>
      </c>
      <c r="AB232" s="6">
        <f>100*((Table2[[#This Row],[QWXFP-VNS]]-Table2[[#This Row],[Best sol]])/Table2[[#This Row],[Best sol]])</f>
        <v>2.472799208704253E-2</v>
      </c>
      <c r="AC232" s="6" t="e">
        <f>100*((Table2[[#This Row],[AADF-VRP]]-Table2[[#This Row],[Best sol]])/Table2[[#This Row],[Best sol]])</f>
        <v>#VALUE!</v>
      </c>
      <c r="AD232" s="6" t="e">
        <f>100*((Table2[[#This Row],[AADF-MTSP]]-Table2[[#This Row],[Best sol]])/Table2[[#This Row],[Best sol]])</f>
        <v>#VALUE!</v>
      </c>
      <c r="AE232" s="6">
        <f>100*((Table2[[#This Row],[SS-H]]-Table2[[#This Row],[Best sol]])/Table2[[#This Row],[Best sol]])</f>
        <v>2.3637051259673006E-3</v>
      </c>
      <c r="AF232" s="6">
        <f>100*((Table2[[#This Row],[CCJ-DH]]-Table2[[#This Row],[Best sol]])/Table2[[#This Row],[Best sol]])</f>
        <v>0</v>
      </c>
      <c r="AG232" s="6">
        <f>100*((Table2[[#This Row],[R-M]]-Table2[[#This Row],[Best sol]])/Table2[[#This Row],[Best sol]])</f>
        <v>-100</v>
      </c>
      <c r="AH232" s="6">
        <f>100*((Table2[[#This Row],[LCCZ-3F]]-Table2[[#This Row],[Best sol]])/Table2[[#This Row],[Best sol]])</f>
        <v>2.3273404317216501E-2</v>
      </c>
      <c r="AI232" s="6">
        <f>100*((Table2[[#This Row],[AY-M]]-Table2[[#This Row],[Best sol]])/Table2[[#This Row],[Best sol]])</f>
        <v>2.3637051259673006E-3</v>
      </c>
      <c r="AJ232" s="6">
        <f>100*((Table2[[#This Row],[MKKZ-E]]-Table2[[#This Row],[Best sol]])/Table2[[#This Row],[Best sol]])</f>
        <v>0</v>
      </c>
      <c r="AK232" s="6">
        <f>100*((Table2[[#This Row],[V-M]]-Table2[[#This Row],[Best sol]])/Table2[[#This Row],[Best sol]])</f>
        <v>-100</v>
      </c>
      <c r="AM232" s="6"/>
      <c r="AN232" s="6">
        <f>IF(Table2[[#This Row],[ACJ-ALNS-500]]=MIN(Table2[[#This Row],[Best sol]],Table2[[#This Row],[V-M]]),1,0)</f>
        <v>0</v>
      </c>
      <c r="AO232" s="6">
        <f>IF(Table2[[#This Row],[ACJ-ALNS-1000]]=MIN(Table2[[#This Row],[Best sol]],Table2[[#This Row],[V-M]]),1,0)</f>
        <v>0</v>
      </c>
      <c r="AP232" s="6">
        <f>IF(Table2[[#This Row],[QWXFP-VNS]]=MIN(Table2[[#This Row],[Best sol]],Table2[[#This Row],[V-M]]),1,0)</f>
        <v>0</v>
      </c>
      <c r="AQ232" s="6">
        <f>IF(Table2[[#This Row],[AADF-VRP]]=MIN(Table2[[#This Row],[Best sol]],Table2[[#This Row],[V-M]]),1,0)</f>
        <v>0</v>
      </c>
      <c r="AR232" s="6">
        <f>IF(Table2[[#This Row],[AADF-MTSP]]=MIN(Table2[[#This Row],[Best sol]],Table2[[#This Row],[V-M]]),1,0)</f>
        <v>0</v>
      </c>
      <c r="AS232" s="6">
        <f>IF(Table2[[#This Row],[SS-H]]=MIN(Table2[[#This Row],[Best sol]],Table2[[#This Row],[V-M]]),1,0)</f>
        <v>0</v>
      </c>
      <c r="AT232" s="6">
        <f>IF(Table2[[#This Row],[CCJ-DH]]=MIN(Table2[[#This Row],[Best sol]],Table2[[#This Row],[V-M]]),1,0)</f>
        <v>1</v>
      </c>
      <c r="AU232" s="6">
        <f>IF(Table2[[#This Row],[R-M]]=MIN(Table2[[#This Row],[Best sol]],Table2[[#This Row],[V-M]]),1,0)</f>
        <v>0</v>
      </c>
      <c r="AV232" s="6">
        <f>IF(Table2[[#This Row],[LCCZ-3F]]=MIN(Table2[[#This Row],[Best sol]],Table2[[#This Row],[V-M]]),1,0)</f>
        <v>0</v>
      </c>
      <c r="AW232" s="6">
        <f>IF(Table2[[#This Row],[AY-M]]=MIN(Table2[[#This Row],[Best sol]],Table2[[#This Row],[V-M]]),1,0)</f>
        <v>0</v>
      </c>
      <c r="AX232" s="6">
        <f>IF(Table2[[#This Row],[MKKZ-E]]=MIN(Table2[[#This Row],[Best sol]],Table2[[#This Row],[V-M]]),1,0)</f>
        <v>1</v>
      </c>
      <c r="AY232" s="6">
        <f>IF(Table2[[#This Row],[V-M]]&lt;=Table2[[#This Row],[Best sol]],1,0)</f>
        <v>1</v>
      </c>
      <c r="AZ232" s="6">
        <f>IF(Table2[[#This Row],[V-M]]&lt;Table2[[#This Row],[Best sol]],1,0)</f>
        <v>1</v>
      </c>
    </row>
    <row r="233" spans="1:52" x14ac:dyDescent="0.35">
      <c r="A233">
        <v>14</v>
      </c>
      <c r="B233">
        <v>46</v>
      </c>
      <c r="C233">
        <v>5</v>
      </c>
      <c r="D233">
        <v>2</v>
      </c>
      <c r="E233">
        <v>517071</v>
      </c>
      <c r="F233">
        <v>517071</v>
      </c>
      <c r="G233">
        <v>516740</v>
      </c>
      <c r="H233">
        <v>516740</v>
      </c>
      <c r="I233" t="s">
        <v>4</v>
      </c>
      <c r="J233" t="s">
        <v>4</v>
      </c>
      <c r="K233">
        <v>516740</v>
      </c>
      <c r="L233">
        <v>516740</v>
      </c>
      <c r="M233">
        <v>516740</v>
      </c>
      <c r="N233">
        <v>516750</v>
      </c>
      <c r="O233">
        <v>516740</v>
      </c>
      <c r="Q233" s="6">
        <v>516740</v>
      </c>
      <c r="S233">
        <f>MIN(Table2[[#This Row],[ACJ-ALNS-500]:[MKKZ-E]])</f>
        <v>516740</v>
      </c>
      <c r="T233">
        <f>MATCH(Table2[[#This Row],[Best sol]],Table2[[#This Row],[ACJ-ALNS-500]:[V-M]],0)</f>
        <v>3</v>
      </c>
      <c r="U233" t="str">
        <f>INDEX(Table2[[#Headers],[ACJ-ALNS-500]:[V-M]],Table2[[#This Row],[Match]])</f>
        <v>AADF-MS</v>
      </c>
      <c r="W233" s="6">
        <f>IF(Table2[[#This Row],[V-M]]=Table2[[#This Row],[Best sol]],1,0)</f>
        <v>0</v>
      </c>
      <c r="Z233" s="6">
        <f>100*((Table2[[#This Row],[ACJ-ALNS-500]]-Table2[[#This Row],[Best sol]])/Table2[[#This Row],[Best sol]])</f>
        <v>6.4055424391376709E-2</v>
      </c>
      <c r="AA233" s="6">
        <f>100*((Table2[[#This Row],[ACJ-ALNS-1000]]-Table2[[#This Row],[Best sol]])/Table2[[#This Row],[Best sol]])</f>
        <v>6.4055424391376709E-2</v>
      </c>
      <c r="AB233" s="6">
        <f>100*((Table2[[#This Row],[QWXFP-VNS]]-Table2[[#This Row],[Best sol]])/Table2[[#This Row],[Best sol]])</f>
        <v>0</v>
      </c>
      <c r="AC233" s="6" t="e">
        <f>100*((Table2[[#This Row],[AADF-VRP]]-Table2[[#This Row],[Best sol]])/Table2[[#This Row],[Best sol]])</f>
        <v>#VALUE!</v>
      </c>
      <c r="AD233" s="6" t="e">
        <f>100*((Table2[[#This Row],[AADF-MTSP]]-Table2[[#This Row],[Best sol]])/Table2[[#This Row],[Best sol]])</f>
        <v>#VALUE!</v>
      </c>
      <c r="AE233" s="6">
        <f>100*((Table2[[#This Row],[SS-H]]-Table2[[#This Row],[Best sol]])/Table2[[#This Row],[Best sol]])</f>
        <v>0</v>
      </c>
      <c r="AF233" s="6">
        <f>100*((Table2[[#This Row],[CCJ-DH]]-Table2[[#This Row],[Best sol]])/Table2[[#This Row],[Best sol]])</f>
        <v>0</v>
      </c>
      <c r="AG233" s="6">
        <f>100*((Table2[[#This Row],[R-M]]-Table2[[#This Row],[Best sol]])/Table2[[#This Row],[Best sol]])</f>
        <v>-100</v>
      </c>
      <c r="AH233" s="6">
        <f>100*((Table2[[#This Row],[LCCZ-3F]]-Table2[[#This Row],[Best sol]])/Table2[[#This Row],[Best sol]])</f>
        <v>1.9352091961141E-3</v>
      </c>
      <c r="AI233" s="6">
        <f>100*((Table2[[#This Row],[AY-M]]-Table2[[#This Row],[Best sol]])/Table2[[#This Row],[Best sol]])</f>
        <v>0</v>
      </c>
      <c r="AJ233" s="6">
        <f>100*((Table2[[#This Row],[MKKZ-E]]-Table2[[#This Row],[Best sol]])/Table2[[#This Row],[Best sol]])</f>
        <v>0</v>
      </c>
      <c r="AK233" s="6">
        <f>100*((Table2[[#This Row],[V-M]]-Table2[[#This Row],[Best sol]])/Table2[[#This Row],[Best sol]])</f>
        <v>-100</v>
      </c>
      <c r="AM233" s="6"/>
      <c r="AN233" s="6">
        <f>IF(Table2[[#This Row],[ACJ-ALNS-500]]=MIN(Table2[[#This Row],[Best sol]],Table2[[#This Row],[V-M]]),1,0)</f>
        <v>0</v>
      </c>
      <c r="AO233" s="6">
        <f>IF(Table2[[#This Row],[ACJ-ALNS-1000]]=MIN(Table2[[#This Row],[Best sol]],Table2[[#This Row],[V-M]]),1,0)</f>
        <v>0</v>
      </c>
      <c r="AP233" s="6">
        <f>IF(Table2[[#This Row],[QWXFP-VNS]]=MIN(Table2[[#This Row],[Best sol]],Table2[[#This Row],[V-M]]),1,0)</f>
        <v>1</v>
      </c>
      <c r="AQ233" s="6">
        <f>IF(Table2[[#This Row],[AADF-VRP]]=MIN(Table2[[#This Row],[Best sol]],Table2[[#This Row],[V-M]]),1,0)</f>
        <v>0</v>
      </c>
      <c r="AR233" s="6">
        <f>IF(Table2[[#This Row],[AADF-MTSP]]=MIN(Table2[[#This Row],[Best sol]],Table2[[#This Row],[V-M]]),1,0)</f>
        <v>0</v>
      </c>
      <c r="AS233" s="6">
        <f>IF(Table2[[#This Row],[SS-H]]=MIN(Table2[[#This Row],[Best sol]],Table2[[#This Row],[V-M]]),1,0)</f>
        <v>1</v>
      </c>
      <c r="AT233" s="6">
        <f>IF(Table2[[#This Row],[CCJ-DH]]=MIN(Table2[[#This Row],[Best sol]],Table2[[#This Row],[V-M]]),1,0)</f>
        <v>1</v>
      </c>
      <c r="AU233" s="6">
        <f>IF(Table2[[#This Row],[R-M]]=MIN(Table2[[#This Row],[Best sol]],Table2[[#This Row],[V-M]]),1,0)</f>
        <v>0</v>
      </c>
      <c r="AV233" s="6">
        <f>IF(Table2[[#This Row],[LCCZ-3F]]=MIN(Table2[[#This Row],[Best sol]],Table2[[#This Row],[V-M]]),1,0)</f>
        <v>0</v>
      </c>
      <c r="AW233" s="6">
        <f>IF(Table2[[#This Row],[AY-M]]=MIN(Table2[[#This Row],[Best sol]],Table2[[#This Row],[V-M]]),1,0)</f>
        <v>1</v>
      </c>
      <c r="AX233" s="6">
        <f>IF(Table2[[#This Row],[MKKZ-E]]=MIN(Table2[[#This Row],[Best sol]],Table2[[#This Row],[V-M]]),1,0)</f>
        <v>1</v>
      </c>
      <c r="AY233" s="6">
        <f>IF(Table2[[#This Row],[V-M]]&lt;=Table2[[#This Row],[Best sol]],1,0)</f>
        <v>1</v>
      </c>
      <c r="AZ233" s="6">
        <f>IF(Table2[[#This Row],[V-M]]&lt;Table2[[#This Row],[Best sol]],1,0)</f>
        <v>1</v>
      </c>
    </row>
    <row r="234" spans="1:52" x14ac:dyDescent="0.35">
      <c r="A234">
        <v>14</v>
      </c>
      <c r="B234">
        <v>47</v>
      </c>
      <c r="C234">
        <v>1</v>
      </c>
      <c r="D234">
        <v>2</v>
      </c>
      <c r="E234">
        <v>608886</v>
      </c>
      <c r="F234">
        <v>608886</v>
      </c>
      <c r="G234">
        <v>608122</v>
      </c>
      <c r="H234">
        <v>608159</v>
      </c>
      <c r="I234" t="s">
        <v>4</v>
      </c>
      <c r="J234" t="s">
        <v>4</v>
      </c>
      <c r="K234">
        <v>607937</v>
      </c>
      <c r="L234">
        <v>608337</v>
      </c>
      <c r="M234">
        <v>607937</v>
      </c>
      <c r="N234">
        <v>608187</v>
      </c>
      <c r="O234">
        <v>608108</v>
      </c>
      <c r="Q234" s="6">
        <v>607937</v>
      </c>
      <c r="S234">
        <f>MIN(Table2[[#This Row],[ACJ-ALNS-500]:[MKKZ-E]])</f>
        <v>607937</v>
      </c>
      <c r="T234">
        <f>MATCH(Table2[[#This Row],[Best sol]],Table2[[#This Row],[ACJ-ALNS-500]:[V-M]],0)</f>
        <v>7</v>
      </c>
      <c r="U234" t="str">
        <f>INDEX(Table2[[#Headers],[ACJ-ALNS-500]:[V-M]],Table2[[#This Row],[Match]])</f>
        <v>SS-H</v>
      </c>
      <c r="W234" s="6">
        <f>IF(Table2[[#This Row],[V-M]]=Table2[[#This Row],[Best sol]],1,0)</f>
        <v>0</v>
      </c>
      <c r="Z234" s="6">
        <f>100*((Table2[[#This Row],[ACJ-ALNS-500]]-Table2[[#This Row],[Best sol]])/Table2[[#This Row],[Best sol]])</f>
        <v>0.15610170132760467</v>
      </c>
      <c r="AA234" s="6">
        <f>100*((Table2[[#This Row],[ACJ-ALNS-1000]]-Table2[[#This Row],[Best sol]])/Table2[[#This Row],[Best sol]])</f>
        <v>0.15610170132760467</v>
      </c>
      <c r="AB234" s="6">
        <f>100*((Table2[[#This Row],[QWXFP-VNS]]-Table2[[#This Row],[Best sol]])/Table2[[#This Row],[Best sol]])</f>
        <v>2.8127914570095256E-2</v>
      </c>
      <c r="AC234" s="6" t="e">
        <f>100*((Table2[[#This Row],[AADF-VRP]]-Table2[[#This Row],[Best sol]])/Table2[[#This Row],[Best sol]])</f>
        <v>#VALUE!</v>
      </c>
      <c r="AD234" s="6" t="e">
        <f>100*((Table2[[#This Row],[AADF-MTSP]]-Table2[[#This Row],[Best sol]])/Table2[[#This Row],[Best sol]])</f>
        <v>#VALUE!</v>
      </c>
      <c r="AE234" s="6">
        <f>100*((Table2[[#This Row],[SS-H]]-Table2[[#This Row],[Best sol]])/Table2[[#This Row],[Best sol]])</f>
        <v>0</v>
      </c>
      <c r="AF234" s="6">
        <f>100*((Table2[[#This Row],[CCJ-DH]]-Table2[[#This Row],[Best sol]])/Table2[[#This Row],[Best sol]])</f>
        <v>6.5796291392035688E-2</v>
      </c>
      <c r="AG234" s="6">
        <f>100*((Table2[[#This Row],[R-M]]-Table2[[#This Row],[Best sol]])/Table2[[#This Row],[Best sol]])</f>
        <v>-100</v>
      </c>
      <c r="AH234" s="6">
        <f>100*((Table2[[#This Row],[LCCZ-3F]]-Table2[[#This Row],[Best sol]])/Table2[[#This Row],[Best sol]])</f>
        <v>4.1122682120022305E-2</v>
      </c>
      <c r="AI234" s="6">
        <f>100*((Table2[[#This Row],[AY-M]]-Table2[[#This Row],[Best sol]])/Table2[[#This Row],[Best sol]])</f>
        <v>0</v>
      </c>
      <c r="AJ234" s="6">
        <f>100*((Table2[[#This Row],[MKKZ-E]]-Table2[[#This Row],[Best sol]])/Table2[[#This Row],[Best sol]])</f>
        <v>0</v>
      </c>
      <c r="AK234" s="6">
        <f>100*((Table2[[#This Row],[V-M]]-Table2[[#This Row],[Best sol]])/Table2[[#This Row],[Best sol]])</f>
        <v>-100</v>
      </c>
      <c r="AM234" s="6"/>
      <c r="AN234" s="6">
        <f>IF(Table2[[#This Row],[ACJ-ALNS-500]]=MIN(Table2[[#This Row],[Best sol]],Table2[[#This Row],[V-M]]),1,0)</f>
        <v>0</v>
      </c>
      <c r="AO234" s="6">
        <f>IF(Table2[[#This Row],[ACJ-ALNS-1000]]=MIN(Table2[[#This Row],[Best sol]],Table2[[#This Row],[V-M]]),1,0)</f>
        <v>0</v>
      </c>
      <c r="AP234" s="6">
        <f>IF(Table2[[#This Row],[QWXFP-VNS]]=MIN(Table2[[#This Row],[Best sol]],Table2[[#This Row],[V-M]]),1,0)</f>
        <v>0</v>
      </c>
      <c r="AQ234" s="6">
        <f>IF(Table2[[#This Row],[AADF-VRP]]=MIN(Table2[[#This Row],[Best sol]],Table2[[#This Row],[V-M]]),1,0)</f>
        <v>0</v>
      </c>
      <c r="AR234" s="6">
        <f>IF(Table2[[#This Row],[AADF-MTSP]]=MIN(Table2[[#This Row],[Best sol]],Table2[[#This Row],[V-M]]),1,0)</f>
        <v>0</v>
      </c>
      <c r="AS234" s="6">
        <f>IF(Table2[[#This Row],[SS-H]]=MIN(Table2[[#This Row],[Best sol]],Table2[[#This Row],[V-M]]),1,0)</f>
        <v>1</v>
      </c>
      <c r="AT234" s="6">
        <f>IF(Table2[[#This Row],[CCJ-DH]]=MIN(Table2[[#This Row],[Best sol]],Table2[[#This Row],[V-M]]),1,0)</f>
        <v>0</v>
      </c>
      <c r="AU234" s="6">
        <f>IF(Table2[[#This Row],[R-M]]=MIN(Table2[[#This Row],[Best sol]],Table2[[#This Row],[V-M]]),1,0)</f>
        <v>0</v>
      </c>
      <c r="AV234" s="6">
        <f>IF(Table2[[#This Row],[LCCZ-3F]]=MIN(Table2[[#This Row],[Best sol]],Table2[[#This Row],[V-M]]),1,0)</f>
        <v>0</v>
      </c>
      <c r="AW234" s="6">
        <f>IF(Table2[[#This Row],[AY-M]]=MIN(Table2[[#This Row],[Best sol]],Table2[[#This Row],[V-M]]),1,0)</f>
        <v>1</v>
      </c>
      <c r="AX234" s="6">
        <f>IF(Table2[[#This Row],[MKKZ-E]]=MIN(Table2[[#This Row],[Best sol]],Table2[[#This Row],[V-M]]),1,0)</f>
        <v>1</v>
      </c>
      <c r="AY234" s="6">
        <f>IF(Table2[[#This Row],[V-M]]&lt;=Table2[[#This Row],[Best sol]],1,0)</f>
        <v>1</v>
      </c>
      <c r="AZ234" s="6">
        <f>IF(Table2[[#This Row],[V-M]]&lt;Table2[[#This Row],[Best sol]],1,0)</f>
        <v>1</v>
      </c>
    </row>
    <row r="235" spans="1:52" x14ac:dyDescent="0.35">
      <c r="A235">
        <v>14</v>
      </c>
      <c r="B235">
        <v>47</v>
      </c>
      <c r="C235">
        <v>2</v>
      </c>
      <c r="D235">
        <v>2</v>
      </c>
      <c r="E235">
        <v>508819</v>
      </c>
      <c r="F235">
        <v>508819</v>
      </c>
      <c r="G235">
        <v>507333</v>
      </c>
      <c r="H235">
        <v>507333</v>
      </c>
      <c r="I235" t="s">
        <v>4</v>
      </c>
      <c r="J235" t="s">
        <v>4</v>
      </c>
      <c r="K235">
        <v>507294</v>
      </c>
      <c r="L235">
        <v>507385</v>
      </c>
      <c r="M235">
        <v>507294</v>
      </c>
      <c r="N235">
        <v>507554</v>
      </c>
      <c r="O235">
        <v>507381</v>
      </c>
      <c r="Q235" s="6">
        <v>507294</v>
      </c>
      <c r="S235">
        <f>MIN(Table2[[#This Row],[ACJ-ALNS-500]:[MKKZ-E]])</f>
        <v>507294</v>
      </c>
      <c r="T235">
        <f>MATCH(Table2[[#This Row],[Best sol]],Table2[[#This Row],[ACJ-ALNS-500]:[V-M]],0)</f>
        <v>7</v>
      </c>
      <c r="U235" t="str">
        <f>INDEX(Table2[[#Headers],[ACJ-ALNS-500]:[V-M]],Table2[[#This Row],[Match]])</f>
        <v>SS-H</v>
      </c>
      <c r="W235" s="6">
        <f>IF(Table2[[#This Row],[V-M]]=Table2[[#This Row],[Best sol]],1,0)</f>
        <v>0</v>
      </c>
      <c r="Z235" s="6">
        <f>100*((Table2[[#This Row],[ACJ-ALNS-500]]-Table2[[#This Row],[Best sol]])/Table2[[#This Row],[Best sol]])</f>
        <v>0.30061463372324526</v>
      </c>
      <c r="AA235" s="6">
        <f>100*((Table2[[#This Row],[ACJ-ALNS-1000]]-Table2[[#This Row],[Best sol]])/Table2[[#This Row],[Best sol]])</f>
        <v>0.30061463372324526</v>
      </c>
      <c r="AB235" s="6">
        <f>100*((Table2[[#This Row],[QWXFP-VNS]]-Table2[[#This Row],[Best sol]])/Table2[[#This Row],[Best sol]])</f>
        <v>1.7149818448473665E-2</v>
      </c>
      <c r="AC235" s="6" t="e">
        <f>100*((Table2[[#This Row],[AADF-VRP]]-Table2[[#This Row],[Best sol]])/Table2[[#This Row],[Best sol]])</f>
        <v>#VALUE!</v>
      </c>
      <c r="AD235" s="6" t="e">
        <f>100*((Table2[[#This Row],[AADF-MTSP]]-Table2[[#This Row],[Best sol]])/Table2[[#This Row],[Best sol]])</f>
        <v>#VALUE!</v>
      </c>
      <c r="AE235" s="6">
        <f>100*((Table2[[#This Row],[SS-H]]-Table2[[#This Row],[Best sol]])/Table2[[#This Row],[Best sol]])</f>
        <v>0</v>
      </c>
      <c r="AF235" s="6">
        <f>100*((Table2[[#This Row],[CCJ-DH]]-Table2[[#This Row],[Best sol]])/Table2[[#This Row],[Best sol]])</f>
        <v>1.793831584840349E-2</v>
      </c>
      <c r="AG235" s="6">
        <f>100*((Table2[[#This Row],[R-M]]-Table2[[#This Row],[Best sol]])/Table2[[#This Row],[Best sol]])</f>
        <v>-100</v>
      </c>
      <c r="AH235" s="6">
        <f>100*((Table2[[#This Row],[LCCZ-3F]]-Table2[[#This Row],[Best sol]])/Table2[[#This Row],[Best sol]])</f>
        <v>5.1252330995438536E-2</v>
      </c>
      <c r="AI235" s="6">
        <f>100*((Table2[[#This Row],[AY-M]]-Table2[[#This Row],[Best sol]])/Table2[[#This Row],[Best sol]])</f>
        <v>0</v>
      </c>
      <c r="AJ235" s="6">
        <f>100*((Table2[[#This Row],[MKKZ-E]]-Table2[[#This Row],[Best sol]])/Table2[[#This Row],[Best sol]])</f>
        <v>0</v>
      </c>
      <c r="AK235" s="6">
        <f>100*((Table2[[#This Row],[V-M]]-Table2[[#This Row],[Best sol]])/Table2[[#This Row],[Best sol]])</f>
        <v>-100</v>
      </c>
      <c r="AM235" s="6"/>
      <c r="AN235" s="6">
        <f>IF(Table2[[#This Row],[ACJ-ALNS-500]]=MIN(Table2[[#This Row],[Best sol]],Table2[[#This Row],[V-M]]),1,0)</f>
        <v>0</v>
      </c>
      <c r="AO235" s="6">
        <f>IF(Table2[[#This Row],[ACJ-ALNS-1000]]=MIN(Table2[[#This Row],[Best sol]],Table2[[#This Row],[V-M]]),1,0)</f>
        <v>0</v>
      </c>
      <c r="AP235" s="6">
        <f>IF(Table2[[#This Row],[QWXFP-VNS]]=MIN(Table2[[#This Row],[Best sol]],Table2[[#This Row],[V-M]]),1,0)</f>
        <v>0</v>
      </c>
      <c r="AQ235" s="6">
        <f>IF(Table2[[#This Row],[AADF-VRP]]=MIN(Table2[[#This Row],[Best sol]],Table2[[#This Row],[V-M]]),1,0)</f>
        <v>0</v>
      </c>
      <c r="AR235" s="6">
        <f>IF(Table2[[#This Row],[AADF-MTSP]]=MIN(Table2[[#This Row],[Best sol]],Table2[[#This Row],[V-M]]),1,0)</f>
        <v>0</v>
      </c>
      <c r="AS235" s="6">
        <f>IF(Table2[[#This Row],[SS-H]]=MIN(Table2[[#This Row],[Best sol]],Table2[[#This Row],[V-M]]),1,0)</f>
        <v>1</v>
      </c>
      <c r="AT235" s="6">
        <f>IF(Table2[[#This Row],[CCJ-DH]]=MIN(Table2[[#This Row],[Best sol]],Table2[[#This Row],[V-M]]),1,0)</f>
        <v>0</v>
      </c>
      <c r="AU235" s="6">
        <f>IF(Table2[[#This Row],[R-M]]=MIN(Table2[[#This Row],[Best sol]],Table2[[#This Row],[V-M]]),1,0)</f>
        <v>0</v>
      </c>
      <c r="AV235" s="6">
        <f>IF(Table2[[#This Row],[LCCZ-3F]]=MIN(Table2[[#This Row],[Best sol]],Table2[[#This Row],[V-M]]),1,0)</f>
        <v>0</v>
      </c>
      <c r="AW235" s="6">
        <f>IF(Table2[[#This Row],[AY-M]]=MIN(Table2[[#This Row],[Best sol]],Table2[[#This Row],[V-M]]),1,0)</f>
        <v>1</v>
      </c>
      <c r="AX235" s="6">
        <f>IF(Table2[[#This Row],[MKKZ-E]]=MIN(Table2[[#This Row],[Best sol]],Table2[[#This Row],[V-M]]),1,0)</f>
        <v>1</v>
      </c>
      <c r="AY235" s="6">
        <f>IF(Table2[[#This Row],[V-M]]&lt;=Table2[[#This Row],[Best sol]],1,0)</f>
        <v>1</v>
      </c>
      <c r="AZ235" s="6">
        <f>IF(Table2[[#This Row],[V-M]]&lt;Table2[[#This Row],[Best sol]],1,0)</f>
        <v>1</v>
      </c>
    </row>
    <row r="236" spans="1:52" x14ac:dyDescent="0.35">
      <c r="A236">
        <v>14</v>
      </c>
      <c r="B236">
        <v>47</v>
      </c>
      <c r="C236">
        <v>3</v>
      </c>
      <c r="D236">
        <v>2</v>
      </c>
      <c r="E236">
        <v>461292</v>
      </c>
      <c r="F236">
        <v>461292</v>
      </c>
      <c r="G236">
        <v>461042</v>
      </c>
      <c r="H236">
        <v>461042</v>
      </c>
      <c r="I236" t="s">
        <v>4</v>
      </c>
      <c r="J236" t="s">
        <v>4</v>
      </c>
      <c r="K236">
        <v>461066</v>
      </c>
      <c r="L236">
        <v>461117</v>
      </c>
      <c r="M236">
        <v>461042</v>
      </c>
      <c r="N236">
        <v>461042</v>
      </c>
      <c r="O236">
        <v>461052</v>
      </c>
      <c r="Q236" s="6">
        <v>461042</v>
      </c>
      <c r="S236">
        <f>MIN(Table2[[#This Row],[ACJ-ALNS-500]:[MKKZ-E]])</f>
        <v>461042</v>
      </c>
      <c r="T236">
        <f>MATCH(Table2[[#This Row],[Best sol]],Table2[[#This Row],[ACJ-ALNS-500]:[V-M]],0)</f>
        <v>3</v>
      </c>
      <c r="U236" t="str">
        <f>INDEX(Table2[[#Headers],[ACJ-ALNS-500]:[V-M]],Table2[[#This Row],[Match]])</f>
        <v>AADF-MS</v>
      </c>
      <c r="W236" s="6">
        <f>IF(Table2[[#This Row],[V-M]]=Table2[[#This Row],[Best sol]],1,0)</f>
        <v>0</v>
      </c>
      <c r="Z236" s="6">
        <f>100*((Table2[[#This Row],[ACJ-ALNS-500]]-Table2[[#This Row],[Best sol]])/Table2[[#This Row],[Best sol]])</f>
        <v>5.4224994685950517E-2</v>
      </c>
      <c r="AA236" s="6">
        <f>100*((Table2[[#This Row],[ACJ-ALNS-1000]]-Table2[[#This Row],[Best sol]])/Table2[[#This Row],[Best sol]])</f>
        <v>5.4224994685950517E-2</v>
      </c>
      <c r="AB236" s="6">
        <f>100*((Table2[[#This Row],[QWXFP-VNS]]-Table2[[#This Row],[Best sol]])/Table2[[#This Row],[Best sol]])</f>
        <v>2.1689997874380206E-3</v>
      </c>
      <c r="AC236" s="6" t="e">
        <f>100*((Table2[[#This Row],[AADF-VRP]]-Table2[[#This Row],[Best sol]])/Table2[[#This Row],[Best sol]])</f>
        <v>#VALUE!</v>
      </c>
      <c r="AD236" s="6" t="e">
        <f>100*((Table2[[#This Row],[AADF-MTSP]]-Table2[[#This Row],[Best sol]])/Table2[[#This Row],[Best sol]])</f>
        <v>#VALUE!</v>
      </c>
      <c r="AE236" s="6">
        <f>100*((Table2[[#This Row],[SS-H]]-Table2[[#This Row],[Best sol]])/Table2[[#This Row],[Best sol]])</f>
        <v>5.2055994898512498E-3</v>
      </c>
      <c r="AF236" s="6">
        <f>100*((Table2[[#This Row],[CCJ-DH]]-Table2[[#This Row],[Best sol]])/Table2[[#This Row],[Best sol]])</f>
        <v>1.6267498405785157E-2</v>
      </c>
      <c r="AG236" s="6">
        <f>100*((Table2[[#This Row],[R-M]]-Table2[[#This Row],[Best sol]])/Table2[[#This Row],[Best sol]])</f>
        <v>-100</v>
      </c>
      <c r="AH236" s="6">
        <f>100*((Table2[[#This Row],[LCCZ-3F]]-Table2[[#This Row],[Best sol]])/Table2[[#This Row],[Best sol]])</f>
        <v>0</v>
      </c>
      <c r="AI236" s="6">
        <f>100*((Table2[[#This Row],[AY-M]]-Table2[[#This Row],[Best sol]])/Table2[[#This Row],[Best sol]])</f>
        <v>0</v>
      </c>
      <c r="AJ236" s="6">
        <f>100*((Table2[[#This Row],[MKKZ-E]]-Table2[[#This Row],[Best sol]])/Table2[[#This Row],[Best sol]])</f>
        <v>0</v>
      </c>
      <c r="AK236" s="6">
        <f>100*((Table2[[#This Row],[V-M]]-Table2[[#This Row],[Best sol]])/Table2[[#This Row],[Best sol]])</f>
        <v>-100</v>
      </c>
      <c r="AM236" s="6"/>
      <c r="AN236" s="6">
        <f>IF(Table2[[#This Row],[ACJ-ALNS-500]]=MIN(Table2[[#This Row],[Best sol]],Table2[[#This Row],[V-M]]),1,0)</f>
        <v>0</v>
      </c>
      <c r="AO236" s="6">
        <f>IF(Table2[[#This Row],[ACJ-ALNS-1000]]=MIN(Table2[[#This Row],[Best sol]],Table2[[#This Row],[V-M]]),1,0)</f>
        <v>0</v>
      </c>
      <c r="AP236" s="6">
        <f>IF(Table2[[#This Row],[QWXFP-VNS]]=MIN(Table2[[#This Row],[Best sol]],Table2[[#This Row],[V-M]]),1,0)</f>
        <v>0</v>
      </c>
      <c r="AQ236" s="6">
        <f>IF(Table2[[#This Row],[AADF-VRP]]=MIN(Table2[[#This Row],[Best sol]],Table2[[#This Row],[V-M]]),1,0)</f>
        <v>0</v>
      </c>
      <c r="AR236" s="6">
        <f>IF(Table2[[#This Row],[AADF-MTSP]]=MIN(Table2[[#This Row],[Best sol]],Table2[[#This Row],[V-M]]),1,0)</f>
        <v>0</v>
      </c>
      <c r="AS236" s="6">
        <f>IF(Table2[[#This Row],[SS-H]]=MIN(Table2[[#This Row],[Best sol]],Table2[[#This Row],[V-M]]),1,0)</f>
        <v>0</v>
      </c>
      <c r="AT236" s="6">
        <f>IF(Table2[[#This Row],[CCJ-DH]]=MIN(Table2[[#This Row],[Best sol]],Table2[[#This Row],[V-M]]),1,0)</f>
        <v>0</v>
      </c>
      <c r="AU236" s="6">
        <f>IF(Table2[[#This Row],[R-M]]=MIN(Table2[[#This Row],[Best sol]],Table2[[#This Row],[V-M]]),1,0)</f>
        <v>0</v>
      </c>
      <c r="AV236" s="6">
        <f>IF(Table2[[#This Row],[LCCZ-3F]]=MIN(Table2[[#This Row],[Best sol]],Table2[[#This Row],[V-M]]),1,0)</f>
        <v>1</v>
      </c>
      <c r="AW236" s="6">
        <f>IF(Table2[[#This Row],[AY-M]]=MIN(Table2[[#This Row],[Best sol]],Table2[[#This Row],[V-M]]),1,0)</f>
        <v>1</v>
      </c>
      <c r="AX236" s="6">
        <f>IF(Table2[[#This Row],[MKKZ-E]]=MIN(Table2[[#This Row],[Best sol]],Table2[[#This Row],[V-M]]),1,0)</f>
        <v>1</v>
      </c>
      <c r="AY236" s="6">
        <f>IF(Table2[[#This Row],[V-M]]&lt;=Table2[[#This Row],[Best sol]],1,0)</f>
        <v>1</v>
      </c>
      <c r="AZ236" s="6">
        <f>IF(Table2[[#This Row],[V-M]]&lt;Table2[[#This Row],[Best sol]],1,0)</f>
        <v>1</v>
      </c>
    </row>
    <row r="237" spans="1:52" x14ac:dyDescent="0.35">
      <c r="A237">
        <v>14</v>
      </c>
      <c r="B237">
        <v>47</v>
      </c>
      <c r="C237">
        <v>4</v>
      </c>
      <c r="D237">
        <v>2</v>
      </c>
      <c r="E237">
        <v>551343</v>
      </c>
      <c r="F237">
        <v>551343</v>
      </c>
      <c r="G237">
        <v>550832</v>
      </c>
      <c r="H237">
        <v>550832</v>
      </c>
      <c r="I237" t="s">
        <v>4</v>
      </c>
      <c r="J237" t="s">
        <v>4</v>
      </c>
      <c r="K237">
        <v>550861</v>
      </c>
      <c r="L237">
        <v>550984</v>
      </c>
      <c r="M237">
        <v>550832</v>
      </c>
      <c r="N237">
        <v>550932</v>
      </c>
      <c r="O237">
        <v>550976</v>
      </c>
      <c r="Q237" s="6">
        <v>550832</v>
      </c>
      <c r="S237">
        <f>MIN(Table2[[#This Row],[ACJ-ALNS-500]:[MKKZ-E]])</f>
        <v>550832</v>
      </c>
      <c r="T237">
        <f>MATCH(Table2[[#This Row],[Best sol]],Table2[[#This Row],[ACJ-ALNS-500]:[V-M]],0)</f>
        <v>3</v>
      </c>
      <c r="U237" t="str">
        <f>INDEX(Table2[[#Headers],[ACJ-ALNS-500]:[V-M]],Table2[[#This Row],[Match]])</f>
        <v>AADF-MS</v>
      </c>
      <c r="W237" s="6">
        <f>IF(Table2[[#This Row],[V-M]]=Table2[[#This Row],[Best sol]],1,0)</f>
        <v>0</v>
      </c>
      <c r="Z237" s="6">
        <f>100*((Table2[[#This Row],[ACJ-ALNS-500]]-Table2[[#This Row],[Best sol]])/Table2[[#This Row],[Best sol]])</f>
        <v>9.2768757080198674E-2</v>
      </c>
      <c r="AA237" s="6">
        <f>100*((Table2[[#This Row],[ACJ-ALNS-1000]]-Table2[[#This Row],[Best sol]])/Table2[[#This Row],[Best sol]])</f>
        <v>9.2768757080198674E-2</v>
      </c>
      <c r="AB237" s="6">
        <f>100*((Table2[[#This Row],[QWXFP-VNS]]-Table2[[#This Row],[Best sol]])/Table2[[#This Row],[Best sol]])</f>
        <v>2.6142272053911175E-2</v>
      </c>
      <c r="AC237" s="6" t="e">
        <f>100*((Table2[[#This Row],[AADF-VRP]]-Table2[[#This Row],[Best sol]])/Table2[[#This Row],[Best sol]])</f>
        <v>#VALUE!</v>
      </c>
      <c r="AD237" s="6" t="e">
        <f>100*((Table2[[#This Row],[AADF-MTSP]]-Table2[[#This Row],[Best sol]])/Table2[[#This Row],[Best sol]])</f>
        <v>#VALUE!</v>
      </c>
      <c r="AE237" s="6">
        <f>100*((Table2[[#This Row],[SS-H]]-Table2[[#This Row],[Best sol]])/Table2[[#This Row],[Best sol]])</f>
        <v>5.2647631219682233E-3</v>
      </c>
      <c r="AF237" s="6">
        <f>100*((Table2[[#This Row],[CCJ-DH]]-Table2[[#This Row],[Best sol]])/Table2[[#This Row],[Best sol]])</f>
        <v>2.7594620501350683E-2</v>
      </c>
      <c r="AG237" s="6">
        <f>100*((Table2[[#This Row],[R-M]]-Table2[[#This Row],[Best sol]])/Table2[[#This Row],[Best sol]])</f>
        <v>-100</v>
      </c>
      <c r="AH237" s="6">
        <f>100*((Table2[[#This Row],[LCCZ-3F]]-Table2[[#This Row],[Best sol]])/Table2[[#This Row],[Best sol]])</f>
        <v>1.815435559299387E-2</v>
      </c>
      <c r="AI237" s="6">
        <f>100*((Table2[[#This Row],[AY-M]]-Table2[[#This Row],[Best sol]])/Table2[[#This Row],[Best sol]])</f>
        <v>0</v>
      </c>
      <c r="AJ237" s="6">
        <f>100*((Table2[[#This Row],[MKKZ-E]]-Table2[[#This Row],[Best sol]])/Table2[[#This Row],[Best sol]])</f>
        <v>0</v>
      </c>
      <c r="AK237" s="6">
        <f>100*((Table2[[#This Row],[V-M]]-Table2[[#This Row],[Best sol]])/Table2[[#This Row],[Best sol]])</f>
        <v>-100</v>
      </c>
      <c r="AM237" s="6"/>
      <c r="AN237" s="6">
        <f>IF(Table2[[#This Row],[ACJ-ALNS-500]]=MIN(Table2[[#This Row],[Best sol]],Table2[[#This Row],[V-M]]),1,0)</f>
        <v>0</v>
      </c>
      <c r="AO237" s="6">
        <f>IF(Table2[[#This Row],[ACJ-ALNS-1000]]=MIN(Table2[[#This Row],[Best sol]],Table2[[#This Row],[V-M]]),1,0)</f>
        <v>0</v>
      </c>
      <c r="AP237" s="6">
        <f>IF(Table2[[#This Row],[QWXFP-VNS]]=MIN(Table2[[#This Row],[Best sol]],Table2[[#This Row],[V-M]]),1,0)</f>
        <v>0</v>
      </c>
      <c r="AQ237" s="6">
        <f>IF(Table2[[#This Row],[AADF-VRP]]=MIN(Table2[[#This Row],[Best sol]],Table2[[#This Row],[V-M]]),1,0)</f>
        <v>0</v>
      </c>
      <c r="AR237" s="6">
        <f>IF(Table2[[#This Row],[AADF-MTSP]]=MIN(Table2[[#This Row],[Best sol]],Table2[[#This Row],[V-M]]),1,0)</f>
        <v>0</v>
      </c>
      <c r="AS237" s="6">
        <f>IF(Table2[[#This Row],[SS-H]]=MIN(Table2[[#This Row],[Best sol]],Table2[[#This Row],[V-M]]),1,0)</f>
        <v>0</v>
      </c>
      <c r="AT237" s="6">
        <f>IF(Table2[[#This Row],[CCJ-DH]]=MIN(Table2[[#This Row],[Best sol]],Table2[[#This Row],[V-M]]),1,0)</f>
        <v>0</v>
      </c>
      <c r="AU237" s="6">
        <f>IF(Table2[[#This Row],[R-M]]=MIN(Table2[[#This Row],[Best sol]],Table2[[#This Row],[V-M]]),1,0)</f>
        <v>0</v>
      </c>
      <c r="AV237" s="6">
        <f>IF(Table2[[#This Row],[LCCZ-3F]]=MIN(Table2[[#This Row],[Best sol]],Table2[[#This Row],[V-M]]),1,0)</f>
        <v>0</v>
      </c>
      <c r="AW237" s="6">
        <f>IF(Table2[[#This Row],[AY-M]]=MIN(Table2[[#This Row],[Best sol]],Table2[[#This Row],[V-M]]),1,0)</f>
        <v>1</v>
      </c>
      <c r="AX237" s="6">
        <f>IF(Table2[[#This Row],[MKKZ-E]]=MIN(Table2[[#This Row],[Best sol]],Table2[[#This Row],[V-M]]),1,0)</f>
        <v>1</v>
      </c>
      <c r="AY237" s="6">
        <f>IF(Table2[[#This Row],[V-M]]&lt;=Table2[[#This Row],[Best sol]],1,0)</f>
        <v>1</v>
      </c>
      <c r="AZ237" s="6">
        <f>IF(Table2[[#This Row],[V-M]]&lt;Table2[[#This Row],[Best sol]],1,0)</f>
        <v>1</v>
      </c>
    </row>
    <row r="238" spans="1:52" x14ac:dyDescent="0.35">
      <c r="A238">
        <v>14</v>
      </c>
      <c r="B238">
        <v>47</v>
      </c>
      <c r="C238">
        <v>5</v>
      </c>
      <c r="D238">
        <v>2</v>
      </c>
      <c r="E238">
        <v>518859</v>
      </c>
      <c r="F238">
        <v>518859</v>
      </c>
      <c r="G238">
        <v>517377</v>
      </c>
      <c r="H238">
        <v>517377</v>
      </c>
      <c r="I238" t="s">
        <v>4</v>
      </c>
      <c r="J238" t="s">
        <v>4</v>
      </c>
      <c r="K238">
        <v>517377</v>
      </c>
      <c r="L238">
        <v>517377</v>
      </c>
      <c r="M238">
        <v>517377</v>
      </c>
      <c r="N238">
        <v>517377</v>
      </c>
      <c r="O238">
        <v>517377</v>
      </c>
      <c r="Q238" s="6">
        <v>517377</v>
      </c>
      <c r="S238">
        <f>MIN(Table2[[#This Row],[ACJ-ALNS-500]:[MKKZ-E]])</f>
        <v>517377</v>
      </c>
      <c r="T238">
        <f>MATCH(Table2[[#This Row],[Best sol]],Table2[[#This Row],[ACJ-ALNS-500]:[V-M]],0)</f>
        <v>3</v>
      </c>
      <c r="U238" t="str">
        <f>INDEX(Table2[[#Headers],[ACJ-ALNS-500]:[V-M]],Table2[[#This Row],[Match]])</f>
        <v>AADF-MS</v>
      </c>
      <c r="W238" s="6">
        <f>IF(Table2[[#This Row],[V-M]]=Table2[[#This Row],[Best sol]],1,0)</f>
        <v>0</v>
      </c>
      <c r="Z238" s="6">
        <f>100*((Table2[[#This Row],[ACJ-ALNS-500]]-Table2[[#This Row],[Best sol]])/Table2[[#This Row],[Best sol]])</f>
        <v>0.28644489414875418</v>
      </c>
      <c r="AA238" s="6">
        <f>100*((Table2[[#This Row],[ACJ-ALNS-1000]]-Table2[[#This Row],[Best sol]])/Table2[[#This Row],[Best sol]])</f>
        <v>0.28644489414875418</v>
      </c>
      <c r="AB238" s="6">
        <f>100*((Table2[[#This Row],[QWXFP-VNS]]-Table2[[#This Row],[Best sol]])/Table2[[#This Row],[Best sol]])</f>
        <v>0</v>
      </c>
      <c r="AC238" s="6" t="e">
        <f>100*((Table2[[#This Row],[AADF-VRP]]-Table2[[#This Row],[Best sol]])/Table2[[#This Row],[Best sol]])</f>
        <v>#VALUE!</v>
      </c>
      <c r="AD238" s="6" t="e">
        <f>100*((Table2[[#This Row],[AADF-MTSP]]-Table2[[#This Row],[Best sol]])/Table2[[#This Row],[Best sol]])</f>
        <v>#VALUE!</v>
      </c>
      <c r="AE238" s="6">
        <f>100*((Table2[[#This Row],[SS-H]]-Table2[[#This Row],[Best sol]])/Table2[[#This Row],[Best sol]])</f>
        <v>0</v>
      </c>
      <c r="AF238" s="6">
        <f>100*((Table2[[#This Row],[CCJ-DH]]-Table2[[#This Row],[Best sol]])/Table2[[#This Row],[Best sol]])</f>
        <v>0</v>
      </c>
      <c r="AG238" s="6">
        <f>100*((Table2[[#This Row],[R-M]]-Table2[[#This Row],[Best sol]])/Table2[[#This Row],[Best sol]])</f>
        <v>-100</v>
      </c>
      <c r="AH238" s="6">
        <f>100*((Table2[[#This Row],[LCCZ-3F]]-Table2[[#This Row],[Best sol]])/Table2[[#This Row],[Best sol]])</f>
        <v>0</v>
      </c>
      <c r="AI238" s="6">
        <f>100*((Table2[[#This Row],[AY-M]]-Table2[[#This Row],[Best sol]])/Table2[[#This Row],[Best sol]])</f>
        <v>0</v>
      </c>
      <c r="AJ238" s="6">
        <f>100*((Table2[[#This Row],[MKKZ-E]]-Table2[[#This Row],[Best sol]])/Table2[[#This Row],[Best sol]])</f>
        <v>0</v>
      </c>
      <c r="AK238" s="6">
        <f>100*((Table2[[#This Row],[V-M]]-Table2[[#This Row],[Best sol]])/Table2[[#This Row],[Best sol]])</f>
        <v>-100</v>
      </c>
      <c r="AM238" s="6"/>
      <c r="AN238" s="6">
        <f>IF(Table2[[#This Row],[ACJ-ALNS-500]]=MIN(Table2[[#This Row],[Best sol]],Table2[[#This Row],[V-M]]),1,0)</f>
        <v>0</v>
      </c>
      <c r="AO238" s="6">
        <f>IF(Table2[[#This Row],[ACJ-ALNS-1000]]=MIN(Table2[[#This Row],[Best sol]],Table2[[#This Row],[V-M]]),1,0)</f>
        <v>0</v>
      </c>
      <c r="AP238" s="6">
        <f>IF(Table2[[#This Row],[QWXFP-VNS]]=MIN(Table2[[#This Row],[Best sol]],Table2[[#This Row],[V-M]]),1,0)</f>
        <v>1</v>
      </c>
      <c r="AQ238" s="6">
        <f>IF(Table2[[#This Row],[AADF-VRP]]=MIN(Table2[[#This Row],[Best sol]],Table2[[#This Row],[V-M]]),1,0)</f>
        <v>0</v>
      </c>
      <c r="AR238" s="6">
        <f>IF(Table2[[#This Row],[AADF-MTSP]]=MIN(Table2[[#This Row],[Best sol]],Table2[[#This Row],[V-M]]),1,0)</f>
        <v>0</v>
      </c>
      <c r="AS238" s="6">
        <f>IF(Table2[[#This Row],[SS-H]]=MIN(Table2[[#This Row],[Best sol]],Table2[[#This Row],[V-M]]),1,0)</f>
        <v>1</v>
      </c>
      <c r="AT238" s="6">
        <f>IF(Table2[[#This Row],[CCJ-DH]]=MIN(Table2[[#This Row],[Best sol]],Table2[[#This Row],[V-M]]),1,0)</f>
        <v>1</v>
      </c>
      <c r="AU238" s="6">
        <f>IF(Table2[[#This Row],[R-M]]=MIN(Table2[[#This Row],[Best sol]],Table2[[#This Row],[V-M]]),1,0)</f>
        <v>0</v>
      </c>
      <c r="AV238" s="6">
        <f>IF(Table2[[#This Row],[LCCZ-3F]]=MIN(Table2[[#This Row],[Best sol]],Table2[[#This Row],[V-M]]),1,0)</f>
        <v>1</v>
      </c>
      <c r="AW238" s="6">
        <f>IF(Table2[[#This Row],[AY-M]]=MIN(Table2[[#This Row],[Best sol]],Table2[[#This Row],[V-M]]),1,0)</f>
        <v>1</v>
      </c>
      <c r="AX238" s="6">
        <f>IF(Table2[[#This Row],[MKKZ-E]]=MIN(Table2[[#This Row],[Best sol]],Table2[[#This Row],[V-M]]),1,0)</f>
        <v>1</v>
      </c>
      <c r="AY238" s="6">
        <f>IF(Table2[[#This Row],[V-M]]&lt;=Table2[[#This Row],[Best sol]],1,0)</f>
        <v>1</v>
      </c>
      <c r="AZ238" s="6">
        <f>IF(Table2[[#This Row],[V-M]]&lt;Table2[[#This Row],[Best sol]],1,0)</f>
        <v>1</v>
      </c>
    </row>
    <row r="239" spans="1:52" x14ac:dyDescent="0.35">
      <c r="A239">
        <v>14</v>
      </c>
      <c r="B239">
        <v>48</v>
      </c>
      <c r="C239">
        <v>1</v>
      </c>
      <c r="D239">
        <v>2</v>
      </c>
      <c r="E239">
        <v>612379</v>
      </c>
      <c r="F239">
        <v>612379</v>
      </c>
      <c r="G239">
        <v>611036</v>
      </c>
      <c r="H239">
        <v>611128</v>
      </c>
      <c r="I239" t="s">
        <v>4</v>
      </c>
      <c r="J239" t="s">
        <v>4</v>
      </c>
      <c r="K239">
        <v>611036</v>
      </c>
      <c r="L239">
        <v>611044</v>
      </c>
      <c r="M239">
        <v>611036</v>
      </c>
      <c r="N239">
        <v>611214</v>
      </c>
      <c r="O239">
        <v>611433</v>
      </c>
      <c r="Q239" s="6">
        <v>611036</v>
      </c>
      <c r="S239">
        <f>MIN(Table2[[#This Row],[ACJ-ALNS-500]:[MKKZ-E]])</f>
        <v>611036</v>
      </c>
      <c r="T239">
        <f>MATCH(Table2[[#This Row],[Best sol]],Table2[[#This Row],[ACJ-ALNS-500]:[V-M]],0)</f>
        <v>3</v>
      </c>
      <c r="U239" t="str">
        <f>INDEX(Table2[[#Headers],[ACJ-ALNS-500]:[V-M]],Table2[[#This Row],[Match]])</f>
        <v>AADF-MS</v>
      </c>
      <c r="W239" s="6">
        <f>IF(Table2[[#This Row],[V-M]]=Table2[[#This Row],[Best sol]],1,0)</f>
        <v>0</v>
      </c>
      <c r="Z239" s="6">
        <f>100*((Table2[[#This Row],[ACJ-ALNS-500]]-Table2[[#This Row],[Best sol]])/Table2[[#This Row],[Best sol]])</f>
        <v>0.21979065063269596</v>
      </c>
      <c r="AA239" s="6">
        <f>100*((Table2[[#This Row],[ACJ-ALNS-1000]]-Table2[[#This Row],[Best sol]])/Table2[[#This Row],[Best sol]])</f>
        <v>0.21979065063269596</v>
      </c>
      <c r="AB239" s="6">
        <f>100*((Table2[[#This Row],[QWXFP-VNS]]-Table2[[#This Row],[Best sol]])/Table2[[#This Row],[Best sol]])</f>
        <v>6.497162196662716E-2</v>
      </c>
      <c r="AC239" s="6" t="e">
        <f>100*((Table2[[#This Row],[AADF-VRP]]-Table2[[#This Row],[Best sol]])/Table2[[#This Row],[Best sol]])</f>
        <v>#VALUE!</v>
      </c>
      <c r="AD239" s="6" t="e">
        <f>100*((Table2[[#This Row],[AADF-MTSP]]-Table2[[#This Row],[Best sol]])/Table2[[#This Row],[Best sol]])</f>
        <v>#VALUE!</v>
      </c>
      <c r="AE239" s="6">
        <f>100*((Table2[[#This Row],[SS-H]]-Table2[[#This Row],[Best sol]])/Table2[[#This Row],[Best sol]])</f>
        <v>0</v>
      </c>
      <c r="AF239" s="6">
        <f>100*((Table2[[#This Row],[CCJ-DH]]-Table2[[#This Row],[Best sol]])/Table2[[#This Row],[Best sol]])</f>
        <v>1.309251828042865E-3</v>
      </c>
      <c r="AG239" s="6">
        <f>100*((Table2[[#This Row],[R-M]]-Table2[[#This Row],[Best sol]])/Table2[[#This Row],[Best sol]])</f>
        <v>-100</v>
      </c>
      <c r="AH239" s="6">
        <f>100*((Table2[[#This Row],[LCCZ-3F]]-Table2[[#This Row],[Best sol]])/Table2[[#This Row],[Best sol]])</f>
        <v>2.9130853173953742E-2</v>
      </c>
      <c r="AI239" s="6">
        <f>100*((Table2[[#This Row],[AY-M]]-Table2[[#This Row],[Best sol]])/Table2[[#This Row],[Best sol]])</f>
        <v>0</v>
      </c>
      <c r="AJ239" s="6">
        <f>100*((Table2[[#This Row],[MKKZ-E]]-Table2[[#This Row],[Best sol]])/Table2[[#This Row],[Best sol]])</f>
        <v>0</v>
      </c>
      <c r="AK239" s="6">
        <f>100*((Table2[[#This Row],[V-M]]-Table2[[#This Row],[Best sol]])/Table2[[#This Row],[Best sol]])</f>
        <v>-100</v>
      </c>
      <c r="AM239" s="6"/>
      <c r="AN239" s="6">
        <f>IF(Table2[[#This Row],[ACJ-ALNS-500]]=MIN(Table2[[#This Row],[Best sol]],Table2[[#This Row],[V-M]]),1,0)</f>
        <v>0</v>
      </c>
      <c r="AO239" s="6">
        <f>IF(Table2[[#This Row],[ACJ-ALNS-1000]]=MIN(Table2[[#This Row],[Best sol]],Table2[[#This Row],[V-M]]),1,0)</f>
        <v>0</v>
      </c>
      <c r="AP239" s="6">
        <f>IF(Table2[[#This Row],[QWXFP-VNS]]=MIN(Table2[[#This Row],[Best sol]],Table2[[#This Row],[V-M]]),1,0)</f>
        <v>0</v>
      </c>
      <c r="AQ239" s="6">
        <f>IF(Table2[[#This Row],[AADF-VRP]]=MIN(Table2[[#This Row],[Best sol]],Table2[[#This Row],[V-M]]),1,0)</f>
        <v>0</v>
      </c>
      <c r="AR239" s="6">
        <f>IF(Table2[[#This Row],[AADF-MTSP]]=MIN(Table2[[#This Row],[Best sol]],Table2[[#This Row],[V-M]]),1,0)</f>
        <v>0</v>
      </c>
      <c r="AS239" s="6">
        <f>IF(Table2[[#This Row],[SS-H]]=MIN(Table2[[#This Row],[Best sol]],Table2[[#This Row],[V-M]]),1,0)</f>
        <v>1</v>
      </c>
      <c r="AT239" s="6">
        <f>IF(Table2[[#This Row],[CCJ-DH]]=MIN(Table2[[#This Row],[Best sol]],Table2[[#This Row],[V-M]]),1,0)</f>
        <v>0</v>
      </c>
      <c r="AU239" s="6">
        <f>IF(Table2[[#This Row],[R-M]]=MIN(Table2[[#This Row],[Best sol]],Table2[[#This Row],[V-M]]),1,0)</f>
        <v>0</v>
      </c>
      <c r="AV239" s="6">
        <f>IF(Table2[[#This Row],[LCCZ-3F]]=MIN(Table2[[#This Row],[Best sol]],Table2[[#This Row],[V-M]]),1,0)</f>
        <v>0</v>
      </c>
      <c r="AW239" s="6">
        <f>IF(Table2[[#This Row],[AY-M]]=MIN(Table2[[#This Row],[Best sol]],Table2[[#This Row],[V-M]]),1,0)</f>
        <v>1</v>
      </c>
      <c r="AX239" s="6">
        <f>IF(Table2[[#This Row],[MKKZ-E]]=MIN(Table2[[#This Row],[Best sol]],Table2[[#This Row],[V-M]]),1,0)</f>
        <v>1</v>
      </c>
      <c r="AY239" s="6">
        <f>IF(Table2[[#This Row],[V-M]]&lt;=Table2[[#This Row],[Best sol]],1,0)</f>
        <v>1</v>
      </c>
      <c r="AZ239" s="6">
        <f>IF(Table2[[#This Row],[V-M]]&lt;Table2[[#This Row],[Best sol]],1,0)</f>
        <v>1</v>
      </c>
    </row>
    <row r="240" spans="1:52" x14ac:dyDescent="0.35">
      <c r="A240">
        <v>14</v>
      </c>
      <c r="B240">
        <v>48</v>
      </c>
      <c r="C240">
        <v>2</v>
      </c>
      <c r="D240">
        <v>2</v>
      </c>
      <c r="E240">
        <v>510226</v>
      </c>
      <c r="F240">
        <v>510226</v>
      </c>
      <c r="G240">
        <v>508689</v>
      </c>
      <c r="H240">
        <v>508689</v>
      </c>
      <c r="I240" t="s">
        <v>4</v>
      </c>
      <c r="J240" t="s">
        <v>4</v>
      </c>
      <c r="K240">
        <v>508689</v>
      </c>
      <c r="L240">
        <v>508835</v>
      </c>
      <c r="M240">
        <v>508689</v>
      </c>
      <c r="N240">
        <v>508689</v>
      </c>
      <c r="O240">
        <v>508764</v>
      </c>
      <c r="Q240" s="6">
        <v>508689</v>
      </c>
      <c r="S240">
        <f>MIN(Table2[[#This Row],[ACJ-ALNS-500]:[MKKZ-E]])</f>
        <v>508689</v>
      </c>
      <c r="T240">
        <f>MATCH(Table2[[#This Row],[Best sol]],Table2[[#This Row],[ACJ-ALNS-500]:[V-M]],0)</f>
        <v>3</v>
      </c>
      <c r="U240" t="str">
        <f>INDEX(Table2[[#Headers],[ACJ-ALNS-500]:[V-M]],Table2[[#This Row],[Match]])</f>
        <v>AADF-MS</v>
      </c>
      <c r="W240" s="6">
        <f>IF(Table2[[#This Row],[V-M]]=Table2[[#This Row],[Best sol]],1,0)</f>
        <v>0</v>
      </c>
      <c r="Z240" s="6">
        <f>100*((Table2[[#This Row],[ACJ-ALNS-500]]-Table2[[#This Row],[Best sol]])/Table2[[#This Row],[Best sol]])</f>
        <v>0.30214925032780343</v>
      </c>
      <c r="AA240" s="6">
        <f>100*((Table2[[#This Row],[ACJ-ALNS-1000]]-Table2[[#This Row],[Best sol]])/Table2[[#This Row],[Best sol]])</f>
        <v>0.30214925032780343</v>
      </c>
      <c r="AB240" s="6">
        <f>100*((Table2[[#This Row],[QWXFP-VNS]]-Table2[[#This Row],[Best sol]])/Table2[[#This Row],[Best sol]])</f>
        <v>1.4743782546899974E-2</v>
      </c>
      <c r="AC240" s="6" t="e">
        <f>100*((Table2[[#This Row],[AADF-VRP]]-Table2[[#This Row],[Best sol]])/Table2[[#This Row],[Best sol]])</f>
        <v>#VALUE!</v>
      </c>
      <c r="AD240" s="6" t="e">
        <f>100*((Table2[[#This Row],[AADF-MTSP]]-Table2[[#This Row],[Best sol]])/Table2[[#This Row],[Best sol]])</f>
        <v>#VALUE!</v>
      </c>
      <c r="AE240" s="6">
        <f>100*((Table2[[#This Row],[SS-H]]-Table2[[#This Row],[Best sol]])/Table2[[#This Row],[Best sol]])</f>
        <v>0</v>
      </c>
      <c r="AF240" s="6">
        <f>100*((Table2[[#This Row],[CCJ-DH]]-Table2[[#This Row],[Best sol]])/Table2[[#This Row],[Best sol]])</f>
        <v>2.8701230024631947E-2</v>
      </c>
      <c r="AG240" s="6">
        <f>100*((Table2[[#This Row],[R-M]]-Table2[[#This Row],[Best sol]])/Table2[[#This Row],[Best sol]])</f>
        <v>-100</v>
      </c>
      <c r="AH240" s="6">
        <f>100*((Table2[[#This Row],[LCCZ-3F]]-Table2[[#This Row],[Best sol]])/Table2[[#This Row],[Best sol]])</f>
        <v>0</v>
      </c>
      <c r="AI240" s="6">
        <f>100*((Table2[[#This Row],[AY-M]]-Table2[[#This Row],[Best sol]])/Table2[[#This Row],[Best sol]])</f>
        <v>0</v>
      </c>
      <c r="AJ240" s="6">
        <f>100*((Table2[[#This Row],[MKKZ-E]]-Table2[[#This Row],[Best sol]])/Table2[[#This Row],[Best sol]])</f>
        <v>0</v>
      </c>
      <c r="AK240" s="6">
        <f>100*((Table2[[#This Row],[V-M]]-Table2[[#This Row],[Best sol]])/Table2[[#This Row],[Best sol]])</f>
        <v>-100</v>
      </c>
      <c r="AM240" s="6"/>
      <c r="AN240" s="6">
        <f>IF(Table2[[#This Row],[ACJ-ALNS-500]]=MIN(Table2[[#This Row],[Best sol]],Table2[[#This Row],[V-M]]),1,0)</f>
        <v>0</v>
      </c>
      <c r="AO240" s="6">
        <f>IF(Table2[[#This Row],[ACJ-ALNS-1000]]=MIN(Table2[[#This Row],[Best sol]],Table2[[#This Row],[V-M]]),1,0)</f>
        <v>0</v>
      </c>
      <c r="AP240" s="6">
        <f>IF(Table2[[#This Row],[QWXFP-VNS]]=MIN(Table2[[#This Row],[Best sol]],Table2[[#This Row],[V-M]]),1,0)</f>
        <v>0</v>
      </c>
      <c r="AQ240" s="6">
        <f>IF(Table2[[#This Row],[AADF-VRP]]=MIN(Table2[[#This Row],[Best sol]],Table2[[#This Row],[V-M]]),1,0)</f>
        <v>0</v>
      </c>
      <c r="AR240" s="6">
        <f>IF(Table2[[#This Row],[AADF-MTSP]]=MIN(Table2[[#This Row],[Best sol]],Table2[[#This Row],[V-M]]),1,0)</f>
        <v>0</v>
      </c>
      <c r="AS240" s="6">
        <f>IF(Table2[[#This Row],[SS-H]]=MIN(Table2[[#This Row],[Best sol]],Table2[[#This Row],[V-M]]),1,0)</f>
        <v>1</v>
      </c>
      <c r="AT240" s="6">
        <f>IF(Table2[[#This Row],[CCJ-DH]]=MIN(Table2[[#This Row],[Best sol]],Table2[[#This Row],[V-M]]),1,0)</f>
        <v>0</v>
      </c>
      <c r="AU240" s="6">
        <f>IF(Table2[[#This Row],[R-M]]=MIN(Table2[[#This Row],[Best sol]],Table2[[#This Row],[V-M]]),1,0)</f>
        <v>0</v>
      </c>
      <c r="AV240" s="6">
        <f>IF(Table2[[#This Row],[LCCZ-3F]]=MIN(Table2[[#This Row],[Best sol]],Table2[[#This Row],[V-M]]),1,0)</f>
        <v>1</v>
      </c>
      <c r="AW240" s="6">
        <f>IF(Table2[[#This Row],[AY-M]]=MIN(Table2[[#This Row],[Best sol]],Table2[[#This Row],[V-M]]),1,0)</f>
        <v>1</v>
      </c>
      <c r="AX240" s="6">
        <f>IF(Table2[[#This Row],[MKKZ-E]]=MIN(Table2[[#This Row],[Best sol]],Table2[[#This Row],[V-M]]),1,0)</f>
        <v>1</v>
      </c>
      <c r="AY240" s="6">
        <f>IF(Table2[[#This Row],[V-M]]&lt;=Table2[[#This Row],[Best sol]],1,0)</f>
        <v>1</v>
      </c>
      <c r="AZ240" s="6">
        <f>IF(Table2[[#This Row],[V-M]]&lt;Table2[[#This Row],[Best sol]],1,0)</f>
        <v>1</v>
      </c>
    </row>
    <row r="241" spans="1:52" x14ac:dyDescent="0.35">
      <c r="A241">
        <v>14</v>
      </c>
      <c r="B241">
        <v>48</v>
      </c>
      <c r="C241">
        <v>3</v>
      </c>
      <c r="D241">
        <v>2</v>
      </c>
      <c r="E241">
        <v>462877</v>
      </c>
      <c r="F241">
        <v>462877</v>
      </c>
      <c r="G241">
        <v>462166</v>
      </c>
      <c r="H241">
        <v>462166</v>
      </c>
      <c r="I241" t="s">
        <v>4</v>
      </c>
      <c r="J241" t="s">
        <v>4</v>
      </c>
      <c r="K241">
        <v>462224</v>
      </c>
      <c r="L241">
        <v>462185</v>
      </c>
      <c r="M241">
        <v>462166</v>
      </c>
      <c r="N241">
        <v>462166</v>
      </c>
      <c r="O241">
        <v>462524</v>
      </c>
      <c r="Q241" s="6">
        <v>462166</v>
      </c>
      <c r="S241">
        <f>MIN(Table2[[#This Row],[ACJ-ALNS-500]:[MKKZ-E]])</f>
        <v>462166</v>
      </c>
      <c r="T241">
        <f>MATCH(Table2[[#This Row],[Best sol]],Table2[[#This Row],[ACJ-ALNS-500]:[V-M]],0)</f>
        <v>3</v>
      </c>
      <c r="U241" t="str">
        <f>INDEX(Table2[[#Headers],[ACJ-ALNS-500]:[V-M]],Table2[[#This Row],[Match]])</f>
        <v>AADF-MS</v>
      </c>
      <c r="W241" s="6">
        <f>IF(Table2[[#This Row],[V-M]]=Table2[[#This Row],[Best sol]],1,0)</f>
        <v>0</v>
      </c>
      <c r="Z241" s="6">
        <f>100*((Table2[[#This Row],[ACJ-ALNS-500]]-Table2[[#This Row],[Best sol]])/Table2[[#This Row],[Best sol]])</f>
        <v>0.15384082775452976</v>
      </c>
      <c r="AA241" s="6">
        <f>100*((Table2[[#This Row],[ACJ-ALNS-1000]]-Table2[[#This Row],[Best sol]])/Table2[[#This Row],[Best sol]])</f>
        <v>0.15384082775452976</v>
      </c>
      <c r="AB241" s="6">
        <f>100*((Table2[[#This Row],[QWXFP-VNS]]-Table2[[#This Row],[Best sol]])/Table2[[#This Row],[Best sol]])</f>
        <v>7.7461345057836362E-2</v>
      </c>
      <c r="AC241" s="6" t="e">
        <f>100*((Table2[[#This Row],[AADF-VRP]]-Table2[[#This Row],[Best sol]])/Table2[[#This Row],[Best sol]])</f>
        <v>#VALUE!</v>
      </c>
      <c r="AD241" s="6" t="e">
        <f>100*((Table2[[#This Row],[AADF-MTSP]]-Table2[[#This Row],[Best sol]])/Table2[[#This Row],[Best sol]])</f>
        <v>#VALUE!</v>
      </c>
      <c r="AE241" s="6">
        <f>100*((Table2[[#This Row],[SS-H]]-Table2[[#This Row],[Best sol]])/Table2[[#This Row],[Best sol]])</f>
        <v>1.2549603389258406E-2</v>
      </c>
      <c r="AF241" s="6">
        <f>100*((Table2[[#This Row],[CCJ-DH]]-Table2[[#This Row],[Best sol]])/Table2[[#This Row],[Best sol]])</f>
        <v>4.111076972343271E-3</v>
      </c>
      <c r="AG241" s="6">
        <f>100*((Table2[[#This Row],[R-M]]-Table2[[#This Row],[Best sol]])/Table2[[#This Row],[Best sol]])</f>
        <v>-100</v>
      </c>
      <c r="AH241" s="6">
        <f>100*((Table2[[#This Row],[LCCZ-3F]]-Table2[[#This Row],[Best sol]])/Table2[[#This Row],[Best sol]])</f>
        <v>0</v>
      </c>
      <c r="AI241" s="6">
        <f>100*((Table2[[#This Row],[AY-M]]-Table2[[#This Row],[Best sol]])/Table2[[#This Row],[Best sol]])</f>
        <v>0</v>
      </c>
      <c r="AJ241" s="6">
        <f>100*((Table2[[#This Row],[MKKZ-E]]-Table2[[#This Row],[Best sol]])/Table2[[#This Row],[Best sol]])</f>
        <v>0</v>
      </c>
      <c r="AK241" s="6">
        <f>100*((Table2[[#This Row],[V-M]]-Table2[[#This Row],[Best sol]])/Table2[[#This Row],[Best sol]])</f>
        <v>-100</v>
      </c>
      <c r="AM241" s="6"/>
      <c r="AN241" s="6">
        <f>IF(Table2[[#This Row],[ACJ-ALNS-500]]=MIN(Table2[[#This Row],[Best sol]],Table2[[#This Row],[V-M]]),1,0)</f>
        <v>0</v>
      </c>
      <c r="AO241" s="6">
        <f>IF(Table2[[#This Row],[ACJ-ALNS-1000]]=MIN(Table2[[#This Row],[Best sol]],Table2[[#This Row],[V-M]]),1,0)</f>
        <v>0</v>
      </c>
      <c r="AP241" s="6">
        <f>IF(Table2[[#This Row],[QWXFP-VNS]]=MIN(Table2[[#This Row],[Best sol]],Table2[[#This Row],[V-M]]),1,0)</f>
        <v>0</v>
      </c>
      <c r="AQ241" s="6">
        <f>IF(Table2[[#This Row],[AADF-VRP]]=MIN(Table2[[#This Row],[Best sol]],Table2[[#This Row],[V-M]]),1,0)</f>
        <v>0</v>
      </c>
      <c r="AR241" s="6">
        <f>IF(Table2[[#This Row],[AADF-MTSP]]=MIN(Table2[[#This Row],[Best sol]],Table2[[#This Row],[V-M]]),1,0)</f>
        <v>0</v>
      </c>
      <c r="AS241" s="6">
        <f>IF(Table2[[#This Row],[SS-H]]=MIN(Table2[[#This Row],[Best sol]],Table2[[#This Row],[V-M]]),1,0)</f>
        <v>0</v>
      </c>
      <c r="AT241" s="6">
        <f>IF(Table2[[#This Row],[CCJ-DH]]=MIN(Table2[[#This Row],[Best sol]],Table2[[#This Row],[V-M]]),1,0)</f>
        <v>0</v>
      </c>
      <c r="AU241" s="6">
        <f>IF(Table2[[#This Row],[R-M]]=MIN(Table2[[#This Row],[Best sol]],Table2[[#This Row],[V-M]]),1,0)</f>
        <v>0</v>
      </c>
      <c r="AV241" s="6">
        <f>IF(Table2[[#This Row],[LCCZ-3F]]=MIN(Table2[[#This Row],[Best sol]],Table2[[#This Row],[V-M]]),1,0)</f>
        <v>1</v>
      </c>
      <c r="AW241" s="6">
        <f>IF(Table2[[#This Row],[AY-M]]=MIN(Table2[[#This Row],[Best sol]],Table2[[#This Row],[V-M]]),1,0)</f>
        <v>1</v>
      </c>
      <c r="AX241" s="6">
        <f>IF(Table2[[#This Row],[MKKZ-E]]=MIN(Table2[[#This Row],[Best sol]],Table2[[#This Row],[V-M]]),1,0)</f>
        <v>1</v>
      </c>
      <c r="AY241" s="6">
        <f>IF(Table2[[#This Row],[V-M]]&lt;=Table2[[#This Row],[Best sol]],1,0)</f>
        <v>1</v>
      </c>
      <c r="AZ241" s="6">
        <f>IF(Table2[[#This Row],[V-M]]&lt;Table2[[#This Row],[Best sol]],1,0)</f>
        <v>1</v>
      </c>
    </row>
    <row r="242" spans="1:52" x14ac:dyDescent="0.35">
      <c r="A242">
        <v>14</v>
      </c>
      <c r="B242">
        <v>48</v>
      </c>
      <c r="C242">
        <v>4</v>
      </c>
      <c r="D242">
        <v>2</v>
      </c>
      <c r="E242">
        <v>555004</v>
      </c>
      <c r="F242">
        <v>555004</v>
      </c>
      <c r="G242">
        <v>553271</v>
      </c>
      <c r="H242">
        <v>553259</v>
      </c>
      <c r="I242" t="s">
        <v>4</v>
      </c>
      <c r="J242" t="s">
        <v>4</v>
      </c>
      <c r="K242">
        <v>553364</v>
      </c>
      <c r="L242">
        <v>553500</v>
      </c>
      <c r="M242">
        <v>553320</v>
      </c>
      <c r="N242">
        <v>553335</v>
      </c>
      <c r="O242">
        <v>553526</v>
      </c>
      <c r="Q242" s="6">
        <v>553259</v>
      </c>
      <c r="S242">
        <f>MIN(Table2[[#This Row],[ACJ-ALNS-500]:[MKKZ-E]])</f>
        <v>553259</v>
      </c>
      <c r="T242">
        <f>MATCH(Table2[[#This Row],[Best sol]],Table2[[#This Row],[ACJ-ALNS-500]:[V-M]],0)</f>
        <v>4</v>
      </c>
      <c r="U242" t="str">
        <f>INDEX(Table2[[#Headers],[ACJ-ALNS-500]:[V-M]],Table2[[#This Row],[Match]])</f>
        <v>AADF-DMS</v>
      </c>
      <c r="W242" s="6">
        <f>IF(Table2[[#This Row],[V-M]]=Table2[[#This Row],[Best sol]],1,0)</f>
        <v>0</v>
      </c>
      <c r="Z242" s="6">
        <f>100*((Table2[[#This Row],[ACJ-ALNS-500]]-Table2[[#This Row],[Best sol]])/Table2[[#This Row],[Best sol]])</f>
        <v>0.31540381629580361</v>
      </c>
      <c r="AA242" s="6">
        <f>100*((Table2[[#This Row],[ACJ-ALNS-1000]]-Table2[[#This Row],[Best sol]])/Table2[[#This Row],[Best sol]])</f>
        <v>0.31540381629580361</v>
      </c>
      <c r="AB242" s="6">
        <f>100*((Table2[[#This Row],[QWXFP-VNS]]-Table2[[#This Row],[Best sol]])/Table2[[#This Row],[Best sol]])</f>
        <v>4.8259495100847885E-2</v>
      </c>
      <c r="AC242" s="6" t="e">
        <f>100*((Table2[[#This Row],[AADF-VRP]]-Table2[[#This Row],[Best sol]])/Table2[[#This Row],[Best sol]])</f>
        <v>#VALUE!</v>
      </c>
      <c r="AD242" s="6" t="e">
        <f>100*((Table2[[#This Row],[AADF-MTSP]]-Table2[[#This Row],[Best sol]])/Table2[[#This Row],[Best sol]])</f>
        <v>#VALUE!</v>
      </c>
      <c r="AE242" s="6">
        <f>100*((Table2[[#This Row],[SS-H]]-Table2[[#This Row],[Best sol]])/Table2[[#This Row],[Best sol]])</f>
        <v>1.8978453129546921E-2</v>
      </c>
      <c r="AF242" s="6">
        <f>100*((Table2[[#This Row],[CCJ-DH]]-Table2[[#This Row],[Best sol]])/Table2[[#This Row],[Best sol]])</f>
        <v>4.3560068611626743E-2</v>
      </c>
      <c r="AG242" s="6">
        <f>100*((Table2[[#This Row],[R-M]]-Table2[[#This Row],[Best sol]])/Table2[[#This Row],[Best sol]])</f>
        <v>-100</v>
      </c>
      <c r="AH242" s="6">
        <f>100*((Table2[[#This Row],[LCCZ-3F]]-Table2[[#This Row],[Best sol]])/Table2[[#This Row],[Best sol]])</f>
        <v>1.3736785122338724E-2</v>
      </c>
      <c r="AI242" s="6">
        <f>100*((Table2[[#This Row],[AY-M]]-Table2[[#This Row],[Best sol]])/Table2[[#This Row],[Best sol]])</f>
        <v>1.1025577532403449E-2</v>
      </c>
      <c r="AJ242" s="6">
        <f>100*((Table2[[#This Row],[MKKZ-E]]-Table2[[#This Row],[Best sol]])/Table2[[#This Row],[Best sol]])</f>
        <v>0</v>
      </c>
      <c r="AK242" s="6">
        <f>100*((Table2[[#This Row],[V-M]]-Table2[[#This Row],[Best sol]])/Table2[[#This Row],[Best sol]])</f>
        <v>-100</v>
      </c>
      <c r="AM242" s="6"/>
      <c r="AN242" s="6">
        <f>IF(Table2[[#This Row],[ACJ-ALNS-500]]=MIN(Table2[[#This Row],[Best sol]],Table2[[#This Row],[V-M]]),1,0)</f>
        <v>0</v>
      </c>
      <c r="AO242" s="6">
        <f>IF(Table2[[#This Row],[ACJ-ALNS-1000]]=MIN(Table2[[#This Row],[Best sol]],Table2[[#This Row],[V-M]]),1,0)</f>
        <v>0</v>
      </c>
      <c r="AP242" s="6">
        <f>IF(Table2[[#This Row],[QWXFP-VNS]]=MIN(Table2[[#This Row],[Best sol]],Table2[[#This Row],[V-M]]),1,0)</f>
        <v>0</v>
      </c>
      <c r="AQ242" s="6">
        <f>IF(Table2[[#This Row],[AADF-VRP]]=MIN(Table2[[#This Row],[Best sol]],Table2[[#This Row],[V-M]]),1,0)</f>
        <v>0</v>
      </c>
      <c r="AR242" s="6">
        <f>IF(Table2[[#This Row],[AADF-MTSP]]=MIN(Table2[[#This Row],[Best sol]],Table2[[#This Row],[V-M]]),1,0)</f>
        <v>0</v>
      </c>
      <c r="AS242" s="6">
        <f>IF(Table2[[#This Row],[SS-H]]=MIN(Table2[[#This Row],[Best sol]],Table2[[#This Row],[V-M]]),1,0)</f>
        <v>0</v>
      </c>
      <c r="AT242" s="6">
        <f>IF(Table2[[#This Row],[CCJ-DH]]=MIN(Table2[[#This Row],[Best sol]],Table2[[#This Row],[V-M]]),1,0)</f>
        <v>0</v>
      </c>
      <c r="AU242" s="6">
        <f>IF(Table2[[#This Row],[R-M]]=MIN(Table2[[#This Row],[Best sol]],Table2[[#This Row],[V-M]]),1,0)</f>
        <v>0</v>
      </c>
      <c r="AV242" s="6">
        <f>IF(Table2[[#This Row],[LCCZ-3F]]=MIN(Table2[[#This Row],[Best sol]],Table2[[#This Row],[V-M]]),1,0)</f>
        <v>0</v>
      </c>
      <c r="AW242" s="6">
        <f>IF(Table2[[#This Row],[AY-M]]=MIN(Table2[[#This Row],[Best sol]],Table2[[#This Row],[V-M]]),1,0)</f>
        <v>0</v>
      </c>
      <c r="AX242" s="6">
        <f>IF(Table2[[#This Row],[MKKZ-E]]=MIN(Table2[[#This Row],[Best sol]],Table2[[#This Row],[V-M]]),1,0)</f>
        <v>1</v>
      </c>
      <c r="AY242" s="6">
        <f>IF(Table2[[#This Row],[V-M]]&lt;=Table2[[#This Row],[Best sol]],1,0)</f>
        <v>1</v>
      </c>
      <c r="AZ242" s="6">
        <f>IF(Table2[[#This Row],[V-M]]&lt;Table2[[#This Row],[Best sol]],1,0)</f>
        <v>1</v>
      </c>
    </row>
    <row r="243" spans="1:52" x14ac:dyDescent="0.35">
      <c r="A243">
        <v>14</v>
      </c>
      <c r="B243">
        <v>48</v>
      </c>
      <c r="C243">
        <v>5</v>
      </c>
      <c r="D243">
        <v>2</v>
      </c>
      <c r="E243">
        <v>522879</v>
      </c>
      <c r="F243">
        <v>522879</v>
      </c>
      <c r="G243">
        <v>520903</v>
      </c>
      <c r="H243">
        <v>520903</v>
      </c>
      <c r="I243" t="s">
        <v>4</v>
      </c>
      <c r="J243" t="s">
        <v>4</v>
      </c>
      <c r="K243">
        <v>520903</v>
      </c>
      <c r="L243">
        <v>521231</v>
      </c>
      <c r="M243">
        <v>520919</v>
      </c>
      <c r="N243">
        <v>520903</v>
      </c>
      <c r="O243">
        <v>520972</v>
      </c>
      <c r="Q243" s="6">
        <v>520984</v>
      </c>
      <c r="S243">
        <f>MIN(Table2[[#This Row],[ACJ-ALNS-500]:[MKKZ-E]])</f>
        <v>520903</v>
      </c>
      <c r="T243">
        <f>MATCH(Table2[[#This Row],[Best sol]],Table2[[#This Row],[ACJ-ALNS-500]:[V-M]],0)</f>
        <v>3</v>
      </c>
      <c r="U243" t="str">
        <f>INDEX(Table2[[#Headers],[ACJ-ALNS-500]:[V-M]],Table2[[#This Row],[Match]])</f>
        <v>AADF-MS</v>
      </c>
      <c r="W243" s="6">
        <f>IF(Table2[[#This Row],[V-M]]=Table2[[#This Row],[Best sol]],1,0)</f>
        <v>0</v>
      </c>
      <c r="Z243" s="6">
        <f>100*((Table2[[#This Row],[ACJ-ALNS-500]]-Table2[[#This Row],[Best sol]])/Table2[[#This Row],[Best sol]])</f>
        <v>0.37934125931315427</v>
      </c>
      <c r="AA243" s="6">
        <f>100*((Table2[[#This Row],[ACJ-ALNS-1000]]-Table2[[#This Row],[Best sol]])/Table2[[#This Row],[Best sol]])</f>
        <v>0.37934125931315427</v>
      </c>
      <c r="AB243" s="6">
        <f>100*((Table2[[#This Row],[QWXFP-VNS]]-Table2[[#This Row],[Best sol]])/Table2[[#This Row],[Best sol]])</f>
        <v>1.3246228184518039E-2</v>
      </c>
      <c r="AC243" s="6" t="e">
        <f>100*((Table2[[#This Row],[AADF-VRP]]-Table2[[#This Row],[Best sol]])/Table2[[#This Row],[Best sol]])</f>
        <v>#VALUE!</v>
      </c>
      <c r="AD243" s="6" t="e">
        <f>100*((Table2[[#This Row],[AADF-MTSP]]-Table2[[#This Row],[Best sol]])/Table2[[#This Row],[Best sol]])</f>
        <v>#VALUE!</v>
      </c>
      <c r="AE243" s="6">
        <f>100*((Table2[[#This Row],[SS-H]]-Table2[[#This Row],[Best sol]])/Table2[[#This Row],[Best sol]])</f>
        <v>0</v>
      </c>
      <c r="AF243" s="6">
        <f>100*((Table2[[#This Row],[CCJ-DH]]-Table2[[#This Row],[Best sol]])/Table2[[#This Row],[Best sol]])</f>
        <v>6.2967577456839369E-2</v>
      </c>
      <c r="AG243" s="6">
        <f>100*((Table2[[#This Row],[R-M]]-Table2[[#This Row],[Best sol]])/Table2[[#This Row],[Best sol]])</f>
        <v>-100</v>
      </c>
      <c r="AH243" s="6">
        <f>100*((Table2[[#This Row],[LCCZ-3F]]-Table2[[#This Row],[Best sol]])/Table2[[#This Row],[Best sol]])</f>
        <v>0</v>
      </c>
      <c r="AI243" s="6">
        <f>100*((Table2[[#This Row],[AY-M]]-Table2[[#This Row],[Best sol]])/Table2[[#This Row],[Best sol]])</f>
        <v>3.0715891442360671E-3</v>
      </c>
      <c r="AJ243" s="6">
        <f>100*((Table2[[#This Row],[MKKZ-E]]-Table2[[#This Row],[Best sol]])/Table2[[#This Row],[Best sol]])</f>
        <v>1.5549920042695089E-2</v>
      </c>
      <c r="AK243" s="6">
        <f>100*((Table2[[#This Row],[V-M]]-Table2[[#This Row],[Best sol]])/Table2[[#This Row],[Best sol]])</f>
        <v>-100</v>
      </c>
      <c r="AM243" s="6"/>
      <c r="AN243" s="6">
        <f>IF(Table2[[#This Row],[ACJ-ALNS-500]]=MIN(Table2[[#This Row],[Best sol]],Table2[[#This Row],[V-M]]),1,0)</f>
        <v>0</v>
      </c>
      <c r="AO243" s="6">
        <f>IF(Table2[[#This Row],[ACJ-ALNS-1000]]=MIN(Table2[[#This Row],[Best sol]],Table2[[#This Row],[V-M]]),1,0)</f>
        <v>0</v>
      </c>
      <c r="AP243" s="6">
        <f>IF(Table2[[#This Row],[QWXFP-VNS]]=MIN(Table2[[#This Row],[Best sol]],Table2[[#This Row],[V-M]]),1,0)</f>
        <v>0</v>
      </c>
      <c r="AQ243" s="6">
        <f>IF(Table2[[#This Row],[AADF-VRP]]=MIN(Table2[[#This Row],[Best sol]],Table2[[#This Row],[V-M]]),1,0)</f>
        <v>0</v>
      </c>
      <c r="AR243" s="6">
        <f>IF(Table2[[#This Row],[AADF-MTSP]]=MIN(Table2[[#This Row],[Best sol]],Table2[[#This Row],[V-M]]),1,0)</f>
        <v>0</v>
      </c>
      <c r="AS243" s="6">
        <f>IF(Table2[[#This Row],[SS-H]]=MIN(Table2[[#This Row],[Best sol]],Table2[[#This Row],[V-M]]),1,0)</f>
        <v>1</v>
      </c>
      <c r="AT243" s="6">
        <f>IF(Table2[[#This Row],[CCJ-DH]]=MIN(Table2[[#This Row],[Best sol]],Table2[[#This Row],[V-M]]),1,0)</f>
        <v>0</v>
      </c>
      <c r="AU243" s="6">
        <f>IF(Table2[[#This Row],[R-M]]=MIN(Table2[[#This Row],[Best sol]],Table2[[#This Row],[V-M]]),1,0)</f>
        <v>0</v>
      </c>
      <c r="AV243" s="6">
        <f>IF(Table2[[#This Row],[LCCZ-3F]]=MIN(Table2[[#This Row],[Best sol]],Table2[[#This Row],[V-M]]),1,0)</f>
        <v>1</v>
      </c>
      <c r="AW243" s="6">
        <f>IF(Table2[[#This Row],[AY-M]]=MIN(Table2[[#This Row],[Best sol]],Table2[[#This Row],[V-M]]),1,0)</f>
        <v>0</v>
      </c>
      <c r="AX243" s="6">
        <f>IF(Table2[[#This Row],[MKKZ-E]]=MIN(Table2[[#This Row],[Best sol]],Table2[[#This Row],[V-M]]),1,0)</f>
        <v>0</v>
      </c>
      <c r="AY243" s="6">
        <f>IF(Table2[[#This Row],[V-M]]&lt;=Table2[[#This Row],[Best sol]],1,0)</f>
        <v>1</v>
      </c>
      <c r="AZ243" s="6">
        <f>IF(Table2[[#This Row],[V-M]]&lt;Table2[[#This Row],[Best sol]],1,0)</f>
        <v>1</v>
      </c>
    </row>
    <row r="244" spans="1:52" x14ac:dyDescent="0.35">
      <c r="A244">
        <v>14</v>
      </c>
      <c r="B244">
        <v>49</v>
      </c>
      <c r="C244">
        <v>1</v>
      </c>
      <c r="D244">
        <v>3</v>
      </c>
      <c r="E244">
        <v>72339</v>
      </c>
      <c r="F244">
        <v>72339</v>
      </c>
      <c r="G244">
        <v>69265</v>
      </c>
      <c r="H244">
        <v>70497</v>
      </c>
      <c r="I244" t="s">
        <v>4</v>
      </c>
      <c r="J244" t="s">
        <v>4</v>
      </c>
      <c r="K244">
        <v>66907</v>
      </c>
      <c r="L244">
        <v>66907</v>
      </c>
      <c r="M244">
        <v>66907</v>
      </c>
      <c r="N244">
        <v>70554</v>
      </c>
      <c r="O244">
        <v>69082</v>
      </c>
      <c r="Q244" s="6">
        <v>69082</v>
      </c>
      <c r="S244">
        <f>MIN(Table2[[#This Row],[ACJ-ALNS-500]:[MKKZ-E]])</f>
        <v>66907</v>
      </c>
      <c r="T244">
        <f>MATCH(Table2[[#This Row],[Best sol]],Table2[[#This Row],[ACJ-ALNS-500]:[V-M]],0)</f>
        <v>7</v>
      </c>
      <c r="U244" t="str">
        <f>INDEX(Table2[[#Headers],[ACJ-ALNS-500]:[V-M]],Table2[[#This Row],[Match]])</f>
        <v>SS-H</v>
      </c>
      <c r="W244" s="6">
        <f>IF(Table2[[#This Row],[V-M]]=Table2[[#This Row],[Best sol]],1,0)</f>
        <v>0</v>
      </c>
      <c r="Z244" s="6">
        <f>100*((Table2[[#This Row],[ACJ-ALNS-500]]-Table2[[#This Row],[Best sol]])/Table2[[#This Row],[Best sol]])</f>
        <v>8.1187319712436654</v>
      </c>
      <c r="AA244" s="6">
        <f>100*((Table2[[#This Row],[ACJ-ALNS-1000]]-Table2[[#This Row],[Best sol]])/Table2[[#This Row],[Best sol]])</f>
        <v>8.1187319712436654</v>
      </c>
      <c r="AB244" s="6">
        <f>100*((Table2[[#This Row],[QWXFP-VNS]]-Table2[[#This Row],[Best sol]])/Table2[[#This Row],[Best sol]])</f>
        <v>3.2507809347302969</v>
      </c>
      <c r="AC244" s="6" t="e">
        <f>100*((Table2[[#This Row],[AADF-VRP]]-Table2[[#This Row],[Best sol]])/Table2[[#This Row],[Best sol]])</f>
        <v>#VALUE!</v>
      </c>
      <c r="AD244" s="6" t="e">
        <f>100*((Table2[[#This Row],[AADF-MTSP]]-Table2[[#This Row],[Best sol]])/Table2[[#This Row],[Best sol]])</f>
        <v>#VALUE!</v>
      </c>
      <c r="AE244" s="6">
        <f>100*((Table2[[#This Row],[SS-H]]-Table2[[#This Row],[Best sol]])/Table2[[#This Row],[Best sol]])</f>
        <v>0</v>
      </c>
      <c r="AF244" s="6">
        <f>100*((Table2[[#This Row],[CCJ-DH]]-Table2[[#This Row],[Best sol]])/Table2[[#This Row],[Best sol]])</f>
        <v>0</v>
      </c>
      <c r="AG244" s="6">
        <f>100*((Table2[[#This Row],[R-M]]-Table2[[#This Row],[Best sol]])/Table2[[#This Row],[Best sol]])</f>
        <v>-100</v>
      </c>
      <c r="AH244" s="6">
        <f>100*((Table2[[#This Row],[LCCZ-3F]]-Table2[[#This Row],[Best sol]])/Table2[[#This Row],[Best sol]])</f>
        <v>5.4508496868788017</v>
      </c>
      <c r="AI244" s="6">
        <f>100*((Table2[[#This Row],[AY-M]]-Table2[[#This Row],[Best sol]])/Table2[[#This Row],[Best sol]])</f>
        <v>0</v>
      </c>
      <c r="AJ244" s="6">
        <f>100*((Table2[[#This Row],[MKKZ-E]]-Table2[[#This Row],[Best sol]])/Table2[[#This Row],[Best sol]])</f>
        <v>3.2507809347302969</v>
      </c>
      <c r="AK244" s="6">
        <f>100*((Table2[[#This Row],[V-M]]-Table2[[#This Row],[Best sol]])/Table2[[#This Row],[Best sol]])</f>
        <v>-100</v>
      </c>
      <c r="AM244" s="6"/>
      <c r="AN244" s="6">
        <f>IF(Table2[[#This Row],[ACJ-ALNS-500]]=MIN(Table2[[#This Row],[Best sol]],Table2[[#This Row],[V-M]]),1,0)</f>
        <v>0</v>
      </c>
      <c r="AO244" s="6">
        <f>IF(Table2[[#This Row],[ACJ-ALNS-1000]]=MIN(Table2[[#This Row],[Best sol]],Table2[[#This Row],[V-M]]),1,0)</f>
        <v>0</v>
      </c>
      <c r="AP244" s="6">
        <f>IF(Table2[[#This Row],[QWXFP-VNS]]=MIN(Table2[[#This Row],[Best sol]],Table2[[#This Row],[V-M]]),1,0)</f>
        <v>0</v>
      </c>
      <c r="AQ244" s="6">
        <f>IF(Table2[[#This Row],[AADF-VRP]]=MIN(Table2[[#This Row],[Best sol]],Table2[[#This Row],[V-M]]),1,0)</f>
        <v>0</v>
      </c>
      <c r="AR244" s="6">
        <f>IF(Table2[[#This Row],[AADF-MTSP]]=MIN(Table2[[#This Row],[Best sol]],Table2[[#This Row],[V-M]]),1,0)</f>
        <v>0</v>
      </c>
      <c r="AS244" s="6">
        <f>IF(Table2[[#This Row],[SS-H]]=MIN(Table2[[#This Row],[Best sol]],Table2[[#This Row],[V-M]]),1,0)</f>
        <v>1</v>
      </c>
      <c r="AT244" s="6">
        <f>IF(Table2[[#This Row],[CCJ-DH]]=MIN(Table2[[#This Row],[Best sol]],Table2[[#This Row],[V-M]]),1,0)</f>
        <v>1</v>
      </c>
      <c r="AU244" s="6">
        <f>IF(Table2[[#This Row],[R-M]]=MIN(Table2[[#This Row],[Best sol]],Table2[[#This Row],[V-M]]),1,0)</f>
        <v>0</v>
      </c>
      <c r="AV244" s="6">
        <f>IF(Table2[[#This Row],[LCCZ-3F]]=MIN(Table2[[#This Row],[Best sol]],Table2[[#This Row],[V-M]]),1,0)</f>
        <v>0</v>
      </c>
      <c r="AW244" s="6">
        <f>IF(Table2[[#This Row],[AY-M]]=MIN(Table2[[#This Row],[Best sol]],Table2[[#This Row],[V-M]]),1,0)</f>
        <v>1</v>
      </c>
      <c r="AX244" s="6">
        <f>IF(Table2[[#This Row],[MKKZ-E]]=MIN(Table2[[#This Row],[Best sol]],Table2[[#This Row],[V-M]]),1,0)</f>
        <v>0</v>
      </c>
      <c r="AY244" s="6">
        <f>IF(Table2[[#This Row],[V-M]]&lt;=Table2[[#This Row],[Best sol]],1,0)</f>
        <v>1</v>
      </c>
      <c r="AZ244" s="6">
        <f>IF(Table2[[#This Row],[V-M]]&lt;Table2[[#This Row],[Best sol]],1,0)</f>
        <v>1</v>
      </c>
    </row>
    <row r="245" spans="1:52" x14ac:dyDescent="0.35">
      <c r="A245">
        <v>14</v>
      </c>
      <c r="B245">
        <v>49</v>
      </c>
      <c r="C245">
        <v>2</v>
      </c>
      <c r="D245">
        <v>3</v>
      </c>
      <c r="E245">
        <v>67131</v>
      </c>
      <c r="F245">
        <v>67131</v>
      </c>
      <c r="G245">
        <v>62818</v>
      </c>
      <c r="H245">
        <v>62818</v>
      </c>
      <c r="I245" t="s">
        <v>4</v>
      </c>
      <c r="J245" t="s">
        <v>4</v>
      </c>
      <c r="K245">
        <v>62818</v>
      </c>
      <c r="L245">
        <v>62946</v>
      </c>
      <c r="M245">
        <v>62818</v>
      </c>
      <c r="N245">
        <v>62818</v>
      </c>
      <c r="O245">
        <v>62818</v>
      </c>
      <c r="Q245" s="6">
        <v>62818</v>
      </c>
      <c r="S245">
        <f>MIN(Table2[[#This Row],[ACJ-ALNS-500]:[MKKZ-E]])</f>
        <v>62818</v>
      </c>
      <c r="T245">
        <f>MATCH(Table2[[#This Row],[Best sol]],Table2[[#This Row],[ACJ-ALNS-500]:[V-M]],0)</f>
        <v>3</v>
      </c>
      <c r="U245" t="str">
        <f>INDEX(Table2[[#Headers],[ACJ-ALNS-500]:[V-M]],Table2[[#This Row],[Match]])</f>
        <v>AADF-MS</v>
      </c>
      <c r="W245" s="6">
        <f>IF(Table2[[#This Row],[V-M]]=Table2[[#This Row],[Best sol]],1,0)</f>
        <v>0</v>
      </c>
      <c r="Z245" s="6">
        <f>100*((Table2[[#This Row],[ACJ-ALNS-500]]-Table2[[#This Row],[Best sol]])/Table2[[#This Row],[Best sol]])</f>
        <v>6.8658664713935504</v>
      </c>
      <c r="AA245" s="6">
        <f>100*((Table2[[#This Row],[ACJ-ALNS-1000]]-Table2[[#This Row],[Best sol]])/Table2[[#This Row],[Best sol]])</f>
        <v>6.8658664713935504</v>
      </c>
      <c r="AB245" s="6">
        <f>100*((Table2[[#This Row],[QWXFP-VNS]]-Table2[[#This Row],[Best sol]])/Table2[[#This Row],[Best sol]])</f>
        <v>0</v>
      </c>
      <c r="AC245" s="6" t="e">
        <f>100*((Table2[[#This Row],[AADF-VRP]]-Table2[[#This Row],[Best sol]])/Table2[[#This Row],[Best sol]])</f>
        <v>#VALUE!</v>
      </c>
      <c r="AD245" s="6" t="e">
        <f>100*((Table2[[#This Row],[AADF-MTSP]]-Table2[[#This Row],[Best sol]])/Table2[[#This Row],[Best sol]])</f>
        <v>#VALUE!</v>
      </c>
      <c r="AE245" s="6">
        <f>100*((Table2[[#This Row],[SS-H]]-Table2[[#This Row],[Best sol]])/Table2[[#This Row],[Best sol]])</f>
        <v>0</v>
      </c>
      <c r="AF245" s="6">
        <f>100*((Table2[[#This Row],[CCJ-DH]]-Table2[[#This Row],[Best sol]])/Table2[[#This Row],[Best sol]])</f>
        <v>0.20376325257091915</v>
      </c>
      <c r="AG245" s="6">
        <f>100*((Table2[[#This Row],[R-M]]-Table2[[#This Row],[Best sol]])/Table2[[#This Row],[Best sol]])</f>
        <v>-100</v>
      </c>
      <c r="AH245" s="6">
        <f>100*((Table2[[#This Row],[LCCZ-3F]]-Table2[[#This Row],[Best sol]])/Table2[[#This Row],[Best sol]])</f>
        <v>0</v>
      </c>
      <c r="AI245" s="6">
        <f>100*((Table2[[#This Row],[AY-M]]-Table2[[#This Row],[Best sol]])/Table2[[#This Row],[Best sol]])</f>
        <v>0</v>
      </c>
      <c r="AJ245" s="6">
        <f>100*((Table2[[#This Row],[MKKZ-E]]-Table2[[#This Row],[Best sol]])/Table2[[#This Row],[Best sol]])</f>
        <v>0</v>
      </c>
      <c r="AK245" s="6">
        <f>100*((Table2[[#This Row],[V-M]]-Table2[[#This Row],[Best sol]])/Table2[[#This Row],[Best sol]])</f>
        <v>-100</v>
      </c>
      <c r="AM245" s="6"/>
      <c r="AN245" s="6">
        <f>IF(Table2[[#This Row],[ACJ-ALNS-500]]=MIN(Table2[[#This Row],[Best sol]],Table2[[#This Row],[V-M]]),1,0)</f>
        <v>0</v>
      </c>
      <c r="AO245" s="6">
        <f>IF(Table2[[#This Row],[ACJ-ALNS-1000]]=MIN(Table2[[#This Row],[Best sol]],Table2[[#This Row],[V-M]]),1,0)</f>
        <v>0</v>
      </c>
      <c r="AP245" s="6">
        <f>IF(Table2[[#This Row],[QWXFP-VNS]]=MIN(Table2[[#This Row],[Best sol]],Table2[[#This Row],[V-M]]),1,0)</f>
        <v>1</v>
      </c>
      <c r="AQ245" s="6">
        <f>IF(Table2[[#This Row],[AADF-VRP]]=MIN(Table2[[#This Row],[Best sol]],Table2[[#This Row],[V-M]]),1,0)</f>
        <v>0</v>
      </c>
      <c r="AR245" s="6">
        <f>IF(Table2[[#This Row],[AADF-MTSP]]=MIN(Table2[[#This Row],[Best sol]],Table2[[#This Row],[V-M]]),1,0)</f>
        <v>0</v>
      </c>
      <c r="AS245" s="6">
        <f>IF(Table2[[#This Row],[SS-H]]=MIN(Table2[[#This Row],[Best sol]],Table2[[#This Row],[V-M]]),1,0)</f>
        <v>1</v>
      </c>
      <c r="AT245" s="6">
        <f>IF(Table2[[#This Row],[CCJ-DH]]=MIN(Table2[[#This Row],[Best sol]],Table2[[#This Row],[V-M]]),1,0)</f>
        <v>0</v>
      </c>
      <c r="AU245" s="6">
        <f>IF(Table2[[#This Row],[R-M]]=MIN(Table2[[#This Row],[Best sol]],Table2[[#This Row],[V-M]]),1,0)</f>
        <v>0</v>
      </c>
      <c r="AV245" s="6">
        <f>IF(Table2[[#This Row],[LCCZ-3F]]=MIN(Table2[[#This Row],[Best sol]],Table2[[#This Row],[V-M]]),1,0)</f>
        <v>1</v>
      </c>
      <c r="AW245" s="6">
        <f>IF(Table2[[#This Row],[AY-M]]=MIN(Table2[[#This Row],[Best sol]],Table2[[#This Row],[V-M]]),1,0)</f>
        <v>1</v>
      </c>
      <c r="AX245" s="6">
        <f>IF(Table2[[#This Row],[MKKZ-E]]=MIN(Table2[[#This Row],[Best sol]],Table2[[#This Row],[V-M]]),1,0)</f>
        <v>1</v>
      </c>
      <c r="AY245" s="6">
        <f>IF(Table2[[#This Row],[V-M]]&lt;=Table2[[#This Row],[Best sol]],1,0)</f>
        <v>1</v>
      </c>
      <c r="AZ245" s="6">
        <f>IF(Table2[[#This Row],[V-M]]&lt;Table2[[#This Row],[Best sol]],1,0)</f>
        <v>1</v>
      </c>
    </row>
    <row r="246" spans="1:52" x14ac:dyDescent="0.35">
      <c r="A246">
        <v>14</v>
      </c>
      <c r="B246">
        <v>49</v>
      </c>
      <c r="C246">
        <v>3</v>
      </c>
      <c r="D246">
        <v>3</v>
      </c>
      <c r="E246">
        <v>56036</v>
      </c>
      <c r="F246">
        <v>56036</v>
      </c>
      <c r="G246">
        <v>52770</v>
      </c>
      <c r="H246">
        <v>52770</v>
      </c>
      <c r="I246" t="s">
        <v>4</v>
      </c>
      <c r="J246" t="s">
        <v>4</v>
      </c>
      <c r="K246">
        <v>52770</v>
      </c>
      <c r="L246">
        <v>54854</v>
      </c>
      <c r="M246">
        <v>52770</v>
      </c>
      <c r="N246">
        <v>52770</v>
      </c>
      <c r="O246">
        <v>52770</v>
      </c>
      <c r="Q246" s="6">
        <v>52770</v>
      </c>
      <c r="S246">
        <f>MIN(Table2[[#This Row],[ACJ-ALNS-500]:[MKKZ-E]])</f>
        <v>52770</v>
      </c>
      <c r="T246">
        <f>MATCH(Table2[[#This Row],[Best sol]],Table2[[#This Row],[ACJ-ALNS-500]:[V-M]],0)</f>
        <v>3</v>
      </c>
      <c r="U246" t="str">
        <f>INDEX(Table2[[#Headers],[ACJ-ALNS-500]:[V-M]],Table2[[#This Row],[Match]])</f>
        <v>AADF-MS</v>
      </c>
      <c r="W246" s="6">
        <f>IF(Table2[[#This Row],[V-M]]=Table2[[#This Row],[Best sol]],1,0)</f>
        <v>0</v>
      </c>
      <c r="Z246" s="6">
        <f>100*((Table2[[#This Row],[ACJ-ALNS-500]]-Table2[[#This Row],[Best sol]])/Table2[[#This Row],[Best sol]])</f>
        <v>6.1891226075421644</v>
      </c>
      <c r="AA246" s="6">
        <f>100*((Table2[[#This Row],[ACJ-ALNS-1000]]-Table2[[#This Row],[Best sol]])/Table2[[#This Row],[Best sol]])</f>
        <v>6.1891226075421644</v>
      </c>
      <c r="AB246" s="6">
        <f>100*((Table2[[#This Row],[QWXFP-VNS]]-Table2[[#This Row],[Best sol]])/Table2[[#This Row],[Best sol]])</f>
        <v>0</v>
      </c>
      <c r="AC246" s="6" t="e">
        <f>100*((Table2[[#This Row],[AADF-VRP]]-Table2[[#This Row],[Best sol]])/Table2[[#This Row],[Best sol]])</f>
        <v>#VALUE!</v>
      </c>
      <c r="AD246" s="6" t="e">
        <f>100*((Table2[[#This Row],[AADF-MTSP]]-Table2[[#This Row],[Best sol]])/Table2[[#This Row],[Best sol]])</f>
        <v>#VALUE!</v>
      </c>
      <c r="AE246" s="6">
        <f>100*((Table2[[#This Row],[SS-H]]-Table2[[#This Row],[Best sol]])/Table2[[#This Row],[Best sol]])</f>
        <v>0</v>
      </c>
      <c r="AF246" s="6">
        <f>100*((Table2[[#This Row],[CCJ-DH]]-Table2[[#This Row],[Best sol]])/Table2[[#This Row],[Best sol]])</f>
        <v>3.9492135683153311</v>
      </c>
      <c r="AG246" s="6">
        <f>100*((Table2[[#This Row],[R-M]]-Table2[[#This Row],[Best sol]])/Table2[[#This Row],[Best sol]])</f>
        <v>-100</v>
      </c>
      <c r="AH246" s="6">
        <f>100*((Table2[[#This Row],[LCCZ-3F]]-Table2[[#This Row],[Best sol]])/Table2[[#This Row],[Best sol]])</f>
        <v>0</v>
      </c>
      <c r="AI246" s="6">
        <f>100*((Table2[[#This Row],[AY-M]]-Table2[[#This Row],[Best sol]])/Table2[[#This Row],[Best sol]])</f>
        <v>0</v>
      </c>
      <c r="AJ246" s="6">
        <f>100*((Table2[[#This Row],[MKKZ-E]]-Table2[[#This Row],[Best sol]])/Table2[[#This Row],[Best sol]])</f>
        <v>0</v>
      </c>
      <c r="AK246" s="6">
        <f>100*((Table2[[#This Row],[V-M]]-Table2[[#This Row],[Best sol]])/Table2[[#This Row],[Best sol]])</f>
        <v>-100</v>
      </c>
      <c r="AM246" s="6"/>
      <c r="AN246" s="6">
        <f>IF(Table2[[#This Row],[ACJ-ALNS-500]]=MIN(Table2[[#This Row],[Best sol]],Table2[[#This Row],[V-M]]),1,0)</f>
        <v>0</v>
      </c>
      <c r="AO246" s="6">
        <f>IF(Table2[[#This Row],[ACJ-ALNS-1000]]=MIN(Table2[[#This Row],[Best sol]],Table2[[#This Row],[V-M]]),1,0)</f>
        <v>0</v>
      </c>
      <c r="AP246" s="6">
        <f>IF(Table2[[#This Row],[QWXFP-VNS]]=MIN(Table2[[#This Row],[Best sol]],Table2[[#This Row],[V-M]]),1,0)</f>
        <v>1</v>
      </c>
      <c r="AQ246" s="6">
        <f>IF(Table2[[#This Row],[AADF-VRP]]=MIN(Table2[[#This Row],[Best sol]],Table2[[#This Row],[V-M]]),1,0)</f>
        <v>0</v>
      </c>
      <c r="AR246" s="6">
        <f>IF(Table2[[#This Row],[AADF-MTSP]]=MIN(Table2[[#This Row],[Best sol]],Table2[[#This Row],[V-M]]),1,0)</f>
        <v>0</v>
      </c>
      <c r="AS246" s="6">
        <f>IF(Table2[[#This Row],[SS-H]]=MIN(Table2[[#This Row],[Best sol]],Table2[[#This Row],[V-M]]),1,0)</f>
        <v>1</v>
      </c>
      <c r="AT246" s="6">
        <f>IF(Table2[[#This Row],[CCJ-DH]]=MIN(Table2[[#This Row],[Best sol]],Table2[[#This Row],[V-M]]),1,0)</f>
        <v>0</v>
      </c>
      <c r="AU246" s="6">
        <f>IF(Table2[[#This Row],[R-M]]=MIN(Table2[[#This Row],[Best sol]],Table2[[#This Row],[V-M]]),1,0)</f>
        <v>0</v>
      </c>
      <c r="AV246" s="6">
        <f>IF(Table2[[#This Row],[LCCZ-3F]]=MIN(Table2[[#This Row],[Best sol]],Table2[[#This Row],[V-M]]),1,0)</f>
        <v>1</v>
      </c>
      <c r="AW246" s="6">
        <f>IF(Table2[[#This Row],[AY-M]]=MIN(Table2[[#This Row],[Best sol]],Table2[[#This Row],[V-M]]),1,0)</f>
        <v>1</v>
      </c>
      <c r="AX246" s="6">
        <f>IF(Table2[[#This Row],[MKKZ-E]]=MIN(Table2[[#This Row],[Best sol]],Table2[[#This Row],[V-M]]),1,0)</f>
        <v>1</v>
      </c>
      <c r="AY246" s="6">
        <f>IF(Table2[[#This Row],[V-M]]&lt;=Table2[[#This Row],[Best sol]],1,0)</f>
        <v>1</v>
      </c>
      <c r="AZ246" s="6">
        <f>IF(Table2[[#This Row],[V-M]]&lt;Table2[[#This Row],[Best sol]],1,0)</f>
        <v>1</v>
      </c>
    </row>
    <row r="247" spans="1:52" x14ac:dyDescent="0.35">
      <c r="A247">
        <v>14</v>
      </c>
      <c r="B247">
        <v>49</v>
      </c>
      <c r="C247">
        <v>4</v>
      </c>
      <c r="D247">
        <v>3</v>
      </c>
      <c r="E247">
        <v>67481</v>
      </c>
      <c r="F247">
        <v>67481</v>
      </c>
      <c r="G247">
        <v>63968</v>
      </c>
      <c r="H247">
        <v>63968</v>
      </c>
      <c r="I247" t="s">
        <v>4</v>
      </c>
      <c r="J247" t="s">
        <v>4</v>
      </c>
      <c r="K247">
        <v>64097</v>
      </c>
      <c r="L247">
        <v>64065</v>
      </c>
      <c r="M247">
        <v>63968</v>
      </c>
      <c r="N247">
        <v>63968</v>
      </c>
      <c r="O247">
        <v>64065</v>
      </c>
      <c r="Q247" s="6">
        <v>63992</v>
      </c>
      <c r="S247">
        <f>MIN(Table2[[#This Row],[ACJ-ALNS-500]:[MKKZ-E]])</f>
        <v>63968</v>
      </c>
      <c r="T247">
        <f>MATCH(Table2[[#This Row],[Best sol]],Table2[[#This Row],[ACJ-ALNS-500]:[V-M]],0)</f>
        <v>3</v>
      </c>
      <c r="U247" t="str">
        <f>INDEX(Table2[[#Headers],[ACJ-ALNS-500]:[V-M]],Table2[[#This Row],[Match]])</f>
        <v>AADF-MS</v>
      </c>
      <c r="W247" s="6">
        <f>IF(Table2[[#This Row],[V-M]]=Table2[[#This Row],[Best sol]],1,0)</f>
        <v>0</v>
      </c>
      <c r="Z247" s="6">
        <f>100*((Table2[[#This Row],[ACJ-ALNS-500]]-Table2[[#This Row],[Best sol]])/Table2[[#This Row],[Best sol]])</f>
        <v>5.4918084042021009</v>
      </c>
      <c r="AA247" s="6">
        <f>100*((Table2[[#This Row],[ACJ-ALNS-1000]]-Table2[[#This Row],[Best sol]])/Table2[[#This Row],[Best sol]])</f>
        <v>5.4918084042021009</v>
      </c>
      <c r="AB247" s="6">
        <f>100*((Table2[[#This Row],[QWXFP-VNS]]-Table2[[#This Row],[Best sol]])/Table2[[#This Row],[Best sol]])</f>
        <v>0.15163831915957979</v>
      </c>
      <c r="AC247" s="6" t="e">
        <f>100*((Table2[[#This Row],[AADF-VRP]]-Table2[[#This Row],[Best sol]])/Table2[[#This Row],[Best sol]])</f>
        <v>#VALUE!</v>
      </c>
      <c r="AD247" s="6" t="e">
        <f>100*((Table2[[#This Row],[AADF-MTSP]]-Table2[[#This Row],[Best sol]])/Table2[[#This Row],[Best sol]])</f>
        <v>#VALUE!</v>
      </c>
      <c r="AE247" s="6">
        <f>100*((Table2[[#This Row],[SS-H]]-Table2[[#This Row],[Best sol]])/Table2[[#This Row],[Best sol]])</f>
        <v>0.20166333166583292</v>
      </c>
      <c r="AF247" s="6">
        <f>100*((Table2[[#This Row],[CCJ-DH]]-Table2[[#This Row],[Best sol]])/Table2[[#This Row],[Best sol]])</f>
        <v>0.15163831915957979</v>
      </c>
      <c r="AG247" s="6">
        <f>100*((Table2[[#This Row],[R-M]]-Table2[[#This Row],[Best sol]])/Table2[[#This Row],[Best sol]])</f>
        <v>-100</v>
      </c>
      <c r="AH247" s="6">
        <f>100*((Table2[[#This Row],[LCCZ-3F]]-Table2[[#This Row],[Best sol]])/Table2[[#This Row],[Best sol]])</f>
        <v>0</v>
      </c>
      <c r="AI247" s="6">
        <f>100*((Table2[[#This Row],[AY-M]]-Table2[[#This Row],[Best sol]])/Table2[[#This Row],[Best sol]])</f>
        <v>0</v>
      </c>
      <c r="AJ247" s="6">
        <f>100*((Table2[[#This Row],[MKKZ-E]]-Table2[[#This Row],[Best sol]])/Table2[[#This Row],[Best sol]])</f>
        <v>3.7518759379689848E-2</v>
      </c>
      <c r="AK247" s="6">
        <f>100*((Table2[[#This Row],[V-M]]-Table2[[#This Row],[Best sol]])/Table2[[#This Row],[Best sol]])</f>
        <v>-100</v>
      </c>
      <c r="AM247" s="6"/>
      <c r="AN247" s="6">
        <f>IF(Table2[[#This Row],[ACJ-ALNS-500]]=MIN(Table2[[#This Row],[Best sol]],Table2[[#This Row],[V-M]]),1,0)</f>
        <v>0</v>
      </c>
      <c r="AO247" s="6">
        <f>IF(Table2[[#This Row],[ACJ-ALNS-1000]]=MIN(Table2[[#This Row],[Best sol]],Table2[[#This Row],[V-M]]),1,0)</f>
        <v>0</v>
      </c>
      <c r="AP247" s="6">
        <f>IF(Table2[[#This Row],[QWXFP-VNS]]=MIN(Table2[[#This Row],[Best sol]],Table2[[#This Row],[V-M]]),1,0)</f>
        <v>0</v>
      </c>
      <c r="AQ247" s="6">
        <f>IF(Table2[[#This Row],[AADF-VRP]]=MIN(Table2[[#This Row],[Best sol]],Table2[[#This Row],[V-M]]),1,0)</f>
        <v>0</v>
      </c>
      <c r="AR247" s="6">
        <f>IF(Table2[[#This Row],[AADF-MTSP]]=MIN(Table2[[#This Row],[Best sol]],Table2[[#This Row],[V-M]]),1,0)</f>
        <v>0</v>
      </c>
      <c r="AS247" s="6">
        <f>IF(Table2[[#This Row],[SS-H]]=MIN(Table2[[#This Row],[Best sol]],Table2[[#This Row],[V-M]]),1,0)</f>
        <v>0</v>
      </c>
      <c r="AT247" s="6">
        <f>IF(Table2[[#This Row],[CCJ-DH]]=MIN(Table2[[#This Row],[Best sol]],Table2[[#This Row],[V-M]]),1,0)</f>
        <v>0</v>
      </c>
      <c r="AU247" s="6">
        <f>IF(Table2[[#This Row],[R-M]]=MIN(Table2[[#This Row],[Best sol]],Table2[[#This Row],[V-M]]),1,0)</f>
        <v>0</v>
      </c>
      <c r="AV247" s="6">
        <f>IF(Table2[[#This Row],[LCCZ-3F]]=MIN(Table2[[#This Row],[Best sol]],Table2[[#This Row],[V-M]]),1,0)</f>
        <v>1</v>
      </c>
      <c r="AW247" s="6">
        <f>IF(Table2[[#This Row],[AY-M]]=MIN(Table2[[#This Row],[Best sol]],Table2[[#This Row],[V-M]]),1,0)</f>
        <v>1</v>
      </c>
      <c r="AX247" s="6">
        <f>IF(Table2[[#This Row],[MKKZ-E]]=MIN(Table2[[#This Row],[Best sol]],Table2[[#This Row],[V-M]]),1,0)</f>
        <v>0</v>
      </c>
      <c r="AY247" s="6">
        <f>IF(Table2[[#This Row],[V-M]]&lt;=Table2[[#This Row],[Best sol]],1,0)</f>
        <v>1</v>
      </c>
      <c r="AZ247" s="6">
        <f>IF(Table2[[#This Row],[V-M]]&lt;Table2[[#This Row],[Best sol]],1,0)</f>
        <v>1</v>
      </c>
    </row>
    <row r="248" spans="1:52" x14ac:dyDescent="0.35">
      <c r="A248">
        <v>14</v>
      </c>
      <c r="B248">
        <v>49</v>
      </c>
      <c r="C248">
        <v>5</v>
      </c>
      <c r="D248">
        <v>3</v>
      </c>
      <c r="E248">
        <v>76055</v>
      </c>
      <c r="F248">
        <v>75869</v>
      </c>
      <c r="G248">
        <v>63549</v>
      </c>
      <c r="H248">
        <v>63549</v>
      </c>
      <c r="I248" t="s">
        <v>4</v>
      </c>
      <c r="J248" t="s">
        <v>4</v>
      </c>
      <c r="K248">
        <v>61636</v>
      </c>
      <c r="L248">
        <v>61742</v>
      </c>
      <c r="M248">
        <v>61636</v>
      </c>
      <c r="N248">
        <v>63727</v>
      </c>
      <c r="O248">
        <v>64034</v>
      </c>
      <c r="Q248" s="6">
        <v>63689</v>
      </c>
      <c r="S248">
        <f>MIN(Table2[[#This Row],[ACJ-ALNS-500]:[MKKZ-E]])</f>
        <v>61636</v>
      </c>
      <c r="T248">
        <f>MATCH(Table2[[#This Row],[Best sol]],Table2[[#This Row],[ACJ-ALNS-500]:[V-M]],0)</f>
        <v>7</v>
      </c>
      <c r="U248" t="str">
        <f>INDEX(Table2[[#Headers],[ACJ-ALNS-500]:[V-M]],Table2[[#This Row],[Match]])</f>
        <v>SS-H</v>
      </c>
      <c r="W248" s="6">
        <f>IF(Table2[[#This Row],[V-M]]=Table2[[#This Row],[Best sol]],1,0)</f>
        <v>0</v>
      </c>
      <c r="Z248" s="6">
        <f>100*((Table2[[#This Row],[ACJ-ALNS-500]]-Table2[[#This Row],[Best sol]])/Table2[[#This Row],[Best sol]])</f>
        <v>23.39379583360374</v>
      </c>
      <c r="AA248" s="6">
        <f>100*((Table2[[#This Row],[ACJ-ALNS-1000]]-Table2[[#This Row],[Best sol]])/Table2[[#This Row],[Best sol]])</f>
        <v>23.092024141735347</v>
      </c>
      <c r="AB248" s="6">
        <f>100*((Table2[[#This Row],[QWXFP-VNS]]-Table2[[#This Row],[Best sol]])/Table2[[#This Row],[Best sol]])</f>
        <v>3.8905834252709459</v>
      </c>
      <c r="AC248" s="6" t="e">
        <f>100*((Table2[[#This Row],[AADF-VRP]]-Table2[[#This Row],[Best sol]])/Table2[[#This Row],[Best sol]])</f>
        <v>#VALUE!</v>
      </c>
      <c r="AD248" s="6" t="e">
        <f>100*((Table2[[#This Row],[AADF-MTSP]]-Table2[[#This Row],[Best sol]])/Table2[[#This Row],[Best sol]])</f>
        <v>#VALUE!</v>
      </c>
      <c r="AE248" s="6">
        <f>100*((Table2[[#This Row],[SS-H]]-Table2[[#This Row],[Best sol]])/Table2[[#This Row],[Best sol]])</f>
        <v>0</v>
      </c>
      <c r="AF248" s="6">
        <f>100*((Table2[[#This Row],[CCJ-DH]]-Table2[[#This Row],[Best sol]])/Table2[[#This Row],[Best sol]])</f>
        <v>0.1719774157959634</v>
      </c>
      <c r="AG248" s="6">
        <f>100*((Table2[[#This Row],[R-M]]-Table2[[#This Row],[Best sol]])/Table2[[#This Row],[Best sol]])</f>
        <v>-100</v>
      </c>
      <c r="AH248" s="6">
        <f>100*((Table2[[#This Row],[LCCZ-3F]]-Table2[[#This Row],[Best sol]])/Table2[[#This Row],[Best sol]])</f>
        <v>3.3924978908430137</v>
      </c>
      <c r="AI248" s="6">
        <f>100*((Table2[[#This Row],[AY-M]]-Table2[[#This Row],[Best sol]])/Table2[[#This Row],[Best sol]])</f>
        <v>0</v>
      </c>
      <c r="AJ248" s="6">
        <f>100*((Table2[[#This Row],[MKKZ-E]]-Table2[[#This Row],[Best sol]])/Table2[[#This Row],[Best sol]])</f>
        <v>3.3308456097086117</v>
      </c>
      <c r="AK248" s="6">
        <f>100*((Table2[[#This Row],[V-M]]-Table2[[#This Row],[Best sol]])/Table2[[#This Row],[Best sol]])</f>
        <v>-100</v>
      </c>
      <c r="AM248" s="6"/>
      <c r="AN248" s="6">
        <f>IF(Table2[[#This Row],[ACJ-ALNS-500]]=MIN(Table2[[#This Row],[Best sol]],Table2[[#This Row],[V-M]]),1,0)</f>
        <v>0</v>
      </c>
      <c r="AO248" s="6">
        <f>IF(Table2[[#This Row],[ACJ-ALNS-1000]]=MIN(Table2[[#This Row],[Best sol]],Table2[[#This Row],[V-M]]),1,0)</f>
        <v>0</v>
      </c>
      <c r="AP248" s="6">
        <f>IF(Table2[[#This Row],[QWXFP-VNS]]=MIN(Table2[[#This Row],[Best sol]],Table2[[#This Row],[V-M]]),1,0)</f>
        <v>0</v>
      </c>
      <c r="AQ248" s="6">
        <f>IF(Table2[[#This Row],[AADF-VRP]]=MIN(Table2[[#This Row],[Best sol]],Table2[[#This Row],[V-M]]),1,0)</f>
        <v>0</v>
      </c>
      <c r="AR248" s="6">
        <f>IF(Table2[[#This Row],[AADF-MTSP]]=MIN(Table2[[#This Row],[Best sol]],Table2[[#This Row],[V-M]]),1,0)</f>
        <v>0</v>
      </c>
      <c r="AS248" s="6">
        <f>IF(Table2[[#This Row],[SS-H]]=MIN(Table2[[#This Row],[Best sol]],Table2[[#This Row],[V-M]]),1,0)</f>
        <v>1</v>
      </c>
      <c r="AT248" s="6">
        <f>IF(Table2[[#This Row],[CCJ-DH]]=MIN(Table2[[#This Row],[Best sol]],Table2[[#This Row],[V-M]]),1,0)</f>
        <v>0</v>
      </c>
      <c r="AU248" s="6">
        <f>IF(Table2[[#This Row],[R-M]]=MIN(Table2[[#This Row],[Best sol]],Table2[[#This Row],[V-M]]),1,0)</f>
        <v>0</v>
      </c>
      <c r="AV248" s="6">
        <f>IF(Table2[[#This Row],[LCCZ-3F]]=MIN(Table2[[#This Row],[Best sol]],Table2[[#This Row],[V-M]]),1,0)</f>
        <v>0</v>
      </c>
      <c r="AW248" s="6">
        <f>IF(Table2[[#This Row],[AY-M]]=MIN(Table2[[#This Row],[Best sol]],Table2[[#This Row],[V-M]]),1,0)</f>
        <v>1</v>
      </c>
      <c r="AX248" s="6">
        <f>IF(Table2[[#This Row],[MKKZ-E]]=MIN(Table2[[#This Row],[Best sol]],Table2[[#This Row],[V-M]]),1,0)</f>
        <v>0</v>
      </c>
      <c r="AY248" s="6">
        <f>IF(Table2[[#This Row],[V-M]]&lt;=Table2[[#This Row],[Best sol]],1,0)</f>
        <v>1</v>
      </c>
      <c r="AZ248" s="6">
        <f>IF(Table2[[#This Row],[V-M]]&lt;Table2[[#This Row],[Best sol]],1,0)</f>
        <v>1</v>
      </c>
    </row>
    <row r="249" spans="1:52" x14ac:dyDescent="0.35">
      <c r="A249">
        <v>14</v>
      </c>
      <c r="B249">
        <v>50</v>
      </c>
      <c r="C249">
        <v>1</v>
      </c>
      <c r="D249">
        <v>3</v>
      </c>
      <c r="E249">
        <v>77342</v>
      </c>
      <c r="F249">
        <v>76150</v>
      </c>
      <c r="G249">
        <v>69241</v>
      </c>
      <c r="H249">
        <v>71728</v>
      </c>
      <c r="I249" t="s">
        <v>4</v>
      </c>
      <c r="J249" t="s">
        <v>4</v>
      </c>
      <c r="K249">
        <v>69184</v>
      </c>
      <c r="L249">
        <v>71045</v>
      </c>
      <c r="M249">
        <v>69184</v>
      </c>
      <c r="N249">
        <v>69257</v>
      </c>
      <c r="O249">
        <v>69573</v>
      </c>
      <c r="Q249" s="6">
        <v>69184</v>
      </c>
      <c r="S249">
        <f>MIN(Table2[[#This Row],[ACJ-ALNS-500]:[MKKZ-E]])</f>
        <v>69184</v>
      </c>
      <c r="T249">
        <f>MATCH(Table2[[#This Row],[Best sol]],Table2[[#This Row],[ACJ-ALNS-500]:[V-M]],0)</f>
        <v>7</v>
      </c>
      <c r="U249" t="str">
        <f>INDEX(Table2[[#Headers],[ACJ-ALNS-500]:[V-M]],Table2[[#This Row],[Match]])</f>
        <v>SS-H</v>
      </c>
      <c r="W249" s="6">
        <f>IF(Table2[[#This Row],[V-M]]=Table2[[#This Row],[Best sol]],1,0)</f>
        <v>0</v>
      </c>
      <c r="Z249" s="6">
        <f>100*((Table2[[#This Row],[ACJ-ALNS-500]]-Table2[[#This Row],[Best sol]])/Table2[[#This Row],[Best sol]])</f>
        <v>11.791743755781683</v>
      </c>
      <c r="AA249" s="6">
        <f>100*((Table2[[#This Row],[ACJ-ALNS-1000]]-Table2[[#This Row],[Best sol]])/Table2[[#This Row],[Best sol]])</f>
        <v>10.068802035152636</v>
      </c>
      <c r="AB249" s="6">
        <f>100*((Table2[[#This Row],[QWXFP-VNS]]-Table2[[#This Row],[Best sol]])/Table2[[#This Row],[Best sol]])</f>
        <v>0.56226873265494914</v>
      </c>
      <c r="AC249" s="6" t="e">
        <f>100*((Table2[[#This Row],[AADF-VRP]]-Table2[[#This Row],[Best sol]])/Table2[[#This Row],[Best sol]])</f>
        <v>#VALUE!</v>
      </c>
      <c r="AD249" s="6" t="e">
        <f>100*((Table2[[#This Row],[AADF-MTSP]]-Table2[[#This Row],[Best sol]])/Table2[[#This Row],[Best sol]])</f>
        <v>#VALUE!</v>
      </c>
      <c r="AE249" s="6">
        <f>100*((Table2[[#This Row],[SS-H]]-Table2[[#This Row],[Best sol]])/Table2[[#This Row],[Best sol]])</f>
        <v>0</v>
      </c>
      <c r="AF249" s="6">
        <f>100*((Table2[[#This Row],[CCJ-DH]]-Table2[[#This Row],[Best sol]])/Table2[[#This Row],[Best sol]])</f>
        <v>2.6899283071230342</v>
      </c>
      <c r="AG249" s="6">
        <f>100*((Table2[[#This Row],[R-M]]-Table2[[#This Row],[Best sol]])/Table2[[#This Row],[Best sol]])</f>
        <v>-100</v>
      </c>
      <c r="AH249" s="6">
        <f>100*((Table2[[#This Row],[LCCZ-3F]]-Table2[[#This Row],[Best sol]])/Table2[[#This Row],[Best sol]])</f>
        <v>0.10551572617946345</v>
      </c>
      <c r="AI249" s="6">
        <f>100*((Table2[[#This Row],[AY-M]]-Table2[[#This Row],[Best sol]])/Table2[[#This Row],[Best sol]])</f>
        <v>0</v>
      </c>
      <c r="AJ249" s="6">
        <f>100*((Table2[[#This Row],[MKKZ-E]]-Table2[[#This Row],[Best sol]])/Table2[[#This Row],[Best sol]])</f>
        <v>0</v>
      </c>
      <c r="AK249" s="6">
        <f>100*((Table2[[#This Row],[V-M]]-Table2[[#This Row],[Best sol]])/Table2[[#This Row],[Best sol]])</f>
        <v>-100</v>
      </c>
      <c r="AM249" s="6"/>
      <c r="AN249" s="6">
        <f>IF(Table2[[#This Row],[ACJ-ALNS-500]]=MIN(Table2[[#This Row],[Best sol]],Table2[[#This Row],[V-M]]),1,0)</f>
        <v>0</v>
      </c>
      <c r="AO249" s="6">
        <f>IF(Table2[[#This Row],[ACJ-ALNS-1000]]=MIN(Table2[[#This Row],[Best sol]],Table2[[#This Row],[V-M]]),1,0)</f>
        <v>0</v>
      </c>
      <c r="AP249" s="6">
        <f>IF(Table2[[#This Row],[QWXFP-VNS]]=MIN(Table2[[#This Row],[Best sol]],Table2[[#This Row],[V-M]]),1,0)</f>
        <v>0</v>
      </c>
      <c r="AQ249" s="6">
        <f>IF(Table2[[#This Row],[AADF-VRP]]=MIN(Table2[[#This Row],[Best sol]],Table2[[#This Row],[V-M]]),1,0)</f>
        <v>0</v>
      </c>
      <c r="AR249" s="6">
        <f>IF(Table2[[#This Row],[AADF-MTSP]]=MIN(Table2[[#This Row],[Best sol]],Table2[[#This Row],[V-M]]),1,0)</f>
        <v>0</v>
      </c>
      <c r="AS249" s="6">
        <f>IF(Table2[[#This Row],[SS-H]]=MIN(Table2[[#This Row],[Best sol]],Table2[[#This Row],[V-M]]),1,0)</f>
        <v>1</v>
      </c>
      <c r="AT249" s="6">
        <f>IF(Table2[[#This Row],[CCJ-DH]]=MIN(Table2[[#This Row],[Best sol]],Table2[[#This Row],[V-M]]),1,0)</f>
        <v>0</v>
      </c>
      <c r="AU249" s="6">
        <f>IF(Table2[[#This Row],[R-M]]=MIN(Table2[[#This Row],[Best sol]],Table2[[#This Row],[V-M]]),1,0)</f>
        <v>0</v>
      </c>
      <c r="AV249" s="6">
        <f>IF(Table2[[#This Row],[LCCZ-3F]]=MIN(Table2[[#This Row],[Best sol]],Table2[[#This Row],[V-M]]),1,0)</f>
        <v>0</v>
      </c>
      <c r="AW249" s="6">
        <f>IF(Table2[[#This Row],[AY-M]]=MIN(Table2[[#This Row],[Best sol]],Table2[[#This Row],[V-M]]),1,0)</f>
        <v>1</v>
      </c>
      <c r="AX249" s="6">
        <f>IF(Table2[[#This Row],[MKKZ-E]]=MIN(Table2[[#This Row],[Best sol]],Table2[[#This Row],[V-M]]),1,0)</f>
        <v>1</v>
      </c>
      <c r="AY249" s="6">
        <f>IF(Table2[[#This Row],[V-M]]&lt;=Table2[[#This Row],[Best sol]],1,0)</f>
        <v>1</v>
      </c>
      <c r="AZ249" s="6">
        <f>IF(Table2[[#This Row],[V-M]]&lt;Table2[[#This Row],[Best sol]],1,0)</f>
        <v>1</v>
      </c>
    </row>
    <row r="250" spans="1:52" x14ac:dyDescent="0.35">
      <c r="A250">
        <v>14</v>
      </c>
      <c r="B250">
        <v>50</v>
      </c>
      <c r="C250">
        <v>2</v>
      </c>
      <c r="D250">
        <v>3</v>
      </c>
      <c r="E250">
        <v>67524</v>
      </c>
      <c r="F250">
        <v>67524</v>
      </c>
      <c r="G250">
        <v>64445</v>
      </c>
      <c r="H250">
        <v>64761</v>
      </c>
      <c r="I250" t="s">
        <v>4</v>
      </c>
      <c r="J250" t="s">
        <v>4</v>
      </c>
      <c r="K250">
        <v>63767</v>
      </c>
      <c r="L250">
        <v>65299</v>
      </c>
      <c r="M250">
        <v>63767</v>
      </c>
      <c r="N250">
        <v>63767</v>
      </c>
      <c r="O250">
        <v>65575</v>
      </c>
      <c r="Q250" s="6">
        <v>63767</v>
      </c>
      <c r="S250">
        <f>MIN(Table2[[#This Row],[ACJ-ALNS-500]:[MKKZ-E]])</f>
        <v>63767</v>
      </c>
      <c r="T250">
        <f>MATCH(Table2[[#This Row],[Best sol]],Table2[[#This Row],[ACJ-ALNS-500]:[V-M]],0)</f>
        <v>7</v>
      </c>
      <c r="U250" t="str">
        <f>INDEX(Table2[[#Headers],[ACJ-ALNS-500]:[V-M]],Table2[[#This Row],[Match]])</f>
        <v>SS-H</v>
      </c>
      <c r="W250" s="6">
        <f>IF(Table2[[#This Row],[V-M]]=Table2[[#This Row],[Best sol]],1,0)</f>
        <v>0</v>
      </c>
      <c r="Z250" s="6">
        <f>100*((Table2[[#This Row],[ACJ-ALNS-500]]-Table2[[#This Row],[Best sol]])/Table2[[#This Row],[Best sol]])</f>
        <v>5.8917621967475338</v>
      </c>
      <c r="AA250" s="6">
        <f>100*((Table2[[#This Row],[ACJ-ALNS-1000]]-Table2[[#This Row],[Best sol]])/Table2[[#This Row],[Best sol]])</f>
        <v>5.8917621967475338</v>
      </c>
      <c r="AB250" s="6">
        <f>100*((Table2[[#This Row],[QWXFP-VNS]]-Table2[[#This Row],[Best sol]])/Table2[[#This Row],[Best sol]])</f>
        <v>2.8353223454137719</v>
      </c>
      <c r="AC250" s="6" t="e">
        <f>100*((Table2[[#This Row],[AADF-VRP]]-Table2[[#This Row],[Best sol]])/Table2[[#This Row],[Best sol]])</f>
        <v>#VALUE!</v>
      </c>
      <c r="AD250" s="6" t="e">
        <f>100*((Table2[[#This Row],[AADF-MTSP]]-Table2[[#This Row],[Best sol]])/Table2[[#This Row],[Best sol]])</f>
        <v>#VALUE!</v>
      </c>
      <c r="AE250" s="6">
        <f>100*((Table2[[#This Row],[SS-H]]-Table2[[#This Row],[Best sol]])/Table2[[#This Row],[Best sol]])</f>
        <v>0</v>
      </c>
      <c r="AF250" s="6">
        <f>100*((Table2[[#This Row],[CCJ-DH]]-Table2[[#This Row],[Best sol]])/Table2[[#This Row],[Best sol]])</f>
        <v>2.4024965891448558</v>
      </c>
      <c r="AG250" s="6">
        <f>100*((Table2[[#This Row],[R-M]]-Table2[[#This Row],[Best sol]])/Table2[[#This Row],[Best sol]])</f>
        <v>-100</v>
      </c>
      <c r="AH250" s="6">
        <f>100*((Table2[[#This Row],[LCCZ-3F]]-Table2[[#This Row],[Best sol]])/Table2[[#This Row],[Best sol]])</f>
        <v>0</v>
      </c>
      <c r="AI250" s="6">
        <f>100*((Table2[[#This Row],[AY-M]]-Table2[[#This Row],[Best sol]])/Table2[[#This Row],[Best sol]])</f>
        <v>0</v>
      </c>
      <c r="AJ250" s="6">
        <f>100*((Table2[[#This Row],[MKKZ-E]]-Table2[[#This Row],[Best sol]])/Table2[[#This Row],[Best sol]])</f>
        <v>0</v>
      </c>
      <c r="AK250" s="6">
        <f>100*((Table2[[#This Row],[V-M]]-Table2[[#This Row],[Best sol]])/Table2[[#This Row],[Best sol]])</f>
        <v>-100</v>
      </c>
      <c r="AM250" s="6"/>
      <c r="AN250" s="6">
        <f>IF(Table2[[#This Row],[ACJ-ALNS-500]]=MIN(Table2[[#This Row],[Best sol]],Table2[[#This Row],[V-M]]),1,0)</f>
        <v>0</v>
      </c>
      <c r="AO250" s="6">
        <f>IF(Table2[[#This Row],[ACJ-ALNS-1000]]=MIN(Table2[[#This Row],[Best sol]],Table2[[#This Row],[V-M]]),1,0)</f>
        <v>0</v>
      </c>
      <c r="AP250" s="6">
        <f>IF(Table2[[#This Row],[QWXFP-VNS]]=MIN(Table2[[#This Row],[Best sol]],Table2[[#This Row],[V-M]]),1,0)</f>
        <v>0</v>
      </c>
      <c r="AQ250" s="6">
        <f>IF(Table2[[#This Row],[AADF-VRP]]=MIN(Table2[[#This Row],[Best sol]],Table2[[#This Row],[V-M]]),1,0)</f>
        <v>0</v>
      </c>
      <c r="AR250" s="6">
        <f>IF(Table2[[#This Row],[AADF-MTSP]]=MIN(Table2[[#This Row],[Best sol]],Table2[[#This Row],[V-M]]),1,0)</f>
        <v>0</v>
      </c>
      <c r="AS250" s="6">
        <f>IF(Table2[[#This Row],[SS-H]]=MIN(Table2[[#This Row],[Best sol]],Table2[[#This Row],[V-M]]),1,0)</f>
        <v>1</v>
      </c>
      <c r="AT250" s="6">
        <f>IF(Table2[[#This Row],[CCJ-DH]]=MIN(Table2[[#This Row],[Best sol]],Table2[[#This Row],[V-M]]),1,0)</f>
        <v>0</v>
      </c>
      <c r="AU250" s="6">
        <f>IF(Table2[[#This Row],[R-M]]=MIN(Table2[[#This Row],[Best sol]],Table2[[#This Row],[V-M]]),1,0)</f>
        <v>0</v>
      </c>
      <c r="AV250" s="6">
        <f>IF(Table2[[#This Row],[LCCZ-3F]]=MIN(Table2[[#This Row],[Best sol]],Table2[[#This Row],[V-M]]),1,0)</f>
        <v>1</v>
      </c>
      <c r="AW250" s="6">
        <f>IF(Table2[[#This Row],[AY-M]]=MIN(Table2[[#This Row],[Best sol]],Table2[[#This Row],[V-M]]),1,0)</f>
        <v>1</v>
      </c>
      <c r="AX250" s="6">
        <f>IF(Table2[[#This Row],[MKKZ-E]]=MIN(Table2[[#This Row],[Best sol]],Table2[[#This Row],[V-M]]),1,0)</f>
        <v>1</v>
      </c>
      <c r="AY250" s="6">
        <f>IF(Table2[[#This Row],[V-M]]&lt;=Table2[[#This Row],[Best sol]],1,0)</f>
        <v>1</v>
      </c>
      <c r="AZ250" s="6">
        <f>IF(Table2[[#This Row],[V-M]]&lt;Table2[[#This Row],[Best sol]],1,0)</f>
        <v>1</v>
      </c>
    </row>
    <row r="251" spans="1:52" x14ac:dyDescent="0.35">
      <c r="A251">
        <v>14</v>
      </c>
      <c r="B251">
        <v>50</v>
      </c>
      <c r="C251">
        <v>3</v>
      </c>
      <c r="D251">
        <v>3</v>
      </c>
      <c r="E251">
        <v>57429</v>
      </c>
      <c r="F251">
        <v>57429</v>
      </c>
      <c r="G251">
        <v>53125</v>
      </c>
      <c r="H251">
        <v>53125</v>
      </c>
      <c r="I251" t="s">
        <v>4</v>
      </c>
      <c r="J251" t="s">
        <v>4</v>
      </c>
      <c r="K251">
        <v>53656</v>
      </c>
      <c r="L251">
        <v>56062</v>
      </c>
      <c r="M251">
        <v>53125</v>
      </c>
      <c r="N251">
        <v>53125</v>
      </c>
      <c r="O251">
        <v>53125</v>
      </c>
      <c r="Q251" s="6">
        <v>53125</v>
      </c>
      <c r="S251">
        <f>MIN(Table2[[#This Row],[ACJ-ALNS-500]:[MKKZ-E]])</f>
        <v>53125</v>
      </c>
      <c r="T251">
        <f>MATCH(Table2[[#This Row],[Best sol]],Table2[[#This Row],[ACJ-ALNS-500]:[V-M]],0)</f>
        <v>3</v>
      </c>
      <c r="U251" t="str">
        <f>INDEX(Table2[[#Headers],[ACJ-ALNS-500]:[V-M]],Table2[[#This Row],[Match]])</f>
        <v>AADF-MS</v>
      </c>
      <c r="W251" s="6">
        <f>IF(Table2[[#This Row],[V-M]]=Table2[[#This Row],[Best sol]],1,0)</f>
        <v>0</v>
      </c>
      <c r="Z251" s="6">
        <f>100*((Table2[[#This Row],[ACJ-ALNS-500]]-Table2[[#This Row],[Best sol]])/Table2[[#This Row],[Best sol]])</f>
        <v>8.1016470588235308</v>
      </c>
      <c r="AA251" s="6">
        <f>100*((Table2[[#This Row],[ACJ-ALNS-1000]]-Table2[[#This Row],[Best sol]])/Table2[[#This Row],[Best sol]])</f>
        <v>8.1016470588235308</v>
      </c>
      <c r="AB251" s="6">
        <f>100*((Table2[[#This Row],[QWXFP-VNS]]-Table2[[#This Row],[Best sol]])/Table2[[#This Row],[Best sol]])</f>
        <v>0</v>
      </c>
      <c r="AC251" s="6" t="e">
        <f>100*((Table2[[#This Row],[AADF-VRP]]-Table2[[#This Row],[Best sol]])/Table2[[#This Row],[Best sol]])</f>
        <v>#VALUE!</v>
      </c>
      <c r="AD251" s="6" t="e">
        <f>100*((Table2[[#This Row],[AADF-MTSP]]-Table2[[#This Row],[Best sol]])/Table2[[#This Row],[Best sol]])</f>
        <v>#VALUE!</v>
      </c>
      <c r="AE251" s="6">
        <f>100*((Table2[[#This Row],[SS-H]]-Table2[[#This Row],[Best sol]])/Table2[[#This Row],[Best sol]])</f>
        <v>0.99952941176470589</v>
      </c>
      <c r="AF251" s="6">
        <f>100*((Table2[[#This Row],[CCJ-DH]]-Table2[[#This Row],[Best sol]])/Table2[[#This Row],[Best sol]])</f>
        <v>5.5284705882352947</v>
      </c>
      <c r="AG251" s="6">
        <f>100*((Table2[[#This Row],[R-M]]-Table2[[#This Row],[Best sol]])/Table2[[#This Row],[Best sol]])</f>
        <v>-100</v>
      </c>
      <c r="AH251" s="6">
        <f>100*((Table2[[#This Row],[LCCZ-3F]]-Table2[[#This Row],[Best sol]])/Table2[[#This Row],[Best sol]])</f>
        <v>0</v>
      </c>
      <c r="AI251" s="6">
        <f>100*((Table2[[#This Row],[AY-M]]-Table2[[#This Row],[Best sol]])/Table2[[#This Row],[Best sol]])</f>
        <v>0</v>
      </c>
      <c r="AJ251" s="6">
        <f>100*((Table2[[#This Row],[MKKZ-E]]-Table2[[#This Row],[Best sol]])/Table2[[#This Row],[Best sol]])</f>
        <v>0</v>
      </c>
      <c r="AK251" s="6">
        <f>100*((Table2[[#This Row],[V-M]]-Table2[[#This Row],[Best sol]])/Table2[[#This Row],[Best sol]])</f>
        <v>-100</v>
      </c>
      <c r="AM251" s="6"/>
      <c r="AN251" s="6">
        <f>IF(Table2[[#This Row],[ACJ-ALNS-500]]=MIN(Table2[[#This Row],[Best sol]],Table2[[#This Row],[V-M]]),1,0)</f>
        <v>0</v>
      </c>
      <c r="AO251" s="6">
        <f>IF(Table2[[#This Row],[ACJ-ALNS-1000]]=MIN(Table2[[#This Row],[Best sol]],Table2[[#This Row],[V-M]]),1,0)</f>
        <v>0</v>
      </c>
      <c r="AP251" s="6">
        <f>IF(Table2[[#This Row],[QWXFP-VNS]]=MIN(Table2[[#This Row],[Best sol]],Table2[[#This Row],[V-M]]),1,0)</f>
        <v>1</v>
      </c>
      <c r="AQ251" s="6">
        <f>IF(Table2[[#This Row],[AADF-VRP]]=MIN(Table2[[#This Row],[Best sol]],Table2[[#This Row],[V-M]]),1,0)</f>
        <v>0</v>
      </c>
      <c r="AR251" s="6">
        <f>IF(Table2[[#This Row],[AADF-MTSP]]=MIN(Table2[[#This Row],[Best sol]],Table2[[#This Row],[V-M]]),1,0)</f>
        <v>0</v>
      </c>
      <c r="AS251" s="6">
        <f>IF(Table2[[#This Row],[SS-H]]=MIN(Table2[[#This Row],[Best sol]],Table2[[#This Row],[V-M]]),1,0)</f>
        <v>0</v>
      </c>
      <c r="AT251" s="6">
        <f>IF(Table2[[#This Row],[CCJ-DH]]=MIN(Table2[[#This Row],[Best sol]],Table2[[#This Row],[V-M]]),1,0)</f>
        <v>0</v>
      </c>
      <c r="AU251" s="6">
        <f>IF(Table2[[#This Row],[R-M]]=MIN(Table2[[#This Row],[Best sol]],Table2[[#This Row],[V-M]]),1,0)</f>
        <v>0</v>
      </c>
      <c r="AV251" s="6">
        <f>IF(Table2[[#This Row],[LCCZ-3F]]=MIN(Table2[[#This Row],[Best sol]],Table2[[#This Row],[V-M]]),1,0)</f>
        <v>1</v>
      </c>
      <c r="AW251" s="6">
        <f>IF(Table2[[#This Row],[AY-M]]=MIN(Table2[[#This Row],[Best sol]],Table2[[#This Row],[V-M]]),1,0)</f>
        <v>1</v>
      </c>
      <c r="AX251" s="6">
        <f>IF(Table2[[#This Row],[MKKZ-E]]=MIN(Table2[[#This Row],[Best sol]],Table2[[#This Row],[V-M]]),1,0)</f>
        <v>1</v>
      </c>
      <c r="AY251" s="6">
        <f>IF(Table2[[#This Row],[V-M]]&lt;=Table2[[#This Row],[Best sol]],1,0)</f>
        <v>1</v>
      </c>
      <c r="AZ251" s="6">
        <f>IF(Table2[[#This Row],[V-M]]&lt;Table2[[#This Row],[Best sol]],1,0)</f>
        <v>1</v>
      </c>
    </row>
    <row r="252" spans="1:52" x14ac:dyDescent="0.35">
      <c r="A252">
        <v>14</v>
      </c>
      <c r="B252">
        <v>50</v>
      </c>
      <c r="C252">
        <v>4</v>
      </c>
      <c r="D252">
        <v>3</v>
      </c>
      <c r="E252">
        <v>74510</v>
      </c>
      <c r="F252">
        <v>74510</v>
      </c>
      <c r="G252">
        <v>66719</v>
      </c>
      <c r="H252">
        <v>67752</v>
      </c>
      <c r="I252" t="s">
        <v>4</v>
      </c>
      <c r="J252" t="s">
        <v>4</v>
      </c>
      <c r="K252">
        <v>66719</v>
      </c>
      <c r="L252">
        <v>67679</v>
      </c>
      <c r="M252">
        <v>66660</v>
      </c>
      <c r="N252">
        <v>66985</v>
      </c>
      <c r="O252">
        <v>68038</v>
      </c>
      <c r="Q252" s="6">
        <v>66660</v>
      </c>
      <c r="S252">
        <f>MIN(Table2[[#This Row],[ACJ-ALNS-500]:[MKKZ-E]])</f>
        <v>66660</v>
      </c>
      <c r="T252">
        <f>MATCH(Table2[[#This Row],[Best sol]],Table2[[#This Row],[ACJ-ALNS-500]:[V-M]],0)</f>
        <v>9</v>
      </c>
      <c r="U252" t="str">
        <f>INDEX(Table2[[#Headers],[ACJ-ALNS-500]:[V-M]],Table2[[#This Row],[Match]])</f>
        <v>AY-M</v>
      </c>
      <c r="W252" s="6">
        <f>IF(Table2[[#This Row],[V-M]]=Table2[[#This Row],[Best sol]],1,0)</f>
        <v>0</v>
      </c>
      <c r="Z252" s="6">
        <f>100*((Table2[[#This Row],[ACJ-ALNS-500]]-Table2[[#This Row],[Best sol]])/Table2[[#This Row],[Best sol]])</f>
        <v>11.776177617761777</v>
      </c>
      <c r="AA252" s="6">
        <f>100*((Table2[[#This Row],[ACJ-ALNS-1000]]-Table2[[#This Row],[Best sol]])/Table2[[#This Row],[Best sol]])</f>
        <v>11.776177617761777</v>
      </c>
      <c r="AB252" s="6">
        <f>100*((Table2[[#This Row],[QWXFP-VNS]]-Table2[[#This Row],[Best sol]])/Table2[[#This Row],[Best sol]])</f>
        <v>2.067206720672067</v>
      </c>
      <c r="AC252" s="6" t="e">
        <f>100*((Table2[[#This Row],[AADF-VRP]]-Table2[[#This Row],[Best sol]])/Table2[[#This Row],[Best sol]])</f>
        <v>#VALUE!</v>
      </c>
      <c r="AD252" s="6" t="e">
        <f>100*((Table2[[#This Row],[AADF-MTSP]]-Table2[[#This Row],[Best sol]])/Table2[[#This Row],[Best sol]])</f>
        <v>#VALUE!</v>
      </c>
      <c r="AE252" s="6">
        <f>100*((Table2[[#This Row],[SS-H]]-Table2[[#This Row],[Best sol]])/Table2[[#This Row],[Best sol]])</f>
        <v>8.8508850885088503E-2</v>
      </c>
      <c r="AF252" s="6">
        <f>100*((Table2[[#This Row],[CCJ-DH]]-Table2[[#This Row],[Best sol]])/Table2[[#This Row],[Best sol]])</f>
        <v>1.5286528652865288</v>
      </c>
      <c r="AG252" s="6">
        <f>100*((Table2[[#This Row],[R-M]]-Table2[[#This Row],[Best sol]])/Table2[[#This Row],[Best sol]])</f>
        <v>-100</v>
      </c>
      <c r="AH252" s="6">
        <f>100*((Table2[[#This Row],[LCCZ-3F]]-Table2[[#This Row],[Best sol]])/Table2[[#This Row],[Best sol]])</f>
        <v>0.48754875487548754</v>
      </c>
      <c r="AI252" s="6">
        <f>100*((Table2[[#This Row],[AY-M]]-Table2[[#This Row],[Best sol]])/Table2[[#This Row],[Best sol]])</f>
        <v>0</v>
      </c>
      <c r="AJ252" s="6">
        <f>100*((Table2[[#This Row],[MKKZ-E]]-Table2[[#This Row],[Best sol]])/Table2[[#This Row],[Best sol]])</f>
        <v>0</v>
      </c>
      <c r="AK252" s="6">
        <f>100*((Table2[[#This Row],[V-M]]-Table2[[#This Row],[Best sol]])/Table2[[#This Row],[Best sol]])</f>
        <v>-100</v>
      </c>
      <c r="AM252" s="6"/>
      <c r="AN252" s="6">
        <f>IF(Table2[[#This Row],[ACJ-ALNS-500]]=MIN(Table2[[#This Row],[Best sol]],Table2[[#This Row],[V-M]]),1,0)</f>
        <v>0</v>
      </c>
      <c r="AO252" s="6">
        <f>IF(Table2[[#This Row],[ACJ-ALNS-1000]]=MIN(Table2[[#This Row],[Best sol]],Table2[[#This Row],[V-M]]),1,0)</f>
        <v>0</v>
      </c>
      <c r="AP252" s="6">
        <f>IF(Table2[[#This Row],[QWXFP-VNS]]=MIN(Table2[[#This Row],[Best sol]],Table2[[#This Row],[V-M]]),1,0)</f>
        <v>0</v>
      </c>
      <c r="AQ252" s="6">
        <f>IF(Table2[[#This Row],[AADF-VRP]]=MIN(Table2[[#This Row],[Best sol]],Table2[[#This Row],[V-M]]),1,0)</f>
        <v>0</v>
      </c>
      <c r="AR252" s="6">
        <f>IF(Table2[[#This Row],[AADF-MTSP]]=MIN(Table2[[#This Row],[Best sol]],Table2[[#This Row],[V-M]]),1,0)</f>
        <v>0</v>
      </c>
      <c r="AS252" s="6">
        <f>IF(Table2[[#This Row],[SS-H]]=MIN(Table2[[#This Row],[Best sol]],Table2[[#This Row],[V-M]]),1,0)</f>
        <v>0</v>
      </c>
      <c r="AT252" s="6">
        <f>IF(Table2[[#This Row],[CCJ-DH]]=MIN(Table2[[#This Row],[Best sol]],Table2[[#This Row],[V-M]]),1,0)</f>
        <v>0</v>
      </c>
      <c r="AU252" s="6">
        <f>IF(Table2[[#This Row],[R-M]]=MIN(Table2[[#This Row],[Best sol]],Table2[[#This Row],[V-M]]),1,0)</f>
        <v>0</v>
      </c>
      <c r="AV252" s="6">
        <f>IF(Table2[[#This Row],[LCCZ-3F]]=MIN(Table2[[#This Row],[Best sol]],Table2[[#This Row],[V-M]]),1,0)</f>
        <v>0</v>
      </c>
      <c r="AW252" s="6">
        <f>IF(Table2[[#This Row],[AY-M]]=MIN(Table2[[#This Row],[Best sol]],Table2[[#This Row],[V-M]]),1,0)</f>
        <v>1</v>
      </c>
      <c r="AX252" s="6">
        <f>IF(Table2[[#This Row],[MKKZ-E]]=MIN(Table2[[#This Row],[Best sol]],Table2[[#This Row],[V-M]]),1,0)</f>
        <v>1</v>
      </c>
      <c r="AY252" s="6">
        <f>IF(Table2[[#This Row],[V-M]]&lt;=Table2[[#This Row],[Best sol]],1,0)</f>
        <v>1</v>
      </c>
      <c r="AZ252" s="6">
        <f>IF(Table2[[#This Row],[V-M]]&lt;Table2[[#This Row],[Best sol]],1,0)</f>
        <v>1</v>
      </c>
    </row>
    <row r="253" spans="1:52" x14ac:dyDescent="0.35">
      <c r="A253">
        <v>14</v>
      </c>
      <c r="B253">
        <v>50</v>
      </c>
      <c r="C253">
        <v>5</v>
      </c>
      <c r="D253">
        <v>3</v>
      </c>
      <c r="E253">
        <v>79111</v>
      </c>
      <c r="F253">
        <v>77143</v>
      </c>
      <c r="G253">
        <v>64542</v>
      </c>
      <c r="H253">
        <v>64411</v>
      </c>
      <c r="I253" t="s">
        <v>4</v>
      </c>
      <c r="J253" t="s">
        <v>4</v>
      </c>
      <c r="K253">
        <v>64411</v>
      </c>
      <c r="L253">
        <v>64542</v>
      </c>
      <c r="M253">
        <v>64411</v>
      </c>
      <c r="N253">
        <v>64702</v>
      </c>
      <c r="O253">
        <v>66921</v>
      </c>
      <c r="Q253" s="6">
        <v>64411</v>
      </c>
      <c r="S253">
        <f>MIN(Table2[[#This Row],[ACJ-ALNS-500]:[MKKZ-E]])</f>
        <v>64411</v>
      </c>
      <c r="T253">
        <f>MATCH(Table2[[#This Row],[Best sol]],Table2[[#This Row],[ACJ-ALNS-500]:[V-M]],0)</f>
        <v>4</v>
      </c>
      <c r="U253" t="str">
        <f>INDEX(Table2[[#Headers],[ACJ-ALNS-500]:[V-M]],Table2[[#This Row],[Match]])</f>
        <v>AADF-DMS</v>
      </c>
      <c r="W253" s="6">
        <f>IF(Table2[[#This Row],[V-M]]=Table2[[#This Row],[Best sol]],1,0)</f>
        <v>0</v>
      </c>
      <c r="Z253" s="6">
        <f>100*((Table2[[#This Row],[ACJ-ALNS-500]]-Table2[[#This Row],[Best sol]])/Table2[[#This Row],[Best sol]])</f>
        <v>22.822188756578846</v>
      </c>
      <c r="AA253" s="6">
        <f>100*((Table2[[#This Row],[ACJ-ALNS-1000]]-Table2[[#This Row],[Best sol]])/Table2[[#This Row],[Best sol]])</f>
        <v>19.766810016922577</v>
      </c>
      <c r="AB253" s="6">
        <f>100*((Table2[[#This Row],[QWXFP-VNS]]-Table2[[#This Row],[Best sol]])/Table2[[#This Row],[Best sol]])</f>
        <v>3.8968499169396527</v>
      </c>
      <c r="AC253" s="6" t="e">
        <f>100*((Table2[[#This Row],[AADF-VRP]]-Table2[[#This Row],[Best sol]])/Table2[[#This Row],[Best sol]])</f>
        <v>#VALUE!</v>
      </c>
      <c r="AD253" s="6" t="e">
        <f>100*((Table2[[#This Row],[AADF-MTSP]]-Table2[[#This Row],[Best sol]])/Table2[[#This Row],[Best sol]])</f>
        <v>#VALUE!</v>
      </c>
      <c r="AE253" s="6">
        <f>100*((Table2[[#This Row],[SS-H]]-Table2[[#This Row],[Best sol]])/Table2[[#This Row],[Best sol]])</f>
        <v>0</v>
      </c>
      <c r="AF253" s="6">
        <f>100*((Table2[[#This Row],[CCJ-DH]]-Table2[[#This Row],[Best sol]])/Table2[[#This Row],[Best sol]])</f>
        <v>0.20338141000760737</v>
      </c>
      <c r="AG253" s="6">
        <f>100*((Table2[[#This Row],[R-M]]-Table2[[#This Row],[Best sol]])/Table2[[#This Row],[Best sol]])</f>
        <v>-100</v>
      </c>
      <c r="AH253" s="6">
        <f>100*((Table2[[#This Row],[LCCZ-3F]]-Table2[[#This Row],[Best sol]])/Table2[[#This Row],[Best sol]])</f>
        <v>0.45178618558941797</v>
      </c>
      <c r="AI253" s="6">
        <f>100*((Table2[[#This Row],[AY-M]]-Table2[[#This Row],[Best sol]])/Table2[[#This Row],[Best sol]])</f>
        <v>0</v>
      </c>
      <c r="AJ253" s="6">
        <f>100*((Table2[[#This Row],[MKKZ-E]]-Table2[[#This Row],[Best sol]])/Table2[[#This Row],[Best sol]])</f>
        <v>0</v>
      </c>
      <c r="AK253" s="6">
        <f>100*((Table2[[#This Row],[V-M]]-Table2[[#This Row],[Best sol]])/Table2[[#This Row],[Best sol]])</f>
        <v>-100</v>
      </c>
      <c r="AM253" s="6"/>
      <c r="AN253" s="6">
        <f>IF(Table2[[#This Row],[ACJ-ALNS-500]]=MIN(Table2[[#This Row],[Best sol]],Table2[[#This Row],[V-M]]),1,0)</f>
        <v>0</v>
      </c>
      <c r="AO253" s="6">
        <f>IF(Table2[[#This Row],[ACJ-ALNS-1000]]=MIN(Table2[[#This Row],[Best sol]],Table2[[#This Row],[V-M]]),1,0)</f>
        <v>0</v>
      </c>
      <c r="AP253" s="6">
        <f>IF(Table2[[#This Row],[QWXFP-VNS]]=MIN(Table2[[#This Row],[Best sol]],Table2[[#This Row],[V-M]]),1,0)</f>
        <v>0</v>
      </c>
      <c r="AQ253" s="6">
        <f>IF(Table2[[#This Row],[AADF-VRP]]=MIN(Table2[[#This Row],[Best sol]],Table2[[#This Row],[V-M]]),1,0)</f>
        <v>0</v>
      </c>
      <c r="AR253" s="6">
        <f>IF(Table2[[#This Row],[AADF-MTSP]]=MIN(Table2[[#This Row],[Best sol]],Table2[[#This Row],[V-M]]),1,0)</f>
        <v>0</v>
      </c>
      <c r="AS253" s="6">
        <f>IF(Table2[[#This Row],[SS-H]]=MIN(Table2[[#This Row],[Best sol]],Table2[[#This Row],[V-M]]),1,0)</f>
        <v>1</v>
      </c>
      <c r="AT253" s="6">
        <f>IF(Table2[[#This Row],[CCJ-DH]]=MIN(Table2[[#This Row],[Best sol]],Table2[[#This Row],[V-M]]),1,0)</f>
        <v>0</v>
      </c>
      <c r="AU253" s="6">
        <f>IF(Table2[[#This Row],[R-M]]=MIN(Table2[[#This Row],[Best sol]],Table2[[#This Row],[V-M]]),1,0)</f>
        <v>0</v>
      </c>
      <c r="AV253" s="6">
        <f>IF(Table2[[#This Row],[LCCZ-3F]]=MIN(Table2[[#This Row],[Best sol]],Table2[[#This Row],[V-M]]),1,0)</f>
        <v>0</v>
      </c>
      <c r="AW253" s="6">
        <f>IF(Table2[[#This Row],[AY-M]]=MIN(Table2[[#This Row],[Best sol]],Table2[[#This Row],[V-M]]),1,0)</f>
        <v>1</v>
      </c>
      <c r="AX253" s="6">
        <f>IF(Table2[[#This Row],[MKKZ-E]]=MIN(Table2[[#This Row],[Best sol]],Table2[[#This Row],[V-M]]),1,0)</f>
        <v>1</v>
      </c>
      <c r="AY253" s="6">
        <f>IF(Table2[[#This Row],[V-M]]&lt;=Table2[[#This Row],[Best sol]],1,0)</f>
        <v>1</v>
      </c>
      <c r="AZ253" s="6">
        <f>IF(Table2[[#This Row],[V-M]]&lt;Table2[[#This Row],[Best sol]],1,0)</f>
        <v>1</v>
      </c>
    </row>
    <row r="254" spans="1:52" x14ac:dyDescent="0.35">
      <c r="A254">
        <v>14</v>
      </c>
      <c r="B254">
        <v>51</v>
      </c>
      <c r="C254">
        <v>1</v>
      </c>
      <c r="D254">
        <v>3</v>
      </c>
      <c r="E254">
        <v>82201</v>
      </c>
      <c r="F254">
        <v>82171</v>
      </c>
      <c r="G254">
        <v>74460</v>
      </c>
      <c r="H254">
        <v>73771</v>
      </c>
      <c r="I254" t="s">
        <v>4</v>
      </c>
      <c r="J254" t="s">
        <v>4</v>
      </c>
      <c r="K254">
        <v>73768</v>
      </c>
      <c r="L254">
        <v>74136</v>
      </c>
      <c r="M254">
        <v>73768</v>
      </c>
      <c r="N254">
        <v>75183</v>
      </c>
      <c r="O254">
        <v>75258</v>
      </c>
      <c r="Q254" s="6">
        <v>73768</v>
      </c>
      <c r="S254">
        <f>MIN(Table2[[#This Row],[ACJ-ALNS-500]:[MKKZ-E]])</f>
        <v>73768</v>
      </c>
      <c r="T254">
        <f>MATCH(Table2[[#This Row],[Best sol]],Table2[[#This Row],[ACJ-ALNS-500]:[V-M]],0)</f>
        <v>7</v>
      </c>
      <c r="U254" t="str">
        <f>INDEX(Table2[[#Headers],[ACJ-ALNS-500]:[V-M]],Table2[[#This Row],[Match]])</f>
        <v>SS-H</v>
      </c>
      <c r="W254" s="6">
        <f>IF(Table2[[#This Row],[V-M]]=Table2[[#This Row],[Best sol]],1,0)</f>
        <v>0</v>
      </c>
      <c r="Z254" s="6">
        <f>100*((Table2[[#This Row],[ACJ-ALNS-500]]-Table2[[#This Row],[Best sol]])/Table2[[#This Row],[Best sol]])</f>
        <v>11.431786140331852</v>
      </c>
      <c r="AA254" s="6">
        <f>100*((Table2[[#This Row],[ACJ-ALNS-1000]]-Table2[[#This Row],[Best sol]])/Table2[[#This Row],[Best sol]])</f>
        <v>11.391118099989155</v>
      </c>
      <c r="AB254" s="6">
        <f>100*((Table2[[#This Row],[QWXFP-VNS]]-Table2[[#This Row],[Best sol]])/Table2[[#This Row],[Best sol]])</f>
        <v>2.0198460036872357</v>
      </c>
      <c r="AC254" s="6" t="e">
        <f>100*((Table2[[#This Row],[AADF-VRP]]-Table2[[#This Row],[Best sol]])/Table2[[#This Row],[Best sol]])</f>
        <v>#VALUE!</v>
      </c>
      <c r="AD254" s="6" t="e">
        <f>100*((Table2[[#This Row],[AADF-MTSP]]-Table2[[#This Row],[Best sol]])/Table2[[#This Row],[Best sol]])</f>
        <v>#VALUE!</v>
      </c>
      <c r="AE254" s="6">
        <f>100*((Table2[[#This Row],[SS-H]]-Table2[[#This Row],[Best sol]])/Table2[[#This Row],[Best sol]])</f>
        <v>0</v>
      </c>
      <c r="AF254" s="6">
        <f>100*((Table2[[#This Row],[CCJ-DH]]-Table2[[#This Row],[Best sol]])/Table2[[#This Row],[Best sol]])</f>
        <v>0.49886129487040448</v>
      </c>
      <c r="AG254" s="6">
        <f>100*((Table2[[#This Row],[R-M]]-Table2[[#This Row],[Best sol]])/Table2[[#This Row],[Best sol]])</f>
        <v>-100</v>
      </c>
      <c r="AH254" s="6">
        <f>100*((Table2[[#This Row],[LCCZ-3F]]-Table2[[#This Row],[Best sol]])/Table2[[#This Row],[Best sol]])</f>
        <v>1.9181759028304954</v>
      </c>
      <c r="AI254" s="6">
        <f>100*((Table2[[#This Row],[AY-M]]-Table2[[#This Row],[Best sol]])/Table2[[#This Row],[Best sol]])</f>
        <v>0</v>
      </c>
      <c r="AJ254" s="6">
        <f>100*((Table2[[#This Row],[MKKZ-E]]-Table2[[#This Row],[Best sol]])/Table2[[#This Row],[Best sol]])</f>
        <v>0</v>
      </c>
      <c r="AK254" s="6">
        <f>100*((Table2[[#This Row],[V-M]]-Table2[[#This Row],[Best sol]])/Table2[[#This Row],[Best sol]])</f>
        <v>-100</v>
      </c>
      <c r="AM254" s="6"/>
      <c r="AN254" s="6">
        <f>IF(Table2[[#This Row],[ACJ-ALNS-500]]=MIN(Table2[[#This Row],[Best sol]],Table2[[#This Row],[V-M]]),1,0)</f>
        <v>0</v>
      </c>
      <c r="AO254" s="6">
        <f>IF(Table2[[#This Row],[ACJ-ALNS-1000]]=MIN(Table2[[#This Row],[Best sol]],Table2[[#This Row],[V-M]]),1,0)</f>
        <v>0</v>
      </c>
      <c r="AP254" s="6">
        <f>IF(Table2[[#This Row],[QWXFP-VNS]]=MIN(Table2[[#This Row],[Best sol]],Table2[[#This Row],[V-M]]),1,0)</f>
        <v>0</v>
      </c>
      <c r="AQ254" s="6">
        <f>IF(Table2[[#This Row],[AADF-VRP]]=MIN(Table2[[#This Row],[Best sol]],Table2[[#This Row],[V-M]]),1,0)</f>
        <v>0</v>
      </c>
      <c r="AR254" s="6">
        <f>IF(Table2[[#This Row],[AADF-MTSP]]=MIN(Table2[[#This Row],[Best sol]],Table2[[#This Row],[V-M]]),1,0)</f>
        <v>0</v>
      </c>
      <c r="AS254" s="6">
        <f>IF(Table2[[#This Row],[SS-H]]=MIN(Table2[[#This Row],[Best sol]],Table2[[#This Row],[V-M]]),1,0)</f>
        <v>1</v>
      </c>
      <c r="AT254" s="6">
        <f>IF(Table2[[#This Row],[CCJ-DH]]=MIN(Table2[[#This Row],[Best sol]],Table2[[#This Row],[V-M]]),1,0)</f>
        <v>0</v>
      </c>
      <c r="AU254" s="6">
        <f>IF(Table2[[#This Row],[R-M]]=MIN(Table2[[#This Row],[Best sol]],Table2[[#This Row],[V-M]]),1,0)</f>
        <v>0</v>
      </c>
      <c r="AV254" s="6">
        <f>IF(Table2[[#This Row],[LCCZ-3F]]=MIN(Table2[[#This Row],[Best sol]],Table2[[#This Row],[V-M]]),1,0)</f>
        <v>0</v>
      </c>
      <c r="AW254" s="6">
        <f>IF(Table2[[#This Row],[AY-M]]=MIN(Table2[[#This Row],[Best sol]],Table2[[#This Row],[V-M]]),1,0)</f>
        <v>1</v>
      </c>
      <c r="AX254" s="6">
        <f>IF(Table2[[#This Row],[MKKZ-E]]=MIN(Table2[[#This Row],[Best sol]],Table2[[#This Row],[V-M]]),1,0)</f>
        <v>1</v>
      </c>
      <c r="AY254" s="6">
        <f>IF(Table2[[#This Row],[V-M]]&lt;=Table2[[#This Row],[Best sol]],1,0)</f>
        <v>1</v>
      </c>
      <c r="AZ254" s="6">
        <f>IF(Table2[[#This Row],[V-M]]&lt;Table2[[#This Row],[Best sol]],1,0)</f>
        <v>1</v>
      </c>
    </row>
    <row r="255" spans="1:52" x14ac:dyDescent="0.35">
      <c r="A255">
        <v>14</v>
      </c>
      <c r="B255">
        <v>51</v>
      </c>
      <c r="C255">
        <v>2</v>
      </c>
      <c r="D255">
        <v>3</v>
      </c>
      <c r="E255">
        <v>76143</v>
      </c>
      <c r="F255">
        <v>75326</v>
      </c>
      <c r="G255">
        <v>67283</v>
      </c>
      <c r="H255">
        <v>67283</v>
      </c>
      <c r="I255" t="s">
        <v>4</v>
      </c>
      <c r="J255" t="s">
        <v>4</v>
      </c>
      <c r="K255">
        <v>67283</v>
      </c>
      <c r="L255">
        <v>67283</v>
      </c>
      <c r="M255">
        <v>67283</v>
      </c>
      <c r="N255">
        <v>67283</v>
      </c>
      <c r="O255">
        <v>68619</v>
      </c>
      <c r="Q255" s="6">
        <v>67283</v>
      </c>
      <c r="S255">
        <f>MIN(Table2[[#This Row],[ACJ-ALNS-500]:[MKKZ-E]])</f>
        <v>67283</v>
      </c>
      <c r="T255">
        <f>MATCH(Table2[[#This Row],[Best sol]],Table2[[#This Row],[ACJ-ALNS-500]:[V-M]],0)</f>
        <v>3</v>
      </c>
      <c r="U255" t="str">
        <f>INDEX(Table2[[#Headers],[ACJ-ALNS-500]:[V-M]],Table2[[#This Row],[Match]])</f>
        <v>AADF-MS</v>
      </c>
      <c r="W255" s="6">
        <f>IF(Table2[[#This Row],[V-M]]=Table2[[#This Row],[Best sol]],1,0)</f>
        <v>0</v>
      </c>
      <c r="Z255" s="6">
        <f>100*((Table2[[#This Row],[ACJ-ALNS-500]]-Table2[[#This Row],[Best sol]])/Table2[[#This Row],[Best sol]])</f>
        <v>13.168259441463666</v>
      </c>
      <c r="AA255" s="6">
        <f>100*((Table2[[#This Row],[ACJ-ALNS-1000]]-Table2[[#This Row],[Best sol]])/Table2[[#This Row],[Best sol]])</f>
        <v>11.953985404931409</v>
      </c>
      <c r="AB255" s="6">
        <f>100*((Table2[[#This Row],[QWXFP-VNS]]-Table2[[#This Row],[Best sol]])/Table2[[#This Row],[Best sol]])</f>
        <v>1.9856427329340249</v>
      </c>
      <c r="AC255" s="6" t="e">
        <f>100*((Table2[[#This Row],[AADF-VRP]]-Table2[[#This Row],[Best sol]])/Table2[[#This Row],[Best sol]])</f>
        <v>#VALUE!</v>
      </c>
      <c r="AD255" s="6" t="e">
        <f>100*((Table2[[#This Row],[AADF-MTSP]]-Table2[[#This Row],[Best sol]])/Table2[[#This Row],[Best sol]])</f>
        <v>#VALUE!</v>
      </c>
      <c r="AE255" s="6">
        <f>100*((Table2[[#This Row],[SS-H]]-Table2[[#This Row],[Best sol]])/Table2[[#This Row],[Best sol]])</f>
        <v>0</v>
      </c>
      <c r="AF255" s="6">
        <f>100*((Table2[[#This Row],[CCJ-DH]]-Table2[[#This Row],[Best sol]])/Table2[[#This Row],[Best sol]])</f>
        <v>0</v>
      </c>
      <c r="AG255" s="6">
        <f>100*((Table2[[#This Row],[R-M]]-Table2[[#This Row],[Best sol]])/Table2[[#This Row],[Best sol]])</f>
        <v>-100</v>
      </c>
      <c r="AH255" s="6">
        <f>100*((Table2[[#This Row],[LCCZ-3F]]-Table2[[#This Row],[Best sol]])/Table2[[#This Row],[Best sol]])</f>
        <v>0</v>
      </c>
      <c r="AI255" s="6">
        <f>100*((Table2[[#This Row],[AY-M]]-Table2[[#This Row],[Best sol]])/Table2[[#This Row],[Best sol]])</f>
        <v>0</v>
      </c>
      <c r="AJ255" s="6">
        <f>100*((Table2[[#This Row],[MKKZ-E]]-Table2[[#This Row],[Best sol]])/Table2[[#This Row],[Best sol]])</f>
        <v>0</v>
      </c>
      <c r="AK255" s="6">
        <f>100*((Table2[[#This Row],[V-M]]-Table2[[#This Row],[Best sol]])/Table2[[#This Row],[Best sol]])</f>
        <v>-100</v>
      </c>
      <c r="AM255" s="6"/>
      <c r="AN255" s="6">
        <f>IF(Table2[[#This Row],[ACJ-ALNS-500]]=MIN(Table2[[#This Row],[Best sol]],Table2[[#This Row],[V-M]]),1,0)</f>
        <v>0</v>
      </c>
      <c r="AO255" s="6">
        <f>IF(Table2[[#This Row],[ACJ-ALNS-1000]]=MIN(Table2[[#This Row],[Best sol]],Table2[[#This Row],[V-M]]),1,0)</f>
        <v>0</v>
      </c>
      <c r="AP255" s="6">
        <f>IF(Table2[[#This Row],[QWXFP-VNS]]=MIN(Table2[[#This Row],[Best sol]],Table2[[#This Row],[V-M]]),1,0)</f>
        <v>0</v>
      </c>
      <c r="AQ255" s="6">
        <f>IF(Table2[[#This Row],[AADF-VRP]]=MIN(Table2[[#This Row],[Best sol]],Table2[[#This Row],[V-M]]),1,0)</f>
        <v>0</v>
      </c>
      <c r="AR255" s="6">
        <f>IF(Table2[[#This Row],[AADF-MTSP]]=MIN(Table2[[#This Row],[Best sol]],Table2[[#This Row],[V-M]]),1,0)</f>
        <v>0</v>
      </c>
      <c r="AS255" s="6">
        <f>IF(Table2[[#This Row],[SS-H]]=MIN(Table2[[#This Row],[Best sol]],Table2[[#This Row],[V-M]]),1,0)</f>
        <v>1</v>
      </c>
      <c r="AT255" s="6">
        <f>IF(Table2[[#This Row],[CCJ-DH]]=MIN(Table2[[#This Row],[Best sol]],Table2[[#This Row],[V-M]]),1,0)</f>
        <v>1</v>
      </c>
      <c r="AU255" s="6">
        <f>IF(Table2[[#This Row],[R-M]]=MIN(Table2[[#This Row],[Best sol]],Table2[[#This Row],[V-M]]),1,0)</f>
        <v>0</v>
      </c>
      <c r="AV255" s="6">
        <f>IF(Table2[[#This Row],[LCCZ-3F]]=MIN(Table2[[#This Row],[Best sol]],Table2[[#This Row],[V-M]]),1,0)</f>
        <v>1</v>
      </c>
      <c r="AW255" s="6">
        <f>IF(Table2[[#This Row],[AY-M]]=MIN(Table2[[#This Row],[Best sol]],Table2[[#This Row],[V-M]]),1,0)</f>
        <v>1</v>
      </c>
      <c r="AX255" s="6">
        <f>IF(Table2[[#This Row],[MKKZ-E]]=MIN(Table2[[#This Row],[Best sol]],Table2[[#This Row],[V-M]]),1,0)</f>
        <v>1</v>
      </c>
      <c r="AY255" s="6">
        <f>IF(Table2[[#This Row],[V-M]]&lt;=Table2[[#This Row],[Best sol]],1,0)</f>
        <v>1</v>
      </c>
      <c r="AZ255" s="6">
        <f>IF(Table2[[#This Row],[V-M]]&lt;Table2[[#This Row],[Best sol]],1,0)</f>
        <v>1</v>
      </c>
    </row>
    <row r="256" spans="1:52" x14ac:dyDescent="0.35">
      <c r="A256">
        <v>14</v>
      </c>
      <c r="B256">
        <v>51</v>
      </c>
      <c r="C256">
        <v>3</v>
      </c>
      <c r="D256">
        <v>3</v>
      </c>
      <c r="E256">
        <v>62283</v>
      </c>
      <c r="F256">
        <v>59794</v>
      </c>
      <c r="G256">
        <v>55235</v>
      </c>
      <c r="H256">
        <v>55235</v>
      </c>
      <c r="I256" t="s">
        <v>4</v>
      </c>
      <c r="J256" t="s">
        <v>4</v>
      </c>
      <c r="K256">
        <v>55794</v>
      </c>
      <c r="L256">
        <v>55235</v>
      </c>
      <c r="M256">
        <v>55235</v>
      </c>
      <c r="N256">
        <v>55235</v>
      </c>
      <c r="O256">
        <v>56796</v>
      </c>
      <c r="Q256" s="6">
        <v>55235</v>
      </c>
      <c r="S256">
        <f>MIN(Table2[[#This Row],[ACJ-ALNS-500]:[MKKZ-E]])</f>
        <v>55235</v>
      </c>
      <c r="T256">
        <f>MATCH(Table2[[#This Row],[Best sol]],Table2[[#This Row],[ACJ-ALNS-500]:[V-M]],0)</f>
        <v>3</v>
      </c>
      <c r="U256" t="str">
        <f>INDEX(Table2[[#Headers],[ACJ-ALNS-500]:[V-M]],Table2[[#This Row],[Match]])</f>
        <v>AADF-MS</v>
      </c>
      <c r="W256" s="6">
        <f>IF(Table2[[#This Row],[V-M]]=Table2[[#This Row],[Best sol]],1,0)</f>
        <v>0</v>
      </c>
      <c r="Z256" s="6">
        <f>100*((Table2[[#This Row],[ACJ-ALNS-500]]-Table2[[#This Row],[Best sol]])/Table2[[#This Row],[Best sol]])</f>
        <v>12.760025346247851</v>
      </c>
      <c r="AA256" s="6">
        <f>100*((Table2[[#This Row],[ACJ-ALNS-1000]]-Table2[[#This Row],[Best sol]])/Table2[[#This Row],[Best sol]])</f>
        <v>8.2538245677559523</v>
      </c>
      <c r="AB256" s="6">
        <f>100*((Table2[[#This Row],[QWXFP-VNS]]-Table2[[#This Row],[Best sol]])/Table2[[#This Row],[Best sol]])</f>
        <v>2.8261066352855977</v>
      </c>
      <c r="AC256" s="6" t="e">
        <f>100*((Table2[[#This Row],[AADF-VRP]]-Table2[[#This Row],[Best sol]])/Table2[[#This Row],[Best sol]])</f>
        <v>#VALUE!</v>
      </c>
      <c r="AD256" s="6" t="e">
        <f>100*((Table2[[#This Row],[AADF-MTSP]]-Table2[[#This Row],[Best sol]])/Table2[[#This Row],[Best sol]])</f>
        <v>#VALUE!</v>
      </c>
      <c r="AE256" s="6">
        <f>100*((Table2[[#This Row],[SS-H]]-Table2[[#This Row],[Best sol]])/Table2[[#This Row],[Best sol]])</f>
        <v>1.0120394677287952</v>
      </c>
      <c r="AF256" s="6">
        <f>100*((Table2[[#This Row],[CCJ-DH]]-Table2[[#This Row],[Best sol]])/Table2[[#This Row],[Best sol]])</f>
        <v>0</v>
      </c>
      <c r="AG256" s="6">
        <f>100*((Table2[[#This Row],[R-M]]-Table2[[#This Row],[Best sol]])/Table2[[#This Row],[Best sol]])</f>
        <v>-100</v>
      </c>
      <c r="AH256" s="6">
        <f>100*((Table2[[#This Row],[LCCZ-3F]]-Table2[[#This Row],[Best sol]])/Table2[[#This Row],[Best sol]])</f>
        <v>0</v>
      </c>
      <c r="AI256" s="6">
        <f>100*((Table2[[#This Row],[AY-M]]-Table2[[#This Row],[Best sol]])/Table2[[#This Row],[Best sol]])</f>
        <v>0</v>
      </c>
      <c r="AJ256" s="6">
        <f>100*((Table2[[#This Row],[MKKZ-E]]-Table2[[#This Row],[Best sol]])/Table2[[#This Row],[Best sol]])</f>
        <v>0</v>
      </c>
      <c r="AK256" s="6">
        <f>100*((Table2[[#This Row],[V-M]]-Table2[[#This Row],[Best sol]])/Table2[[#This Row],[Best sol]])</f>
        <v>-100</v>
      </c>
      <c r="AM256" s="6"/>
      <c r="AN256" s="6">
        <f>IF(Table2[[#This Row],[ACJ-ALNS-500]]=MIN(Table2[[#This Row],[Best sol]],Table2[[#This Row],[V-M]]),1,0)</f>
        <v>0</v>
      </c>
      <c r="AO256" s="6">
        <f>IF(Table2[[#This Row],[ACJ-ALNS-1000]]=MIN(Table2[[#This Row],[Best sol]],Table2[[#This Row],[V-M]]),1,0)</f>
        <v>0</v>
      </c>
      <c r="AP256" s="6">
        <f>IF(Table2[[#This Row],[QWXFP-VNS]]=MIN(Table2[[#This Row],[Best sol]],Table2[[#This Row],[V-M]]),1,0)</f>
        <v>0</v>
      </c>
      <c r="AQ256" s="6">
        <f>IF(Table2[[#This Row],[AADF-VRP]]=MIN(Table2[[#This Row],[Best sol]],Table2[[#This Row],[V-M]]),1,0)</f>
        <v>0</v>
      </c>
      <c r="AR256" s="6">
        <f>IF(Table2[[#This Row],[AADF-MTSP]]=MIN(Table2[[#This Row],[Best sol]],Table2[[#This Row],[V-M]]),1,0)</f>
        <v>0</v>
      </c>
      <c r="AS256" s="6">
        <f>IF(Table2[[#This Row],[SS-H]]=MIN(Table2[[#This Row],[Best sol]],Table2[[#This Row],[V-M]]),1,0)</f>
        <v>0</v>
      </c>
      <c r="AT256" s="6">
        <f>IF(Table2[[#This Row],[CCJ-DH]]=MIN(Table2[[#This Row],[Best sol]],Table2[[#This Row],[V-M]]),1,0)</f>
        <v>1</v>
      </c>
      <c r="AU256" s="6">
        <f>IF(Table2[[#This Row],[R-M]]=MIN(Table2[[#This Row],[Best sol]],Table2[[#This Row],[V-M]]),1,0)</f>
        <v>0</v>
      </c>
      <c r="AV256" s="6">
        <f>IF(Table2[[#This Row],[LCCZ-3F]]=MIN(Table2[[#This Row],[Best sol]],Table2[[#This Row],[V-M]]),1,0)</f>
        <v>1</v>
      </c>
      <c r="AW256" s="6">
        <f>IF(Table2[[#This Row],[AY-M]]=MIN(Table2[[#This Row],[Best sol]],Table2[[#This Row],[V-M]]),1,0)</f>
        <v>1</v>
      </c>
      <c r="AX256" s="6">
        <f>IF(Table2[[#This Row],[MKKZ-E]]=MIN(Table2[[#This Row],[Best sol]],Table2[[#This Row],[V-M]]),1,0)</f>
        <v>1</v>
      </c>
      <c r="AY256" s="6">
        <f>IF(Table2[[#This Row],[V-M]]&lt;=Table2[[#This Row],[Best sol]],1,0)</f>
        <v>1</v>
      </c>
      <c r="AZ256" s="6">
        <f>IF(Table2[[#This Row],[V-M]]&lt;Table2[[#This Row],[Best sol]],1,0)</f>
        <v>1</v>
      </c>
    </row>
    <row r="257" spans="1:52" x14ac:dyDescent="0.35">
      <c r="A257">
        <v>14</v>
      </c>
      <c r="B257">
        <v>51</v>
      </c>
      <c r="C257">
        <v>4</v>
      </c>
      <c r="D257">
        <v>3</v>
      </c>
      <c r="E257">
        <v>82849</v>
      </c>
      <c r="F257">
        <v>80363</v>
      </c>
      <c r="G257">
        <v>71533</v>
      </c>
      <c r="H257">
        <v>71501</v>
      </c>
      <c r="I257" t="s">
        <v>4</v>
      </c>
      <c r="J257" t="s">
        <v>4</v>
      </c>
      <c r="K257">
        <v>72026</v>
      </c>
      <c r="L257">
        <v>71980</v>
      </c>
      <c r="M257">
        <v>71501</v>
      </c>
      <c r="N257">
        <v>71501</v>
      </c>
      <c r="O257">
        <v>76498</v>
      </c>
      <c r="Q257" s="6">
        <v>71501</v>
      </c>
      <c r="S257">
        <f>MIN(Table2[[#This Row],[ACJ-ALNS-500]:[MKKZ-E]])</f>
        <v>71501</v>
      </c>
      <c r="T257">
        <f>MATCH(Table2[[#This Row],[Best sol]],Table2[[#This Row],[ACJ-ALNS-500]:[V-M]],0)</f>
        <v>4</v>
      </c>
      <c r="U257" t="str">
        <f>INDEX(Table2[[#Headers],[ACJ-ALNS-500]:[V-M]],Table2[[#This Row],[Match]])</f>
        <v>AADF-DMS</v>
      </c>
      <c r="W257" s="6">
        <f>IF(Table2[[#This Row],[V-M]]=Table2[[#This Row],[Best sol]],1,0)</f>
        <v>0</v>
      </c>
      <c r="Z257" s="6">
        <f>100*((Table2[[#This Row],[ACJ-ALNS-500]]-Table2[[#This Row],[Best sol]])/Table2[[#This Row],[Best sol]])</f>
        <v>15.871106697808424</v>
      </c>
      <c r="AA257" s="6">
        <f>100*((Table2[[#This Row],[ACJ-ALNS-1000]]-Table2[[#This Row],[Best sol]])/Table2[[#This Row],[Best sol]])</f>
        <v>12.394232248500021</v>
      </c>
      <c r="AB257" s="6">
        <f>100*((Table2[[#This Row],[QWXFP-VNS]]-Table2[[#This Row],[Best sol]])/Table2[[#This Row],[Best sol]])</f>
        <v>6.9887134445672086</v>
      </c>
      <c r="AC257" s="6" t="e">
        <f>100*((Table2[[#This Row],[AADF-VRP]]-Table2[[#This Row],[Best sol]])/Table2[[#This Row],[Best sol]])</f>
        <v>#VALUE!</v>
      </c>
      <c r="AD257" s="6" t="e">
        <f>100*((Table2[[#This Row],[AADF-MTSP]]-Table2[[#This Row],[Best sol]])/Table2[[#This Row],[Best sol]])</f>
        <v>#VALUE!</v>
      </c>
      <c r="AE257" s="6">
        <f>100*((Table2[[#This Row],[SS-H]]-Table2[[#This Row],[Best sol]])/Table2[[#This Row],[Best sol]])</f>
        <v>0.73425546495853211</v>
      </c>
      <c r="AF257" s="6">
        <f>100*((Table2[[#This Row],[CCJ-DH]]-Table2[[#This Row],[Best sol]])/Table2[[#This Row],[Best sol]])</f>
        <v>0.66992070040978446</v>
      </c>
      <c r="AG257" s="6">
        <f>100*((Table2[[#This Row],[R-M]]-Table2[[#This Row],[Best sol]])/Table2[[#This Row],[Best sol]])</f>
        <v>-100</v>
      </c>
      <c r="AH257" s="6">
        <f>100*((Table2[[#This Row],[LCCZ-3F]]-Table2[[#This Row],[Best sol]])/Table2[[#This Row],[Best sol]])</f>
        <v>0</v>
      </c>
      <c r="AI257" s="6">
        <f>100*((Table2[[#This Row],[AY-M]]-Table2[[#This Row],[Best sol]])/Table2[[#This Row],[Best sol]])</f>
        <v>0</v>
      </c>
      <c r="AJ257" s="6">
        <f>100*((Table2[[#This Row],[MKKZ-E]]-Table2[[#This Row],[Best sol]])/Table2[[#This Row],[Best sol]])</f>
        <v>0</v>
      </c>
      <c r="AK257" s="6">
        <f>100*((Table2[[#This Row],[V-M]]-Table2[[#This Row],[Best sol]])/Table2[[#This Row],[Best sol]])</f>
        <v>-100</v>
      </c>
      <c r="AM257" s="6"/>
      <c r="AN257" s="6">
        <f>IF(Table2[[#This Row],[ACJ-ALNS-500]]=MIN(Table2[[#This Row],[Best sol]],Table2[[#This Row],[V-M]]),1,0)</f>
        <v>0</v>
      </c>
      <c r="AO257" s="6">
        <f>IF(Table2[[#This Row],[ACJ-ALNS-1000]]=MIN(Table2[[#This Row],[Best sol]],Table2[[#This Row],[V-M]]),1,0)</f>
        <v>0</v>
      </c>
      <c r="AP257" s="6">
        <f>IF(Table2[[#This Row],[QWXFP-VNS]]=MIN(Table2[[#This Row],[Best sol]],Table2[[#This Row],[V-M]]),1,0)</f>
        <v>0</v>
      </c>
      <c r="AQ257" s="6">
        <f>IF(Table2[[#This Row],[AADF-VRP]]=MIN(Table2[[#This Row],[Best sol]],Table2[[#This Row],[V-M]]),1,0)</f>
        <v>0</v>
      </c>
      <c r="AR257" s="6">
        <f>IF(Table2[[#This Row],[AADF-MTSP]]=MIN(Table2[[#This Row],[Best sol]],Table2[[#This Row],[V-M]]),1,0)</f>
        <v>0</v>
      </c>
      <c r="AS257" s="6">
        <f>IF(Table2[[#This Row],[SS-H]]=MIN(Table2[[#This Row],[Best sol]],Table2[[#This Row],[V-M]]),1,0)</f>
        <v>0</v>
      </c>
      <c r="AT257" s="6">
        <f>IF(Table2[[#This Row],[CCJ-DH]]=MIN(Table2[[#This Row],[Best sol]],Table2[[#This Row],[V-M]]),1,0)</f>
        <v>0</v>
      </c>
      <c r="AU257" s="6">
        <f>IF(Table2[[#This Row],[R-M]]=MIN(Table2[[#This Row],[Best sol]],Table2[[#This Row],[V-M]]),1,0)</f>
        <v>0</v>
      </c>
      <c r="AV257" s="6">
        <f>IF(Table2[[#This Row],[LCCZ-3F]]=MIN(Table2[[#This Row],[Best sol]],Table2[[#This Row],[V-M]]),1,0)</f>
        <v>1</v>
      </c>
      <c r="AW257" s="6">
        <f>IF(Table2[[#This Row],[AY-M]]=MIN(Table2[[#This Row],[Best sol]],Table2[[#This Row],[V-M]]),1,0)</f>
        <v>1</v>
      </c>
      <c r="AX257" s="6">
        <f>IF(Table2[[#This Row],[MKKZ-E]]=MIN(Table2[[#This Row],[Best sol]],Table2[[#This Row],[V-M]]),1,0)</f>
        <v>1</v>
      </c>
      <c r="AY257" s="6">
        <f>IF(Table2[[#This Row],[V-M]]&lt;=Table2[[#This Row],[Best sol]],1,0)</f>
        <v>1</v>
      </c>
      <c r="AZ257" s="6">
        <f>IF(Table2[[#This Row],[V-M]]&lt;Table2[[#This Row],[Best sol]],1,0)</f>
        <v>1</v>
      </c>
    </row>
    <row r="258" spans="1:52" x14ac:dyDescent="0.35">
      <c r="A258">
        <v>14</v>
      </c>
      <c r="B258">
        <v>51</v>
      </c>
      <c r="C258">
        <v>5</v>
      </c>
      <c r="D258">
        <v>3</v>
      </c>
      <c r="E258">
        <v>83846</v>
      </c>
      <c r="F258">
        <v>83846</v>
      </c>
      <c r="G258">
        <v>73389</v>
      </c>
      <c r="H258">
        <v>73389</v>
      </c>
      <c r="I258" t="s">
        <v>4</v>
      </c>
      <c r="J258" t="s">
        <v>4</v>
      </c>
      <c r="K258">
        <v>73168</v>
      </c>
      <c r="L258">
        <v>73715</v>
      </c>
      <c r="M258">
        <v>73168</v>
      </c>
      <c r="N258">
        <v>73467</v>
      </c>
      <c r="O258">
        <v>73715</v>
      </c>
      <c r="Q258" s="6">
        <v>73168</v>
      </c>
      <c r="S258">
        <f>MIN(Table2[[#This Row],[ACJ-ALNS-500]:[MKKZ-E]])</f>
        <v>73168</v>
      </c>
      <c r="T258">
        <f>MATCH(Table2[[#This Row],[Best sol]],Table2[[#This Row],[ACJ-ALNS-500]:[V-M]],0)</f>
        <v>7</v>
      </c>
      <c r="U258" t="str">
        <f>INDEX(Table2[[#Headers],[ACJ-ALNS-500]:[V-M]],Table2[[#This Row],[Match]])</f>
        <v>SS-H</v>
      </c>
      <c r="W258" s="6">
        <f>IF(Table2[[#This Row],[V-M]]=Table2[[#This Row],[Best sol]],1,0)</f>
        <v>0</v>
      </c>
      <c r="Z258" s="6">
        <f>100*((Table2[[#This Row],[ACJ-ALNS-500]]-Table2[[#This Row],[Best sol]])/Table2[[#This Row],[Best sol]])</f>
        <v>14.593811502296086</v>
      </c>
      <c r="AA258" s="6">
        <f>100*((Table2[[#This Row],[ACJ-ALNS-1000]]-Table2[[#This Row],[Best sol]])/Table2[[#This Row],[Best sol]])</f>
        <v>14.593811502296086</v>
      </c>
      <c r="AB258" s="6">
        <f>100*((Table2[[#This Row],[QWXFP-VNS]]-Table2[[#This Row],[Best sol]])/Table2[[#This Row],[Best sol]])</f>
        <v>0.74759457686420294</v>
      </c>
      <c r="AC258" s="6" t="e">
        <f>100*((Table2[[#This Row],[AADF-VRP]]-Table2[[#This Row],[Best sol]])/Table2[[#This Row],[Best sol]])</f>
        <v>#VALUE!</v>
      </c>
      <c r="AD258" s="6" t="e">
        <f>100*((Table2[[#This Row],[AADF-MTSP]]-Table2[[#This Row],[Best sol]])/Table2[[#This Row],[Best sol]])</f>
        <v>#VALUE!</v>
      </c>
      <c r="AE258" s="6">
        <f>100*((Table2[[#This Row],[SS-H]]-Table2[[#This Row],[Best sol]])/Table2[[#This Row],[Best sol]])</f>
        <v>0</v>
      </c>
      <c r="AF258" s="6">
        <f>100*((Table2[[#This Row],[CCJ-DH]]-Table2[[#This Row],[Best sol]])/Table2[[#This Row],[Best sol]])</f>
        <v>0.74759457686420294</v>
      </c>
      <c r="AG258" s="6">
        <f>100*((Table2[[#This Row],[R-M]]-Table2[[#This Row],[Best sol]])/Table2[[#This Row],[Best sol]])</f>
        <v>-100</v>
      </c>
      <c r="AH258" s="6">
        <f>100*((Table2[[#This Row],[LCCZ-3F]]-Table2[[#This Row],[Best sol]])/Table2[[#This Row],[Best sol]])</f>
        <v>0.40864858954734307</v>
      </c>
      <c r="AI258" s="6">
        <f>100*((Table2[[#This Row],[AY-M]]-Table2[[#This Row],[Best sol]])/Table2[[#This Row],[Best sol]])</f>
        <v>0</v>
      </c>
      <c r="AJ258" s="6">
        <f>100*((Table2[[#This Row],[MKKZ-E]]-Table2[[#This Row],[Best sol]])/Table2[[#This Row],[Best sol]])</f>
        <v>0</v>
      </c>
      <c r="AK258" s="6">
        <f>100*((Table2[[#This Row],[V-M]]-Table2[[#This Row],[Best sol]])/Table2[[#This Row],[Best sol]])</f>
        <v>-100</v>
      </c>
      <c r="AM258" s="6"/>
      <c r="AN258" s="6">
        <f>IF(Table2[[#This Row],[ACJ-ALNS-500]]=MIN(Table2[[#This Row],[Best sol]],Table2[[#This Row],[V-M]]),1,0)</f>
        <v>0</v>
      </c>
      <c r="AO258" s="6">
        <f>IF(Table2[[#This Row],[ACJ-ALNS-1000]]=MIN(Table2[[#This Row],[Best sol]],Table2[[#This Row],[V-M]]),1,0)</f>
        <v>0</v>
      </c>
      <c r="AP258" s="6">
        <f>IF(Table2[[#This Row],[QWXFP-VNS]]=MIN(Table2[[#This Row],[Best sol]],Table2[[#This Row],[V-M]]),1,0)</f>
        <v>0</v>
      </c>
      <c r="AQ258" s="6">
        <f>IF(Table2[[#This Row],[AADF-VRP]]=MIN(Table2[[#This Row],[Best sol]],Table2[[#This Row],[V-M]]),1,0)</f>
        <v>0</v>
      </c>
      <c r="AR258" s="6">
        <f>IF(Table2[[#This Row],[AADF-MTSP]]=MIN(Table2[[#This Row],[Best sol]],Table2[[#This Row],[V-M]]),1,0)</f>
        <v>0</v>
      </c>
      <c r="AS258" s="6">
        <f>IF(Table2[[#This Row],[SS-H]]=MIN(Table2[[#This Row],[Best sol]],Table2[[#This Row],[V-M]]),1,0)</f>
        <v>1</v>
      </c>
      <c r="AT258" s="6">
        <f>IF(Table2[[#This Row],[CCJ-DH]]=MIN(Table2[[#This Row],[Best sol]],Table2[[#This Row],[V-M]]),1,0)</f>
        <v>0</v>
      </c>
      <c r="AU258" s="6">
        <f>IF(Table2[[#This Row],[R-M]]=MIN(Table2[[#This Row],[Best sol]],Table2[[#This Row],[V-M]]),1,0)</f>
        <v>0</v>
      </c>
      <c r="AV258" s="6">
        <f>IF(Table2[[#This Row],[LCCZ-3F]]=MIN(Table2[[#This Row],[Best sol]],Table2[[#This Row],[V-M]]),1,0)</f>
        <v>0</v>
      </c>
      <c r="AW258" s="6">
        <f>IF(Table2[[#This Row],[AY-M]]=MIN(Table2[[#This Row],[Best sol]],Table2[[#This Row],[V-M]]),1,0)</f>
        <v>1</v>
      </c>
      <c r="AX258" s="6">
        <f>IF(Table2[[#This Row],[MKKZ-E]]=MIN(Table2[[#This Row],[Best sol]],Table2[[#This Row],[V-M]]),1,0)</f>
        <v>1</v>
      </c>
      <c r="AY258" s="6">
        <f>IF(Table2[[#This Row],[V-M]]&lt;=Table2[[#This Row],[Best sol]],1,0)</f>
        <v>1</v>
      </c>
      <c r="AZ258" s="6">
        <f>IF(Table2[[#This Row],[V-M]]&lt;Table2[[#This Row],[Best sol]],1,0)</f>
        <v>1</v>
      </c>
    </row>
    <row r="259" spans="1:52" x14ac:dyDescent="0.35">
      <c r="A259">
        <v>14</v>
      </c>
      <c r="B259">
        <v>52</v>
      </c>
      <c r="C259">
        <v>1</v>
      </c>
      <c r="D259">
        <v>3</v>
      </c>
      <c r="E259">
        <v>115176</v>
      </c>
      <c r="F259">
        <v>115176</v>
      </c>
      <c r="G259">
        <v>111160</v>
      </c>
      <c r="H259">
        <v>110562</v>
      </c>
      <c r="I259" t="s">
        <v>4</v>
      </c>
      <c r="J259" t="s">
        <v>4</v>
      </c>
      <c r="K259">
        <v>108475</v>
      </c>
      <c r="L259">
        <v>108513</v>
      </c>
      <c r="M259">
        <v>108715</v>
      </c>
      <c r="N259">
        <v>109778</v>
      </c>
      <c r="O259">
        <v>109030</v>
      </c>
      <c r="Q259" s="6">
        <v>110474</v>
      </c>
      <c r="S259">
        <f>MIN(Table2[[#This Row],[ACJ-ALNS-500]:[MKKZ-E]])</f>
        <v>108475</v>
      </c>
      <c r="T259">
        <f>MATCH(Table2[[#This Row],[Best sol]],Table2[[#This Row],[ACJ-ALNS-500]:[V-M]],0)</f>
        <v>7</v>
      </c>
      <c r="U259" t="str">
        <f>INDEX(Table2[[#Headers],[ACJ-ALNS-500]:[V-M]],Table2[[#This Row],[Match]])</f>
        <v>SS-H</v>
      </c>
      <c r="W259" s="6">
        <f>IF(Table2[[#This Row],[V-M]]=Table2[[#This Row],[Best sol]],1,0)</f>
        <v>0</v>
      </c>
      <c r="Z259" s="6">
        <f>100*((Table2[[#This Row],[ACJ-ALNS-500]]-Table2[[#This Row],[Best sol]])/Table2[[#This Row],[Best sol]])</f>
        <v>6.1774602442959212</v>
      </c>
      <c r="AA259" s="6">
        <f>100*((Table2[[#This Row],[ACJ-ALNS-1000]]-Table2[[#This Row],[Best sol]])/Table2[[#This Row],[Best sol]])</f>
        <v>6.1774602442959212</v>
      </c>
      <c r="AB259" s="6">
        <f>100*((Table2[[#This Row],[QWXFP-VNS]]-Table2[[#This Row],[Best sol]])/Table2[[#This Row],[Best sol]])</f>
        <v>0.51163862641161562</v>
      </c>
      <c r="AC259" s="6" t="e">
        <f>100*((Table2[[#This Row],[AADF-VRP]]-Table2[[#This Row],[Best sol]])/Table2[[#This Row],[Best sol]])</f>
        <v>#VALUE!</v>
      </c>
      <c r="AD259" s="6" t="e">
        <f>100*((Table2[[#This Row],[AADF-MTSP]]-Table2[[#This Row],[Best sol]])/Table2[[#This Row],[Best sol]])</f>
        <v>#VALUE!</v>
      </c>
      <c r="AE259" s="6">
        <f>100*((Table2[[#This Row],[SS-H]]-Table2[[#This Row],[Best sol]])/Table2[[#This Row],[Best sol]])</f>
        <v>0</v>
      </c>
      <c r="AF259" s="6">
        <f>100*((Table2[[#This Row],[CCJ-DH]]-Table2[[#This Row],[Best sol]])/Table2[[#This Row],[Best sol]])</f>
        <v>3.5031113159714224E-2</v>
      </c>
      <c r="AG259" s="6">
        <f>100*((Table2[[#This Row],[R-M]]-Table2[[#This Row],[Best sol]])/Table2[[#This Row],[Best sol]])</f>
        <v>-100</v>
      </c>
      <c r="AH259" s="6">
        <f>100*((Table2[[#This Row],[LCCZ-3F]]-Table2[[#This Row],[Best sol]])/Table2[[#This Row],[Best sol]])</f>
        <v>1.2011984328186218</v>
      </c>
      <c r="AI259" s="6">
        <f>100*((Table2[[#This Row],[AY-M]]-Table2[[#This Row],[Best sol]])/Table2[[#This Row],[Best sol]])</f>
        <v>0.22124913574556349</v>
      </c>
      <c r="AJ259" s="6">
        <f>100*((Table2[[#This Row],[MKKZ-E]]-Table2[[#This Row],[Best sol]])/Table2[[#This Row],[Best sol]])</f>
        <v>1.8428209264807558</v>
      </c>
      <c r="AK259" s="6">
        <f>100*((Table2[[#This Row],[V-M]]-Table2[[#This Row],[Best sol]])/Table2[[#This Row],[Best sol]])</f>
        <v>-100</v>
      </c>
      <c r="AM259" s="6"/>
      <c r="AN259" s="6">
        <f>IF(Table2[[#This Row],[ACJ-ALNS-500]]=MIN(Table2[[#This Row],[Best sol]],Table2[[#This Row],[V-M]]),1,0)</f>
        <v>0</v>
      </c>
      <c r="AO259" s="6">
        <f>IF(Table2[[#This Row],[ACJ-ALNS-1000]]=MIN(Table2[[#This Row],[Best sol]],Table2[[#This Row],[V-M]]),1,0)</f>
        <v>0</v>
      </c>
      <c r="AP259" s="6">
        <f>IF(Table2[[#This Row],[QWXFP-VNS]]=MIN(Table2[[#This Row],[Best sol]],Table2[[#This Row],[V-M]]),1,0)</f>
        <v>0</v>
      </c>
      <c r="AQ259" s="6">
        <f>IF(Table2[[#This Row],[AADF-VRP]]=MIN(Table2[[#This Row],[Best sol]],Table2[[#This Row],[V-M]]),1,0)</f>
        <v>0</v>
      </c>
      <c r="AR259" s="6">
        <f>IF(Table2[[#This Row],[AADF-MTSP]]=MIN(Table2[[#This Row],[Best sol]],Table2[[#This Row],[V-M]]),1,0)</f>
        <v>0</v>
      </c>
      <c r="AS259" s="6">
        <f>IF(Table2[[#This Row],[SS-H]]=MIN(Table2[[#This Row],[Best sol]],Table2[[#This Row],[V-M]]),1,0)</f>
        <v>1</v>
      </c>
      <c r="AT259" s="6">
        <f>IF(Table2[[#This Row],[CCJ-DH]]=MIN(Table2[[#This Row],[Best sol]],Table2[[#This Row],[V-M]]),1,0)</f>
        <v>0</v>
      </c>
      <c r="AU259" s="6">
        <f>IF(Table2[[#This Row],[R-M]]=MIN(Table2[[#This Row],[Best sol]],Table2[[#This Row],[V-M]]),1,0)</f>
        <v>0</v>
      </c>
      <c r="AV259" s="6">
        <f>IF(Table2[[#This Row],[LCCZ-3F]]=MIN(Table2[[#This Row],[Best sol]],Table2[[#This Row],[V-M]]),1,0)</f>
        <v>0</v>
      </c>
      <c r="AW259" s="6">
        <f>IF(Table2[[#This Row],[AY-M]]=MIN(Table2[[#This Row],[Best sol]],Table2[[#This Row],[V-M]]),1,0)</f>
        <v>0</v>
      </c>
      <c r="AX259" s="6">
        <f>IF(Table2[[#This Row],[MKKZ-E]]=MIN(Table2[[#This Row],[Best sol]],Table2[[#This Row],[V-M]]),1,0)</f>
        <v>0</v>
      </c>
      <c r="AY259" s="6">
        <f>IF(Table2[[#This Row],[V-M]]&lt;=Table2[[#This Row],[Best sol]],1,0)</f>
        <v>1</v>
      </c>
      <c r="AZ259" s="6">
        <f>IF(Table2[[#This Row],[V-M]]&lt;Table2[[#This Row],[Best sol]],1,0)</f>
        <v>1</v>
      </c>
    </row>
    <row r="260" spans="1:52" x14ac:dyDescent="0.35">
      <c r="A260">
        <v>14</v>
      </c>
      <c r="B260">
        <v>52</v>
      </c>
      <c r="C260">
        <v>2</v>
      </c>
      <c r="D260">
        <v>3</v>
      </c>
      <c r="E260">
        <v>100738</v>
      </c>
      <c r="F260">
        <v>100738</v>
      </c>
      <c r="G260">
        <v>97610</v>
      </c>
      <c r="H260">
        <v>97610</v>
      </c>
      <c r="I260" t="s">
        <v>4</v>
      </c>
      <c r="J260" t="s">
        <v>4</v>
      </c>
      <c r="K260">
        <v>97698</v>
      </c>
      <c r="L260">
        <v>97637</v>
      </c>
      <c r="M260">
        <v>97610</v>
      </c>
      <c r="N260">
        <v>97722</v>
      </c>
      <c r="O260">
        <v>97632</v>
      </c>
      <c r="Q260" s="6">
        <v>97610</v>
      </c>
      <c r="S260">
        <f>MIN(Table2[[#This Row],[ACJ-ALNS-500]:[MKKZ-E]])</f>
        <v>97610</v>
      </c>
      <c r="T260">
        <f>MATCH(Table2[[#This Row],[Best sol]],Table2[[#This Row],[ACJ-ALNS-500]:[V-M]],0)</f>
        <v>3</v>
      </c>
      <c r="U260" t="str">
        <f>INDEX(Table2[[#Headers],[ACJ-ALNS-500]:[V-M]],Table2[[#This Row],[Match]])</f>
        <v>AADF-MS</v>
      </c>
      <c r="W260" s="6">
        <f>IF(Table2[[#This Row],[V-M]]=Table2[[#This Row],[Best sol]],1,0)</f>
        <v>0</v>
      </c>
      <c r="Z260" s="6">
        <f>100*((Table2[[#This Row],[ACJ-ALNS-500]]-Table2[[#This Row],[Best sol]])/Table2[[#This Row],[Best sol]])</f>
        <v>3.2045896936789262</v>
      </c>
      <c r="AA260" s="6">
        <f>100*((Table2[[#This Row],[ACJ-ALNS-1000]]-Table2[[#This Row],[Best sol]])/Table2[[#This Row],[Best sol]])</f>
        <v>3.2045896936789262</v>
      </c>
      <c r="AB260" s="6">
        <f>100*((Table2[[#This Row],[QWXFP-VNS]]-Table2[[#This Row],[Best sol]])/Table2[[#This Row],[Best sol]])</f>
        <v>2.2538674316156131E-2</v>
      </c>
      <c r="AC260" s="6" t="e">
        <f>100*((Table2[[#This Row],[AADF-VRP]]-Table2[[#This Row],[Best sol]])/Table2[[#This Row],[Best sol]])</f>
        <v>#VALUE!</v>
      </c>
      <c r="AD260" s="6" t="e">
        <f>100*((Table2[[#This Row],[AADF-MTSP]]-Table2[[#This Row],[Best sol]])/Table2[[#This Row],[Best sol]])</f>
        <v>#VALUE!</v>
      </c>
      <c r="AE260" s="6">
        <f>100*((Table2[[#This Row],[SS-H]]-Table2[[#This Row],[Best sol]])/Table2[[#This Row],[Best sol]])</f>
        <v>9.0154697264624523E-2</v>
      </c>
      <c r="AF260" s="6">
        <f>100*((Table2[[#This Row],[CCJ-DH]]-Table2[[#This Row],[Best sol]])/Table2[[#This Row],[Best sol]])</f>
        <v>2.7661100297100706E-2</v>
      </c>
      <c r="AG260" s="6">
        <f>100*((Table2[[#This Row],[R-M]]-Table2[[#This Row],[Best sol]])/Table2[[#This Row],[Best sol]])</f>
        <v>-100</v>
      </c>
      <c r="AH260" s="6">
        <f>100*((Table2[[#This Row],[LCCZ-3F]]-Table2[[#This Row],[Best sol]])/Table2[[#This Row],[Best sol]])</f>
        <v>0.11474234197315848</v>
      </c>
      <c r="AI260" s="6">
        <f>100*((Table2[[#This Row],[AY-M]]-Table2[[#This Row],[Best sol]])/Table2[[#This Row],[Best sol]])</f>
        <v>0</v>
      </c>
      <c r="AJ260" s="6">
        <f>100*((Table2[[#This Row],[MKKZ-E]]-Table2[[#This Row],[Best sol]])/Table2[[#This Row],[Best sol]])</f>
        <v>0</v>
      </c>
      <c r="AK260" s="6">
        <f>100*((Table2[[#This Row],[V-M]]-Table2[[#This Row],[Best sol]])/Table2[[#This Row],[Best sol]])</f>
        <v>-100</v>
      </c>
      <c r="AM260" s="6"/>
      <c r="AN260" s="6">
        <f>IF(Table2[[#This Row],[ACJ-ALNS-500]]=MIN(Table2[[#This Row],[Best sol]],Table2[[#This Row],[V-M]]),1,0)</f>
        <v>0</v>
      </c>
      <c r="AO260" s="6">
        <f>IF(Table2[[#This Row],[ACJ-ALNS-1000]]=MIN(Table2[[#This Row],[Best sol]],Table2[[#This Row],[V-M]]),1,0)</f>
        <v>0</v>
      </c>
      <c r="AP260" s="6">
        <f>IF(Table2[[#This Row],[QWXFP-VNS]]=MIN(Table2[[#This Row],[Best sol]],Table2[[#This Row],[V-M]]),1,0)</f>
        <v>0</v>
      </c>
      <c r="AQ260" s="6">
        <f>IF(Table2[[#This Row],[AADF-VRP]]=MIN(Table2[[#This Row],[Best sol]],Table2[[#This Row],[V-M]]),1,0)</f>
        <v>0</v>
      </c>
      <c r="AR260" s="6">
        <f>IF(Table2[[#This Row],[AADF-MTSP]]=MIN(Table2[[#This Row],[Best sol]],Table2[[#This Row],[V-M]]),1,0)</f>
        <v>0</v>
      </c>
      <c r="AS260" s="6">
        <f>IF(Table2[[#This Row],[SS-H]]=MIN(Table2[[#This Row],[Best sol]],Table2[[#This Row],[V-M]]),1,0)</f>
        <v>0</v>
      </c>
      <c r="AT260" s="6">
        <f>IF(Table2[[#This Row],[CCJ-DH]]=MIN(Table2[[#This Row],[Best sol]],Table2[[#This Row],[V-M]]),1,0)</f>
        <v>0</v>
      </c>
      <c r="AU260" s="6">
        <f>IF(Table2[[#This Row],[R-M]]=MIN(Table2[[#This Row],[Best sol]],Table2[[#This Row],[V-M]]),1,0)</f>
        <v>0</v>
      </c>
      <c r="AV260" s="6">
        <f>IF(Table2[[#This Row],[LCCZ-3F]]=MIN(Table2[[#This Row],[Best sol]],Table2[[#This Row],[V-M]]),1,0)</f>
        <v>0</v>
      </c>
      <c r="AW260" s="6">
        <f>IF(Table2[[#This Row],[AY-M]]=MIN(Table2[[#This Row],[Best sol]],Table2[[#This Row],[V-M]]),1,0)</f>
        <v>1</v>
      </c>
      <c r="AX260" s="6">
        <f>IF(Table2[[#This Row],[MKKZ-E]]=MIN(Table2[[#This Row],[Best sol]],Table2[[#This Row],[V-M]]),1,0)</f>
        <v>1</v>
      </c>
      <c r="AY260" s="6">
        <f>IF(Table2[[#This Row],[V-M]]&lt;=Table2[[#This Row],[Best sol]],1,0)</f>
        <v>1</v>
      </c>
      <c r="AZ260" s="6">
        <f>IF(Table2[[#This Row],[V-M]]&lt;Table2[[#This Row],[Best sol]],1,0)</f>
        <v>1</v>
      </c>
    </row>
    <row r="261" spans="1:52" x14ac:dyDescent="0.35">
      <c r="A261">
        <v>14</v>
      </c>
      <c r="B261">
        <v>52</v>
      </c>
      <c r="C261">
        <v>3</v>
      </c>
      <c r="D261">
        <v>3</v>
      </c>
      <c r="E261">
        <v>87184</v>
      </c>
      <c r="F261">
        <v>87184</v>
      </c>
      <c r="G261">
        <v>83394</v>
      </c>
      <c r="H261">
        <v>83394</v>
      </c>
      <c r="I261" t="s">
        <v>4</v>
      </c>
      <c r="J261" t="s">
        <v>4</v>
      </c>
      <c r="K261">
        <v>83394</v>
      </c>
      <c r="L261">
        <v>87311</v>
      </c>
      <c r="M261">
        <v>83394</v>
      </c>
      <c r="N261">
        <v>83394</v>
      </c>
      <c r="O261">
        <v>83394</v>
      </c>
      <c r="Q261" s="6">
        <v>83394</v>
      </c>
      <c r="S261">
        <f>MIN(Table2[[#This Row],[ACJ-ALNS-500]:[MKKZ-E]])</f>
        <v>83394</v>
      </c>
      <c r="T261">
        <f>MATCH(Table2[[#This Row],[Best sol]],Table2[[#This Row],[ACJ-ALNS-500]:[V-M]],0)</f>
        <v>3</v>
      </c>
      <c r="U261" t="str">
        <f>INDEX(Table2[[#Headers],[ACJ-ALNS-500]:[V-M]],Table2[[#This Row],[Match]])</f>
        <v>AADF-MS</v>
      </c>
      <c r="W261" s="6">
        <f>IF(Table2[[#This Row],[V-M]]=Table2[[#This Row],[Best sol]],1,0)</f>
        <v>0</v>
      </c>
      <c r="Z261" s="6">
        <f>100*((Table2[[#This Row],[ACJ-ALNS-500]]-Table2[[#This Row],[Best sol]])/Table2[[#This Row],[Best sol]])</f>
        <v>4.5446914646137611</v>
      </c>
      <c r="AA261" s="6">
        <f>100*((Table2[[#This Row],[ACJ-ALNS-1000]]-Table2[[#This Row],[Best sol]])/Table2[[#This Row],[Best sol]])</f>
        <v>4.5446914646137611</v>
      </c>
      <c r="AB261" s="6">
        <f>100*((Table2[[#This Row],[QWXFP-VNS]]-Table2[[#This Row],[Best sol]])/Table2[[#This Row],[Best sol]])</f>
        <v>0</v>
      </c>
      <c r="AC261" s="6" t="e">
        <f>100*((Table2[[#This Row],[AADF-VRP]]-Table2[[#This Row],[Best sol]])/Table2[[#This Row],[Best sol]])</f>
        <v>#VALUE!</v>
      </c>
      <c r="AD261" s="6" t="e">
        <f>100*((Table2[[#This Row],[AADF-MTSP]]-Table2[[#This Row],[Best sol]])/Table2[[#This Row],[Best sol]])</f>
        <v>#VALUE!</v>
      </c>
      <c r="AE261" s="6">
        <f>100*((Table2[[#This Row],[SS-H]]-Table2[[#This Row],[Best sol]])/Table2[[#This Row],[Best sol]])</f>
        <v>0</v>
      </c>
      <c r="AF261" s="6">
        <f>100*((Table2[[#This Row],[CCJ-DH]]-Table2[[#This Row],[Best sol]])/Table2[[#This Row],[Best sol]])</f>
        <v>4.6969805981245649</v>
      </c>
      <c r="AG261" s="6">
        <f>100*((Table2[[#This Row],[R-M]]-Table2[[#This Row],[Best sol]])/Table2[[#This Row],[Best sol]])</f>
        <v>-100</v>
      </c>
      <c r="AH261" s="6">
        <f>100*((Table2[[#This Row],[LCCZ-3F]]-Table2[[#This Row],[Best sol]])/Table2[[#This Row],[Best sol]])</f>
        <v>0</v>
      </c>
      <c r="AI261" s="6">
        <f>100*((Table2[[#This Row],[AY-M]]-Table2[[#This Row],[Best sol]])/Table2[[#This Row],[Best sol]])</f>
        <v>0</v>
      </c>
      <c r="AJ261" s="6">
        <f>100*((Table2[[#This Row],[MKKZ-E]]-Table2[[#This Row],[Best sol]])/Table2[[#This Row],[Best sol]])</f>
        <v>0</v>
      </c>
      <c r="AK261" s="6">
        <f>100*((Table2[[#This Row],[V-M]]-Table2[[#This Row],[Best sol]])/Table2[[#This Row],[Best sol]])</f>
        <v>-100</v>
      </c>
      <c r="AM261" s="6"/>
      <c r="AN261" s="6">
        <f>IF(Table2[[#This Row],[ACJ-ALNS-500]]=MIN(Table2[[#This Row],[Best sol]],Table2[[#This Row],[V-M]]),1,0)</f>
        <v>0</v>
      </c>
      <c r="AO261" s="6">
        <f>IF(Table2[[#This Row],[ACJ-ALNS-1000]]=MIN(Table2[[#This Row],[Best sol]],Table2[[#This Row],[V-M]]),1,0)</f>
        <v>0</v>
      </c>
      <c r="AP261" s="6">
        <f>IF(Table2[[#This Row],[QWXFP-VNS]]=MIN(Table2[[#This Row],[Best sol]],Table2[[#This Row],[V-M]]),1,0)</f>
        <v>1</v>
      </c>
      <c r="AQ261" s="6">
        <f>IF(Table2[[#This Row],[AADF-VRP]]=MIN(Table2[[#This Row],[Best sol]],Table2[[#This Row],[V-M]]),1,0)</f>
        <v>0</v>
      </c>
      <c r="AR261" s="6">
        <f>IF(Table2[[#This Row],[AADF-MTSP]]=MIN(Table2[[#This Row],[Best sol]],Table2[[#This Row],[V-M]]),1,0)</f>
        <v>0</v>
      </c>
      <c r="AS261" s="6">
        <f>IF(Table2[[#This Row],[SS-H]]=MIN(Table2[[#This Row],[Best sol]],Table2[[#This Row],[V-M]]),1,0)</f>
        <v>1</v>
      </c>
      <c r="AT261" s="6">
        <f>IF(Table2[[#This Row],[CCJ-DH]]=MIN(Table2[[#This Row],[Best sol]],Table2[[#This Row],[V-M]]),1,0)</f>
        <v>0</v>
      </c>
      <c r="AU261" s="6">
        <f>IF(Table2[[#This Row],[R-M]]=MIN(Table2[[#This Row],[Best sol]],Table2[[#This Row],[V-M]]),1,0)</f>
        <v>0</v>
      </c>
      <c r="AV261" s="6">
        <f>IF(Table2[[#This Row],[LCCZ-3F]]=MIN(Table2[[#This Row],[Best sol]],Table2[[#This Row],[V-M]]),1,0)</f>
        <v>1</v>
      </c>
      <c r="AW261" s="6">
        <f>IF(Table2[[#This Row],[AY-M]]=MIN(Table2[[#This Row],[Best sol]],Table2[[#This Row],[V-M]]),1,0)</f>
        <v>1</v>
      </c>
      <c r="AX261" s="6">
        <f>IF(Table2[[#This Row],[MKKZ-E]]=MIN(Table2[[#This Row],[Best sol]],Table2[[#This Row],[V-M]]),1,0)</f>
        <v>1</v>
      </c>
      <c r="AY261" s="6">
        <f>IF(Table2[[#This Row],[V-M]]&lt;=Table2[[#This Row],[Best sol]],1,0)</f>
        <v>1</v>
      </c>
      <c r="AZ261" s="6">
        <f>IF(Table2[[#This Row],[V-M]]&lt;Table2[[#This Row],[Best sol]],1,0)</f>
        <v>1</v>
      </c>
    </row>
    <row r="262" spans="1:52" x14ac:dyDescent="0.35">
      <c r="A262">
        <v>14</v>
      </c>
      <c r="B262">
        <v>52</v>
      </c>
      <c r="C262">
        <v>4</v>
      </c>
      <c r="D262">
        <v>3</v>
      </c>
      <c r="E262">
        <v>104800</v>
      </c>
      <c r="F262">
        <v>104800</v>
      </c>
      <c r="G262">
        <v>102006</v>
      </c>
      <c r="H262">
        <v>102006</v>
      </c>
      <c r="I262" t="s">
        <v>4</v>
      </c>
      <c r="J262" t="s">
        <v>4</v>
      </c>
      <c r="K262">
        <v>102010</v>
      </c>
      <c r="L262">
        <v>102092</v>
      </c>
      <c r="M262">
        <v>102006</v>
      </c>
      <c r="N262">
        <v>102092</v>
      </c>
      <c r="O262">
        <v>102010</v>
      </c>
      <c r="Q262" s="6">
        <v>102006</v>
      </c>
      <c r="S262">
        <f>MIN(Table2[[#This Row],[ACJ-ALNS-500]:[MKKZ-E]])</f>
        <v>102006</v>
      </c>
      <c r="T262">
        <f>MATCH(Table2[[#This Row],[Best sol]],Table2[[#This Row],[ACJ-ALNS-500]:[V-M]],0)</f>
        <v>3</v>
      </c>
      <c r="U262" t="str">
        <f>INDEX(Table2[[#Headers],[ACJ-ALNS-500]:[V-M]],Table2[[#This Row],[Match]])</f>
        <v>AADF-MS</v>
      </c>
      <c r="W262" s="6">
        <f>IF(Table2[[#This Row],[V-M]]=Table2[[#This Row],[Best sol]],1,0)</f>
        <v>0</v>
      </c>
      <c r="Z262" s="6">
        <f>100*((Table2[[#This Row],[ACJ-ALNS-500]]-Table2[[#This Row],[Best sol]])/Table2[[#This Row],[Best sol]])</f>
        <v>2.7390545654177205</v>
      </c>
      <c r="AA262" s="6">
        <f>100*((Table2[[#This Row],[ACJ-ALNS-1000]]-Table2[[#This Row],[Best sol]])/Table2[[#This Row],[Best sol]])</f>
        <v>2.7390545654177205</v>
      </c>
      <c r="AB262" s="6">
        <f>100*((Table2[[#This Row],[QWXFP-VNS]]-Table2[[#This Row],[Best sol]])/Table2[[#This Row],[Best sol]])</f>
        <v>3.9213379605121269E-3</v>
      </c>
      <c r="AC262" s="6" t="e">
        <f>100*((Table2[[#This Row],[AADF-VRP]]-Table2[[#This Row],[Best sol]])/Table2[[#This Row],[Best sol]])</f>
        <v>#VALUE!</v>
      </c>
      <c r="AD262" s="6" t="e">
        <f>100*((Table2[[#This Row],[AADF-MTSP]]-Table2[[#This Row],[Best sol]])/Table2[[#This Row],[Best sol]])</f>
        <v>#VALUE!</v>
      </c>
      <c r="AE262" s="6">
        <f>100*((Table2[[#This Row],[SS-H]]-Table2[[#This Row],[Best sol]])/Table2[[#This Row],[Best sol]])</f>
        <v>3.9213379605121269E-3</v>
      </c>
      <c r="AF262" s="6">
        <f>100*((Table2[[#This Row],[CCJ-DH]]-Table2[[#This Row],[Best sol]])/Table2[[#This Row],[Best sol]])</f>
        <v>8.4308766151010725E-2</v>
      </c>
      <c r="AG262" s="6">
        <f>100*((Table2[[#This Row],[R-M]]-Table2[[#This Row],[Best sol]])/Table2[[#This Row],[Best sol]])</f>
        <v>-100</v>
      </c>
      <c r="AH262" s="6">
        <f>100*((Table2[[#This Row],[LCCZ-3F]]-Table2[[#This Row],[Best sol]])/Table2[[#This Row],[Best sol]])</f>
        <v>8.4308766151010725E-2</v>
      </c>
      <c r="AI262" s="6">
        <f>100*((Table2[[#This Row],[AY-M]]-Table2[[#This Row],[Best sol]])/Table2[[#This Row],[Best sol]])</f>
        <v>0</v>
      </c>
      <c r="AJ262" s="6">
        <f>100*((Table2[[#This Row],[MKKZ-E]]-Table2[[#This Row],[Best sol]])/Table2[[#This Row],[Best sol]])</f>
        <v>0</v>
      </c>
      <c r="AK262" s="6">
        <f>100*((Table2[[#This Row],[V-M]]-Table2[[#This Row],[Best sol]])/Table2[[#This Row],[Best sol]])</f>
        <v>-100</v>
      </c>
      <c r="AM262" s="6"/>
      <c r="AN262" s="6">
        <f>IF(Table2[[#This Row],[ACJ-ALNS-500]]=MIN(Table2[[#This Row],[Best sol]],Table2[[#This Row],[V-M]]),1,0)</f>
        <v>0</v>
      </c>
      <c r="AO262" s="6">
        <f>IF(Table2[[#This Row],[ACJ-ALNS-1000]]=MIN(Table2[[#This Row],[Best sol]],Table2[[#This Row],[V-M]]),1,0)</f>
        <v>0</v>
      </c>
      <c r="AP262" s="6">
        <f>IF(Table2[[#This Row],[QWXFP-VNS]]=MIN(Table2[[#This Row],[Best sol]],Table2[[#This Row],[V-M]]),1,0)</f>
        <v>0</v>
      </c>
      <c r="AQ262" s="6">
        <f>IF(Table2[[#This Row],[AADF-VRP]]=MIN(Table2[[#This Row],[Best sol]],Table2[[#This Row],[V-M]]),1,0)</f>
        <v>0</v>
      </c>
      <c r="AR262" s="6">
        <f>IF(Table2[[#This Row],[AADF-MTSP]]=MIN(Table2[[#This Row],[Best sol]],Table2[[#This Row],[V-M]]),1,0)</f>
        <v>0</v>
      </c>
      <c r="AS262" s="6">
        <f>IF(Table2[[#This Row],[SS-H]]=MIN(Table2[[#This Row],[Best sol]],Table2[[#This Row],[V-M]]),1,0)</f>
        <v>0</v>
      </c>
      <c r="AT262" s="6">
        <f>IF(Table2[[#This Row],[CCJ-DH]]=MIN(Table2[[#This Row],[Best sol]],Table2[[#This Row],[V-M]]),1,0)</f>
        <v>0</v>
      </c>
      <c r="AU262" s="6">
        <f>IF(Table2[[#This Row],[R-M]]=MIN(Table2[[#This Row],[Best sol]],Table2[[#This Row],[V-M]]),1,0)</f>
        <v>0</v>
      </c>
      <c r="AV262" s="6">
        <f>IF(Table2[[#This Row],[LCCZ-3F]]=MIN(Table2[[#This Row],[Best sol]],Table2[[#This Row],[V-M]]),1,0)</f>
        <v>0</v>
      </c>
      <c r="AW262" s="6">
        <f>IF(Table2[[#This Row],[AY-M]]=MIN(Table2[[#This Row],[Best sol]],Table2[[#This Row],[V-M]]),1,0)</f>
        <v>1</v>
      </c>
      <c r="AX262" s="6">
        <f>IF(Table2[[#This Row],[MKKZ-E]]=MIN(Table2[[#This Row],[Best sol]],Table2[[#This Row],[V-M]]),1,0)</f>
        <v>1</v>
      </c>
      <c r="AY262" s="6">
        <f>IF(Table2[[#This Row],[V-M]]&lt;=Table2[[#This Row],[Best sol]],1,0)</f>
        <v>1</v>
      </c>
      <c r="AZ262" s="6">
        <f>IF(Table2[[#This Row],[V-M]]&lt;Table2[[#This Row],[Best sol]],1,0)</f>
        <v>1</v>
      </c>
    </row>
    <row r="263" spans="1:52" x14ac:dyDescent="0.35">
      <c r="A263">
        <v>14</v>
      </c>
      <c r="B263">
        <v>52</v>
      </c>
      <c r="C263">
        <v>5</v>
      </c>
      <c r="D263">
        <v>3</v>
      </c>
      <c r="E263">
        <v>104344</v>
      </c>
      <c r="F263">
        <v>104344</v>
      </c>
      <c r="G263">
        <v>98164</v>
      </c>
      <c r="H263">
        <v>98164</v>
      </c>
      <c r="I263" t="s">
        <v>4</v>
      </c>
      <c r="J263" t="s">
        <v>4</v>
      </c>
      <c r="K263">
        <v>97082</v>
      </c>
      <c r="L263">
        <v>97150</v>
      </c>
      <c r="M263">
        <v>97166</v>
      </c>
      <c r="N263">
        <v>99148</v>
      </c>
      <c r="O263">
        <v>98164</v>
      </c>
      <c r="Q263" s="6">
        <v>98164</v>
      </c>
      <c r="S263">
        <f>MIN(Table2[[#This Row],[ACJ-ALNS-500]:[MKKZ-E]])</f>
        <v>97082</v>
      </c>
      <c r="T263">
        <f>MATCH(Table2[[#This Row],[Best sol]],Table2[[#This Row],[ACJ-ALNS-500]:[V-M]],0)</f>
        <v>7</v>
      </c>
      <c r="U263" t="str">
        <f>INDEX(Table2[[#Headers],[ACJ-ALNS-500]:[V-M]],Table2[[#This Row],[Match]])</f>
        <v>SS-H</v>
      </c>
      <c r="W263" s="6">
        <f>IF(Table2[[#This Row],[V-M]]=Table2[[#This Row],[Best sol]],1,0)</f>
        <v>0</v>
      </c>
      <c r="Z263" s="6">
        <f>100*((Table2[[#This Row],[ACJ-ALNS-500]]-Table2[[#This Row],[Best sol]])/Table2[[#This Row],[Best sol]])</f>
        <v>7.4802744072021587</v>
      </c>
      <c r="AA263" s="6">
        <f>100*((Table2[[#This Row],[ACJ-ALNS-1000]]-Table2[[#This Row],[Best sol]])/Table2[[#This Row],[Best sol]])</f>
        <v>7.4802744072021587</v>
      </c>
      <c r="AB263" s="6">
        <f>100*((Table2[[#This Row],[QWXFP-VNS]]-Table2[[#This Row],[Best sol]])/Table2[[#This Row],[Best sol]])</f>
        <v>1.1145217445046456</v>
      </c>
      <c r="AC263" s="6" t="e">
        <f>100*((Table2[[#This Row],[AADF-VRP]]-Table2[[#This Row],[Best sol]])/Table2[[#This Row],[Best sol]])</f>
        <v>#VALUE!</v>
      </c>
      <c r="AD263" s="6" t="e">
        <f>100*((Table2[[#This Row],[AADF-MTSP]]-Table2[[#This Row],[Best sol]])/Table2[[#This Row],[Best sol]])</f>
        <v>#VALUE!</v>
      </c>
      <c r="AE263" s="6">
        <f>100*((Table2[[#This Row],[SS-H]]-Table2[[#This Row],[Best sol]])/Table2[[#This Row],[Best sol]])</f>
        <v>0</v>
      </c>
      <c r="AF263" s="6">
        <f>100*((Table2[[#This Row],[CCJ-DH]]-Table2[[#This Row],[Best sol]])/Table2[[#This Row],[Best sol]])</f>
        <v>7.0043880430975869E-2</v>
      </c>
      <c r="AG263" s="6">
        <f>100*((Table2[[#This Row],[R-M]]-Table2[[#This Row],[Best sol]])/Table2[[#This Row],[Best sol]])</f>
        <v>-100</v>
      </c>
      <c r="AH263" s="6">
        <f>100*((Table2[[#This Row],[LCCZ-3F]]-Table2[[#This Row],[Best sol]])/Table2[[#This Row],[Best sol]])</f>
        <v>2.1280978966234732</v>
      </c>
      <c r="AI263" s="6">
        <f>100*((Table2[[#This Row],[AY-M]]-Table2[[#This Row],[Best sol]])/Table2[[#This Row],[Best sol]])</f>
        <v>8.6524793473558431E-2</v>
      </c>
      <c r="AJ263" s="6">
        <f>100*((Table2[[#This Row],[MKKZ-E]]-Table2[[#This Row],[Best sol]])/Table2[[#This Row],[Best sol]])</f>
        <v>1.1145217445046456</v>
      </c>
      <c r="AK263" s="6">
        <f>100*((Table2[[#This Row],[V-M]]-Table2[[#This Row],[Best sol]])/Table2[[#This Row],[Best sol]])</f>
        <v>-100</v>
      </c>
      <c r="AM263" s="6"/>
      <c r="AN263" s="6">
        <f>IF(Table2[[#This Row],[ACJ-ALNS-500]]=MIN(Table2[[#This Row],[Best sol]],Table2[[#This Row],[V-M]]),1,0)</f>
        <v>0</v>
      </c>
      <c r="AO263" s="6">
        <f>IF(Table2[[#This Row],[ACJ-ALNS-1000]]=MIN(Table2[[#This Row],[Best sol]],Table2[[#This Row],[V-M]]),1,0)</f>
        <v>0</v>
      </c>
      <c r="AP263" s="6">
        <f>IF(Table2[[#This Row],[QWXFP-VNS]]=MIN(Table2[[#This Row],[Best sol]],Table2[[#This Row],[V-M]]),1,0)</f>
        <v>0</v>
      </c>
      <c r="AQ263" s="6">
        <f>IF(Table2[[#This Row],[AADF-VRP]]=MIN(Table2[[#This Row],[Best sol]],Table2[[#This Row],[V-M]]),1,0)</f>
        <v>0</v>
      </c>
      <c r="AR263" s="6">
        <f>IF(Table2[[#This Row],[AADF-MTSP]]=MIN(Table2[[#This Row],[Best sol]],Table2[[#This Row],[V-M]]),1,0)</f>
        <v>0</v>
      </c>
      <c r="AS263" s="6">
        <f>IF(Table2[[#This Row],[SS-H]]=MIN(Table2[[#This Row],[Best sol]],Table2[[#This Row],[V-M]]),1,0)</f>
        <v>1</v>
      </c>
      <c r="AT263" s="6">
        <f>IF(Table2[[#This Row],[CCJ-DH]]=MIN(Table2[[#This Row],[Best sol]],Table2[[#This Row],[V-M]]),1,0)</f>
        <v>0</v>
      </c>
      <c r="AU263" s="6">
        <f>IF(Table2[[#This Row],[R-M]]=MIN(Table2[[#This Row],[Best sol]],Table2[[#This Row],[V-M]]),1,0)</f>
        <v>0</v>
      </c>
      <c r="AV263" s="6">
        <f>IF(Table2[[#This Row],[LCCZ-3F]]=MIN(Table2[[#This Row],[Best sol]],Table2[[#This Row],[V-M]]),1,0)</f>
        <v>0</v>
      </c>
      <c r="AW263" s="6">
        <f>IF(Table2[[#This Row],[AY-M]]=MIN(Table2[[#This Row],[Best sol]],Table2[[#This Row],[V-M]]),1,0)</f>
        <v>0</v>
      </c>
      <c r="AX263" s="6">
        <f>IF(Table2[[#This Row],[MKKZ-E]]=MIN(Table2[[#This Row],[Best sol]],Table2[[#This Row],[V-M]]),1,0)</f>
        <v>0</v>
      </c>
      <c r="AY263" s="6">
        <f>IF(Table2[[#This Row],[V-M]]&lt;=Table2[[#This Row],[Best sol]],1,0)</f>
        <v>1</v>
      </c>
      <c r="AZ263" s="6">
        <f>IF(Table2[[#This Row],[V-M]]&lt;Table2[[#This Row],[Best sol]],1,0)</f>
        <v>1</v>
      </c>
    </row>
    <row r="264" spans="1:52" x14ac:dyDescent="0.35">
      <c r="A264">
        <v>14</v>
      </c>
      <c r="B264">
        <v>53</v>
      </c>
      <c r="C264">
        <v>1</v>
      </c>
      <c r="D264">
        <v>3</v>
      </c>
      <c r="E264">
        <v>118176</v>
      </c>
      <c r="F264">
        <v>118176</v>
      </c>
      <c r="G264">
        <v>111248</v>
      </c>
      <c r="H264">
        <v>112349</v>
      </c>
      <c r="I264" t="s">
        <v>4</v>
      </c>
      <c r="J264" t="s">
        <v>4</v>
      </c>
      <c r="K264">
        <v>110504</v>
      </c>
      <c r="L264">
        <v>112114</v>
      </c>
      <c r="M264">
        <v>110504</v>
      </c>
      <c r="N264">
        <v>110504</v>
      </c>
      <c r="O264">
        <v>111305</v>
      </c>
      <c r="Q264" s="6">
        <v>110504</v>
      </c>
      <c r="S264">
        <f>MIN(Table2[[#This Row],[ACJ-ALNS-500]:[MKKZ-E]])</f>
        <v>110504</v>
      </c>
      <c r="T264">
        <f>MATCH(Table2[[#This Row],[Best sol]],Table2[[#This Row],[ACJ-ALNS-500]:[V-M]],0)</f>
        <v>7</v>
      </c>
      <c r="U264" t="str">
        <f>INDEX(Table2[[#Headers],[ACJ-ALNS-500]:[V-M]],Table2[[#This Row],[Match]])</f>
        <v>SS-H</v>
      </c>
      <c r="W264" s="6">
        <f>IF(Table2[[#This Row],[V-M]]=Table2[[#This Row],[Best sol]],1,0)</f>
        <v>0</v>
      </c>
      <c r="Z264" s="6">
        <f>100*((Table2[[#This Row],[ACJ-ALNS-500]]-Table2[[#This Row],[Best sol]])/Table2[[#This Row],[Best sol]])</f>
        <v>6.9427351046115984</v>
      </c>
      <c r="AA264" s="6">
        <f>100*((Table2[[#This Row],[ACJ-ALNS-1000]]-Table2[[#This Row],[Best sol]])/Table2[[#This Row],[Best sol]])</f>
        <v>6.9427351046115984</v>
      </c>
      <c r="AB264" s="6">
        <f>100*((Table2[[#This Row],[QWXFP-VNS]]-Table2[[#This Row],[Best sol]])/Table2[[#This Row],[Best sol]])</f>
        <v>0.72486063852892202</v>
      </c>
      <c r="AC264" s="6" t="e">
        <f>100*((Table2[[#This Row],[AADF-VRP]]-Table2[[#This Row],[Best sol]])/Table2[[#This Row],[Best sol]])</f>
        <v>#VALUE!</v>
      </c>
      <c r="AD264" s="6" t="e">
        <f>100*((Table2[[#This Row],[AADF-MTSP]]-Table2[[#This Row],[Best sol]])/Table2[[#This Row],[Best sol]])</f>
        <v>#VALUE!</v>
      </c>
      <c r="AE264" s="6">
        <f>100*((Table2[[#This Row],[SS-H]]-Table2[[#This Row],[Best sol]])/Table2[[#This Row],[Best sol]])</f>
        <v>0</v>
      </c>
      <c r="AF264" s="6">
        <f>100*((Table2[[#This Row],[CCJ-DH]]-Table2[[#This Row],[Best sol]])/Table2[[#This Row],[Best sol]])</f>
        <v>1.4569608339969593</v>
      </c>
      <c r="AG264" s="6">
        <f>100*((Table2[[#This Row],[R-M]]-Table2[[#This Row],[Best sol]])/Table2[[#This Row],[Best sol]])</f>
        <v>-100</v>
      </c>
      <c r="AH264" s="6">
        <f>100*((Table2[[#This Row],[LCCZ-3F]]-Table2[[#This Row],[Best sol]])/Table2[[#This Row],[Best sol]])</f>
        <v>0</v>
      </c>
      <c r="AI264" s="6">
        <f>100*((Table2[[#This Row],[AY-M]]-Table2[[#This Row],[Best sol]])/Table2[[#This Row],[Best sol]])</f>
        <v>0</v>
      </c>
      <c r="AJ264" s="6">
        <f>100*((Table2[[#This Row],[MKKZ-E]]-Table2[[#This Row],[Best sol]])/Table2[[#This Row],[Best sol]])</f>
        <v>0</v>
      </c>
      <c r="AK264" s="6">
        <f>100*((Table2[[#This Row],[V-M]]-Table2[[#This Row],[Best sol]])/Table2[[#This Row],[Best sol]])</f>
        <v>-100</v>
      </c>
      <c r="AM264" s="6"/>
      <c r="AN264" s="6">
        <f>IF(Table2[[#This Row],[ACJ-ALNS-500]]=MIN(Table2[[#This Row],[Best sol]],Table2[[#This Row],[V-M]]),1,0)</f>
        <v>0</v>
      </c>
      <c r="AO264" s="6">
        <f>IF(Table2[[#This Row],[ACJ-ALNS-1000]]=MIN(Table2[[#This Row],[Best sol]],Table2[[#This Row],[V-M]]),1,0)</f>
        <v>0</v>
      </c>
      <c r="AP264" s="6">
        <f>IF(Table2[[#This Row],[QWXFP-VNS]]=MIN(Table2[[#This Row],[Best sol]],Table2[[#This Row],[V-M]]),1,0)</f>
        <v>0</v>
      </c>
      <c r="AQ264" s="6">
        <f>IF(Table2[[#This Row],[AADF-VRP]]=MIN(Table2[[#This Row],[Best sol]],Table2[[#This Row],[V-M]]),1,0)</f>
        <v>0</v>
      </c>
      <c r="AR264" s="6">
        <f>IF(Table2[[#This Row],[AADF-MTSP]]=MIN(Table2[[#This Row],[Best sol]],Table2[[#This Row],[V-M]]),1,0)</f>
        <v>0</v>
      </c>
      <c r="AS264" s="6">
        <f>IF(Table2[[#This Row],[SS-H]]=MIN(Table2[[#This Row],[Best sol]],Table2[[#This Row],[V-M]]),1,0)</f>
        <v>1</v>
      </c>
      <c r="AT264" s="6">
        <f>IF(Table2[[#This Row],[CCJ-DH]]=MIN(Table2[[#This Row],[Best sol]],Table2[[#This Row],[V-M]]),1,0)</f>
        <v>0</v>
      </c>
      <c r="AU264" s="6">
        <f>IF(Table2[[#This Row],[R-M]]=MIN(Table2[[#This Row],[Best sol]],Table2[[#This Row],[V-M]]),1,0)</f>
        <v>0</v>
      </c>
      <c r="AV264" s="6">
        <f>IF(Table2[[#This Row],[LCCZ-3F]]=MIN(Table2[[#This Row],[Best sol]],Table2[[#This Row],[V-M]]),1,0)</f>
        <v>1</v>
      </c>
      <c r="AW264" s="6">
        <f>IF(Table2[[#This Row],[AY-M]]=MIN(Table2[[#This Row],[Best sol]],Table2[[#This Row],[V-M]]),1,0)</f>
        <v>1</v>
      </c>
      <c r="AX264" s="6">
        <f>IF(Table2[[#This Row],[MKKZ-E]]=MIN(Table2[[#This Row],[Best sol]],Table2[[#This Row],[V-M]]),1,0)</f>
        <v>1</v>
      </c>
      <c r="AY264" s="6">
        <f>IF(Table2[[#This Row],[V-M]]&lt;=Table2[[#This Row],[Best sol]],1,0)</f>
        <v>1</v>
      </c>
      <c r="AZ264" s="6">
        <f>IF(Table2[[#This Row],[V-M]]&lt;Table2[[#This Row],[Best sol]],1,0)</f>
        <v>1</v>
      </c>
    </row>
    <row r="265" spans="1:52" x14ac:dyDescent="0.35">
      <c r="A265">
        <v>14</v>
      </c>
      <c r="B265">
        <v>53</v>
      </c>
      <c r="C265">
        <v>2</v>
      </c>
      <c r="D265">
        <v>3</v>
      </c>
      <c r="E265">
        <v>101252</v>
      </c>
      <c r="F265">
        <v>101252</v>
      </c>
      <c r="G265">
        <v>98575</v>
      </c>
      <c r="H265">
        <v>98686</v>
      </c>
      <c r="I265" t="s">
        <v>4</v>
      </c>
      <c r="J265" t="s">
        <v>4</v>
      </c>
      <c r="K265">
        <v>98575</v>
      </c>
      <c r="L265">
        <v>98844</v>
      </c>
      <c r="M265">
        <v>98575</v>
      </c>
      <c r="N265">
        <v>98689</v>
      </c>
      <c r="O265">
        <v>100342</v>
      </c>
      <c r="Q265" s="6">
        <v>98575</v>
      </c>
      <c r="S265">
        <f>MIN(Table2[[#This Row],[ACJ-ALNS-500]:[MKKZ-E]])</f>
        <v>98575</v>
      </c>
      <c r="T265">
        <f>MATCH(Table2[[#This Row],[Best sol]],Table2[[#This Row],[ACJ-ALNS-500]:[V-M]],0)</f>
        <v>3</v>
      </c>
      <c r="U265" t="str">
        <f>INDEX(Table2[[#Headers],[ACJ-ALNS-500]:[V-M]],Table2[[#This Row],[Match]])</f>
        <v>AADF-MS</v>
      </c>
      <c r="W265" s="6">
        <f>IF(Table2[[#This Row],[V-M]]=Table2[[#This Row],[Best sol]],1,0)</f>
        <v>0</v>
      </c>
      <c r="Z265" s="6">
        <f>100*((Table2[[#This Row],[ACJ-ALNS-500]]-Table2[[#This Row],[Best sol]])/Table2[[#This Row],[Best sol]])</f>
        <v>2.7156987065686025</v>
      </c>
      <c r="AA265" s="6">
        <f>100*((Table2[[#This Row],[ACJ-ALNS-1000]]-Table2[[#This Row],[Best sol]])/Table2[[#This Row],[Best sol]])</f>
        <v>2.7156987065686025</v>
      </c>
      <c r="AB265" s="6">
        <f>100*((Table2[[#This Row],[QWXFP-VNS]]-Table2[[#This Row],[Best sol]])/Table2[[#This Row],[Best sol]])</f>
        <v>1.7925437484149125</v>
      </c>
      <c r="AC265" s="6" t="e">
        <f>100*((Table2[[#This Row],[AADF-VRP]]-Table2[[#This Row],[Best sol]])/Table2[[#This Row],[Best sol]])</f>
        <v>#VALUE!</v>
      </c>
      <c r="AD265" s="6" t="e">
        <f>100*((Table2[[#This Row],[AADF-MTSP]]-Table2[[#This Row],[Best sol]])/Table2[[#This Row],[Best sol]])</f>
        <v>#VALUE!</v>
      </c>
      <c r="AE265" s="6">
        <f>100*((Table2[[#This Row],[SS-H]]-Table2[[#This Row],[Best sol]])/Table2[[#This Row],[Best sol]])</f>
        <v>0</v>
      </c>
      <c r="AF265" s="6">
        <f>100*((Table2[[#This Row],[CCJ-DH]]-Table2[[#This Row],[Best sol]])/Table2[[#This Row],[Best sol]])</f>
        <v>0.27288866345422269</v>
      </c>
      <c r="AG265" s="6">
        <f>100*((Table2[[#This Row],[R-M]]-Table2[[#This Row],[Best sol]])/Table2[[#This Row],[Best sol]])</f>
        <v>-100</v>
      </c>
      <c r="AH265" s="6">
        <f>100*((Table2[[#This Row],[LCCZ-3F]]-Table2[[#This Row],[Best sol]])/Table2[[#This Row],[Best sol]])</f>
        <v>0.11564798376870404</v>
      </c>
      <c r="AI265" s="6">
        <f>100*((Table2[[#This Row],[AY-M]]-Table2[[#This Row],[Best sol]])/Table2[[#This Row],[Best sol]])</f>
        <v>0</v>
      </c>
      <c r="AJ265" s="6">
        <f>100*((Table2[[#This Row],[MKKZ-E]]-Table2[[#This Row],[Best sol]])/Table2[[#This Row],[Best sol]])</f>
        <v>0</v>
      </c>
      <c r="AK265" s="6">
        <f>100*((Table2[[#This Row],[V-M]]-Table2[[#This Row],[Best sol]])/Table2[[#This Row],[Best sol]])</f>
        <v>-100</v>
      </c>
      <c r="AM265" s="6"/>
      <c r="AN265" s="6">
        <f>IF(Table2[[#This Row],[ACJ-ALNS-500]]=MIN(Table2[[#This Row],[Best sol]],Table2[[#This Row],[V-M]]),1,0)</f>
        <v>0</v>
      </c>
      <c r="AO265" s="6">
        <f>IF(Table2[[#This Row],[ACJ-ALNS-1000]]=MIN(Table2[[#This Row],[Best sol]],Table2[[#This Row],[V-M]]),1,0)</f>
        <v>0</v>
      </c>
      <c r="AP265" s="6">
        <f>IF(Table2[[#This Row],[QWXFP-VNS]]=MIN(Table2[[#This Row],[Best sol]],Table2[[#This Row],[V-M]]),1,0)</f>
        <v>0</v>
      </c>
      <c r="AQ265" s="6">
        <f>IF(Table2[[#This Row],[AADF-VRP]]=MIN(Table2[[#This Row],[Best sol]],Table2[[#This Row],[V-M]]),1,0)</f>
        <v>0</v>
      </c>
      <c r="AR265" s="6">
        <f>IF(Table2[[#This Row],[AADF-MTSP]]=MIN(Table2[[#This Row],[Best sol]],Table2[[#This Row],[V-M]]),1,0)</f>
        <v>0</v>
      </c>
      <c r="AS265" s="6">
        <f>IF(Table2[[#This Row],[SS-H]]=MIN(Table2[[#This Row],[Best sol]],Table2[[#This Row],[V-M]]),1,0)</f>
        <v>1</v>
      </c>
      <c r="AT265" s="6">
        <f>IF(Table2[[#This Row],[CCJ-DH]]=MIN(Table2[[#This Row],[Best sol]],Table2[[#This Row],[V-M]]),1,0)</f>
        <v>0</v>
      </c>
      <c r="AU265" s="6">
        <f>IF(Table2[[#This Row],[R-M]]=MIN(Table2[[#This Row],[Best sol]],Table2[[#This Row],[V-M]]),1,0)</f>
        <v>0</v>
      </c>
      <c r="AV265" s="6">
        <f>IF(Table2[[#This Row],[LCCZ-3F]]=MIN(Table2[[#This Row],[Best sol]],Table2[[#This Row],[V-M]]),1,0)</f>
        <v>0</v>
      </c>
      <c r="AW265" s="6">
        <f>IF(Table2[[#This Row],[AY-M]]=MIN(Table2[[#This Row],[Best sol]],Table2[[#This Row],[V-M]]),1,0)</f>
        <v>1</v>
      </c>
      <c r="AX265" s="6">
        <f>IF(Table2[[#This Row],[MKKZ-E]]=MIN(Table2[[#This Row],[Best sol]],Table2[[#This Row],[V-M]]),1,0)</f>
        <v>1</v>
      </c>
      <c r="AY265" s="6">
        <f>IF(Table2[[#This Row],[V-M]]&lt;=Table2[[#This Row],[Best sol]],1,0)</f>
        <v>1</v>
      </c>
      <c r="AZ265" s="6">
        <f>IF(Table2[[#This Row],[V-M]]&lt;Table2[[#This Row],[Best sol]],1,0)</f>
        <v>1</v>
      </c>
    </row>
    <row r="266" spans="1:52" x14ac:dyDescent="0.35">
      <c r="A266">
        <v>14</v>
      </c>
      <c r="B266">
        <v>53</v>
      </c>
      <c r="C266">
        <v>3</v>
      </c>
      <c r="D266">
        <v>3</v>
      </c>
      <c r="E266">
        <v>85602</v>
      </c>
      <c r="F266">
        <v>85602</v>
      </c>
      <c r="G266">
        <v>84228</v>
      </c>
      <c r="H266">
        <v>84544</v>
      </c>
      <c r="I266" t="s">
        <v>4</v>
      </c>
      <c r="J266" t="s">
        <v>4</v>
      </c>
      <c r="K266">
        <v>84601</v>
      </c>
      <c r="L266">
        <v>87350</v>
      </c>
      <c r="M266">
        <v>84228</v>
      </c>
      <c r="N266">
        <v>84228</v>
      </c>
      <c r="O266">
        <v>84302</v>
      </c>
      <c r="Q266" s="6">
        <v>84228</v>
      </c>
      <c r="S266">
        <f>MIN(Table2[[#This Row],[ACJ-ALNS-500]:[MKKZ-E]])</f>
        <v>84228</v>
      </c>
      <c r="T266">
        <f>MATCH(Table2[[#This Row],[Best sol]],Table2[[#This Row],[ACJ-ALNS-500]:[V-M]],0)</f>
        <v>3</v>
      </c>
      <c r="U266" t="str">
        <f>INDEX(Table2[[#Headers],[ACJ-ALNS-500]:[V-M]],Table2[[#This Row],[Match]])</f>
        <v>AADF-MS</v>
      </c>
      <c r="W266" s="6">
        <f>IF(Table2[[#This Row],[V-M]]=Table2[[#This Row],[Best sol]],1,0)</f>
        <v>0</v>
      </c>
      <c r="Z266" s="6">
        <f>100*((Table2[[#This Row],[ACJ-ALNS-500]]-Table2[[#This Row],[Best sol]])/Table2[[#This Row],[Best sol]])</f>
        <v>1.6312865080495798</v>
      </c>
      <c r="AA266" s="6">
        <f>100*((Table2[[#This Row],[ACJ-ALNS-1000]]-Table2[[#This Row],[Best sol]])/Table2[[#This Row],[Best sol]])</f>
        <v>1.6312865080495798</v>
      </c>
      <c r="AB266" s="6">
        <f>100*((Table2[[#This Row],[QWXFP-VNS]]-Table2[[#This Row],[Best sol]])/Table2[[#This Row],[Best sol]])</f>
        <v>8.7856769720283043E-2</v>
      </c>
      <c r="AC266" s="6" t="e">
        <f>100*((Table2[[#This Row],[AADF-VRP]]-Table2[[#This Row],[Best sol]])/Table2[[#This Row],[Best sol]])</f>
        <v>#VALUE!</v>
      </c>
      <c r="AD266" s="6" t="e">
        <f>100*((Table2[[#This Row],[AADF-MTSP]]-Table2[[#This Row],[Best sol]])/Table2[[#This Row],[Best sol]])</f>
        <v>#VALUE!</v>
      </c>
      <c r="AE266" s="6">
        <f>100*((Table2[[#This Row],[SS-H]]-Table2[[#This Row],[Best sol]])/Table2[[#This Row],[Best sol]])</f>
        <v>0.44284560953602126</v>
      </c>
      <c r="AF266" s="6">
        <f>100*((Table2[[#This Row],[CCJ-DH]]-Table2[[#This Row],[Best sol]])/Table2[[#This Row],[Best sol]])</f>
        <v>3.7066058792800489</v>
      </c>
      <c r="AG266" s="6">
        <f>100*((Table2[[#This Row],[R-M]]-Table2[[#This Row],[Best sol]])/Table2[[#This Row],[Best sol]])</f>
        <v>-100</v>
      </c>
      <c r="AH266" s="6">
        <f>100*((Table2[[#This Row],[LCCZ-3F]]-Table2[[#This Row],[Best sol]])/Table2[[#This Row],[Best sol]])</f>
        <v>0</v>
      </c>
      <c r="AI266" s="6">
        <f>100*((Table2[[#This Row],[AY-M]]-Table2[[#This Row],[Best sol]])/Table2[[#This Row],[Best sol]])</f>
        <v>0</v>
      </c>
      <c r="AJ266" s="6">
        <f>100*((Table2[[#This Row],[MKKZ-E]]-Table2[[#This Row],[Best sol]])/Table2[[#This Row],[Best sol]])</f>
        <v>0</v>
      </c>
      <c r="AK266" s="6">
        <f>100*((Table2[[#This Row],[V-M]]-Table2[[#This Row],[Best sol]])/Table2[[#This Row],[Best sol]])</f>
        <v>-100</v>
      </c>
      <c r="AM266" s="6"/>
      <c r="AN266" s="6">
        <f>IF(Table2[[#This Row],[ACJ-ALNS-500]]=MIN(Table2[[#This Row],[Best sol]],Table2[[#This Row],[V-M]]),1,0)</f>
        <v>0</v>
      </c>
      <c r="AO266" s="6">
        <f>IF(Table2[[#This Row],[ACJ-ALNS-1000]]=MIN(Table2[[#This Row],[Best sol]],Table2[[#This Row],[V-M]]),1,0)</f>
        <v>0</v>
      </c>
      <c r="AP266" s="6">
        <f>IF(Table2[[#This Row],[QWXFP-VNS]]=MIN(Table2[[#This Row],[Best sol]],Table2[[#This Row],[V-M]]),1,0)</f>
        <v>0</v>
      </c>
      <c r="AQ266" s="6">
        <f>IF(Table2[[#This Row],[AADF-VRP]]=MIN(Table2[[#This Row],[Best sol]],Table2[[#This Row],[V-M]]),1,0)</f>
        <v>0</v>
      </c>
      <c r="AR266" s="6">
        <f>IF(Table2[[#This Row],[AADF-MTSP]]=MIN(Table2[[#This Row],[Best sol]],Table2[[#This Row],[V-M]]),1,0)</f>
        <v>0</v>
      </c>
      <c r="AS266" s="6">
        <f>IF(Table2[[#This Row],[SS-H]]=MIN(Table2[[#This Row],[Best sol]],Table2[[#This Row],[V-M]]),1,0)</f>
        <v>0</v>
      </c>
      <c r="AT266" s="6">
        <f>IF(Table2[[#This Row],[CCJ-DH]]=MIN(Table2[[#This Row],[Best sol]],Table2[[#This Row],[V-M]]),1,0)</f>
        <v>0</v>
      </c>
      <c r="AU266" s="6">
        <f>IF(Table2[[#This Row],[R-M]]=MIN(Table2[[#This Row],[Best sol]],Table2[[#This Row],[V-M]]),1,0)</f>
        <v>0</v>
      </c>
      <c r="AV266" s="6">
        <f>IF(Table2[[#This Row],[LCCZ-3F]]=MIN(Table2[[#This Row],[Best sol]],Table2[[#This Row],[V-M]]),1,0)</f>
        <v>1</v>
      </c>
      <c r="AW266" s="6">
        <f>IF(Table2[[#This Row],[AY-M]]=MIN(Table2[[#This Row],[Best sol]],Table2[[#This Row],[V-M]]),1,0)</f>
        <v>1</v>
      </c>
      <c r="AX266" s="6">
        <f>IF(Table2[[#This Row],[MKKZ-E]]=MIN(Table2[[#This Row],[Best sol]],Table2[[#This Row],[V-M]]),1,0)</f>
        <v>1</v>
      </c>
      <c r="AY266" s="6">
        <f>IF(Table2[[#This Row],[V-M]]&lt;=Table2[[#This Row],[Best sol]],1,0)</f>
        <v>1</v>
      </c>
      <c r="AZ266" s="6">
        <f>IF(Table2[[#This Row],[V-M]]&lt;Table2[[#This Row],[Best sol]],1,0)</f>
        <v>1</v>
      </c>
    </row>
    <row r="267" spans="1:52" x14ac:dyDescent="0.35">
      <c r="A267">
        <v>14</v>
      </c>
      <c r="B267">
        <v>53</v>
      </c>
      <c r="C267">
        <v>4</v>
      </c>
      <c r="D267">
        <v>3</v>
      </c>
      <c r="E267">
        <v>107761</v>
      </c>
      <c r="F267">
        <v>107761</v>
      </c>
      <c r="G267">
        <v>104203</v>
      </c>
      <c r="H267">
        <v>104379</v>
      </c>
      <c r="I267" t="s">
        <v>4</v>
      </c>
      <c r="J267" t="s">
        <v>4</v>
      </c>
      <c r="K267">
        <v>104142</v>
      </c>
      <c r="L267">
        <v>104385</v>
      </c>
      <c r="M267">
        <v>104203</v>
      </c>
      <c r="N267">
        <v>103995</v>
      </c>
      <c r="O267">
        <v>104505</v>
      </c>
      <c r="Q267" s="6">
        <v>103995</v>
      </c>
      <c r="S267">
        <f>MIN(Table2[[#This Row],[ACJ-ALNS-500]:[MKKZ-E]])</f>
        <v>103995</v>
      </c>
      <c r="T267">
        <f>MATCH(Table2[[#This Row],[Best sol]],Table2[[#This Row],[ACJ-ALNS-500]:[V-M]],0)</f>
        <v>10</v>
      </c>
      <c r="U267" t="str">
        <f>INDEX(Table2[[#Headers],[ACJ-ALNS-500]:[V-M]],Table2[[#This Row],[Match]])</f>
        <v>LCCZ-3F</v>
      </c>
      <c r="W267" s="6">
        <f>IF(Table2[[#This Row],[V-M]]=Table2[[#This Row],[Best sol]],1,0)</f>
        <v>0</v>
      </c>
      <c r="Z267" s="6">
        <f>100*((Table2[[#This Row],[ACJ-ALNS-500]]-Table2[[#This Row],[Best sol]])/Table2[[#This Row],[Best sol]])</f>
        <v>3.6213279484590606</v>
      </c>
      <c r="AA267" s="6">
        <f>100*((Table2[[#This Row],[ACJ-ALNS-1000]]-Table2[[#This Row],[Best sol]])/Table2[[#This Row],[Best sol]])</f>
        <v>3.6213279484590606</v>
      </c>
      <c r="AB267" s="6">
        <f>100*((Table2[[#This Row],[QWXFP-VNS]]-Table2[[#This Row],[Best sol]])/Table2[[#This Row],[Best sol]])</f>
        <v>0.49040819270157221</v>
      </c>
      <c r="AC267" s="6" t="e">
        <f>100*((Table2[[#This Row],[AADF-VRP]]-Table2[[#This Row],[Best sol]])/Table2[[#This Row],[Best sol]])</f>
        <v>#VALUE!</v>
      </c>
      <c r="AD267" s="6" t="e">
        <f>100*((Table2[[#This Row],[AADF-MTSP]]-Table2[[#This Row],[Best sol]])/Table2[[#This Row],[Best sol]])</f>
        <v>#VALUE!</v>
      </c>
      <c r="AE267" s="6">
        <f>100*((Table2[[#This Row],[SS-H]]-Table2[[#This Row],[Best sol]])/Table2[[#This Row],[Best sol]])</f>
        <v>0.14135294966104139</v>
      </c>
      <c r="AF267" s="6">
        <f>100*((Table2[[#This Row],[CCJ-DH]]-Table2[[#This Row],[Best sol]])/Table2[[#This Row],[Best sol]])</f>
        <v>0.37501802971296694</v>
      </c>
      <c r="AG267" s="6">
        <f>100*((Table2[[#This Row],[R-M]]-Table2[[#This Row],[Best sol]])/Table2[[#This Row],[Best sol]])</f>
        <v>-100</v>
      </c>
      <c r="AH267" s="6">
        <f>100*((Table2[[#This Row],[LCCZ-3F]]-Table2[[#This Row],[Best sol]])/Table2[[#This Row],[Best sol]])</f>
        <v>0</v>
      </c>
      <c r="AI267" s="6">
        <f>100*((Table2[[#This Row],[AY-M]]-Table2[[#This Row],[Best sol]])/Table2[[#This Row],[Best sol]])</f>
        <v>0.20000961584691573</v>
      </c>
      <c r="AJ267" s="6">
        <f>100*((Table2[[#This Row],[MKKZ-E]]-Table2[[#This Row],[Best sol]])/Table2[[#This Row],[Best sol]])</f>
        <v>0</v>
      </c>
      <c r="AK267" s="6">
        <f>100*((Table2[[#This Row],[V-M]]-Table2[[#This Row],[Best sol]])/Table2[[#This Row],[Best sol]])</f>
        <v>-100</v>
      </c>
      <c r="AM267" s="6"/>
      <c r="AN267" s="6">
        <f>IF(Table2[[#This Row],[ACJ-ALNS-500]]=MIN(Table2[[#This Row],[Best sol]],Table2[[#This Row],[V-M]]),1,0)</f>
        <v>0</v>
      </c>
      <c r="AO267" s="6">
        <f>IF(Table2[[#This Row],[ACJ-ALNS-1000]]=MIN(Table2[[#This Row],[Best sol]],Table2[[#This Row],[V-M]]),1,0)</f>
        <v>0</v>
      </c>
      <c r="AP267" s="6">
        <f>IF(Table2[[#This Row],[QWXFP-VNS]]=MIN(Table2[[#This Row],[Best sol]],Table2[[#This Row],[V-M]]),1,0)</f>
        <v>0</v>
      </c>
      <c r="AQ267" s="6">
        <f>IF(Table2[[#This Row],[AADF-VRP]]=MIN(Table2[[#This Row],[Best sol]],Table2[[#This Row],[V-M]]),1,0)</f>
        <v>0</v>
      </c>
      <c r="AR267" s="6">
        <f>IF(Table2[[#This Row],[AADF-MTSP]]=MIN(Table2[[#This Row],[Best sol]],Table2[[#This Row],[V-M]]),1,0)</f>
        <v>0</v>
      </c>
      <c r="AS267" s="6">
        <f>IF(Table2[[#This Row],[SS-H]]=MIN(Table2[[#This Row],[Best sol]],Table2[[#This Row],[V-M]]),1,0)</f>
        <v>0</v>
      </c>
      <c r="AT267" s="6">
        <f>IF(Table2[[#This Row],[CCJ-DH]]=MIN(Table2[[#This Row],[Best sol]],Table2[[#This Row],[V-M]]),1,0)</f>
        <v>0</v>
      </c>
      <c r="AU267" s="6">
        <f>IF(Table2[[#This Row],[R-M]]=MIN(Table2[[#This Row],[Best sol]],Table2[[#This Row],[V-M]]),1,0)</f>
        <v>0</v>
      </c>
      <c r="AV267" s="6">
        <f>IF(Table2[[#This Row],[LCCZ-3F]]=MIN(Table2[[#This Row],[Best sol]],Table2[[#This Row],[V-M]]),1,0)</f>
        <v>1</v>
      </c>
      <c r="AW267" s="6">
        <f>IF(Table2[[#This Row],[AY-M]]=MIN(Table2[[#This Row],[Best sol]],Table2[[#This Row],[V-M]]),1,0)</f>
        <v>0</v>
      </c>
      <c r="AX267" s="6">
        <f>IF(Table2[[#This Row],[MKKZ-E]]=MIN(Table2[[#This Row],[Best sol]],Table2[[#This Row],[V-M]]),1,0)</f>
        <v>1</v>
      </c>
      <c r="AY267" s="6">
        <f>IF(Table2[[#This Row],[V-M]]&lt;=Table2[[#This Row],[Best sol]],1,0)</f>
        <v>1</v>
      </c>
      <c r="AZ267" s="6">
        <f>IF(Table2[[#This Row],[V-M]]&lt;Table2[[#This Row],[Best sol]],1,0)</f>
        <v>1</v>
      </c>
    </row>
    <row r="268" spans="1:52" x14ac:dyDescent="0.35">
      <c r="A268">
        <v>14</v>
      </c>
      <c r="B268">
        <v>53</v>
      </c>
      <c r="C268">
        <v>5</v>
      </c>
      <c r="D268">
        <v>3</v>
      </c>
      <c r="E268">
        <v>104677</v>
      </c>
      <c r="F268">
        <v>104677</v>
      </c>
      <c r="G268">
        <v>99877</v>
      </c>
      <c r="H268">
        <v>99877</v>
      </c>
      <c r="I268" t="s">
        <v>4</v>
      </c>
      <c r="J268" t="s">
        <v>4</v>
      </c>
      <c r="K268">
        <v>99907</v>
      </c>
      <c r="L268">
        <v>99944</v>
      </c>
      <c r="M268">
        <v>99877</v>
      </c>
      <c r="N268">
        <v>99881</v>
      </c>
      <c r="O268">
        <v>99881</v>
      </c>
      <c r="Q268" s="6">
        <v>99800</v>
      </c>
      <c r="S268">
        <f>MIN(Table2[[#This Row],[ACJ-ALNS-500]:[MKKZ-E]])</f>
        <v>99800</v>
      </c>
      <c r="T268">
        <f>MATCH(Table2[[#This Row],[Best sol]],Table2[[#This Row],[ACJ-ALNS-500]:[V-M]],0)</f>
        <v>13</v>
      </c>
      <c r="U268" t="str">
        <f>INDEX(Table2[[#Headers],[ACJ-ALNS-500]:[V-M]],Table2[[#This Row],[Match]])</f>
        <v>MKKZ-E</v>
      </c>
      <c r="W268" s="6">
        <f>IF(Table2[[#This Row],[V-M]]=Table2[[#This Row],[Best sol]],1,0)</f>
        <v>0</v>
      </c>
      <c r="Z268" s="6">
        <f>100*((Table2[[#This Row],[ACJ-ALNS-500]]-Table2[[#This Row],[Best sol]])/Table2[[#This Row],[Best sol]])</f>
        <v>4.8867735470941884</v>
      </c>
      <c r="AA268" s="6">
        <f>100*((Table2[[#This Row],[ACJ-ALNS-1000]]-Table2[[#This Row],[Best sol]])/Table2[[#This Row],[Best sol]])</f>
        <v>4.8867735470941884</v>
      </c>
      <c r="AB268" s="6">
        <f>100*((Table2[[#This Row],[QWXFP-VNS]]-Table2[[#This Row],[Best sol]])/Table2[[#This Row],[Best sol]])</f>
        <v>8.1162324649298595E-2</v>
      </c>
      <c r="AC268" s="6" t="e">
        <f>100*((Table2[[#This Row],[AADF-VRP]]-Table2[[#This Row],[Best sol]])/Table2[[#This Row],[Best sol]])</f>
        <v>#VALUE!</v>
      </c>
      <c r="AD268" s="6" t="e">
        <f>100*((Table2[[#This Row],[AADF-MTSP]]-Table2[[#This Row],[Best sol]])/Table2[[#This Row],[Best sol]])</f>
        <v>#VALUE!</v>
      </c>
      <c r="AE268" s="6">
        <f>100*((Table2[[#This Row],[SS-H]]-Table2[[#This Row],[Best sol]])/Table2[[#This Row],[Best sol]])</f>
        <v>0.10721442885771543</v>
      </c>
      <c r="AF268" s="6">
        <f>100*((Table2[[#This Row],[CCJ-DH]]-Table2[[#This Row],[Best sol]])/Table2[[#This Row],[Best sol]])</f>
        <v>0.14428857715430862</v>
      </c>
      <c r="AG268" s="6">
        <f>100*((Table2[[#This Row],[R-M]]-Table2[[#This Row],[Best sol]])/Table2[[#This Row],[Best sol]])</f>
        <v>-100</v>
      </c>
      <c r="AH268" s="6">
        <f>100*((Table2[[#This Row],[LCCZ-3F]]-Table2[[#This Row],[Best sol]])/Table2[[#This Row],[Best sol]])</f>
        <v>8.1162324649298595E-2</v>
      </c>
      <c r="AI268" s="6">
        <f>100*((Table2[[#This Row],[AY-M]]-Table2[[#This Row],[Best sol]])/Table2[[#This Row],[Best sol]])</f>
        <v>7.7154308617234477E-2</v>
      </c>
      <c r="AJ268" s="6">
        <f>100*((Table2[[#This Row],[MKKZ-E]]-Table2[[#This Row],[Best sol]])/Table2[[#This Row],[Best sol]])</f>
        <v>0</v>
      </c>
      <c r="AK268" s="6">
        <f>100*((Table2[[#This Row],[V-M]]-Table2[[#This Row],[Best sol]])/Table2[[#This Row],[Best sol]])</f>
        <v>-100</v>
      </c>
      <c r="AM268" s="6"/>
      <c r="AN268" s="6">
        <f>IF(Table2[[#This Row],[ACJ-ALNS-500]]=MIN(Table2[[#This Row],[Best sol]],Table2[[#This Row],[V-M]]),1,0)</f>
        <v>0</v>
      </c>
      <c r="AO268" s="6">
        <f>IF(Table2[[#This Row],[ACJ-ALNS-1000]]=MIN(Table2[[#This Row],[Best sol]],Table2[[#This Row],[V-M]]),1,0)</f>
        <v>0</v>
      </c>
      <c r="AP268" s="6">
        <f>IF(Table2[[#This Row],[QWXFP-VNS]]=MIN(Table2[[#This Row],[Best sol]],Table2[[#This Row],[V-M]]),1,0)</f>
        <v>0</v>
      </c>
      <c r="AQ268" s="6">
        <f>IF(Table2[[#This Row],[AADF-VRP]]=MIN(Table2[[#This Row],[Best sol]],Table2[[#This Row],[V-M]]),1,0)</f>
        <v>0</v>
      </c>
      <c r="AR268" s="6">
        <f>IF(Table2[[#This Row],[AADF-MTSP]]=MIN(Table2[[#This Row],[Best sol]],Table2[[#This Row],[V-M]]),1,0)</f>
        <v>0</v>
      </c>
      <c r="AS268" s="6">
        <f>IF(Table2[[#This Row],[SS-H]]=MIN(Table2[[#This Row],[Best sol]],Table2[[#This Row],[V-M]]),1,0)</f>
        <v>0</v>
      </c>
      <c r="AT268" s="6">
        <f>IF(Table2[[#This Row],[CCJ-DH]]=MIN(Table2[[#This Row],[Best sol]],Table2[[#This Row],[V-M]]),1,0)</f>
        <v>0</v>
      </c>
      <c r="AU268" s="6">
        <f>IF(Table2[[#This Row],[R-M]]=MIN(Table2[[#This Row],[Best sol]],Table2[[#This Row],[V-M]]),1,0)</f>
        <v>0</v>
      </c>
      <c r="AV268" s="6">
        <f>IF(Table2[[#This Row],[LCCZ-3F]]=MIN(Table2[[#This Row],[Best sol]],Table2[[#This Row],[V-M]]),1,0)</f>
        <v>0</v>
      </c>
      <c r="AW268" s="6">
        <f>IF(Table2[[#This Row],[AY-M]]=MIN(Table2[[#This Row],[Best sol]],Table2[[#This Row],[V-M]]),1,0)</f>
        <v>0</v>
      </c>
      <c r="AX268" s="6">
        <f>IF(Table2[[#This Row],[MKKZ-E]]=MIN(Table2[[#This Row],[Best sol]],Table2[[#This Row],[V-M]]),1,0)</f>
        <v>1</v>
      </c>
      <c r="AY268" s="6">
        <f>IF(Table2[[#This Row],[V-M]]&lt;=Table2[[#This Row],[Best sol]],1,0)</f>
        <v>1</v>
      </c>
      <c r="AZ268" s="6">
        <f>IF(Table2[[#This Row],[V-M]]&lt;Table2[[#This Row],[Best sol]],1,0)</f>
        <v>1</v>
      </c>
    </row>
    <row r="269" spans="1:52" x14ac:dyDescent="0.35">
      <c r="A269">
        <v>14</v>
      </c>
      <c r="B269">
        <v>54</v>
      </c>
      <c r="C269">
        <v>1</v>
      </c>
      <c r="D269">
        <v>3</v>
      </c>
      <c r="E269">
        <v>121612</v>
      </c>
      <c r="F269">
        <v>121114</v>
      </c>
      <c r="G269">
        <v>115577</v>
      </c>
      <c r="H269">
        <v>116278</v>
      </c>
      <c r="I269" t="s">
        <v>4</v>
      </c>
      <c r="J269" t="s">
        <v>4</v>
      </c>
      <c r="K269">
        <v>115574</v>
      </c>
      <c r="L269">
        <v>115583</v>
      </c>
      <c r="M269">
        <v>115577</v>
      </c>
      <c r="N269">
        <v>115577</v>
      </c>
      <c r="O269">
        <v>117745</v>
      </c>
      <c r="Q269" s="6">
        <v>115574</v>
      </c>
      <c r="S269">
        <f>MIN(Table2[[#This Row],[ACJ-ALNS-500]:[MKKZ-E]])</f>
        <v>115574</v>
      </c>
      <c r="T269">
        <f>MATCH(Table2[[#This Row],[Best sol]],Table2[[#This Row],[ACJ-ALNS-500]:[V-M]],0)</f>
        <v>7</v>
      </c>
      <c r="U269" t="str">
        <f>INDEX(Table2[[#Headers],[ACJ-ALNS-500]:[V-M]],Table2[[#This Row],[Match]])</f>
        <v>SS-H</v>
      </c>
      <c r="W269" s="6">
        <f>IF(Table2[[#This Row],[V-M]]=Table2[[#This Row],[Best sol]],1,0)</f>
        <v>0</v>
      </c>
      <c r="Z269" s="6">
        <f>100*((Table2[[#This Row],[ACJ-ALNS-500]]-Table2[[#This Row],[Best sol]])/Table2[[#This Row],[Best sol]])</f>
        <v>5.2243584197137771</v>
      </c>
      <c r="AA269" s="6">
        <f>100*((Table2[[#This Row],[ACJ-ALNS-1000]]-Table2[[#This Row],[Best sol]])/Table2[[#This Row],[Best sol]])</f>
        <v>4.7934656583660686</v>
      </c>
      <c r="AB269" s="6">
        <f>100*((Table2[[#This Row],[QWXFP-VNS]]-Table2[[#This Row],[Best sol]])/Table2[[#This Row],[Best sol]])</f>
        <v>1.8784501704535623</v>
      </c>
      <c r="AC269" s="6" t="e">
        <f>100*((Table2[[#This Row],[AADF-VRP]]-Table2[[#This Row],[Best sol]])/Table2[[#This Row],[Best sol]])</f>
        <v>#VALUE!</v>
      </c>
      <c r="AD269" s="6" t="e">
        <f>100*((Table2[[#This Row],[AADF-MTSP]]-Table2[[#This Row],[Best sol]])/Table2[[#This Row],[Best sol]])</f>
        <v>#VALUE!</v>
      </c>
      <c r="AE269" s="6">
        <f>100*((Table2[[#This Row],[SS-H]]-Table2[[#This Row],[Best sol]])/Table2[[#This Row],[Best sol]])</f>
        <v>0</v>
      </c>
      <c r="AF269" s="6">
        <f>100*((Table2[[#This Row],[CCJ-DH]]-Table2[[#This Row],[Best sol]])/Table2[[#This Row],[Best sol]])</f>
        <v>7.7872185785730352E-3</v>
      </c>
      <c r="AG269" s="6">
        <f>100*((Table2[[#This Row],[R-M]]-Table2[[#This Row],[Best sol]])/Table2[[#This Row],[Best sol]])</f>
        <v>-100</v>
      </c>
      <c r="AH269" s="6">
        <f>100*((Table2[[#This Row],[LCCZ-3F]]-Table2[[#This Row],[Best sol]])/Table2[[#This Row],[Best sol]])</f>
        <v>2.5957395261910119E-3</v>
      </c>
      <c r="AI269" s="6">
        <f>100*((Table2[[#This Row],[AY-M]]-Table2[[#This Row],[Best sol]])/Table2[[#This Row],[Best sol]])</f>
        <v>2.5957395261910119E-3</v>
      </c>
      <c r="AJ269" s="6">
        <f>100*((Table2[[#This Row],[MKKZ-E]]-Table2[[#This Row],[Best sol]])/Table2[[#This Row],[Best sol]])</f>
        <v>0</v>
      </c>
      <c r="AK269" s="6">
        <f>100*((Table2[[#This Row],[V-M]]-Table2[[#This Row],[Best sol]])/Table2[[#This Row],[Best sol]])</f>
        <v>-100</v>
      </c>
      <c r="AM269" s="6"/>
      <c r="AN269" s="6">
        <f>IF(Table2[[#This Row],[ACJ-ALNS-500]]=MIN(Table2[[#This Row],[Best sol]],Table2[[#This Row],[V-M]]),1,0)</f>
        <v>0</v>
      </c>
      <c r="AO269" s="6">
        <f>IF(Table2[[#This Row],[ACJ-ALNS-1000]]=MIN(Table2[[#This Row],[Best sol]],Table2[[#This Row],[V-M]]),1,0)</f>
        <v>0</v>
      </c>
      <c r="AP269" s="6">
        <f>IF(Table2[[#This Row],[QWXFP-VNS]]=MIN(Table2[[#This Row],[Best sol]],Table2[[#This Row],[V-M]]),1,0)</f>
        <v>0</v>
      </c>
      <c r="AQ269" s="6">
        <f>IF(Table2[[#This Row],[AADF-VRP]]=MIN(Table2[[#This Row],[Best sol]],Table2[[#This Row],[V-M]]),1,0)</f>
        <v>0</v>
      </c>
      <c r="AR269" s="6">
        <f>IF(Table2[[#This Row],[AADF-MTSP]]=MIN(Table2[[#This Row],[Best sol]],Table2[[#This Row],[V-M]]),1,0)</f>
        <v>0</v>
      </c>
      <c r="AS269" s="6">
        <f>IF(Table2[[#This Row],[SS-H]]=MIN(Table2[[#This Row],[Best sol]],Table2[[#This Row],[V-M]]),1,0)</f>
        <v>1</v>
      </c>
      <c r="AT269" s="6">
        <f>IF(Table2[[#This Row],[CCJ-DH]]=MIN(Table2[[#This Row],[Best sol]],Table2[[#This Row],[V-M]]),1,0)</f>
        <v>0</v>
      </c>
      <c r="AU269" s="6">
        <f>IF(Table2[[#This Row],[R-M]]=MIN(Table2[[#This Row],[Best sol]],Table2[[#This Row],[V-M]]),1,0)</f>
        <v>0</v>
      </c>
      <c r="AV269" s="6">
        <f>IF(Table2[[#This Row],[LCCZ-3F]]=MIN(Table2[[#This Row],[Best sol]],Table2[[#This Row],[V-M]]),1,0)</f>
        <v>0</v>
      </c>
      <c r="AW269" s="6">
        <f>IF(Table2[[#This Row],[AY-M]]=MIN(Table2[[#This Row],[Best sol]],Table2[[#This Row],[V-M]]),1,0)</f>
        <v>0</v>
      </c>
      <c r="AX269" s="6">
        <f>IF(Table2[[#This Row],[MKKZ-E]]=MIN(Table2[[#This Row],[Best sol]],Table2[[#This Row],[V-M]]),1,0)</f>
        <v>1</v>
      </c>
      <c r="AY269" s="6">
        <f>IF(Table2[[#This Row],[V-M]]&lt;=Table2[[#This Row],[Best sol]],1,0)</f>
        <v>1</v>
      </c>
      <c r="AZ269" s="6">
        <f>IF(Table2[[#This Row],[V-M]]&lt;Table2[[#This Row],[Best sol]],1,0)</f>
        <v>1</v>
      </c>
    </row>
    <row r="270" spans="1:52" x14ac:dyDescent="0.35">
      <c r="A270">
        <v>14</v>
      </c>
      <c r="B270">
        <v>54</v>
      </c>
      <c r="C270">
        <v>2</v>
      </c>
      <c r="D270">
        <v>3</v>
      </c>
      <c r="E270">
        <v>111158</v>
      </c>
      <c r="F270">
        <v>110576</v>
      </c>
      <c r="G270">
        <v>102278</v>
      </c>
      <c r="H270">
        <v>102278</v>
      </c>
      <c r="I270" t="s">
        <v>4</v>
      </c>
      <c r="J270" t="s">
        <v>4</v>
      </c>
      <c r="K270">
        <v>102278</v>
      </c>
      <c r="L270">
        <v>104625</v>
      </c>
      <c r="M270">
        <v>102278</v>
      </c>
      <c r="N270">
        <v>102843</v>
      </c>
      <c r="O270">
        <v>103870</v>
      </c>
      <c r="Q270" s="6">
        <v>102278</v>
      </c>
      <c r="S270">
        <f>MIN(Table2[[#This Row],[ACJ-ALNS-500]:[MKKZ-E]])</f>
        <v>102278</v>
      </c>
      <c r="T270">
        <f>MATCH(Table2[[#This Row],[Best sol]],Table2[[#This Row],[ACJ-ALNS-500]:[V-M]],0)</f>
        <v>3</v>
      </c>
      <c r="U270" t="str">
        <f>INDEX(Table2[[#Headers],[ACJ-ALNS-500]:[V-M]],Table2[[#This Row],[Match]])</f>
        <v>AADF-MS</v>
      </c>
      <c r="W270" s="6">
        <f>IF(Table2[[#This Row],[V-M]]=Table2[[#This Row],[Best sol]],1,0)</f>
        <v>0</v>
      </c>
      <c r="Z270" s="6">
        <f>100*((Table2[[#This Row],[ACJ-ALNS-500]]-Table2[[#This Row],[Best sol]])/Table2[[#This Row],[Best sol]])</f>
        <v>8.6822190500400875</v>
      </c>
      <c r="AA270" s="6">
        <f>100*((Table2[[#This Row],[ACJ-ALNS-1000]]-Table2[[#This Row],[Best sol]])/Table2[[#This Row],[Best sol]])</f>
        <v>8.1131817204090808</v>
      </c>
      <c r="AB270" s="6">
        <f>100*((Table2[[#This Row],[QWXFP-VNS]]-Table2[[#This Row],[Best sol]])/Table2[[#This Row],[Best sol]])</f>
        <v>1.5565419738360156</v>
      </c>
      <c r="AC270" s="6" t="e">
        <f>100*((Table2[[#This Row],[AADF-VRP]]-Table2[[#This Row],[Best sol]])/Table2[[#This Row],[Best sol]])</f>
        <v>#VALUE!</v>
      </c>
      <c r="AD270" s="6" t="e">
        <f>100*((Table2[[#This Row],[AADF-MTSP]]-Table2[[#This Row],[Best sol]])/Table2[[#This Row],[Best sol]])</f>
        <v>#VALUE!</v>
      </c>
      <c r="AE270" s="6">
        <f>100*((Table2[[#This Row],[SS-H]]-Table2[[#This Row],[Best sol]])/Table2[[#This Row],[Best sol]])</f>
        <v>0</v>
      </c>
      <c r="AF270" s="6">
        <f>100*((Table2[[#This Row],[CCJ-DH]]-Table2[[#This Row],[Best sol]])/Table2[[#This Row],[Best sol]])</f>
        <v>2.2947261385635227</v>
      </c>
      <c r="AG270" s="6">
        <f>100*((Table2[[#This Row],[R-M]]-Table2[[#This Row],[Best sol]])/Table2[[#This Row],[Best sol]])</f>
        <v>-100</v>
      </c>
      <c r="AH270" s="6">
        <f>100*((Table2[[#This Row],[LCCZ-3F]]-Table2[[#This Row],[Best sol]])/Table2[[#This Row],[Best sol]])</f>
        <v>0.5524159643325055</v>
      </c>
      <c r="AI270" s="6">
        <f>100*((Table2[[#This Row],[AY-M]]-Table2[[#This Row],[Best sol]])/Table2[[#This Row],[Best sol]])</f>
        <v>0</v>
      </c>
      <c r="AJ270" s="6">
        <f>100*((Table2[[#This Row],[MKKZ-E]]-Table2[[#This Row],[Best sol]])/Table2[[#This Row],[Best sol]])</f>
        <v>0</v>
      </c>
      <c r="AK270" s="6">
        <f>100*((Table2[[#This Row],[V-M]]-Table2[[#This Row],[Best sol]])/Table2[[#This Row],[Best sol]])</f>
        <v>-100</v>
      </c>
      <c r="AM270" s="6"/>
      <c r="AN270" s="6">
        <f>IF(Table2[[#This Row],[ACJ-ALNS-500]]=MIN(Table2[[#This Row],[Best sol]],Table2[[#This Row],[V-M]]),1,0)</f>
        <v>0</v>
      </c>
      <c r="AO270" s="6">
        <f>IF(Table2[[#This Row],[ACJ-ALNS-1000]]=MIN(Table2[[#This Row],[Best sol]],Table2[[#This Row],[V-M]]),1,0)</f>
        <v>0</v>
      </c>
      <c r="AP270" s="6">
        <f>IF(Table2[[#This Row],[QWXFP-VNS]]=MIN(Table2[[#This Row],[Best sol]],Table2[[#This Row],[V-M]]),1,0)</f>
        <v>0</v>
      </c>
      <c r="AQ270" s="6">
        <f>IF(Table2[[#This Row],[AADF-VRP]]=MIN(Table2[[#This Row],[Best sol]],Table2[[#This Row],[V-M]]),1,0)</f>
        <v>0</v>
      </c>
      <c r="AR270" s="6">
        <f>IF(Table2[[#This Row],[AADF-MTSP]]=MIN(Table2[[#This Row],[Best sol]],Table2[[#This Row],[V-M]]),1,0)</f>
        <v>0</v>
      </c>
      <c r="AS270" s="6">
        <f>IF(Table2[[#This Row],[SS-H]]=MIN(Table2[[#This Row],[Best sol]],Table2[[#This Row],[V-M]]),1,0)</f>
        <v>1</v>
      </c>
      <c r="AT270" s="6">
        <f>IF(Table2[[#This Row],[CCJ-DH]]=MIN(Table2[[#This Row],[Best sol]],Table2[[#This Row],[V-M]]),1,0)</f>
        <v>0</v>
      </c>
      <c r="AU270" s="6">
        <f>IF(Table2[[#This Row],[R-M]]=MIN(Table2[[#This Row],[Best sol]],Table2[[#This Row],[V-M]]),1,0)</f>
        <v>0</v>
      </c>
      <c r="AV270" s="6">
        <f>IF(Table2[[#This Row],[LCCZ-3F]]=MIN(Table2[[#This Row],[Best sol]],Table2[[#This Row],[V-M]]),1,0)</f>
        <v>0</v>
      </c>
      <c r="AW270" s="6">
        <f>IF(Table2[[#This Row],[AY-M]]=MIN(Table2[[#This Row],[Best sol]],Table2[[#This Row],[V-M]]),1,0)</f>
        <v>1</v>
      </c>
      <c r="AX270" s="6">
        <f>IF(Table2[[#This Row],[MKKZ-E]]=MIN(Table2[[#This Row],[Best sol]],Table2[[#This Row],[V-M]]),1,0)</f>
        <v>1</v>
      </c>
      <c r="AY270" s="6">
        <f>IF(Table2[[#This Row],[V-M]]&lt;=Table2[[#This Row],[Best sol]],1,0)</f>
        <v>1</v>
      </c>
      <c r="AZ270" s="6">
        <f>IF(Table2[[#This Row],[V-M]]&lt;Table2[[#This Row],[Best sol]],1,0)</f>
        <v>1</v>
      </c>
    </row>
    <row r="271" spans="1:52" x14ac:dyDescent="0.35">
      <c r="A271">
        <v>14</v>
      </c>
      <c r="B271">
        <v>54</v>
      </c>
      <c r="C271">
        <v>3</v>
      </c>
      <c r="D271">
        <v>3</v>
      </c>
      <c r="E271">
        <v>92586</v>
      </c>
      <c r="F271">
        <v>91678</v>
      </c>
      <c r="G271">
        <v>86328</v>
      </c>
      <c r="H271">
        <v>86328</v>
      </c>
      <c r="I271" t="s">
        <v>4</v>
      </c>
      <c r="J271" t="s">
        <v>4</v>
      </c>
      <c r="K271">
        <v>86328</v>
      </c>
      <c r="L271">
        <v>86469</v>
      </c>
      <c r="M271">
        <v>86328</v>
      </c>
      <c r="N271">
        <v>86279</v>
      </c>
      <c r="O271">
        <v>86541</v>
      </c>
      <c r="Q271" s="6">
        <v>86279</v>
      </c>
      <c r="S271">
        <f>MIN(Table2[[#This Row],[ACJ-ALNS-500]:[MKKZ-E]])</f>
        <v>86279</v>
      </c>
      <c r="T271">
        <f>MATCH(Table2[[#This Row],[Best sol]],Table2[[#This Row],[ACJ-ALNS-500]:[V-M]],0)</f>
        <v>10</v>
      </c>
      <c r="U271" t="str">
        <f>INDEX(Table2[[#Headers],[ACJ-ALNS-500]:[V-M]],Table2[[#This Row],[Match]])</f>
        <v>LCCZ-3F</v>
      </c>
      <c r="W271" s="6">
        <f>IF(Table2[[#This Row],[V-M]]=Table2[[#This Row],[Best sol]],1,0)</f>
        <v>0</v>
      </c>
      <c r="Z271" s="6">
        <f>100*((Table2[[#This Row],[ACJ-ALNS-500]]-Table2[[#This Row],[Best sol]])/Table2[[#This Row],[Best sol]])</f>
        <v>7.3100059110559927</v>
      </c>
      <c r="AA271" s="6">
        <f>100*((Table2[[#This Row],[ACJ-ALNS-1000]]-Table2[[#This Row],[Best sol]])/Table2[[#This Row],[Best sol]])</f>
        <v>6.257606138225988</v>
      </c>
      <c r="AB271" s="6">
        <f>100*((Table2[[#This Row],[QWXFP-VNS]]-Table2[[#This Row],[Best sol]])/Table2[[#This Row],[Best sol]])</f>
        <v>0.30366601374610275</v>
      </c>
      <c r="AC271" s="6" t="e">
        <f>100*((Table2[[#This Row],[AADF-VRP]]-Table2[[#This Row],[Best sol]])/Table2[[#This Row],[Best sol]])</f>
        <v>#VALUE!</v>
      </c>
      <c r="AD271" s="6" t="e">
        <f>100*((Table2[[#This Row],[AADF-MTSP]]-Table2[[#This Row],[Best sol]])/Table2[[#This Row],[Best sol]])</f>
        <v>#VALUE!</v>
      </c>
      <c r="AE271" s="6">
        <f>100*((Table2[[#This Row],[SS-H]]-Table2[[#This Row],[Best sol]])/Table2[[#This Row],[Best sol]])</f>
        <v>5.6792498754042124E-2</v>
      </c>
      <c r="AF271" s="6">
        <f>100*((Table2[[#This Row],[CCJ-DH]]-Table2[[#This Row],[Best sol]])/Table2[[#This Row],[Best sol]])</f>
        <v>0.22021581149526537</v>
      </c>
      <c r="AG271" s="6">
        <f>100*((Table2[[#This Row],[R-M]]-Table2[[#This Row],[Best sol]])/Table2[[#This Row],[Best sol]])</f>
        <v>-100</v>
      </c>
      <c r="AH271" s="6">
        <f>100*((Table2[[#This Row],[LCCZ-3F]]-Table2[[#This Row],[Best sol]])/Table2[[#This Row],[Best sol]])</f>
        <v>0</v>
      </c>
      <c r="AI271" s="6">
        <f>100*((Table2[[#This Row],[AY-M]]-Table2[[#This Row],[Best sol]])/Table2[[#This Row],[Best sol]])</f>
        <v>5.6792498754042124E-2</v>
      </c>
      <c r="AJ271" s="6">
        <f>100*((Table2[[#This Row],[MKKZ-E]]-Table2[[#This Row],[Best sol]])/Table2[[#This Row],[Best sol]])</f>
        <v>0</v>
      </c>
      <c r="AK271" s="6">
        <f>100*((Table2[[#This Row],[V-M]]-Table2[[#This Row],[Best sol]])/Table2[[#This Row],[Best sol]])</f>
        <v>-100</v>
      </c>
      <c r="AM271" s="6"/>
      <c r="AN271" s="6">
        <f>IF(Table2[[#This Row],[ACJ-ALNS-500]]=MIN(Table2[[#This Row],[Best sol]],Table2[[#This Row],[V-M]]),1,0)</f>
        <v>0</v>
      </c>
      <c r="AO271" s="6">
        <f>IF(Table2[[#This Row],[ACJ-ALNS-1000]]=MIN(Table2[[#This Row],[Best sol]],Table2[[#This Row],[V-M]]),1,0)</f>
        <v>0</v>
      </c>
      <c r="AP271" s="6">
        <f>IF(Table2[[#This Row],[QWXFP-VNS]]=MIN(Table2[[#This Row],[Best sol]],Table2[[#This Row],[V-M]]),1,0)</f>
        <v>0</v>
      </c>
      <c r="AQ271" s="6">
        <f>IF(Table2[[#This Row],[AADF-VRP]]=MIN(Table2[[#This Row],[Best sol]],Table2[[#This Row],[V-M]]),1,0)</f>
        <v>0</v>
      </c>
      <c r="AR271" s="6">
        <f>IF(Table2[[#This Row],[AADF-MTSP]]=MIN(Table2[[#This Row],[Best sol]],Table2[[#This Row],[V-M]]),1,0)</f>
        <v>0</v>
      </c>
      <c r="AS271" s="6">
        <f>IF(Table2[[#This Row],[SS-H]]=MIN(Table2[[#This Row],[Best sol]],Table2[[#This Row],[V-M]]),1,0)</f>
        <v>0</v>
      </c>
      <c r="AT271" s="6">
        <f>IF(Table2[[#This Row],[CCJ-DH]]=MIN(Table2[[#This Row],[Best sol]],Table2[[#This Row],[V-M]]),1,0)</f>
        <v>0</v>
      </c>
      <c r="AU271" s="6">
        <f>IF(Table2[[#This Row],[R-M]]=MIN(Table2[[#This Row],[Best sol]],Table2[[#This Row],[V-M]]),1,0)</f>
        <v>0</v>
      </c>
      <c r="AV271" s="6">
        <f>IF(Table2[[#This Row],[LCCZ-3F]]=MIN(Table2[[#This Row],[Best sol]],Table2[[#This Row],[V-M]]),1,0)</f>
        <v>1</v>
      </c>
      <c r="AW271" s="6">
        <f>IF(Table2[[#This Row],[AY-M]]=MIN(Table2[[#This Row],[Best sol]],Table2[[#This Row],[V-M]]),1,0)</f>
        <v>0</v>
      </c>
      <c r="AX271" s="6">
        <f>IF(Table2[[#This Row],[MKKZ-E]]=MIN(Table2[[#This Row],[Best sol]],Table2[[#This Row],[V-M]]),1,0)</f>
        <v>1</v>
      </c>
      <c r="AY271" s="6">
        <f>IF(Table2[[#This Row],[V-M]]&lt;=Table2[[#This Row],[Best sol]],1,0)</f>
        <v>1</v>
      </c>
      <c r="AZ271" s="6">
        <f>IF(Table2[[#This Row],[V-M]]&lt;Table2[[#This Row],[Best sol]],1,0)</f>
        <v>1</v>
      </c>
    </row>
    <row r="272" spans="1:52" x14ac:dyDescent="0.35">
      <c r="A272">
        <v>14</v>
      </c>
      <c r="B272">
        <v>54</v>
      </c>
      <c r="C272">
        <v>4</v>
      </c>
      <c r="D272">
        <v>3</v>
      </c>
      <c r="E272">
        <v>118633</v>
      </c>
      <c r="F272">
        <v>118633</v>
      </c>
      <c r="G272">
        <v>109531</v>
      </c>
      <c r="H272">
        <v>109589</v>
      </c>
      <c r="I272" t="s">
        <v>4</v>
      </c>
      <c r="J272" t="s">
        <v>4</v>
      </c>
      <c r="K272">
        <v>110054</v>
      </c>
      <c r="L272">
        <v>109779</v>
      </c>
      <c r="M272">
        <v>109312</v>
      </c>
      <c r="N272">
        <v>110748</v>
      </c>
      <c r="O272">
        <v>110345</v>
      </c>
      <c r="Q272" s="6">
        <v>109312</v>
      </c>
      <c r="S272">
        <f>MIN(Table2[[#This Row],[ACJ-ALNS-500]:[MKKZ-E]])</f>
        <v>109312</v>
      </c>
      <c r="T272">
        <f>MATCH(Table2[[#This Row],[Best sol]],Table2[[#This Row],[ACJ-ALNS-500]:[V-M]],0)</f>
        <v>9</v>
      </c>
      <c r="U272" t="str">
        <f>INDEX(Table2[[#Headers],[ACJ-ALNS-500]:[V-M]],Table2[[#This Row],[Match]])</f>
        <v>AY-M</v>
      </c>
      <c r="W272" s="6">
        <f>IF(Table2[[#This Row],[V-M]]=Table2[[#This Row],[Best sol]],1,0)</f>
        <v>0</v>
      </c>
      <c r="Z272" s="6">
        <f>100*((Table2[[#This Row],[ACJ-ALNS-500]]-Table2[[#This Row],[Best sol]])/Table2[[#This Row],[Best sol]])</f>
        <v>8.5269686768149882</v>
      </c>
      <c r="AA272" s="6">
        <f>100*((Table2[[#This Row],[ACJ-ALNS-1000]]-Table2[[#This Row],[Best sol]])/Table2[[#This Row],[Best sol]])</f>
        <v>8.5269686768149882</v>
      </c>
      <c r="AB272" s="6">
        <f>100*((Table2[[#This Row],[QWXFP-VNS]]-Table2[[#This Row],[Best sol]])/Table2[[#This Row],[Best sol]])</f>
        <v>0.94500146370023408</v>
      </c>
      <c r="AC272" s="6" t="e">
        <f>100*((Table2[[#This Row],[AADF-VRP]]-Table2[[#This Row],[Best sol]])/Table2[[#This Row],[Best sol]])</f>
        <v>#VALUE!</v>
      </c>
      <c r="AD272" s="6" t="e">
        <f>100*((Table2[[#This Row],[AADF-MTSP]]-Table2[[#This Row],[Best sol]])/Table2[[#This Row],[Best sol]])</f>
        <v>#VALUE!</v>
      </c>
      <c r="AE272" s="6">
        <f>100*((Table2[[#This Row],[SS-H]]-Table2[[#This Row],[Best sol]])/Table2[[#This Row],[Best sol]])</f>
        <v>0.67879098360655732</v>
      </c>
      <c r="AF272" s="6">
        <f>100*((Table2[[#This Row],[CCJ-DH]]-Table2[[#This Row],[Best sol]])/Table2[[#This Row],[Best sol]])</f>
        <v>0.42721750585480101</v>
      </c>
      <c r="AG272" s="6">
        <f>100*((Table2[[#This Row],[R-M]]-Table2[[#This Row],[Best sol]])/Table2[[#This Row],[Best sol]])</f>
        <v>-100</v>
      </c>
      <c r="AH272" s="6">
        <f>100*((Table2[[#This Row],[LCCZ-3F]]-Table2[[#This Row],[Best sol]])/Table2[[#This Row],[Best sol]])</f>
        <v>1.3136709601873537</v>
      </c>
      <c r="AI272" s="6">
        <f>100*((Table2[[#This Row],[AY-M]]-Table2[[#This Row],[Best sol]])/Table2[[#This Row],[Best sol]])</f>
        <v>0</v>
      </c>
      <c r="AJ272" s="6">
        <f>100*((Table2[[#This Row],[MKKZ-E]]-Table2[[#This Row],[Best sol]])/Table2[[#This Row],[Best sol]])</f>
        <v>0</v>
      </c>
      <c r="AK272" s="6">
        <f>100*((Table2[[#This Row],[V-M]]-Table2[[#This Row],[Best sol]])/Table2[[#This Row],[Best sol]])</f>
        <v>-100</v>
      </c>
      <c r="AM272" s="6"/>
      <c r="AN272" s="6">
        <f>IF(Table2[[#This Row],[ACJ-ALNS-500]]=MIN(Table2[[#This Row],[Best sol]],Table2[[#This Row],[V-M]]),1,0)</f>
        <v>0</v>
      </c>
      <c r="AO272" s="6">
        <f>IF(Table2[[#This Row],[ACJ-ALNS-1000]]=MIN(Table2[[#This Row],[Best sol]],Table2[[#This Row],[V-M]]),1,0)</f>
        <v>0</v>
      </c>
      <c r="AP272" s="6">
        <f>IF(Table2[[#This Row],[QWXFP-VNS]]=MIN(Table2[[#This Row],[Best sol]],Table2[[#This Row],[V-M]]),1,0)</f>
        <v>0</v>
      </c>
      <c r="AQ272" s="6">
        <f>IF(Table2[[#This Row],[AADF-VRP]]=MIN(Table2[[#This Row],[Best sol]],Table2[[#This Row],[V-M]]),1,0)</f>
        <v>0</v>
      </c>
      <c r="AR272" s="6">
        <f>IF(Table2[[#This Row],[AADF-MTSP]]=MIN(Table2[[#This Row],[Best sol]],Table2[[#This Row],[V-M]]),1,0)</f>
        <v>0</v>
      </c>
      <c r="AS272" s="6">
        <f>IF(Table2[[#This Row],[SS-H]]=MIN(Table2[[#This Row],[Best sol]],Table2[[#This Row],[V-M]]),1,0)</f>
        <v>0</v>
      </c>
      <c r="AT272" s="6">
        <f>IF(Table2[[#This Row],[CCJ-DH]]=MIN(Table2[[#This Row],[Best sol]],Table2[[#This Row],[V-M]]),1,0)</f>
        <v>0</v>
      </c>
      <c r="AU272" s="6">
        <f>IF(Table2[[#This Row],[R-M]]=MIN(Table2[[#This Row],[Best sol]],Table2[[#This Row],[V-M]]),1,0)</f>
        <v>0</v>
      </c>
      <c r="AV272" s="6">
        <f>IF(Table2[[#This Row],[LCCZ-3F]]=MIN(Table2[[#This Row],[Best sol]],Table2[[#This Row],[V-M]]),1,0)</f>
        <v>0</v>
      </c>
      <c r="AW272" s="6">
        <f>IF(Table2[[#This Row],[AY-M]]=MIN(Table2[[#This Row],[Best sol]],Table2[[#This Row],[V-M]]),1,0)</f>
        <v>1</v>
      </c>
      <c r="AX272" s="6">
        <f>IF(Table2[[#This Row],[MKKZ-E]]=MIN(Table2[[#This Row],[Best sol]],Table2[[#This Row],[V-M]]),1,0)</f>
        <v>1</v>
      </c>
      <c r="AY272" s="6">
        <f>IF(Table2[[#This Row],[V-M]]&lt;=Table2[[#This Row],[Best sol]],1,0)</f>
        <v>1</v>
      </c>
      <c r="AZ272" s="6">
        <f>IF(Table2[[#This Row],[V-M]]&lt;Table2[[#This Row],[Best sol]],1,0)</f>
        <v>1</v>
      </c>
    </row>
    <row r="273" spans="1:52" x14ac:dyDescent="0.35">
      <c r="A273">
        <v>14</v>
      </c>
      <c r="B273">
        <v>54</v>
      </c>
      <c r="C273">
        <v>5</v>
      </c>
      <c r="D273">
        <v>3</v>
      </c>
      <c r="E273">
        <v>120318</v>
      </c>
      <c r="F273">
        <v>120318</v>
      </c>
      <c r="G273">
        <v>108736</v>
      </c>
      <c r="H273">
        <v>108736</v>
      </c>
      <c r="I273" t="s">
        <v>4</v>
      </c>
      <c r="J273" t="s">
        <v>4</v>
      </c>
      <c r="K273">
        <v>108570</v>
      </c>
      <c r="L273">
        <v>108984</v>
      </c>
      <c r="M273">
        <v>108570</v>
      </c>
      <c r="N273">
        <v>108984</v>
      </c>
      <c r="O273">
        <v>109805</v>
      </c>
      <c r="Q273" s="6">
        <v>108570</v>
      </c>
      <c r="S273">
        <f>MIN(Table2[[#This Row],[ACJ-ALNS-500]:[MKKZ-E]])</f>
        <v>108570</v>
      </c>
      <c r="T273">
        <f>MATCH(Table2[[#This Row],[Best sol]],Table2[[#This Row],[ACJ-ALNS-500]:[V-M]],0)</f>
        <v>7</v>
      </c>
      <c r="U273" t="str">
        <f>INDEX(Table2[[#Headers],[ACJ-ALNS-500]:[V-M]],Table2[[#This Row],[Match]])</f>
        <v>SS-H</v>
      </c>
      <c r="W273" s="6">
        <f>IF(Table2[[#This Row],[V-M]]=Table2[[#This Row],[Best sol]],1,0)</f>
        <v>0</v>
      </c>
      <c r="Z273" s="6">
        <f>100*((Table2[[#This Row],[ACJ-ALNS-500]]-Table2[[#This Row],[Best sol]])/Table2[[#This Row],[Best sol]])</f>
        <v>10.820668693009118</v>
      </c>
      <c r="AA273" s="6">
        <f>100*((Table2[[#This Row],[ACJ-ALNS-1000]]-Table2[[#This Row],[Best sol]])/Table2[[#This Row],[Best sol]])</f>
        <v>10.820668693009118</v>
      </c>
      <c r="AB273" s="6">
        <f>100*((Table2[[#This Row],[QWXFP-VNS]]-Table2[[#This Row],[Best sol]])/Table2[[#This Row],[Best sol]])</f>
        <v>1.1375149673022014</v>
      </c>
      <c r="AC273" s="6" t="e">
        <f>100*((Table2[[#This Row],[AADF-VRP]]-Table2[[#This Row],[Best sol]])/Table2[[#This Row],[Best sol]])</f>
        <v>#VALUE!</v>
      </c>
      <c r="AD273" s="6" t="e">
        <f>100*((Table2[[#This Row],[AADF-MTSP]]-Table2[[#This Row],[Best sol]])/Table2[[#This Row],[Best sol]])</f>
        <v>#VALUE!</v>
      </c>
      <c r="AE273" s="6">
        <f>100*((Table2[[#This Row],[SS-H]]-Table2[[#This Row],[Best sol]])/Table2[[#This Row],[Best sol]])</f>
        <v>0</v>
      </c>
      <c r="AF273" s="6">
        <f>100*((Table2[[#This Row],[CCJ-DH]]-Table2[[#This Row],[Best sol]])/Table2[[#This Row],[Best sol]])</f>
        <v>0.38132080685272174</v>
      </c>
      <c r="AG273" s="6">
        <f>100*((Table2[[#This Row],[R-M]]-Table2[[#This Row],[Best sol]])/Table2[[#This Row],[Best sol]])</f>
        <v>-100</v>
      </c>
      <c r="AH273" s="6">
        <f>100*((Table2[[#This Row],[LCCZ-3F]]-Table2[[#This Row],[Best sol]])/Table2[[#This Row],[Best sol]])</f>
        <v>0.38132080685272174</v>
      </c>
      <c r="AI273" s="6">
        <f>100*((Table2[[#This Row],[AY-M]]-Table2[[#This Row],[Best sol]])/Table2[[#This Row],[Best sol]])</f>
        <v>0</v>
      </c>
      <c r="AJ273" s="6">
        <f>100*((Table2[[#This Row],[MKKZ-E]]-Table2[[#This Row],[Best sol]])/Table2[[#This Row],[Best sol]])</f>
        <v>0</v>
      </c>
      <c r="AK273" s="6">
        <f>100*((Table2[[#This Row],[V-M]]-Table2[[#This Row],[Best sol]])/Table2[[#This Row],[Best sol]])</f>
        <v>-100</v>
      </c>
      <c r="AM273" s="6"/>
      <c r="AN273" s="6">
        <f>IF(Table2[[#This Row],[ACJ-ALNS-500]]=MIN(Table2[[#This Row],[Best sol]],Table2[[#This Row],[V-M]]),1,0)</f>
        <v>0</v>
      </c>
      <c r="AO273" s="6">
        <f>IF(Table2[[#This Row],[ACJ-ALNS-1000]]=MIN(Table2[[#This Row],[Best sol]],Table2[[#This Row],[V-M]]),1,0)</f>
        <v>0</v>
      </c>
      <c r="AP273" s="6">
        <f>IF(Table2[[#This Row],[QWXFP-VNS]]=MIN(Table2[[#This Row],[Best sol]],Table2[[#This Row],[V-M]]),1,0)</f>
        <v>0</v>
      </c>
      <c r="AQ273" s="6">
        <f>IF(Table2[[#This Row],[AADF-VRP]]=MIN(Table2[[#This Row],[Best sol]],Table2[[#This Row],[V-M]]),1,0)</f>
        <v>0</v>
      </c>
      <c r="AR273" s="6">
        <f>IF(Table2[[#This Row],[AADF-MTSP]]=MIN(Table2[[#This Row],[Best sol]],Table2[[#This Row],[V-M]]),1,0)</f>
        <v>0</v>
      </c>
      <c r="AS273" s="6">
        <f>IF(Table2[[#This Row],[SS-H]]=MIN(Table2[[#This Row],[Best sol]],Table2[[#This Row],[V-M]]),1,0)</f>
        <v>1</v>
      </c>
      <c r="AT273" s="6">
        <f>IF(Table2[[#This Row],[CCJ-DH]]=MIN(Table2[[#This Row],[Best sol]],Table2[[#This Row],[V-M]]),1,0)</f>
        <v>0</v>
      </c>
      <c r="AU273" s="6">
        <f>IF(Table2[[#This Row],[R-M]]=MIN(Table2[[#This Row],[Best sol]],Table2[[#This Row],[V-M]]),1,0)</f>
        <v>0</v>
      </c>
      <c r="AV273" s="6">
        <f>IF(Table2[[#This Row],[LCCZ-3F]]=MIN(Table2[[#This Row],[Best sol]],Table2[[#This Row],[V-M]]),1,0)</f>
        <v>0</v>
      </c>
      <c r="AW273" s="6">
        <f>IF(Table2[[#This Row],[AY-M]]=MIN(Table2[[#This Row],[Best sol]],Table2[[#This Row],[V-M]]),1,0)</f>
        <v>1</v>
      </c>
      <c r="AX273" s="6">
        <f>IF(Table2[[#This Row],[MKKZ-E]]=MIN(Table2[[#This Row],[Best sol]],Table2[[#This Row],[V-M]]),1,0)</f>
        <v>1</v>
      </c>
      <c r="AY273" s="6">
        <f>IF(Table2[[#This Row],[V-M]]&lt;=Table2[[#This Row],[Best sol]],1,0)</f>
        <v>1</v>
      </c>
      <c r="AZ273" s="6">
        <f>IF(Table2[[#This Row],[V-M]]&lt;Table2[[#This Row],[Best sol]],1,0)</f>
        <v>1</v>
      </c>
    </row>
    <row r="274" spans="1:52" x14ac:dyDescent="0.35">
      <c r="A274">
        <v>14</v>
      </c>
      <c r="B274">
        <v>55</v>
      </c>
      <c r="C274">
        <v>1</v>
      </c>
      <c r="D274">
        <v>3</v>
      </c>
      <c r="E274">
        <v>62815</v>
      </c>
      <c r="F274">
        <v>62815</v>
      </c>
      <c r="G274">
        <v>59424</v>
      </c>
      <c r="H274">
        <v>59424</v>
      </c>
      <c r="I274" t="s">
        <v>4</v>
      </c>
      <c r="J274" t="s">
        <v>4</v>
      </c>
      <c r="K274">
        <v>57425</v>
      </c>
      <c r="L274">
        <v>57463</v>
      </c>
      <c r="M274">
        <v>57923</v>
      </c>
      <c r="N274">
        <v>59462</v>
      </c>
      <c r="O274">
        <v>59594</v>
      </c>
      <c r="Q274" s="6">
        <v>59424</v>
      </c>
      <c r="S274">
        <f>MIN(Table2[[#This Row],[ACJ-ALNS-500]:[MKKZ-E]])</f>
        <v>57425</v>
      </c>
      <c r="T274">
        <f>MATCH(Table2[[#This Row],[Best sol]],Table2[[#This Row],[ACJ-ALNS-500]:[V-M]],0)</f>
        <v>7</v>
      </c>
      <c r="U274" t="str">
        <f>INDEX(Table2[[#Headers],[ACJ-ALNS-500]:[V-M]],Table2[[#This Row],[Match]])</f>
        <v>SS-H</v>
      </c>
      <c r="W274" s="6">
        <f>IF(Table2[[#This Row],[V-M]]=Table2[[#This Row],[Best sol]],1,0)</f>
        <v>0</v>
      </c>
      <c r="Z274" s="6">
        <f>100*((Table2[[#This Row],[ACJ-ALNS-500]]-Table2[[#This Row],[Best sol]])/Table2[[#This Row],[Best sol]])</f>
        <v>9.3861558554636488</v>
      </c>
      <c r="AA274" s="6">
        <f>100*((Table2[[#This Row],[ACJ-ALNS-1000]]-Table2[[#This Row],[Best sol]])/Table2[[#This Row],[Best sol]])</f>
        <v>9.3861558554636488</v>
      </c>
      <c r="AB274" s="6">
        <f>100*((Table2[[#This Row],[QWXFP-VNS]]-Table2[[#This Row],[Best sol]])/Table2[[#This Row],[Best sol]])</f>
        <v>3.7771005659555943</v>
      </c>
      <c r="AC274" s="6" t="e">
        <f>100*((Table2[[#This Row],[AADF-VRP]]-Table2[[#This Row],[Best sol]])/Table2[[#This Row],[Best sol]])</f>
        <v>#VALUE!</v>
      </c>
      <c r="AD274" s="6" t="e">
        <f>100*((Table2[[#This Row],[AADF-MTSP]]-Table2[[#This Row],[Best sol]])/Table2[[#This Row],[Best sol]])</f>
        <v>#VALUE!</v>
      </c>
      <c r="AE274" s="6">
        <f>100*((Table2[[#This Row],[SS-H]]-Table2[[#This Row],[Best sol]])/Table2[[#This Row],[Best sol]])</f>
        <v>0</v>
      </c>
      <c r="AF274" s="6">
        <f>100*((Table2[[#This Row],[CCJ-DH]]-Table2[[#This Row],[Best sol]])/Table2[[#This Row],[Best sol]])</f>
        <v>6.6173269481932945E-2</v>
      </c>
      <c r="AG274" s="6">
        <f>100*((Table2[[#This Row],[R-M]]-Table2[[#This Row],[Best sol]])/Table2[[#This Row],[Best sol]])</f>
        <v>-100</v>
      </c>
      <c r="AH274" s="6">
        <f>100*((Table2[[#This Row],[LCCZ-3F]]-Table2[[#This Row],[Best sol]])/Table2[[#This Row],[Best sol]])</f>
        <v>3.5472355245973008</v>
      </c>
      <c r="AI274" s="6">
        <f>100*((Table2[[#This Row],[AY-M]]-Table2[[#This Row],[Best sol]])/Table2[[#This Row],[Best sol]])</f>
        <v>0.8672181105790161</v>
      </c>
      <c r="AJ274" s="6">
        <f>100*((Table2[[#This Row],[MKKZ-E]]-Table2[[#This Row],[Best sol]])/Table2[[#This Row],[Best sol]])</f>
        <v>3.4810622551153676</v>
      </c>
      <c r="AK274" s="6">
        <f>100*((Table2[[#This Row],[V-M]]-Table2[[#This Row],[Best sol]])/Table2[[#This Row],[Best sol]])</f>
        <v>-100</v>
      </c>
      <c r="AM274" s="6"/>
      <c r="AN274" s="6">
        <f>IF(Table2[[#This Row],[ACJ-ALNS-500]]=MIN(Table2[[#This Row],[Best sol]],Table2[[#This Row],[V-M]]),1,0)</f>
        <v>0</v>
      </c>
      <c r="AO274" s="6">
        <f>IF(Table2[[#This Row],[ACJ-ALNS-1000]]=MIN(Table2[[#This Row],[Best sol]],Table2[[#This Row],[V-M]]),1,0)</f>
        <v>0</v>
      </c>
      <c r="AP274" s="6">
        <f>IF(Table2[[#This Row],[QWXFP-VNS]]=MIN(Table2[[#This Row],[Best sol]],Table2[[#This Row],[V-M]]),1,0)</f>
        <v>0</v>
      </c>
      <c r="AQ274" s="6">
        <f>IF(Table2[[#This Row],[AADF-VRP]]=MIN(Table2[[#This Row],[Best sol]],Table2[[#This Row],[V-M]]),1,0)</f>
        <v>0</v>
      </c>
      <c r="AR274" s="6">
        <f>IF(Table2[[#This Row],[AADF-MTSP]]=MIN(Table2[[#This Row],[Best sol]],Table2[[#This Row],[V-M]]),1,0)</f>
        <v>0</v>
      </c>
      <c r="AS274" s="6">
        <f>IF(Table2[[#This Row],[SS-H]]=MIN(Table2[[#This Row],[Best sol]],Table2[[#This Row],[V-M]]),1,0)</f>
        <v>1</v>
      </c>
      <c r="AT274" s="6">
        <f>IF(Table2[[#This Row],[CCJ-DH]]=MIN(Table2[[#This Row],[Best sol]],Table2[[#This Row],[V-M]]),1,0)</f>
        <v>0</v>
      </c>
      <c r="AU274" s="6">
        <f>IF(Table2[[#This Row],[R-M]]=MIN(Table2[[#This Row],[Best sol]],Table2[[#This Row],[V-M]]),1,0)</f>
        <v>0</v>
      </c>
      <c r="AV274" s="6">
        <f>IF(Table2[[#This Row],[LCCZ-3F]]=MIN(Table2[[#This Row],[Best sol]],Table2[[#This Row],[V-M]]),1,0)</f>
        <v>0</v>
      </c>
      <c r="AW274" s="6">
        <f>IF(Table2[[#This Row],[AY-M]]=MIN(Table2[[#This Row],[Best sol]],Table2[[#This Row],[V-M]]),1,0)</f>
        <v>0</v>
      </c>
      <c r="AX274" s="6">
        <f>IF(Table2[[#This Row],[MKKZ-E]]=MIN(Table2[[#This Row],[Best sol]],Table2[[#This Row],[V-M]]),1,0)</f>
        <v>0</v>
      </c>
      <c r="AY274" s="6">
        <f>IF(Table2[[#This Row],[V-M]]&lt;=Table2[[#This Row],[Best sol]],1,0)</f>
        <v>1</v>
      </c>
      <c r="AZ274" s="6">
        <f>IF(Table2[[#This Row],[V-M]]&lt;Table2[[#This Row],[Best sol]],1,0)</f>
        <v>1</v>
      </c>
    </row>
    <row r="275" spans="1:52" x14ac:dyDescent="0.35">
      <c r="A275">
        <v>14</v>
      </c>
      <c r="B275">
        <v>55</v>
      </c>
      <c r="C275">
        <v>2</v>
      </c>
      <c r="D275">
        <v>3</v>
      </c>
      <c r="E275">
        <v>55963</v>
      </c>
      <c r="F275">
        <v>55963</v>
      </c>
      <c r="G275">
        <v>54631</v>
      </c>
      <c r="H275">
        <v>54615</v>
      </c>
      <c r="I275" t="s">
        <v>4</v>
      </c>
      <c r="J275" t="s">
        <v>4</v>
      </c>
      <c r="K275">
        <v>54703</v>
      </c>
      <c r="L275">
        <v>54846</v>
      </c>
      <c r="M275">
        <v>54615</v>
      </c>
      <c r="N275">
        <v>54727</v>
      </c>
      <c r="O275">
        <v>54637</v>
      </c>
      <c r="Q275" s="6">
        <v>54615</v>
      </c>
      <c r="S275">
        <f>MIN(Table2[[#This Row],[ACJ-ALNS-500]:[MKKZ-E]])</f>
        <v>54615</v>
      </c>
      <c r="T275">
        <f>MATCH(Table2[[#This Row],[Best sol]],Table2[[#This Row],[ACJ-ALNS-500]:[V-M]],0)</f>
        <v>4</v>
      </c>
      <c r="U275" t="str">
        <f>INDEX(Table2[[#Headers],[ACJ-ALNS-500]:[V-M]],Table2[[#This Row],[Match]])</f>
        <v>AADF-DMS</v>
      </c>
      <c r="W275" s="6">
        <f>IF(Table2[[#This Row],[V-M]]=Table2[[#This Row],[Best sol]],1,0)</f>
        <v>0</v>
      </c>
      <c r="Z275" s="6">
        <f>100*((Table2[[#This Row],[ACJ-ALNS-500]]-Table2[[#This Row],[Best sol]])/Table2[[#This Row],[Best sol]])</f>
        <v>2.4681863956788428</v>
      </c>
      <c r="AA275" s="6">
        <f>100*((Table2[[#This Row],[ACJ-ALNS-1000]]-Table2[[#This Row],[Best sol]])/Table2[[#This Row],[Best sol]])</f>
        <v>2.4681863956788428</v>
      </c>
      <c r="AB275" s="6">
        <f>100*((Table2[[#This Row],[QWXFP-VNS]]-Table2[[#This Row],[Best sol]])/Table2[[#This Row],[Best sol]])</f>
        <v>4.0281973816717019E-2</v>
      </c>
      <c r="AC275" s="6" t="e">
        <f>100*((Table2[[#This Row],[AADF-VRP]]-Table2[[#This Row],[Best sol]])/Table2[[#This Row],[Best sol]])</f>
        <v>#VALUE!</v>
      </c>
      <c r="AD275" s="6" t="e">
        <f>100*((Table2[[#This Row],[AADF-MTSP]]-Table2[[#This Row],[Best sol]])/Table2[[#This Row],[Best sol]])</f>
        <v>#VALUE!</v>
      </c>
      <c r="AE275" s="6">
        <f>100*((Table2[[#This Row],[SS-H]]-Table2[[#This Row],[Best sol]])/Table2[[#This Row],[Best sol]])</f>
        <v>0.16112789526686808</v>
      </c>
      <c r="AF275" s="6">
        <f>100*((Table2[[#This Row],[CCJ-DH]]-Table2[[#This Row],[Best sol]])/Table2[[#This Row],[Best sol]])</f>
        <v>0.42296072507552868</v>
      </c>
      <c r="AG275" s="6">
        <f>100*((Table2[[#This Row],[R-M]]-Table2[[#This Row],[Best sol]])/Table2[[#This Row],[Best sol]])</f>
        <v>-100</v>
      </c>
      <c r="AH275" s="6">
        <f>100*((Table2[[#This Row],[LCCZ-3F]]-Table2[[#This Row],[Best sol]])/Table2[[#This Row],[Best sol]])</f>
        <v>0.20507186670328664</v>
      </c>
      <c r="AI275" s="6">
        <f>100*((Table2[[#This Row],[AY-M]]-Table2[[#This Row],[Best sol]])/Table2[[#This Row],[Best sol]])</f>
        <v>0</v>
      </c>
      <c r="AJ275" s="6">
        <f>100*((Table2[[#This Row],[MKKZ-E]]-Table2[[#This Row],[Best sol]])/Table2[[#This Row],[Best sol]])</f>
        <v>0</v>
      </c>
      <c r="AK275" s="6">
        <f>100*((Table2[[#This Row],[V-M]]-Table2[[#This Row],[Best sol]])/Table2[[#This Row],[Best sol]])</f>
        <v>-100</v>
      </c>
      <c r="AM275" s="6"/>
      <c r="AN275" s="6">
        <f>IF(Table2[[#This Row],[ACJ-ALNS-500]]=MIN(Table2[[#This Row],[Best sol]],Table2[[#This Row],[V-M]]),1,0)</f>
        <v>0</v>
      </c>
      <c r="AO275" s="6">
        <f>IF(Table2[[#This Row],[ACJ-ALNS-1000]]=MIN(Table2[[#This Row],[Best sol]],Table2[[#This Row],[V-M]]),1,0)</f>
        <v>0</v>
      </c>
      <c r="AP275" s="6">
        <f>IF(Table2[[#This Row],[QWXFP-VNS]]=MIN(Table2[[#This Row],[Best sol]],Table2[[#This Row],[V-M]]),1,0)</f>
        <v>0</v>
      </c>
      <c r="AQ275" s="6">
        <f>IF(Table2[[#This Row],[AADF-VRP]]=MIN(Table2[[#This Row],[Best sol]],Table2[[#This Row],[V-M]]),1,0)</f>
        <v>0</v>
      </c>
      <c r="AR275" s="6">
        <f>IF(Table2[[#This Row],[AADF-MTSP]]=MIN(Table2[[#This Row],[Best sol]],Table2[[#This Row],[V-M]]),1,0)</f>
        <v>0</v>
      </c>
      <c r="AS275" s="6">
        <f>IF(Table2[[#This Row],[SS-H]]=MIN(Table2[[#This Row],[Best sol]],Table2[[#This Row],[V-M]]),1,0)</f>
        <v>0</v>
      </c>
      <c r="AT275" s="6">
        <f>IF(Table2[[#This Row],[CCJ-DH]]=MIN(Table2[[#This Row],[Best sol]],Table2[[#This Row],[V-M]]),1,0)</f>
        <v>0</v>
      </c>
      <c r="AU275" s="6">
        <f>IF(Table2[[#This Row],[R-M]]=MIN(Table2[[#This Row],[Best sol]],Table2[[#This Row],[V-M]]),1,0)</f>
        <v>0</v>
      </c>
      <c r="AV275" s="6">
        <f>IF(Table2[[#This Row],[LCCZ-3F]]=MIN(Table2[[#This Row],[Best sol]],Table2[[#This Row],[V-M]]),1,0)</f>
        <v>0</v>
      </c>
      <c r="AW275" s="6">
        <f>IF(Table2[[#This Row],[AY-M]]=MIN(Table2[[#This Row],[Best sol]],Table2[[#This Row],[V-M]]),1,0)</f>
        <v>1</v>
      </c>
      <c r="AX275" s="6">
        <f>IF(Table2[[#This Row],[MKKZ-E]]=MIN(Table2[[#This Row],[Best sol]],Table2[[#This Row],[V-M]]),1,0)</f>
        <v>1</v>
      </c>
      <c r="AY275" s="6">
        <f>IF(Table2[[#This Row],[V-M]]&lt;=Table2[[#This Row],[Best sol]],1,0)</f>
        <v>1</v>
      </c>
      <c r="AZ275" s="6">
        <f>IF(Table2[[#This Row],[V-M]]&lt;Table2[[#This Row],[Best sol]],1,0)</f>
        <v>1</v>
      </c>
    </row>
    <row r="276" spans="1:52" x14ac:dyDescent="0.35">
      <c r="A276">
        <v>14</v>
      </c>
      <c r="B276">
        <v>55</v>
      </c>
      <c r="C276">
        <v>3</v>
      </c>
      <c r="D276">
        <v>3</v>
      </c>
      <c r="E276">
        <v>47017</v>
      </c>
      <c r="F276">
        <v>46770</v>
      </c>
      <c r="G276">
        <v>43909</v>
      </c>
      <c r="H276">
        <v>43909</v>
      </c>
      <c r="I276" t="s">
        <v>4</v>
      </c>
      <c r="J276" t="s">
        <v>4</v>
      </c>
      <c r="K276">
        <v>43909</v>
      </c>
      <c r="L276">
        <v>47826</v>
      </c>
      <c r="M276">
        <v>43909</v>
      </c>
      <c r="N276">
        <v>43909</v>
      </c>
      <c r="O276">
        <v>43909</v>
      </c>
      <c r="Q276" s="6">
        <v>43909</v>
      </c>
      <c r="S276">
        <f>MIN(Table2[[#This Row],[ACJ-ALNS-500]:[MKKZ-E]])</f>
        <v>43909</v>
      </c>
      <c r="T276">
        <f>MATCH(Table2[[#This Row],[Best sol]],Table2[[#This Row],[ACJ-ALNS-500]:[V-M]],0)</f>
        <v>3</v>
      </c>
      <c r="U276" t="str">
        <f>INDEX(Table2[[#Headers],[ACJ-ALNS-500]:[V-M]],Table2[[#This Row],[Match]])</f>
        <v>AADF-MS</v>
      </c>
      <c r="W276" s="6">
        <f>IF(Table2[[#This Row],[V-M]]=Table2[[#This Row],[Best sol]],1,0)</f>
        <v>0</v>
      </c>
      <c r="Z276" s="6">
        <f>100*((Table2[[#This Row],[ACJ-ALNS-500]]-Table2[[#This Row],[Best sol]])/Table2[[#This Row],[Best sol]])</f>
        <v>7.0782755243799675</v>
      </c>
      <c r="AA276" s="6">
        <f>100*((Table2[[#This Row],[ACJ-ALNS-1000]]-Table2[[#This Row],[Best sol]])/Table2[[#This Row],[Best sol]])</f>
        <v>6.515748479810517</v>
      </c>
      <c r="AB276" s="6">
        <f>100*((Table2[[#This Row],[QWXFP-VNS]]-Table2[[#This Row],[Best sol]])/Table2[[#This Row],[Best sol]])</f>
        <v>0</v>
      </c>
      <c r="AC276" s="6" t="e">
        <f>100*((Table2[[#This Row],[AADF-VRP]]-Table2[[#This Row],[Best sol]])/Table2[[#This Row],[Best sol]])</f>
        <v>#VALUE!</v>
      </c>
      <c r="AD276" s="6" t="e">
        <f>100*((Table2[[#This Row],[AADF-MTSP]]-Table2[[#This Row],[Best sol]])/Table2[[#This Row],[Best sol]])</f>
        <v>#VALUE!</v>
      </c>
      <c r="AE276" s="6">
        <f>100*((Table2[[#This Row],[SS-H]]-Table2[[#This Row],[Best sol]])/Table2[[#This Row],[Best sol]])</f>
        <v>0</v>
      </c>
      <c r="AF276" s="6">
        <f>100*((Table2[[#This Row],[CCJ-DH]]-Table2[[#This Row],[Best sol]])/Table2[[#This Row],[Best sol]])</f>
        <v>8.9207224031519736</v>
      </c>
      <c r="AG276" s="6">
        <f>100*((Table2[[#This Row],[R-M]]-Table2[[#This Row],[Best sol]])/Table2[[#This Row],[Best sol]])</f>
        <v>-100</v>
      </c>
      <c r="AH276" s="6">
        <f>100*((Table2[[#This Row],[LCCZ-3F]]-Table2[[#This Row],[Best sol]])/Table2[[#This Row],[Best sol]])</f>
        <v>0</v>
      </c>
      <c r="AI276" s="6">
        <f>100*((Table2[[#This Row],[AY-M]]-Table2[[#This Row],[Best sol]])/Table2[[#This Row],[Best sol]])</f>
        <v>0</v>
      </c>
      <c r="AJ276" s="6">
        <f>100*((Table2[[#This Row],[MKKZ-E]]-Table2[[#This Row],[Best sol]])/Table2[[#This Row],[Best sol]])</f>
        <v>0</v>
      </c>
      <c r="AK276" s="6">
        <f>100*((Table2[[#This Row],[V-M]]-Table2[[#This Row],[Best sol]])/Table2[[#This Row],[Best sol]])</f>
        <v>-100</v>
      </c>
      <c r="AM276" s="6"/>
      <c r="AN276" s="6">
        <f>IF(Table2[[#This Row],[ACJ-ALNS-500]]=MIN(Table2[[#This Row],[Best sol]],Table2[[#This Row],[V-M]]),1,0)</f>
        <v>0</v>
      </c>
      <c r="AO276" s="6">
        <f>IF(Table2[[#This Row],[ACJ-ALNS-1000]]=MIN(Table2[[#This Row],[Best sol]],Table2[[#This Row],[V-M]]),1,0)</f>
        <v>0</v>
      </c>
      <c r="AP276" s="6">
        <f>IF(Table2[[#This Row],[QWXFP-VNS]]=MIN(Table2[[#This Row],[Best sol]],Table2[[#This Row],[V-M]]),1,0)</f>
        <v>1</v>
      </c>
      <c r="AQ276" s="6">
        <f>IF(Table2[[#This Row],[AADF-VRP]]=MIN(Table2[[#This Row],[Best sol]],Table2[[#This Row],[V-M]]),1,0)</f>
        <v>0</v>
      </c>
      <c r="AR276" s="6">
        <f>IF(Table2[[#This Row],[AADF-MTSP]]=MIN(Table2[[#This Row],[Best sol]],Table2[[#This Row],[V-M]]),1,0)</f>
        <v>0</v>
      </c>
      <c r="AS276" s="6">
        <f>IF(Table2[[#This Row],[SS-H]]=MIN(Table2[[#This Row],[Best sol]],Table2[[#This Row],[V-M]]),1,0)</f>
        <v>1</v>
      </c>
      <c r="AT276" s="6">
        <f>IF(Table2[[#This Row],[CCJ-DH]]=MIN(Table2[[#This Row],[Best sol]],Table2[[#This Row],[V-M]]),1,0)</f>
        <v>0</v>
      </c>
      <c r="AU276" s="6">
        <f>IF(Table2[[#This Row],[R-M]]=MIN(Table2[[#This Row],[Best sol]],Table2[[#This Row],[V-M]]),1,0)</f>
        <v>0</v>
      </c>
      <c r="AV276" s="6">
        <f>IF(Table2[[#This Row],[LCCZ-3F]]=MIN(Table2[[#This Row],[Best sol]],Table2[[#This Row],[V-M]]),1,0)</f>
        <v>1</v>
      </c>
      <c r="AW276" s="6">
        <f>IF(Table2[[#This Row],[AY-M]]=MIN(Table2[[#This Row],[Best sol]],Table2[[#This Row],[V-M]]),1,0)</f>
        <v>1</v>
      </c>
      <c r="AX276" s="6">
        <f>IF(Table2[[#This Row],[MKKZ-E]]=MIN(Table2[[#This Row],[Best sol]],Table2[[#This Row],[V-M]]),1,0)</f>
        <v>1</v>
      </c>
      <c r="AY276" s="6">
        <f>IF(Table2[[#This Row],[V-M]]&lt;=Table2[[#This Row],[Best sol]],1,0)</f>
        <v>1</v>
      </c>
      <c r="AZ276" s="6">
        <f>IF(Table2[[#This Row],[V-M]]&lt;Table2[[#This Row],[Best sol]],1,0)</f>
        <v>1</v>
      </c>
    </row>
    <row r="277" spans="1:52" x14ac:dyDescent="0.35">
      <c r="A277">
        <v>14</v>
      </c>
      <c r="B277">
        <v>55</v>
      </c>
      <c r="C277">
        <v>4</v>
      </c>
      <c r="D277">
        <v>3</v>
      </c>
      <c r="E277">
        <v>59881</v>
      </c>
      <c r="F277">
        <v>59881</v>
      </c>
      <c r="G277">
        <v>55531</v>
      </c>
      <c r="H277">
        <v>55531</v>
      </c>
      <c r="I277" t="s">
        <v>4</v>
      </c>
      <c r="J277" t="s">
        <v>4</v>
      </c>
      <c r="K277">
        <v>55535</v>
      </c>
      <c r="L277">
        <v>55617</v>
      </c>
      <c r="M277">
        <v>55531</v>
      </c>
      <c r="N277">
        <v>55617</v>
      </c>
      <c r="O277">
        <v>55663</v>
      </c>
      <c r="Q277" s="6">
        <v>55531</v>
      </c>
      <c r="S277">
        <f>MIN(Table2[[#This Row],[ACJ-ALNS-500]:[MKKZ-E]])</f>
        <v>55531</v>
      </c>
      <c r="T277">
        <f>MATCH(Table2[[#This Row],[Best sol]],Table2[[#This Row],[ACJ-ALNS-500]:[V-M]],0)</f>
        <v>3</v>
      </c>
      <c r="U277" t="str">
        <f>INDEX(Table2[[#Headers],[ACJ-ALNS-500]:[V-M]],Table2[[#This Row],[Match]])</f>
        <v>AADF-MS</v>
      </c>
      <c r="W277" s="6">
        <f>IF(Table2[[#This Row],[V-M]]=Table2[[#This Row],[Best sol]],1,0)</f>
        <v>0</v>
      </c>
      <c r="Z277" s="6">
        <f>100*((Table2[[#This Row],[ACJ-ALNS-500]]-Table2[[#This Row],[Best sol]])/Table2[[#This Row],[Best sol]])</f>
        <v>7.833462390376547</v>
      </c>
      <c r="AA277" s="6">
        <f>100*((Table2[[#This Row],[ACJ-ALNS-1000]]-Table2[[#This Row],[Best sol]])/Table2[[#This Row],[Best sol]])</f>
        <v>7.833462390376547</v>
      </c>
      <c r="AB277" s="6">
        <f>100*((Table2[[#This Row],[QWXFP-VNS]]-Table2[[#This Row],[Best sol]])/Table2[[#This Row],[Best sol]])</f>
        <v>0.23770506563901245</v>
      </c>
      <c r="AC277" s="6" t="e">
        <f>100*((Table2[[#This Row],[AADF-VRP]]-Table2[[#This Row],[Best sol]])/Table2[[#This Row],[Best sol]])</f>
        <v>#VALUE!</v>
      </c>
      <c r="AD277" s="6" t="e">
        <f>100*((Table2[[#This Row],[AADF-MTSP]]-Table2[[#This Row],[Best sol]])/Table2[[#This Row],[Best sol]])</f>
        <v>#VALUE!</v>
      </c>
      <c r="AE277" s="6">
        <f>100*((Table2[[#This Row],[SS-H]]-Table2[[#This Row],[Best sol]])/Table2[[#This Row],[Best sol]])</f>
        <v>7.2031838072428014E-3</v>
      </c>
      <c r="AF277" s="6">
        <f>100*((Table2[[#This Row],[CCJ-DH]]-Table2[[#This Row],[Best sol]])/Table2[[#This Row],[Best sol]])</f>
        <v>0.15486845185572023</v>
      </c>
      <c r="AG277" s="6">
        <f>100*((Table2[[#This Row],[R-M]]-Table2[[#This Row],[Best sol]])/Table2[[#This Row],[Best sol]])</f>
        <v>-100</v>
      </c>
      <c r="AH277" s="6">
        <f>100*((Table2[[#This Row],[LCCZ-3F]]-Table2[[#This Row],[Best sol]])/Table2[[#This Row],[Best sol]])</f>
        <v>0.15486845185572023</v>
      </c>
      <c r="AI277" s="6">
        <f>100*((Table2[[#This Row],[AY-M]]-Table2[[#This Row],[Best sol]])/Table2[[#This Row],[Best sol]])</f>
        <v>0</v>
      </c>
      <c r="AJ277" s="6">
        <f>100*((Table2[[#This Row],[MKKZ-E]]-Table2[[#This Row],[Best sol]])/Table2[[#This Row],[Best sol]])</f>
        <v>0</v>
      </c>
      <c r="AK277" s="6">
        <f>100*((Table2[[#This Row],[V-M]]-Table2[[#This Row],[Best sol]])/Table2[[#This Row],[Best sol]])</f>
        <v>-100</v>
      </c>
      <c r="AM277" s="6"/>
      <c r="AN277" s="6">
        <f>IF(Table2[[#This Row],[ACJ-ALNS-500]]=MIN(Table2[[#This Row],[Best sol]],Table2[[#This Row],[V-M]]),1,0)</f>
        <v>0</v>
      </c>
      <c r="AO277" s="6">
        <f>IF(Table2[[#This Row],[ACJ-ALNS-1000]]=MIN(Table2[[#This Row],[Best sol]],Table2[[#This Row],[V-M]]),1,0)</f>
        <v>0</v>
      </c>
      <c r="AP277" s="6">
        <f>IF(Table2[[#This Row],[QWXFP-VNS]]=MIN(Table2[[#This Row],[Best sol]],Table2[[#This Row],[V-M]]),1,0)</f>
        <v>0</v>
      </c>
      <c r="AQ277" s="6">
        <f>IF(Table2[[#This Row],[AADF-VRP]]=MIN(Table2[[#This Row],[Best sol]],Table2[[#This Row],[V-M]]),1,0)</f>
        <v>0</v>
      </c>
      <c r="AR277" s="6">
        <f>IF(Table2[[#This Row],[AADF-MTSP]]=MIN(Table2[[#This Row],[Best sol]],Table2[[#This Row],[V-M]]),1,0)</f>
        <v>0</v>
      </c>
      <c r="AS277" s="6">
        <f>IF(Table2[[#This Row],[SS-H]]=MIN(Table2[[#This Row],[Best sol]],Table2[[#This Row],[V-M]]),1,0)</f>
        <v>0</v>
      </c>
      <c r="AT277" s="6">
        <f>IF(Table2[[#This Row],[CCJ-DH]]=MIN(Table2[[#This Row],[Best sol]],Table2[[#This Row],[V-M]]),1,0)</f>
        <v>0</v>
      </c>
      <c r="AU277" s="6">
        <f>IF(Table2[[#This Row],[R-M]]=MIN(Table2[[#This Row],[Best sol]],Table2[[#This Row],[V-M]]),1,0)</f>
        <v>0</v>
      </c>
      <c r="AV277" s="6">
        <f>IF(Table2[[#This Row],[LCCZ-3F]]=MIN(Table2[[#This Row],[Best sol]],Table2[[#This Row],[V-M]]),1,0)</f>
        <v>0</v>
      </c>
      <c r="AW277" s="6">
        <f>IF(Table2[[#This Row],[AY-M]]=MIN(Table2[[#This Row],[Best sol]],Table2[[#This Row],[V-M]]),1,0)</f>
        <v>1</v>
      </c>
      <c r="AX277" s="6">
        <f>IF(Table2[[#This Row],[MKKZ-E]]=MIN(Table2[[#This Row],[Best sol]],Table2[[#This Row],[V-M]]),1,0)</f>
        <v>1</v>
      </c>
      <c r="AY277" s="6">
        <f>IF(Table2[[#This Row],[V-M]]&lt;=Table2[[#This Row],[Best sol]],1,0)</f>
        <v>1</v>
      </c>
      <c r="AZ277" s="6">
        <f>IF(Table2[[#This Row],[V-M]]&lt;Table2[[#This Row],[Best sol]],1,0)</f>
        <v>1</v>
      </c>
    </row>
    <row r="278" spans="1:52" x14ac:dyDescent="0.35">
      <c r="A278">
        <v>14</v>
      </c>
      <c r="B278">
        <v>55</v>
      </c>
      <c r="C278">
        <v>5</v>
      </c>
      <c r="D278">
        <v>3</v>
      </c>
      <c r="E278">
        <v>60090</v>
      </c>
      <c r="F278">
        <v>60090</v>
      </c>
      <c r="G278">
        <v>54809</v>
      </c>
      <c r="H278">
        <v>54809</v>
      </c>
      <c r="I278" t="s">
        <v>4</v>
      </c>
      <c r="J278" t="s">
        <v>4</v>
      </c>
      <c r="K278">
        <v>53727</v>
      </c>
      <c r="L278">
        <v>53795</v>
      </c>
      <c r="M278">
        <v>53811</v>
      </c>
      <c r="N278">
        <v>53819</v>
      </c>
      <c r="O278">
        <v>54809</v>
      </c>
      <c r="Q278" s="6">
        <v>54809</v>
      </c>
      <c r="S278">
        <f>MIN(Table2[[#This Row],[ACJ-ALNS-500]:[MKKZ-E]])</f>
        <v>53727</v>
      </c>
      <c r="T278">
        <f>MATCH(Table2[[#This Row],[Best sol]],Table2[[#This Row],[ACJ-ALNS-500]:[V-M]],0)</f>
        <v>7</v>
      </c>
      <c r="U278" t="str">
        <f>INDEX(Table2[[#Headers],[ACJ-ALNS-500]:[V-M]],Table2[[#This Row],[Match]])</f>
        <v>SS-H</v>
      </c>
      <c r="W278" s="6">
        <f>IF(Table2[[#This Row],[V-M]]=Table2[[#This Row],[Best sol]],1,0)</f>
        <v>0</v>
      </c>
      <c r="Z278" s="6">
        <f>100*((Table2[[#This Row],[ACJ-ALNS-500]]-Table2[[#This Row],[Best sol]])/Table2[[#This Row],[Best sol]])</f>
        <v>11.843207325925512</v>
      </c>
      <c r="AA278" s="6">
        <f>100*((Table2[[#This Row],[ACJ-ALNS-1000]]-Table2[[#This Row],[Best sol]])/Table2[[#This Row],[Best sol]])</f>
        <v>11.843207325925512</v>
      </c>
      <c r="AB278" s="6">
        <f>100*((Table2[[#This Row],[QWXFP-VNS]]-Table2[[#This Row],[Best sol]])/Table2[[#This Row],[Best sol]])</f>
        <v>2.0138850112606321</v>
      </c>
      <c r="AC278" s="6" t="e">
        <f>100*((Table2[[#This Row],[AADF-VRP]]-Table2[[#This Row],[Best sol]])/Table2[[#This Row],[Best sol]])</f>
        <v>#VALUE!</v>
      </c>
      <c r="AD278" s="6" t="e">
        <f>100*((Table2[[#This Row],[AADF-MTSP]]-Table2[[#This Row],[Best sol]])/Table2[[#This Row],[Best sol]])</f>
        <v>#VALUE!</v>
      </c>
      <c r="AE278" s="6">
        <f>100*((Table2[[#This Row],[SS-H]]-Table2[[#This Row],[Best sol]])/Table2[[#This Row],[Best sol]])</f>
        <v>0</v>
      </c>
      <c r="AF278" s="6">
        <f>100*((Table2[[#This Row],[CCJ-DH]]-Table2[[#This Row],[Best sol]])/Table2[[#This Row],[Best sol]])</f>
        <v>0.12656578628994733</v>
      </c>
      <c r="AG278" s="6">
        <f>100*((Table2[[#This Row],[R-M]]-Table2[[#This Row],[Best sol]])/Table2[[#This Row],[Best sol]])</f>
        <v>-100</v>
      </c>
      <c r="AH278" s="6">
        <f>100*((Table2[[#This Row],[LCCZ-3F]]-Table2[[#This Row],[Best sol]])/Table2[[#This Row],[Best sol]])</f>
        <v>0.17123606380404638</v>
      </c>
      <c r="AI278" s="6">
        <f>100*((Table2[[#This Row],[AY-M]]-Table2[[#This Row],[Best sol]])/Table2[[#This Row],[Best sol]])</f>
        <v>0.15634597129934669</v>
      </c>
      <c r="AJ278" s="6">
        <f>100*((Table2[[#This Row],[MKKZ-E]]-Table2[[#This Row],[Best sol]])/Table2[[#This Row],[Best sol]])</f>
        <v>2.0138850112606321</v>
      </c>
      <c r="AK278" s="6">
        <f>100*((Table2[[#This Row],[V-M]]-Table2[[#This Row],[Best sol]])/Table2[[#This Row],[Best sol]])</f>
        <v>-100</v>
      </c>
      <c r="AM278" s="6"/>
      <c r="AN278" s="6">
        <f>IF(Table2[[#This Row],[ACJ-ALNS-500]]=MIN(Table2[[#This Row],[Best sol]],Table2[[#This Row],[V-M]]),1,0)</f>
        <v>0</v>
      </c>
      <c r="AO278" s="6">
        <f>IF(Table2[[#This Row],[ACJ-ALNS-1000]]=MIN(Table2[[#This Row],[Best sol]],Table2[[#This Row],[V-M]]),1,0)</f>
        <v>0</v>
      </c>
      <c r="AP278" s="6">
        <f>IF(Table2[[#This Row],[QWXFP-VNS]]=MIN(Table2[[#This Row],[Best sol]],Table2[[#This Row],[V-M]]),1,0)</f>
        <v>0</v>
      </c>
      <c r="AQ278" s="6">
        <f>IF(Table2[[#This Row],[AADF-VRP]]=MIN(Table2[[#This Row],[Best sol]],Table2[[#This Row],[V-M]]),1,0)</f>
        <v>0</v>
      </c>
      <c r="AR278" s="6">
        <f>IF(Table2[[#This Row],[AADF-MTSP]]=MIN(Table2[[#This Row],[Best sol]],Table2[[#This Row],[V-M]]),1,0)</f>
        <v>0</v>
      </c>
      <c r="AS278" s="6">
        <f>IF(Table2[[#This Row],[SS-H]]=MIN(Table2[[#This Row],[Best sol]],Table2[[#This Row],[V-M]]),1,0)</f>
        <v>1</v>
      </c>
      <c r="AT278" s="6">
        <f>IF(Table2[[#This Row],[CCJ-DH]]=MIN(Table2[[#This Row],[Best sol]],Table2[[#This Row],[V-M]]),1,0)</f>
        <v>0</v>
      </c>
      <c r="AU278" s="6">
        <f>IF(Table2[[#This Row],[R-M]]=MIN(Table2[[#This Row],[Best sol]],Table2[[#This Row],[V-M]]),1,0)</f>
        <v>0</v>
      </c>
      <c r="AV278" s="6">
        <f>IF(Table2[[#This Row],[LCCZ-3F]]=MIN(Table2[[#This Row],[Best sol]],Table2[[#This Row],[V-M]]),1,0)</f>
        <v>0</v>
      </c>
      <c r="AW278" s="6">
        <f>IF(Table2[[#This Row],[AY-M]]=MIN(Table2[[#This Row],[Best sol]],Table2[[#This Row],[V-M]]),1,0)</f>
        <v>0</v>
      </c>
      <c r="AX278" s="6">
        <f>IF(Table2[[#This Row],[MKKZ-E]]=MIN(Table2[[#This Row],[Best sol]],Table2[[#This Row],[V-M]]),1,0)</f>
        <v>0</v>
      </c>
      <c r="AY278" s="6">
        <f>IF(Table2[[#This Row],[V-M]]&lt;=Table2[[#This Row],[Best sol]],1,0)</f>
        <v>1</v>
      </c>
      <c r="AZ278" s="6">
        <f>IF(Table2[[#This Row],[V-M]]&lt;Table2[[#This Row],[Best sol]],1,0)</f>
        <v>1</v>
      </c>
    </row>
    <row r="279" spans="1:52" x14ac:dyDescent="0.35">
      <c r="A279">
        <v>14</v>
      </c>
      <c r="B279">
        <v>56</v>
      </c>
      <c r="C279">
        <v>1</v>
      </c>
      <c r="D279">
        <v>3</v>
      </c>
      <c r="E279">
        <v>65463</v>
      </c>
      <c r="F279">
        <v>65463</v>
      </c>
      <c r="G279">
        <v>59514</v>
      </c>
      <c r="H279">
        <v>59552</v>
      </c>
      <c r="I279" t="s">
        <v>4</v>
      </c>
      <c r="J279" t="s">
        <v>4</v>
      </c>
      <c r="K279">
        <v>59454</v>
      </c>
      <c r="L279">
        <v>60913</v>
      </c>
      <c r="M279">
        <v>59454</v>
      </c>
      <c r="N279">
        <v>60173</v>
      </c>
      <c r="O279">
        <v>59460</v>
      </c>
      <c r="Q279" s="6">
        <v>59454</v>
      </c>
      <c r="S279">
        <f>MIN(Table2[[#This Row],[ACJ-ALNS-500]:[MKKZ-E]])</f>
        <v>59454</v>
      </c>
      <c r="T279">
        <f>MATCH(Table2[[#This Row],[Best sol]],Table2[[#This Row],[ACJ-ALNS-500]:[V-M]],0)</f>
        <v>7</v>
      </c>
      <c r="U279" t="str">
        <f>INDEX(Table2[[#Headers],[ACJ-ALNS-500]:[V-M]],Table2[[#This Row],[Match]])</f>
        <v>SS-H</v>
      </c>
      <c r="W279" s="6">
        <f>IF(Table2[[#This Row],[V-M]]=Table2[[#This Row],[Best sol]],1,0)</f>
        <v>0</v>
      </c>
      <c r="Z279" s="6">
        <f>100*((Table2[[#This Row],[ACJ-ALNS-500]]-Table2[[#This Row],[Best sol]])/Table2[[#This Row],[Best sol]])</f>
        <v>10.106973458472096</v>
      </c>
      <c r="AA279" s="6">
        <f>100*((Table2[[#This Row],[ACJ-ALNS-1000]]-Table2[[#This Row],[Best sol]])/Table2[[#This Row],[Best sol]])</f>
        <v>10.106973458472096</v>
      </c>
      <c r="AB279" s="6">
        <f>100*((Table2[[#This Row],[QWXFP-VNS]]-Table2[[#This Row],[Best sol]])/Table2[[#This Row],[Best sol]])</f>
        <v>1.0091835704914724E-2</v>
      </c>
      <c r="AC279" s="6" t="e">
        <f>100*((Table2[[#This Row],[AADF-VRP]]-Table2[[#This Row],[Best sol]])/Table2[[#This Row],[Best sol]])</f>
        <v>#VALUE!</v>
      </c>
      <c r="AD279" s="6" t="e">
        <f>100*((Table2[[#This Row],[AADF-MTSP]]-Table2[[#This Row],[Best sol]])/Table2[[#This Row],[Best sol]])</f>
        <v>#VALUE!</v>
      </c>
      <c r="AE279" s="6">
        <f>100*((Table2[[#This Row],[SS-H]]-Table2[[#This Row],[Best sol]])/Table2[[#This Row],[Best sol]])</f>
        <v>0</v>
      </c>
      <c r="AF279" s="6">
        <f>100*((Table2[[#This Row],[CCJ-DH]]-Table2[[#This Row],[Best sol]])/Table2[[#This Row],[Best sol]])</f>
        <v>2.4539980489117639</v>
      </c>
      <c r="AG279" s="6">
        <f>100*((Table2[[#This Row],[R-M]]-Table2[[#This Row],[Best sol]])/Table2[[#This Row],[Best sol]])</f>
        <v>-100</v>
      </c>
      <c r="AH279" s="6">
        <f>100*((Table2[[#This Row],[LCCZ-3F]]-Table2[[#This Row],[Best sol]])/Table2[[#This Row],[Best sol]])</f>
        <v>1.2093383119722811</v>
      </c>
      <c r="AI279" s="6">
        <f>100*((Table2[[#This Row],[AY-M]]-Table2[[#This Row],[Best sol]])/Table2[[#This Row],[Best sol]])</f>
        <v>0</v>
      </c>
      <c r="AJ279" s="6">
        <f>100*((Table2[[#This Row],[MKKZ-E]]-Table2[[#This Row],[Best sol]])/Table2[[#This Row],[Best sol]])</f>
        <v>0</v>
      </c>
      <c r="AK279" s="6">
        <f>100*((Table2[[#This Row],[V-M]]-Table2[[#This Row],[Best sol]])/Table2[[#This Row],[Best sol]])</f>
        <v>-100</v>
      </c>
      <c r="AM279" s="6"/>
      <c r="AN279" s="6">
        <f>IF(Table2[[#This Row],[ACJ-ALNS-500]]=MIN(Table2[[#This Row],[Best sol]],Table2[[#This Row],[V-M]]),1,0)</f>
        <v>0</v>
      </c>
      <c r="AO279" s="6">
        <f>IF(Table2[[#This Row],[ACJ-ALNS-1000]]=MIN(Table2[[#This Row],[Best sol]],Table2[[#This Row],[V-M]]),1,0)</f>
        <v>0</v>
      </c>
      <c r="AP279" s="6">
        <f>IF(Table2[[#This Row],[QWXFP-VNS]]=MIN(Table2[[#This Row],[Best sol]],Table2[[#This Row],[V-M]]),1,0)</f>
        <v>0</v>
      </c>
      <c r="AQ279" s="6">
        <f>IF(Table2[[#This Row],[AADF-VRP]]=MIN(Table2[[#This Row],[Best sol]],Table2[[#This Row],[V-M]]),1,0)</f>
        <v>0</v>
      </c>
      <c r="AR279" s="6">
        <f>IF(Table2[[#This Row],[AADF-MTSP]]=MIN(Table2[[#This Row],[Best sol]],Table2[[#This Row],[V-M]]),1,0)</f>
        <v>0</v>
      </c>
      <c r="AS279" s="6">
        <f>IF(Table2[[#This Row],[SS-H]]=MIN(Table2[[#This Row],[Best sol]],Table2[[#This Row],[V-M]]),1,0)</f>
        <v>1</v>
      </c>
      <c r="AT279" s="6">
        <f>IF(Table2[[#This Row],[CCJ-DH]]=MIN(Table2[[#This Row],[Best sol]],Table2[[#This Row],[V-M]]),1,0)</f>
        <v>0</v>
      </c>
      <c r="AU279" s="6">
        <f>IF(Table2[[#This Row],[R-M]]=MIN(Table2[[#This Row],[Best sol]],Table2[[#This Row],[V-M]]),1,0)</f>
        <v>0</v>
      </c>
      <c r="AV279" s="6">
        <f>IF(Table2[[#This Row],[LCCZ-3F]]=MIN(Table2[[#This Row],[Best sol]],Table2[[#This Row],[V-M]]),1,0)</f>
        <v>0</v>
      </c>
      <c r="AW279" s="6">
        <f>IF(Table2[[#This Row],[AY-M]]=MIN(Table2[[#This Row],[Best sol]],Table2[[#This Row],[V-M]]),1,0)</f>
        <v>1</v>
      </c>
      <c r="AX279" s="6">
        <f>IF(Table2[[#This Row],[MKKZ-E]]=MIN(Table2[[#This Row],[Best sol]],Table2[[#This Row],[V-M]]),1,0)</f>
        <v>1</v>
      </c>
      <c r="AY279" s="6">
        <f>IF(Table2[[#This Row],[V-M]]&lt;=Table2[[#This Row],[Best sol]],1,0)</f>
        <v>1</v>
      </c>
      <c r="AZ279" s="6">
        <f>IF(Table2[[#This Row],[V-M]]&lt;Table2[[#This Row],[Best sol]],1,0)</f>
        <v>1</v>
      </c>
    </row>
    <row r="280" spans="1:52" x14ac:dyDescent="0.35">
      <c r="A280">
        <v>14</v>
      </c>
      <c r="B280">
        <v>56</v>
      </c>
      <c r="C280">
        <v>2</v>
      </c>
      <c r="D280">
        <v>3</v>
      </c>
      <c r="E280">
        <v>58460</v>
      </c>
      <c r="F280">
        <v>58460</v>
      </c>
      <c r="G280">
        <v>55632</v>
      </c>
      <c r="H280">
        <v>55632</v>
      </c>
      <c r="I280" t="s">
        <v>4</v>
      </c>
      <c r="J280" t="s">
        <v>4</v>
      </c>
      <c r="K280">
        <v>55580</v>
      </c>
      <c r="L280">
        <v>55849</v>
      </c>
      <c r="M280">
        <v>55580</v>
      </c>
      <c r="N280">
        <v>55691</v>
      </c>
      <c r="O280">
        <v>57478</v>
      </c>
      <c r="Q280" s="6">
        <v>55580</v>
      </c>
      <c r="S280">
        <f>MIN(Table2[[#This Row],[ACJ-ALNS-500]:[MKKZ-E]])</f>
        <v>55580</v>
      </c>
      <c r="T280">
        <f>MATCH(Table2[[#This Row],[Best sol]],Table2[[#This Row],[ACJ-ALNS-500]:[V-M]],0)</f>
        <v>7</v>
      </c>
      <c r="U280" t="str">
        <f>INDEX(Table2[[#Headers],[ACJ-ALNS-500]:[V-M]],Table2[[#This Row],[Match]])</f>
        <v>SS-H</v>
      </c>
      <c r="W280" s="6">
        <f>IF(Table2[[#This Row],[V-M]]=Table2[[#This Row],[Best sol]],1,0)</f>
        <v>0</v>
      </c>
      <c r="Z280" s="6">
        <f>100*((Table2[[#This Row],[ACJ-ALNS-500]]-Table2[[#This Row],[Best sol]])/Table2[[#This Row],[Best sol]])</f>
        <v>5.1817200431810004</v>
      </c>
      <c r="AA280" s="6">
        <f>100*((Table2[[#This Row],[ACJ-ALNS-1000]]-Table2[[#This Row],[Best sol]])/Table2[[#This Row],[Best sol]])</f>
        <v>5.1817200431810004</v>
      </c>
      <c r="AB280" s="6">
        <f>100*((Table2[[#This Row],[QWXFP-VNS]]-Table2[[#This Row],[Best sol]])/Table2[[#This Row],[Best sol]])</f>
        <v>3.4148974451241454</v>
      </c>
      <c r="AC280" s="6" t="e">
        <f>100*((Table2[[#This Row],[AADF-VRP]]-Table2[[#This Row],[Best sol]])/Table2[[#This Row],[Best sol]])</f>
        <v>#VALUE!</v>
      </c>
      <c r="AD280" s="6" t="e">
        <f>100*((Table2[[#This Row],[AADF-MTSP]]-Table2[[#This Row],[Best sol]])/Table2[[#This Row],[Best sol]])</f>
        <v>#VALUE!</v>
      </c>
      <c r="AE280" s="6">
        <f>100*((Table2[[#This Row],[SS-H]]-Table2[[#This Row],[Best sol]])/Table2[[#This Row],[Best sol]])</f>
        <v>0</v>
      </c>
      <c r="AF280" s="6">
        <f>100*((Table2[[#This Row],[CCJ-DH]]-Table2[[#This Row],[Best sol]])/Table2[[#This Row],[Best sol]])</f>
        <v>0.48398704569989198</v>
      </c>
      <c r="AG280" s="6">
        <f>100*((Table2[[#This Row],[R-M]]-Table2[[#This Row],[Best sol]])/Table2[[#This Row],[Best sol]])</f>
        <v>-100</v>
      </c>
      <c r="AH280" s="6">
        <f>100*((Table2[[#This Row],[LCCZ-3F]]-Table2[[#This Row],[Best sol]])/Table2[[#This Row],[Best sol]])</f>
        <v>0.19971212666426771</v>
      </c>
      <c r="AI280" s="6">
        <f>100*((Table2[[#This Row],[AY-M]]-Table2[[#This Row],[Best sol]])/Table2[[#This Row],[Best sol]])</f>
        <v>0</v>
      </c>
      <c r="AJ280" s="6">
        <f>100*((Table2[[#This Row],[MKKZ-E]]-Table2[[#This Row],[Best sol]])/Table2[[#This Row],[Best sol]])</f>
        <v>0</v>
      </c>
      <c r="AK280" s="6">
        <f>100*((Table2[[#This Row],[V-M]]-Table2[[#This Row],[Best sol]])/Table2[[#This Row],[Best sol]])</f>
        <v>-100</v>
      </c>
      <c r="AM280" s="6"/>
      <c r="AN280" s="6">
        <f>IF(Table2[[#This Row],[ACJ-ALNS-500]]=MIN(Table2[[#This Row],[Best sol]],Table2[[#This Row],[V-M]]),1,0)</f>
        <v>0</v>
      </c>
      <c r="AO280" s="6">
        <f>IF(Table2[[#This Row],[ACJ-ALNS-1000]]=MIN(Table2[[#This Row],[Best sol]],Table2[[#This Row],[V-M]]),1,0)</f>
        <v>0</v>
      </c>
      <c r="AP280" s="6">
        <f>IF(Table2[[#This Row],[QWXFP-VNS]]=MIN(Table2[[#This Row],[Best sol]],Table2[[#This Row],[V-M]]),1,0)</f>
        <v>0</v>
      </c>
      <c r="AQ280" s="6">
        <f>IF(Table2[[#This Row],[AADF-VRP]]=MIN(Table2[[#This Row],[Best sol]],Table2[[#This Row],[V-M]]),1,0)</f>
        <v>0</v>
      </c>
      <c r="AR280" s="6">
        <f>IF(Table2[[#This Row],[AADF-MTSP]]=MIN(Table2[[#This Row],[Best sol]],Table2[[#This Row],[V-M]]),1,0)</f>
        <v>0</v>
      </c>
      <c r="AS280" s="6">
        <f>IF(Table2[[#This Row],[SS-H]]=MIN(Table2[[#This Row],[Best sol]],Table2[[#This Row],[V-M]]),1,0)</f>
        <v>1</v>
      </c>
      <c r="AT280" s="6">
        <f>IF(Table2[[#This Row],[CCJ-DH]]=MIN(Table2[[#This Row],[Best sol]],Table2[[#This Row],[V-M]]),1,0)</f>
        <v>0</v>
      </c>
      <c r="AU280" s="6">
        <f>IF(Table2[[#This Row],[R-M]]=MIN(Table2[[#This Row],[Best sol]],Table2[[#This Row],[V-M]]),1,0)</f>
        <v>0</v>
      </c>
      <c r="AV280" s="6">
        <f>IF(Table2[[#This Row],[LCCZ-3F]]=MIN(Table2[[#This Row],[Best sol]],Table2[[#This Row],[V-M]]),1,0)</f>
        <v>0</v>
      </c>
      <c r="AW280" s="6">
        <f>IF(Table2[[#This Row],[AY-M]]=MIN(Table2[[#This Row],[Best sol]],Table2[[#This Row],[V-M]]),1,0)</f>
        <v>1</v>
      </c>
      <c r="AX280" s="6">
        <f>IF(Table2[[#This Row],[MKKZ-E]]=MIN(Table2[[#This Row],[Best sol]],Table2[[#This Row],[V-M]]),1,0)</f>
        <v>1</v>
      </c>
      <c r="AY280" s="6">
        <f>IF(Table2[[#This Row],[V-M]]&lt;=Table2[[#This Row],[Best sol]],1,0)</f>
        <v>1</v>
      </c>
      <c r="AZ280" s="6">
        <f>IF(Table2[[#This Row],[V-M]]&lt;Table2[[#This Row],[Best sol]],1,0)</f>
        <v>1</v>
      </c>
    </row>
    <row r="281" spans="1:52" x14ac:dyDescent="0.35">
      <c r="A281">
        <v>14</v>
      </c>
      <c r="B281">
        <v>56</v>
      </c>
      <c r="C281">
        <v>3</v>
      </c>
      <c r="D281">
        <v>3</v>
      </c>
      <c r="E281">
        <v>46990</v>
      </c>
      <c r="F281">
        <v>46990</v>
      </c>
      <c r="G281">
        <v>44743</v>
      </c>
      <c r="H281">
        <v>44743</v>
      </c>
      <c r="I281" t="s">
        <v>4</v>
      </c>
      <c r="J281" t="s">
        <v>4</v>
      </c>
      <c r="K281">
        <v>45116</v>
      </c>
      <c r="L281">
        <v>47840</v>
      </c>
      <c r="M281">
        <v>44743</v>
      </c>
      <c r="N281">
        <v>44817</v>
      </c>
      <c r="O281">
        <v>44743</v>
      </c>
      <c r="Q281" s="6">
        <v>44743</v>
      </c>
      <c r="S281">
        <f>MIN(Table2[[#This Row],[ACJ-ALNS-500]:[MKKZ-E]])</f>
        <v>44743</v>
      </c>
      <c r="T281">
        <f>MATCH(Table2[[#This Row],[Best sol]],Table2[[#This Row],[ACJ-ALNS-500]:[V-M]],0)</f>
        <v>3</v>
      </c>
      <c r="U281" t="str">
        <f>INDEX(Table2[[#Headers],[ACJ-ALNS-500]:[V-M]],Table2[[#This Row],[Match]])</f>
        <v>AADF-MS</v>
      </c>
      <c r="W281" s="6">
        <f>IF(Table2[[#This Row],[V-M]]=Table2[[#This Row],[Best sol]],1,0)</f>
        <v>0</v>
      </c>
      <c r="Z281" s="6">
        <f>100*((Table2[[#This Row],[ACJ-ALNS-500]]-Table2[[#This Row],[Best sol]])/Table2[[#This Row],[Best sol]])</f>
        <v>5.0220146168115685</v>
      </c>
      <c r="AA281" s="6">
        <f>100*((Table2[[#This Row],[ACJ-ALNS-1000]]-Table2[[#This Row],[Best sol]])/Table2[[#This Row],[Best sol]])</f>
        <v>5.0220146168115685</v>
      </c>
      <c r="AB281" s="6">
        <f>100*((Table2[[#This Row],[QWXFP-VNS]]-Table2[[#This Row],[Best sol]])/Table2[[#This Row],[Best sol]])</f>
        <v>0</v>
      </c>
      <c r="AC281" s="6" t="e">
        <f>100*((Table2[[#This Row],[AADF-VRP]]-Table2[[#This Row],[Best sol]])/Table2[[#This Row],[Best sol]])</f>
        <v>#VALUE!</v>
      </c>
      <c r="AD281" s="6" t="e">
        <f>100*((Table2[[#This Row],[AADF-MTSP]]-Table2[[#This Row],[Best sol]])/Table2[[#This Row],[Best sol]])</f>
        <v>#VALUE!</v>
      </c>
      <c r="AE281" s="6">
        <f>100*((Table2[[#This Row],[SS-H]]-Table2[[#This Row],[Best sol]])/Table2[[#This Row],[Best sol]])</f>
        <v>0.83364995641776374</v>
      </c>
      <c r="AF281" s="6">
        <f>100*((Table2[[#This Row],[CCJ-DH]]-Table2[[#This Row],[Best sol]])/Table2[[#This Row],[Best sol]])</f>
        <v>6.9217531233936036</v>
      </c>
      <c r="AG281" s="6">
        <f>100*((Table2[[#This Row],[R-M]]-Table2[[#This Row],[Best sol]])/Table2[[#This Row],[Best sol]])</f>
        <v>-100</v>
      </c>
      <c r="AH281" s="6">
        <f>100*((Table2[[#This Row],[LCCZ-3F]]-Table2[[#This Row],[Best sol]])/Table2[[#This Row],[Best sol]])</f>
        <v>0.16538899939655366</v>
      </c>
      <c r="AI281" s="6">
        <f>100*((Table2[[#This Row],[AY-M]]-Table2[[#This Row],[Best sol]])/Table2[[#This Row],[Best sol]])</f>
        <v>0</v>
      </c>
      <c r="AJ281" s="6">
        <f>100*((Table2[[#This Row],[MKKZ-E]]-Table2[[#This Row],[Best sol]])/Table2[[#This Row],[Best sol]])</f>
        <v>0</v>
      </c>
      <c r="AK281" s="6">
        <f>100*((Table2[[#This Row],[V-M]]-Table2[[#This Row],[Best sol]])/Table2[[#This Row],[Best sol]])</f>
        <v>-100</v>
      </c>
      <c r="AM281" s="6"/>
      <c r="AN281" s="6">
        <f>IF(Table2[[#This Row],[ACJ-ALNS-500]]=MIN(Table2[[#This Row],[Best sol]],Table2[[#This Row],[V-M]]),1,0)</f>
        <v>0</v>
      </c>
      <c r="AO281" s="6">
        <f>IF(Table2[[#This Row],[ACJ-ALNS-1000]]=MIN(Table2[[#This Row],[Best sol]],Table2[[#This Row],[V-M]]),1,0)</f>
        <v>0</v>
      </c>
      <c r="AP281" s="6">
        <f>IF(Table2[[#This Row],[QWXFP-VNS]]=MIN(Table2[[#This Row],[Best sol]],Table2[[#This Row],[V-M]]),1,0)</f>
        <v>1</v>
      </c>
      <c r="AQ281" s="6">
        <f>IF(Table2[[#This Row],[AADF-VRP]]=MIN(Table2[[#This Row],[Best sol]],Table2[[#This Row],[V-M]]),1,0)</f>
        <v>0</v>
      </c>
      <c r="AR281" s="6">
        <f>IF(Table2[[#This Row],[AADF-MTSP]]=MIN(Table2[[#This Row],[Best sol]],Table2[[#This Row],[V-M]]),1,0)</f>
        <v>0</v>
      </c>
      <c r="AS281" s="6">
        <f>IF(Table2[[#This Row],[SS-H]]=MIN(Table2[[#This Row],[Best sol]],Table2[[#This Row],[V-M]]),1,0)</f>
        <v>0</v>
      </c>
      <c r="AT281" s="6">
        <f>IF(Table2[[#This Row],[CCJ-DH]]=MIN(Table2[[#This Row],[Best sol]],Table2[[#This Row],[V-M]]),1,0)</f>
        <v>0</v>
      </c>
      <c r="AU281" s="6">
        <f>IF(Table2[[#This Row],[R-M]]=MIN(Table2[[#This Row],[Best sol]],Table2[[#This Row],[V-M]]),1,0)</f>
        <v>0</v>
      </c>
      <c r="AV281" s="6">
        <f>IF(Table2[[#This Row],[LCCZ-3F]]=MIN(Table2[[#This Row],[Best sol]],Table2[[#This Row],[V-M]]),1,0)</f>
        <v>0</v>
      </c>
      <c r="AW281" s="6">
        <f>IF(Table2[[#This Row],[AY-M]]=MIN(Table2[[#This Row],[Best sol]],Table2[[#This Row],[V-M]]),1,0)</f>
        <v>1</v>
      </c>
      <c r="AX281" s="6">
        <f>IF(Table2[[#This Row],[MKKZ-E]]=MIN(Table2[[#This Row],[Best sol]],Table2[[#This Row],[V-M]]),1,0)</f>
        <v>1</v>
      </c>
      <c r="AY281" s="6">
        <f>IF(Table2[[#This Row],[V-M]]&lt;=Table2[[#This Row],[Best sol]],1,0)</f>
        <v>1</v>
      </c>
      <c r="AZ281" s="6">
        <f>IF(Table2[[#This Row],[V-M]]&lt;Table2[[#This Row],[Best sol]],1,0)</f>
        <v>1</v>
      </c>
    </row>
    <row r="282" spans="1:52" x14ac:dyDescent="0.35">
      <c r="A282">
        <v>14</v>
      </c>
      <c r="B282">
        <v>56</v>
      </c>
      <c r="C282">
        <v>4</v>
      </c>
      <c r="D282">
        <v>3</v>
      </c>
      <c r="E282">
        <v>58939</v>
      </c>
      <c r="F282">
        <v>58939</v>
      </c>
      <c r="G282">
        <v>57728</v>
      </c>
      <c r="H282">
        <v>57667</v>
      </c>
      <c r="I282" t="s">
        <v>4</v>
      </c>
      <c r="J282" t="s">
        <v>4</v>
      </c>
      <c r="K282">
        <v>57667</v>
      </c>
      <c r="L282">
        <v>57910</v>
      </c>
      <c r="M282">
        <v>57728</v>
      </c>
      <c r="N282">
        <v>57520</v>
      </c>
      <c r="O282">
        <v>57520</v>
      </c>
      <c r="Q282" s="6">
        <v>57520</v>
      </c>
      <c r="S282">
        <f>MIN(Table2[[#This Row],[ACJ-ALNS-500]:[MKKZ-E]])</f>
        <v>57520</v>
      </c>
      <c r="T282">
        <f>MATCH(Table2[[#This Row],[Best sol]],Table2[[#This Row],[ACJ-ALNS-500]:[V-M]],0)</f>
        <v>10</v>
      </c>
      <c r="U282" t="str">
        <f>INDEX(Table2[[#Headers],[ACJ-ALNS-500]:[V-M]],Table2[[#This Row],[Match]])</f>
        <v>LCCZ-3F</v>
      </c>
      <c r="W282" s="6">
        <f>IF(Table2[[#This Row],[V-M]]=Table2[[#This Row],[Best sol]],1,0)</f>
        <v>0</v>
      </c>
      <c r="Z282" s="6">
        <f>100*((Table2[[#This Row],[ACJ-ALNS-500]]-Table2[[#This Row],[Best sol]])/Table2[[#This Row],[Best sol]])</f>
        <v>2.4669680111265646</v>
      </c>
      <c r="AA282" s="6">
        <f>100*((Table2[[#This Row],[ACJ-ALNS-1000]]-Table2[[#This Row],[Best sol]])/Table2[[#This Row],[Best sol]])</f>
        <v>2.4669680111265646</v>
      </c>
      <c r="AB282" s="6">
        <f>100*((Table2[[#This Row],[QWXFP-VNS]]-Table2[[#This Row],[Best sol]])/Table2[[#This Row],[Best sol]])</f>
        <v>0</v>
      </c>
      <c r="AC282" s="6" t="e">
        <f>100*((Table2[[#This Row],[AADF-VRP]]-Table2[[#This Row],[Best sol]])/Table2[[#This Row],[Best sol]])</f>
        <v>#VALUE!</v>
      </c>
      <c r="AD282" s="6" t="e">
        <f>100*((Table2[[#This Row],[AADF-MTSP]]-Table2[[#This Row],[Best sol]])/Table2[[#This Row],[Best sol]])</f>
        <v>#VALUE!</v>
      </c>
      <c r="AE282" s="6">
        <f>100*((Table2[[#This Row],[SS-H]]-Table2[[#This Row],[Best sol]])/Table2[[#This Row],[Best sol]])</f>
        <v>0.25556328233657855</v>
      </c>
      <c r="AF282" s="6">
        <f>100*((Table2[[#This Row],[CCJ-DH]]-Table2[[#This Row],[Best sol]])/Table2[[#This Row],[Best sol]])</f>
        <v>0.67802503477051457</v>
      </c>
      <c r="AG282" s="6">
        <f>100*((Table2[[#This Row],[R-M]]-Table2[[#This Row],[Best sol]])/Table2[[#This Row],[Best sol]])</f>
        <v>-100</v>
      </c>
      <c r="AH282" s="6">
        <f>100*((Table2[[#This Row],[LCCZ-3F]]-Table2[[#This Row],[Best sol]])/Table2[[#This Row],[Best sol]])</f>
        <v>0</v>
      </c>
      <c r="AI282" s="6">
        <f>100*((Table2[[#This Row],[AY-M]]-Table2[[#This Row],[Best sol]])/Table2[[#This Row],[Best sol]])</f>
        <v>0.36161335187760779</v>
      </c>
      <c r="AJ282" s="6">
        <f>100*((Table2[[#This Row],[MKKZ-E]]-Table2[[#This Row],[Best sol]])/Table2[[#This Row],[Best sol]])</f>
        <v>0</v>
      </c>
      <c r="AK282" s="6">
        <f>100*((Table2[[#This Row],[V-M]]-Table2[[#This Row],[Best sol]])/Table2[[#This Row],[Best sol]])</f>
        <v>-100</v>
      </c>
      <c r="AM282" s="6"/>
      <c r="AN282" s="6">
        <f>IF(Table2[[#This Row],[ACJ-ALNS-500]]=MIN(Table2[[#This Row],[Best sol]],Table2[[#This Row],[V-M]]),1,0)</f>
        <v>0</v>
      </c>
      <c r="AO282" s="6">
        <f>IF(Table2[[#This Row],[ACJ-ALNS-1000]]=MIN(Table2[[#This Row],[Best sol]],Table2[[#This Row],[V-M]]),1,0)</f>
        <v>0</v>
      </c>
      <c r="AP282" s="6">
        <f>IF(Table2[[#This Row],[QWXFP-VNS]]=MIN(Table2[[#This Row],[Best sol]],Table2[[#This Row],[V-M]]),1,0)</f>
        <v>1</v>
      </c>
      <c r="AQ282" s="6">
        <f>IF(Table2[[#This Row],[AADF-VRP]]=MIN(Table2[[#This Row],[Best sol]],Table2[[#This Row],[V-M]]),1,0)</f>
        <v>0</v>
      </c>
      <c r="AR282" s="6">
        <f>IF(Table2[[#This Row],[AADF-MTSP]]=MIN(Table2[[#This Row],[Best sol]],Table2[[#This Row],[V-M]]),1,0)</f>
        <v>0</v>
      </c>
      <c r="AS282" s="6">
        <f>IF(Table2[[#This Row],[SS-H]]=MIN(Table2[[#This Row],[Best sol]],Table2[[#This Row],[V-M]]),1,0)</f>
        <v>0</v>
      </c>
      <c r="AT282" s="6">
        <f>IF(Table2[[#This Row],[CCJ-DH]]=MIN(Table2[[#This Row],[Best sol]],Table2[[#This Row],[V-M]]),1,0)</f>
        <v>0</v>
      </c>
      <c r="AU282" s="6">
        <f>IF(Table2[[#This Row],[R-M]]=MIN(Table2[[#This Row],[Best sol]],Table2[[#This Row],[V-M]]),1,0)</f>
        <v>0</v>
      </c>
      <c r="AV282" s="6">
        <f>IF(Table2[[#This Row],[LCCZ-3F]]=MIN(Table2[[#This Row],[Best sol]],Table2[[#This Row],[V-M]]),1,0)</f>
        <v>1</v>
      </c>
      <c r="AW282" s="6">
        <f>IF(Table2[[#This Row],[AY-M]]=MIN(Table2[[#This Row],[Best sol]],Table2[[#This Row],[V-M]]),1,0)</f>
        <v>0</v>
      </c>
      <c r="AX282" s="6">
        <f>IF(Table2[[#This Row],[MKKZ-E]]=MIN(Table2[[#This Row],[Best sol]],Table2[[#This Row],[V-M]]),1,0)</f>
        <v>1</v>
      </c>
      <c r="AY282" s="6">
        <f>IF(Table2[[#This Row],[V-M]]&lt;=Table2[[#This Row],[Best sol]],1,0)</f>
        <v>1</v>
      </c>
      <c r="AZ282" s="6">
        <f>IF(Table2[[#This Row],[V-M]]&lt;Table2[[#This Row],[Best sol]],1,0)</f>
        <v>1</v>
      </c>
    </row>
    <row r="283" spans="1:52" x14ac:dyDescent="0.35">
      <c r="A283">
        <v>14</v>
      </c>
      <c r="B283">
        <v>56</v>
      </c>
      <c r="C283">
        <v>5</v>
      </c>
      <c r="D283">
        <v>3</v>
      </c>
      <c r="E283">
        <v>61322</v>
      </c>
      <c r="F283">
        <v>61319</v>
      </c>
      <c r="G283">
        <v>56522</v>
      </c>
      <c r="H283">
        <v>56522</v>
      </c>
      <c r="I283" t="s">
        <v>4</v>
      </c>
      <c r="J283" t="s">
        <v>4</v>
      </c>
      <c r="K283">
        <v>56522</v>
      </c>
      <c r="L283">
        <v>56882</v>
      </c>
      <c r="M283">
        <v>56522</v>
      </c>
      <c r="N283">
        <v>56526</v>
      </c>
      <c r="O283">
        <v>56526</v>
      </c>
      <c r="Q283" s="6">
        <v>56445</v>
      </c>
      <c r="S283">
        <f>MIN(Table2[[#This Row],[ACJ-ALNS-500]:[MKKZ-E]])</f>
        <v>56445</v>
      </c>
      <c r="T283">
        <f>MATCH(Table2[[#This Row],[Best sol]],Table2[[#This Row],[ACJ-ALNS-500]:[V-M]],0)</f>
        <v>13</v>
      </c>
      <c r="U283" t="str">
        <f>INDEX(Table2[[#Headers],[ACJ-ALNS-500]:[V-M]],Table2[[#This Row],[Match]])</f>
        <v>MKKZ-E</v>
      </c>
      <c r="W283" s="6">
        <f>IF(Table2[[#This Row],[V-M]]=Table2[[#This Row],[Best sol]],1,0)</f>
        <v>0</v>
      </c>
      <c r="Z283" s="6">
        <f>100*((Table2[[#This Row],[ACJ-ALNS-500]]-Table2[[#This Row],[Best sol]])/Table2[[#This Row],[Best sol]])</f>
        <v>8.6402692886881027</v>
      </c>
      <c r="AA283" s="6">
        <f>100*((Table2[[#This Row],[ACJ-ALNS-1000]]-Table2[[#This Row],[Best sol]])/Table2[[#This Row],[Best sol]])</f>
        <v>8.6349543803702709</v>
      </c>
      <c r="AB283" s="6">
        <f>100*((Table2[[#This Row],[QWXFP-VNS]]-Table2[[#This Row],[Best sol]])/Table2[[#This Row],[Best sol]])</f>
        <v>0.14350252458145096</v>
      </c>
      <c r="AC283" s="6" t="e">
        <f>100*((Table2[[#This Row],[AADF-VRP]]-Table2[[#This Row],[Best sol]])/Table2[[#This Row],[Best sol]])</f>
        <v>#VALUE!</v>
      </c>
      <c r="AD283" s="6" t="e">
        <f>100*((Table2[[#This Row],[AADF-MTSP]]-Table2[[#This Row],[Best sol]])/Table2[[#This Row],[Best sol]])</f>
        <v>#VALUE!</v>
      </c>
      <c r="AE283" s="6">
        <f>100*((Table2[[#This Row],[SS-H]]-Table2[[#This Row],[Best sol]])/Table2[[#This Row],[Best sol]])</f>
        <v>0.13641598015767561</v>
      </c>
      <c r="AF283" s="6">
        <f>100*((Table2[[#This Row],[CCJ-DH]]-Table2[[#This Row],[Best sol]])/Table2[[#This Row],[Best sol]])</f>
        <v>0.77420497829745771</v>
      </c>
      <c r="AG283" s="6">
        <f>100*((Table2[[#This Row],[R-M]]-Table2[[#This Row],[Best sol]])/Table2[[#This Row],[Best sol]])</f>
        <v>-100</v>
      </c>
      <c r="AH283" s="6">
        <f>100*((Table2[[#This Row],[LCCZ-3F]]-Table2[[#This Row],[Best sol]])/Table2[[#This Row],[Best sol]])</f>
        <v>0.14350252458145096</v>
      </c>
      <c r="AI283" s="6">
        <f>100*((Table2[[#This Row],[AY-M]]-Table2[[#This Row],[Best sol]])/Table2[[#This Row],[Best sol]])</f>
        <v>0.13641598015767561</v>
      </c>
      <c r="AJ283" s="6">
        <f>100*((Table2[[#This Row],[MKKZ-E]]-Table2[[#This Row],[Best sol]])/Table2[[#This Row],[Best sol]])</f>
        <v>0</v>
      </c>
      <c r="AK283" s="6">
        <f>100*((Table2[[#This Row],[V-M]]-Table2[[#This Row],[Best sol]])/Table2[[#This Row],[Best sol]])</f>
        <v>-100</v>
      </c>
      <c r="AM283" s="6"/>
      <c r="AN283" s="6">
        <f>IF(Table2[[#This Row],[ACJ-ALNS-500]]=MIN(Table2[[#This Row],[Best sol]],Table2[[#This Row],[V-M]]),1,0)</f>
        <v>0</v>
      </c>
      <c r="AO283" s="6">
        <f>IF(Table2[[#This Row],[ACJ-ALNS-1000]]=MIN(Table2[[#This Row],[Best sol]],Table2[[#This Row],[V-M]]),1,0)</f>
        <v>0</v>
      </c>
      <c r="AP283" s="6">
        <f>IF(Table2[[#This Row],[QWXFP-VNS]]=MIN(Table2[[#This Row],[Best sol]],Table2[[#This Row],[V-M]]),1,0)</f>
        <v>0</v>
      </c>
      <c r="AQ283" s="6">
        <f>IF(Table2[[#This Row],[AADF-VRP]]=MIN(Table2[[#This Row],[Best sol]],Table2[[#This Row],[V-M]]),1,0)</f>
        <v>0</v>
      </c>
      <c r="AR283" s="6">
        <f>IF(Table2[[#This Row],[AADF-MTSP]]=MIN(Table2[[#This Row],[Best sol]],Table2[[#This Row],[V-M]]),1,0)</f>
        <v>0</v>
      </c>
      <c r="AS283" s="6">
        <f>IF(Table2[[#This Row],[SS-H]]=MIN(Table2[[#This Row],[Best sol]],Table2[[#This Row],[V-M]]),1,0)</f>
        <v>0</v>
      </c>
      <c r="AT283" s="6">
        <f>IF(Table2[[#This Row],[CCJ-DH]]=MIN(Table2[[#This Row],[Best sol]],Table2[[#This Row],[V-M]]),1,0)</f>
        <v>0</v>
      </c>
      <c r="AU283" s="6">
        <f>IF(Table2[[#This Row],[R-M]]=MIN(Table2[[#This Row],[Best sol]],Table2[[#This Row],[V-M]]),1,0)</f>
        <v>0</v>
      </c>
      <c r="AV283" s="6">
        <f>IF(Table2[[#This Row],[LCCZ-3F]]=MIN(Table2[[#This Row],[Best sol]],Table2[[#This Row],[V-M]]),1,0)</f>
        <v>0</v>
      </c>
      <c r="AW283" s="6">
        <f>IF(Table2[[#This Row],[AY-M]]=MIN(Table2[[#This Row],[Best sol]],Table2[[#This Row],[V-M]]),1,0)</f>
        <v>0</v>
      </c>
      <c r="AX283" s="6">
        <f>IF(Table2[[#This Row],[MKKZ-E]]=MIN(Table2[[#This Row],[Best sol]],Table2[[#This Row],[V-M]]),1,0)</f>
        <v>1</v>
      </c>
      <c r="AY283" s="6">
        <f>IF(Table2[[#This Row],[V-M]]&lt;=Table2[[#This Row],[Best sol]],1,0)</f>
        <v>1</v>
      </c>
      <c r="AZ283" s="6">
        <f>IF(Table2[[#This Row],[V-M]]&lt;Table2[[#This Row],[Best sol]],1,0)</f>
        <v>1</v>
      </c>
    </row>
    <row r="284" spans="1:52" x14ac:dyDescent="0.35">
      <c r="A284">
        <v>14</v>
      </c>
      <c r="B284">
        <v>57</v>
      </c>
      <c r="C284">
        <v>1</v>
      </c>
      <c r="D284">
        <v>3</v>
      </c>
      <c r="E284">
        <v>72717</v>
      </c>
      <c r="F284">
        <v>72717</v>
      </c>
      <c r="G284">
        <v>65812</v>
      </c>
      <c r="H284">
        <v>64527</v>
      </c>
      <c r="I284" t="s">
        <v>4</v>
      </c>
      <c r="J284" t="s">
        <v>4</v>
      </c>
      <c r="K284">
        <v>64524</v>
      </c>
      <c r="L284">
        <v>64574</v>
      </c>
      <c r="M284">
        <v>64524</v>
      </c>
      <c r="N284">
        <v>64728</v>
      </c>
      <c r="O284">
        <v>65365</v>
      </c>
      <c r="Q284" s="6">
        <v>64524</v>
      </c>
      <c r="S284">
        <f>MIN(Table2[[#This Row],[ACJ-ALNS-500]:[MKKZ-E]])</f>
        <v>64524</v>
      </c>
      <c r="T284">
        <f>MATCH(Table2[[#This Row],[Best sol]],Table2[[#This Row],[ACJ-ALNS-500]:[V-M]],0)</f>
        <v>7</v>
      </c>
      <c r="U284" t="str">
        <f>INDEX(Table2[[#Headers],[ACJ-ALNS-500]:[V-M]],Table2[[#This Row],[Match]])</f>
        <v>SS-H</v>
      </c>
      <c r="W284" s="6">
        <f>IF(Table2[[#This Row],[V-M]]=Table2[[#This Row],[Best sol]],1,0)</f>
        <v>0</v>
      </c>
      <c r="Z284" s="6">
        <f>100*((Table2[[#This Row],[ACJ-ALNS-500]]-Table2[[#This Row],[Best sol]])/Table2[[#This Row],[Best sol]])</f>
        <v>12.69760089269109</v>
      </c>
      <c r="AA284" s="6">
        <f>100*((Table2[[#This Row],[ACJ-ALNS-1000]]-Table2[[#This Row],[Best sol]])/Table2[[#This Row],[Best sol]])</f>
        <v>12.69760089269109</v>
      </c>
      <c r="AB284" s="6">
        <f>100*((Table2[[#This Row],[QWXFP-VNS]]-Table2[[#This Row],[Best sol]])/Table2[[#This Row],[Best sol]])</f>
        <v>1.3033909862996713</v>
      </c>
      <c r="AC284" s="6" t="e">
        <f>100*((Table2[[#This Row],[AADF-VRP]]-Table2[[#This Row],[Best sol]])/Table2[[#This Row],[Best sol]])</f>
        <v>#VALUE!</v>
      </c>
      <c r="AD284" s="6" t="e">
        <f>100*((Table2[[#This Row],[AADF-MTSP]]-Table2[[#This Row],[Best sol]])/Table2[[#This Row],[Best sol]])</f>
        <v>#VALUE!</v>
      </c>
      <c r="AE284" s="6">
        <f>100*((Table2[[#This Row],[SS-H]]-Table2[[#This Row],[Best sol]])/Table2[[#This Row],[Best sol]])</f>
        <v>0</v>
      </c>
      <c r="AF284" s="6">
        <f>100*((Table2[[#This Row],[CCJ-DH]]-Table2[[#This Row],[Best sol]])/Table2[[#This Row],[Best sol]])</f>
        <v>7.7490546153369283E-2</v>
      </c>
      <c r="AG284" s="6">
        <f>100*((Table2[[#This Row],[R-M]]-Table2[[#This Row],[Best sol]])/Table2[[#This Row],[Best sol]])</f>
        <v>-100</v>
      </c>
      <c r="AH284" s="6">
        <f>100*((Table2[[#This Row],[LCCZ-3F]]-Table2[[#This Row],[Best sol]])/Table2[[#This Row],[Best sol]])</f>
        <v>0.31616142830574667</v>
      </c>
      <c r="AI284" s="6">
        <f>100*((Table2[[#This Row],[AY-M]]-Table2[[#This Row],[Best sol]])/Table2[[#This Row],[Best sol]])</f>
        <v>0</v>
      </c>
      <c r="AJ284" s="6">
        <f>100*((Table2[[#This Row],[MKKZ-E]]-Table2[[#This Row],[Best sol]])/Table2[[#This Row],[Best sol]])</f>
        <v>0</v>
      </c>
      <c r="AK284" s="6">
        <f>100*((Table2[[#This Row],[V-M]]-Table2[[#This Row],[Best sol]])/Table2[[#This Row],[Best sol]])</f>
        <v>-100</v>
      </c>
      <c r="AM284" s="6"/>
      <c r="AN284" s="6">
        <f>IF(Table2[[#This Row],[ACJ-ALNS-500]]=MIN(Table2[[#This Row],[Best sol]],Table2[[#This Row],[V-M]]),1,0)</f>
        <v>0</v>
      </c>
      <c r="AO284" s="6">
        <f>IF(Table2[[#This Row],[ACJ-ALNS-1000]]=MIN(Table2[[#This Row],[Best sol]],Table2[[#This Row],[V-M]]),1,0)</f>
        <v>0</v>
      </c>
      <c r="AP284" s="6">
        <f>IF(Table2[[#This Row],[QWXFP-VNS]]=MIN(Table2[[#This Row],[Best sol]],Table2[[#This Row],[V-M]]),1,0)</f>
        <v>0</v>
      </c>
      <c r="AQ284" s="6">
        <f>IF(Table2[[#This Row],[AADF-VRP]]=MIN(Table2[[#This Row],[Best sol]],Table2[[#This Row],[V-M]]),1,0)</f>
        <v>0</v>
      </c>
      <c r="AR284" s="6">
        <f>IF(Table2[[#This Row],[AADF-MTSP]]=MIN(Table2[[#This Row],[Best sol]],Table2[[#This Row],[V-M]]),1,0)</f>
        <v>0</v>
      </c>
      <c r="AS284" s="6">
        <f>IF(Table2[[#This Row],[SS-H]]=MIN(Table2[[#This Row],[Best sol]],Table2[[#This Row],[V-M]]),1,0)</f>
        <v>1</v>
      </c>
      <c r="AT284" s="6">
        <f>IF(Table2[[#This Row],[CCJ-DH]]=MIN(Table2[[#This Row],[Best sol]],Table2[[#This Row],[V-M]]),1,0)</f>
        <v>0</v>
      </c>
      <c r="AU284" s="6">
        <f>IF(Table2[[#This Row],[R-M]]=MIN(Table2[[#This Row],[Best sol]],Table2[[#This Row],[V-M]]),1,0)</f>
        <v>0</v>
      </c>
      <c r="AV284" s="6">
        <f>IF(Table2[[#This Row],[LCCZ-3F]]=MIN(Table2[[#This Row],[Best sol]],Table2[[#This Row],[V-M]]),1,0)</f>
        <v>0</v>
      </c>
      <c r="AW284" s="6">
        <f>IF(Table2[[#This Row],[AY-M]]=MIN(Table2[[#This Row],[Best sol]],Table2[[#This Row],[V-M]]),1,0)</f>
        <v>1</v>
      </c>
      <c r="AX284" s="6">
        <f>IF(Table2[[#This Row],[MKKZ-E]]=MIN(Table2[[#This Row],[Best sol]],Table2[[#This Row],[V-M]]),1,0)</f>
        <v>1</v>
      </c>
      <c r="AY284" s="6">
        <f>IF(Table2[[#This Row],[V-M]]&lt;=Table2[[#This Row],[Best sol]],1,0)</f>
        <v>1</v>
      </c>
      <c r="AZ284" s="6">
        <f>IF(Table2[[#This Row],[V-M]]&lt;Table2[[#This Row],[Best sol]],1,0)</f>
        <v>1</v>
      </c>
    </row>
    <row r="285" spans="1:52" x14ac:dyDescent="0.35">
      <c r="A285">
        <v>14</v>
      </c>
      <c r="B285">
        <v>57</v>
      </c>
      <c r="C285">
        <v>2</v>
      </c>
      <c r="D285">
        <v>3</v>
      </c>
      <c r="E285">
        <v>68741</v>
      </c>
      <c r="F285">
        <v>68741</v>
      </c>
      <c r="G285">
        <v>59012</v>
      </c>
      <c r="H285">
        <v>59012</v>
      </c>
      <c r="I285" t="s">
        <v>4</v>
      </c>
      <c r="J285" t="s">
        <v>4</v>
      </c>
      <c r="K285">
        <v>59012</v>
      </c>
      <c r="L285">
        <v>60597</v>
      </c>
      <c r="M285">
        <v>59012</v>
      </c>
      <c r="N285">
        <v>60868</v>
      </c>
      <c r="O285">
        <v>62242</v>
      </c>
      <c r="Q285" s="6">
        <v>59283</v>
      </c>
      <c r="S285">
        <f>MIN(Table2[[#This Row],[ACJ-ALNS-500]:[MKKZ-E]])</f>
        <v>59012</v>
      </c>
      <c r="T285">
        <f>MATCH(Table2[[#This Row],[Best sol]],Table2[[#This Row],[ACJ-ALNS-500]:[V-M]],0)</f>
        <v>3</v>
      </c>
      <c r="U285" t="str">
        <f>INDEX(Table2[[#Headers],[ACJ-ALNS-500]:[V-M]],Table2[[#This Row],[Match]])</f>
        <v>AADF-MS</v>
      </c>
      <c r="W285" s="6">
        <f>IF(Table2[[#This Row],[V-M]]=Table2[[#This Row],[Best sol]],1,0)</f>
        <v>0</v>
      </c>
      <c r="Z285" s="6">
        <f>100*((Table2[[#This Row],[ACJ-ALNS-500]]-Table2[[#This Row],[Best sol]])/Table2[[#This Row],[Best sol]])</f>
        <v>16.486477326645428</v>
      </c>
      <c r="AA285" s="6">
        <f>100*((Table2[[#This Row],[ACJ-ALNS-1000]]-Table2[[#This Row],[Best sol]])/Table2[[#This Row],[Best sol]])</f>
        <v>16.486477326645428</v>
      </c>
      <c r="AB285" s="6">
        <f>100*((Table2[[#This Row],[QWXFP-VNS]]-Table2[[#This Row],[Best sol]])/Table2[[#This Row],[Best sol]])</f>
        <v>5.4734630244695994</v>
      </c>
      <c r="AC285" s="6" t="e">
        <f>100*((Table2[[#This Row],[AADF-VRP]]-Table2[[#This Row],[Best sol]])/Table2[[#This Row],[Best sol]])</f>
        <v>#VALUE!</v>
      </c>
      <c r="AD285" s="6" t="e">
        <f>100*((Table2[[#This Row],[AADF-MTSP]]-Table2[[#This Row],[Best sol]])/Table2[[#This Row],[Best sol]])</f>
        <v>#VALUE!</v>
      </c>
      <c r="AE285" s="6">
        <f>100*((Table2[[#This Row],[SS-H]]-Table2[[#This Row],[Best sol]])/Table2[[#This Row],[Best sol]])</f>
        <v>0</v>
      </c>
      <c r="AF285" s="6">
        <f>100*((Table2[[#This Row],[CCJ-DH]]-Table2[[#This Row],[Best sol]])/Table2[[#This Row],[Best sol]])</f>
        <v>2.685894394360469</v>
      </c>
      <c r="AG285" s="6">
        <f>100*((Table2[[#This Row],[R-M]]-Table2[[#This Row],[Best sol]])/Table2[[#This Row],[Best sol]])</f>
        <v>-100</v>
      </c>
      <c r="AH285" s="6">
        <f>100*((Table2[[#This Row],[LCCZ-3F]]-Table2[[#This Row],[Best sol]])/Table2[[#This Row],[Best sol]])</f>
        <v>3.145123025825256</v>
      </c>
      <c r="AI285" s="6">
        <f>100*((Table2[[#This Row],[AY-M]]-Table2[[#This Row],[Best sol]])/Table2[[#This Row],[Best sol]])</f>
        <v>0</v>
      </c>
      <c r="AJ285" s="6">
        <f>100*((Table2[[#This Row],[MKKZ-E]]-Table2[[#This Row],[Best sol]])/Table2[[#This Row],[Best sol]])</f>
        <v>0.45922863146478687</v>
      </c>
      <c r="AK285" s="6">
        <f>100*((Table2[[#This Row],[V-M]]-Table2[[#This Row],[Best sol]])/Table2[[#This Row],[Best sol]])</f>
        <v>-100</v>
      </c>
      <c r="AM285" s="6"/>
      <c r="AN285" s="6">
        <f>IF(Table2[[#This Row],[ACJ-ALNS-500]]=MIN(Table2[[#This Row],[Best sol]],Table2[[#This Row],[V-M]]),1,0)</f>
        <v>0</v>
      </c>
      <c r="AO285" s="6">
        <f>IF(Table2[[#This Row],[ACJ-ALNS-1000]]=MIN(Table2[[#This Row],[Best sol]],Table2[[#This Row],[V-M]]),1,0)</f>
        <v>0</v>
      </c>
      <c r="AP285" s="6">
        <f>IF(Table2[[#This Row],[QWXFP-VNS]]=MIN(Table2[[#This Row],[Best sol]],Table2[[#This Row],[V-M]]),1,0)</f>
        <v>0</v>
      </c>
      <c r="AQ285" s="6">
        <f>IF(Table2[[#This Row],[AADF-VRP]]=MIN(Table2[[#This Row],[Best sol]],Table2[[#This Row],[V-M]]),1,0)</f>
        <v>0</v>
      </c>
      <c r="AR285" s="6">
        <f>IF(Table2[[#This Row],[AADF-MTSP]]=MIN(Table2[[#This Row],[Best sol]],Table2[[#This Row],[V-M]]),1,0)</f>
        <v>0</v>
      </c>
      <c r="AS285" s="6">
        <f>IF(Table2[[#This Row],[SS-H]]=MIN(Table2[[#This Row],[Best sol]],Table2[[#This Row],[V-M]]),1,0)</f>
        <v>1</v>
      </c>
      <c r="AT285" s="6">
        <f>IF(Table2[[#This Row],[CCJ-DH]]=MIN(Table2[[#This Row],[Best sol]],Table2[[#This Row],[V-M]]),1,0)</f>
        <v>0</v>
      </c>
      <c r="AU285" s="6">
        <f>IF(Table2[[#This Row],[R-M]]=MIN(Table2[[#This Row],[Best sol]],Table2[[#This Row],[V-M]]),1,0)</f>
        <v>0</v>
      </c>
      <c r="AV285" s="6">
        <f>IF(Table2[[#This Row],[LCCZ-3F]]=MIN(Table2[[#This Row],[Best sol]],Table2[[#This Row],[V-M]]),1,0)</f>
        <v>0</v>
      </c>
      <c r="AW285" s="6">
        <f>IF(Table2[[#This Row],[AY-M]]=MIN(Table2[[#This Row],[Best sol]],Table2[[#This Row],[V-M]]),1,0)</f>
        <v>1</v>
      </c>
      <c r="AX285" s="6">
        <f>IF(Table2[[#This Row],[MKKZ-E]]=MIN(Table2[[#This Row],[Best sol]],Table2[[#This Row],[V-M]]),1,0)</f>
        <v>0</v>
      </c>
      <c r="AY285" s="6">
        <f>IF(Table2[[#This Row],[V-M]]&lt;=Table2[[#This Row],[Best sol]],1,0)</f>
        <v>1</v>
      </c>
      <c r="AZ285" s="6">
        <f>IF(Table2[[#This Row],[V-M]]&lt;Table2[[#This Row],[Best sol]],1,0)</f>
        <v>1</v>
      </c>
    </row>
    <row r="286" spans="1:52" x14ac:dyDescent="0.35">
      <c r="A286">
        <v>14</v>
      </c>
      <c r="B286">
        <v>57</v>
      </c>
      <c r="C286">
        <v>3</v>
      </c>
      <c r="D286">
        <v>3</v>
      </c>
      <c r="E286">
        <v>50316</v>
      </c>
      <c r="F286">
        <v>50316</v>
      </c>
      <c r="G286">
        <v>46843</v>
      </c>
      <c r="H286">
        <v>46843</v>
      </c>
      <c r="I286" t="s">
        <v>4</v>
      </c>
      <c r="J286" t="s">
        <v>4</v>
      </c>
      <c r="K286">
        <v>46843</v>
      </c>
      <c r="L286">
        <v>46984</v>
      </c>
      <c r="M286">
        <v>46843</v>
      </c>
      <c r="N286">
        <v>46843</v>
      </c>
      <c r="O286">
        <v>46881</v>
      </c>
      <c r="Q286" s="6">
        <v>46794</v>
      </c>
      <c r="S286">
        <f>MIN(Table2[[#This Row],[ACJ-ALNS-500]:[MKKZ-E]])</f>
        <v>46794</v>
      </c>
      <c r="T286">
        <f>MATCH(Table2[[#This Row],[Best sol]],Table2[[#This Row],[ACJ-ALNS-500]:[V-M]],0)</f>
        <v>13</v>
      </c>
      <c r="U286" t="str">
        <f>INDEX(Table2[[#Headers],[ACJ-ALNS-500]:[V-M]],Table2[[#This Row],[Match]])</f>
        <v>MKKZ-E</v>
      </c>
      <c r="W286" s="6">
        <f>IF(Table2[[#This Row],[V-M]]=Table2[[#This Row],[Best sol]],1,0)</f>
        <v>0</v>
      </c>
      <c r="Z286" s="6">
        <f>100*((Table2[[#This Row],[ACJ-ALNS-500]]-Table2[[#This Row],[Best sol]])/Table2[[#This Row],[Best sol]])</f>
        <v>7.5266059751250154</v>
      </c>
      <c r="AA286" s="6">
        <f>100*((Table2[[#This Row],[ACJ-ALNS-1000]]-Table2[[#This Row],[Best sol]])/Table2[[#This Row],[Best sol]])</f>
        <v>7.5266059751250154</v>
      </c>
      <c r="AB286" s="6">
        <f>100*((Table2[[#This Row],[QWXFP-VNS]]-Table2[[#This Row],[Best sol]])/Table2[[#This Row],[Best sol]])</f>
        <v>0.18592127195794333</v>
      </c>
      <c r="AC286" s="6" t="e">
        <f>100*((Table2[[#This Row],[AADF-VRP]]-Table2[[#This Row],[Best sol]])/Table2[[#This Row],[Best sol]])</f>
        <v>#VALUE!</v>
      </c>
      <c r="AD286" s="6" t="e">
        <f>100*((Table2[[#This Row],[AADF-MTSP]]-Table2[[#This Row],[Best sol]])/Table2[[#This Row],[Best sol]])</f>
        <v>#VALUE!</v>
      </c>
      <c r="AE286" s="6">
        <f>100*((Table2[[#This Row],[SS-H]]-Table2[[#This Row],[Best sol]])/Table2[[#This Row],[Best sol]])</f>
        <v>0.10471427960849682</v>
      </c>
      <c r="AF286" s="6">
        <f>100*((Table2[[#This Row],[CCJ-DH]]-Table2[[#This Row],[Best sol]])/Table2[[#This Row],[Best sol]])</f>
        <v>0.40603496174723253</v>
      </c>
      <c r="AG286" s="6">
        <f>100*((Table2[[#This Row],[R-M]]-Table2[[#This Row],[Best sol]])/Table2[[#This Row],[Best sol]])</f>
        <v>-100</v>
      </c>
      <c r="AH286" s="6">
        <f>100*((Table2[[#This Row],[LCCZ-3F]]-Table2[[#This Row],[Best sol]])/Table2[[#This Row],[Best sol]])</f>
        <v>0.10471427960849682</v>
      </c>
      <c r="AI286" s="6">
        <f>100*((Table2[[#This Row],[AY-M]]-Table2[[#This Row],[Best sol]])/Table2[[#This Row],[Best sol]])</f>
        <v>0.10471427960849682</v>
      </c>
      <c r="AJ286" s="6">
        <f>100*((Table2[[#This Row],[MKKZ-E]]-Table2[[#This Row],[Best sol]])/Table2[[#This Row],[Best sol]])</f>
        <v>0</v>
      </c>
      <c r="AK286" s="6">
        <f>100*((Table2[[#This Row],[V-M]]-Table2[[#This Row],[Best sol]])/Table2[[#This Row],[Best sol]])</f>
        <v>-100</v>
      </c>
      <c r="AM286" s="6"/>
      <c r="AN286" s="6">
        <f>IF(Table2[[#This Row],[ACJ-ALNS-500]]=MIN(Table2[[#This Row],[Best sol]],Table2[[#This Row],[V-M]]),1,0)</f>
        <v>0</v>
      </c>
      <c r="AO286" s="6">
        <f>IF(Table2[[#This Row],[ACJ-ALNS-1000]]=MIN(Table2[[#This Row],[Best sol]],Table2[[#This Row],[V-M]]),1,0)</f>
        <v>0</v>
      </c>
      <c r="AP286" s="6">
        <f>IF(Table2[[#This Row],[QWXFP-VNS]]=MIN(Table2[[#This Row],[Best sol]],Table2[[#This Row],[V-M]]),1,0)</f>
        <v>0</v>
      </c>
      <c r="AQ286" s="6">
        <f>IF(Table2[[#This Row],[AADF-VRP]]=MIN(Table2[[#This Row],[Best sol]],Table2[[#This Row],[V-M]]),1,0)</f>
        <v>0</v>
      </c>
      <c r="AR286" s="6">
        <f>IF(Table2[[#This Row],[AADF-MTSP]]=MIN(Table2[[#This Row],[Best sol]],Table2[[#This Row],[V-M]]),1,0)</f>
        <v>0</v>
      </c>
      <c r="AS286" s="6">
        <f>IF(Table2[[#This Row],[SS-H]]=MIN(Table2[[#This Row],[Best sol]],Table2[[#This Row],[V-M]]),1,0)</f>
        <v>0</v>
      </c>
      <c r="AT286" s="6">
        <f>IF(Table2[[#This Row],[CCJ-DH]]=MIN(Table2[[#This Row],[Best sol]],Table2[[#This Row],[V-M]]),1,0)</f>
        <v>0</v>
      </c>
      <c r="AU286" s="6">
        <f>IF(Table2[[#This Row],[R-M]]=MIN(Table2[[#This Row],[Best sol]],Table2[[#This Row],[V-M]]),1,0)</f>
        <v>0</v>
      </c>
      <c r="AV286" s="6">
        <f>IF(Table2[[#This Row],[LCCZ-3F]]=MIN(Table2[[#This Row],[Best sol]],Table2[[#This Row],[V-M]]),1,0)</f>
        <v>0</v>
      </c>
      <c r="AW286" s="6">
        <f>IF(Table2[[#This Row],[AY-M]]=MIN(Table2[[#This Row],[Best sol]],Table2[[#This Row],[V-M]]),1,0)</f>
        <v>0</v>
      </c>
      <c r="AX286" s="6">
        <f>IF(Table2[[#This Row],[MKKZ-E]]=MIN(Table2[[#This Row],[Best sol]],Table2[[#This Row],[V-M]]),1,0)</f>
        <v>1</v>
      </c>
      <c r="AY286" s="6">
        <f>IF(Table2[[#This Row],[V-M]]&lt;=Table2[[#This Row],[Best sol]],1,0)</f>
        <v>1</v>
      </c>
      <c r="AZ286" s="6">
        <f>IF(Table2[[#This Row],[V-M]]&lt;Table2[[#This Row],[Best sol]],1,0)</f>
        <v>1</v>
      </c>
    </row>
    <row r="287" spans="1:52" x14ac:dyDescent="0.35">
      <c r="A287">
        <v>14</v>
      </c>
      <c r="B287">
        <v>57</v>
      </c>
      <c r="C287">
        <v>4</v>
      </c>
      <c r="D287">
        <v>3</v>
      </c>
      <c r="E287">
        <v>69034</v>
      </c>
      <c r="F287">
        <v>69034</v>
      </c>
      <c r="G287">
        <v>62837</v>
      </c>
      <c r="H287">
        <v>63370</v>
      </c>
      <c r="I287" t="s">
        <v>4</v>
      </c>
      <c r="J287" t="s">
        <v>4</v>
      </c>
      <c r="K287">
        <v>63579</v>
      </c>
      <c r="L287">
        <v>64306</v>
      </c>
      <c r="M287">
        <v>63056</v>
      </c>
      <c r="N287">
        <v>62837</v>
      </c>
      <c r="O287">
        <v>63896</v>
      </c>
      <c r="Q287" s="6">
        <v>62837</v>
      </c>
      <c r="S287">
        <f>MIN(Table2[[#This Row],[ACJ-ALNS-500]:[MKKZ-E]])</f>
        <v>62837</v>
      </c>
      <c r="T287">
        <f>MATCH(Table2[[#This Row],[Best sol]],Table2[[#This Row],[ACJ-ALNS-500]:[V-M]],0)</f>
        <v>3</v>
      </c>
      <c r="U287" t="str">
        <f>INDEX(Table2[[#Headers],[ACJ-ALNS-500]:[V-M]],Table2[[#This Row],[Match]])</f>
        <v>AADF-MS</v>
      </c>
      <c r="W287" s="6">
        <f>IF(Table2[[#This Row],[V-M]]=Table2[[#This Row],[Best sol]],1,0)</f>
        <v>0</v>
      </c>
      <c r="Z287" s="6">
        <f>100*((Table2[[#This Row],[ACJ-ALNS-500]]-Table2[[#This Row],[Best sol]])/Table2[[#This Row],[Best sol]])</f>
        <v>9.8620239667711704</v>
      </c>
      <c r="AA287" s="6">
        <f>100*((Table2[[#This Row],[ACJ-ALNS-1000]]-Table2[[#This Row],[Best sol]])/Table2[[#This Row],[Best sol]])</f>
        <v>9.8620239667711704</v>
      </c>
      <c r="AB287" s="6">
        <f>100*((Table2[[#This Row],[QWXFP-VNS]]-Table2[[#This Row],[Best sol]])/Table2[[#This Row],[Best sol]])</f>
        <v>1.6853127934178906</v>
      </c>
      <c r="AC287" s="6" t="e">
        <f>100*((Table2[[#This Row],[AADF-VRP]]-Table2[[#This Row],[Best sol]])/Table2[[#This Row],[Best sol]])</f>
        <v>#VALUE!</v>
      </c>
      <c r="AD287" s="6" t="e">
        <f>100*((Table2[[#This Row],[AADF-MTSP]]-Table2[[#This Row],[Best sol]])/Table2[[#This Row],[Best sol]])</f>
        <v>#VALUE!</v>
      </c>
      <c r="AE287" s="6">
        <f>100*((Table2[[#This Row],[SS-H]]-Table2[[#This Row],[Best sol]])/Table2[[#This Row],[Best sol]])</f>
        <v>1.1808329487403919</v>
      </c>
      <c r="AF287" s="6">
        <f>100*((Table2[[#This Row],[CCJ-DH]]-Table2[[#This Row],[Best sol]])/Table2[[#This Row],[Best sol]])</f>
        <v>2.3377946114550343</v>
      </c>
      <c r="AG287" s="6">
        <f>100*((Table2[[#This Row],[R-M]]-Table2[[#This Row],[Best sol]])/Table2[[#This Row],[Best sol]])</f>
        <v>-100</v>
      </c>
      <c r="AH287" s="6">
        <f>100*((Table2[[#This Row],[LCCZ-3F]]-Table2[[#This Row],[Best sol]])/Table2[[#This Row],[Best sol]])</f>
        <v>0</v>
      </c>
      <c r="AI287" s="6">
        <f>100*((Table2[[#This Row],[AY-M]]-Table2[[#This Row],[Best sol]])/Table2[[#This Row],[Best sol]])</f>
        <v>0.34852077597593778</v>
      </c>
      <c r="AJ287" s="6">
        <f>100*((Table2[[#This Row],[MKKZ-E]]-Table2[[#This Row],[Best sol]])/Table2[[#This Row],[Best sol]])</f>
        <v>0</v>
      </c>
      <c r="AK287" s="6">
        <f>100*((Table2[[#This Row],[V-M]]-Table2[[#This Row],[Best sol]])/Table2[[#This Row],[Best sol]])</f>
        <v>-100</v>
      </c>
      <c r="AM287" s="6"/>
      <c r="AN287" s="6">
        <f>IF(Table2[[#This Row],[ACJ-ALNS-500]]=MIN(Table2[[#This Row],[Best sol]],Table2[[#This Row],[V-M]]),1,0)</f>
        <v>0</v>
      </c>
      <c r="AO287" s="6">
        <f>IF(Table2[[#This Row],[ACJ-ALNS-1000]]=MIN(Table2[[#This Row],[Best sol]],Table2[[#This Row],[V-M]]),1,0)</f>
        <v>0</v>
      </c>
      <c r="AP287" s="6">
        <f>IF(Table2[[#This Row],[QWXFP-VNS]]=MIN(Table2[[#This Row],[Best sol]],Table2[[#This Row],[V-M]]),1,0)</f>
        <v>0</v>
      </c>
      <c r="AQ287" s="6">
        <f>IF(Table2[[#This Row],[AADF-VRP]]=MIN(Table2[[#This Row],[Best sol]],Table2[[#This Row],[V-M]]),1,0)</f>
        <v>0</v>
      </c>
      <c r="AR287" s="6">
        <f>IF(Table2[[#This Row],[AADF-MTSP]]=MIN(Table2[[#This Row],[Best sol]],Table2[[#This Row],[V-M]]),1,0)</f>
        <v>0</v>
      </c>
      <c r="AS287" s="6">
        <f>IF(Table2[[#This Row],[SS-H]]=MIN(Table2[[#This Row],[Best sol]],Table2[[#This Row],[V-M]]),1,0)</f>
        <v>0</v>
      </c>
      <c r="AT287" s="6">
        <f>IF(Table2[[#This Row],[CCJ-DH]]=MIN(Table2[[#This Row],[Best sol]],Table2[[#This Row],[V-M]]),1,0)</f>
        <v>0</v>
      </c>
      <c r="AU287" s="6">
        <f>IF(Table2[[#This Row],[R-M]]=MIN(Table2[[#This Row],[Best sol]],Table2[[#This Row],[V-M]]),1,0)</f>
        <v>0</v>
      </c>
      <c r="AV287" s="6">
        <f>IF(Table2[[#This Row],[LCCZ-3F]]=MIN(Table2[[#This Row],[Best sol]],Table2[[#This Row],[V-M]]),1,0)</f>
        <v>1</v>
      </c>
      <c r="AW287" s="6">
        <f>IF(Table2[[#This Row],[AY-M]]=MIN(Table2[[#This Row],[Best sol]],Table2[[#This Row],[V-M]]),1,0)</f>
        <v>0</v>
      </c>
      <c r="AX287" s="6">
        <f>IF(Table2[[#This Row],[MKKZ-E]]=MIN(Table2[[#This Row],[Best sol]],Table2[[#This Row],[V-M]]),1,0)</f>
        <v>1</v>
      </c>
      <c r="AY287" s="6">
        <f>IF(Table2[[#This Row],[V-M]]&lt;=Table2[[#This Row],[Best sol]],1,0)</f>
        <v>1</v>
      </c>
      <c r="AZ287" s="6">
        <f>IF(Table2[[#This Row],[V-M]]&lt;Table2[[#This Row],[Best sol]],1,0)</f>
        <v>1</v>
      </c>
    </row>
    <row r="288" spans="1:52" x14ac:dyDescent="0.35">
      <c r="A288">
        <v>14</v>
      </c>
      <c r="B288">
        <v>57</v>
      </c>
      <c r="C288">
        <v>5</v>
      </c>
      <c r="D288">
        <v>3</v>
      </c>
      <c r="E288">
        <v>75121</v>
      </c>
      <c r="F288">
        <v>73698</v>
      </c>
      <c r="G288">
        <v>65380</v>
      </c>
      <c r="H288">
        <v>65673</v>
      </c>
      <c r="I288" t="s">
        <v>4</v>
      </c>
      <c r="J288" t="s">
        <v>4</v>
      </c>
      <c r="K288">
        <v>65215</v>
      </c>
      <c r="L288">
        <v>66699</v>
      </c>
      <c r="M288">
        <v>65215</v>
      </c>
      <c r="N288">
        <v>65381</v>
      </c>
      <c r="O288">
        <v>66419</v>
      </c>
      <c r="Q288" s="6">
        <v>65215</v>
      </c>
      <c r="S288">
        <f>MIN(Table2[[#This Row],[ACJ-ALNS-500]:[MKKZ-E]])</f>
        <v>65215</v>
      </c>
      <c r="T288">
        <f>MATCH(Table2[[#This Row],[Best sol]],Table2[[#This Row],[ACJ-ALNS-500]:[V-M]],0)</f>
        <v>7</v>
      </c>
      <c r="U288" t="str">
        <f>INDEX(Table2[[#Headers],[ACJ-ALNS-500]:[V-M]],Table2[[#This Row],[Match]])</f>
        <v>SS-H</v>
      </c>
      <c r="W288" s="6">
        <f>IF(Table2[[#This Row],[V-M]]=Table2[[#This Row],[Best sol]],1,0)</f>
        <v>0</v>
      </c>
      <c r="Z288" s="6">
        <f>100*((Table2[[#This Row],[ACJ-ALNS-500]]-Table2[[#This Row],[Best sol]])/Table2[[#This Row],[Best sol]])</f>
        <v>15.189756957755119</v>
      </c>
      <c r="AA288" s="6">
        <f>100*((Table2[[#This Row],[ACJ-ALNS-1000]]-Table2[[#This Row],[Best sol]])/Table2[[#This Row],[Best sol]])</f>
        <v>13.007743617265966</v>
      </c>
      <c r="AB288" s="6">
        <f>100*((Table2[[#This Row],[QWXFP-VNS]]-Table2[[#This Row],[Best sol]])/Table2[[#This Row],[Best sol]])</f>
        <v>1.8462010273710034</v>
      </c>
      <c r="AC288" s="6" t="e">
        <f>100*((Table2[[#This Row],[AADF-VRP]]-Table2[[#This Row],[Best sol]])/Table2[[#This Row],[Best sol]])</f>
        <v>#VALUE!</v>
      </c>
      <c r="AD288" s="6" t="e">
        <f>100*((Table2[[#This Row],[AADF-MTSP]]-Table2[[#This Row],[Best sol]])/Table2[[#This Row],[Best sol]])</f>
        <v>#VALUE!</v>
      </c>
      <c r="AE288" s="6">
        <f>100*((Table2[[#This Row],[SS-H]]-Table2[[#This Row],[Best sol]])/Table2[[#This Row],[Best sol]])</f>
        <v>0</v>
      </c>
      <c r="AF288" s="6">
        <f>100*((Table2[[#This Row],[CCJ-DH]]-Table2[[#This Row],[Best sol]])/Table2[[#This Row],[Best sol]])</f>
        <v>2.2755501035037953</v>
      </c>
      <c r="AG288" s="6">
        <f>100*((Table2[[#This Row],[R-M]]-Table2[[#This Row],[Best sol]])/Table2[[#This Row],[Best sol]])</f>
        <v>-100</v>
      </c>
      <c r="AH288" s="6">
        <f>100*((Table2[[#This Row],[LCCZ-3F]]-Table2[[#This Row],[Best sol]])/Table2[[#This Row],[Best sol]])</f>
        <v>0.25454266656444069</v>
      </c>
      <c r="AI288" s="6">
        <f>100*((Table2[[#This Row],[AY-M]]-Table2[[#This Row],[Best sol]])/Table2[[#This Row],[Best sol]])</f>
        <v>0</v>
      </c>
      <c r="AJ288" s="6">
        <f>100*((Table2[[#This Row],[MKKZ-E]]-Table2[[#This Row],[Best sol]])/Table2[[#This Row],[Best sol]])</f>
        <v>0</v>
      </c>
      <c r="AK288" s="6">
        <f>100*((Table2[[#This Row],[V-M]]-Table2[[#This Row],[Best sol]])/Table2[[#This Row],[Best sol]])</f>
        <v>-100</v>
      </c>
      <c r="AM288" s="6"/>
      <c r="AN288" s="6">
        <f>IF(Table2[[#This Row],[ACJ-ALNS-500]]=MIN(Table2[[#This Row],[Best sol]],Table2[[#This Row],[V-M]]),1,0)</f>
        <v>0</v>
      </c>
      <c r="AO288" s="6">
        <f>IF(Table2[[#This Row],[ACJ-ALNS-1000]]=MIN(Table2[[#This Row],[Best sol]],Table2[[#This Row],[V-M]]),1,0)</f>
        <v>0</v>
      </c>
      <c r="AP288" s="6">
        <f>IF(Table2[[#This Row],[QWXFP-VNS]]=MIN(Table2[[#This Row],[Best sol]],Table2[[#This Row],[V-M]]),1,0)</f>
        <v>0</v>
      </c>
      <c r="AQ288" s="6">
        <f>IF(Table2[[#This Row],[AADF-VRP]]=MIN(Table2[[#This Row],[Best sol]],Table2[[#This Row],[V-M]]),1,0)</f>
        <v>0</v>
      </c>
      <c r="AR288" s="6">
        <f>IF(Table2[[#This Row],[AADF-MTSP]]=MIN(Table2[[#This Row],[Best sol]],Table2[[#This Row],[V-M]]),1,0)</f>
        <v>0</v>
      </c>
      <c r="AS288" s="6">
        <f>IF(Table2[[#This Row],[SS-H]]=MIN(Table2[[#This Row],[Best sol]],Table2[[#This Row],[V-M]]),1,0)</f>
        <v>1</v>
      </c>
      <c r="AT288" s="6">
        <f>IF(Table2[[#This Row],[CCJ-DH]]=MIN(Table2[[#This Row],[Best sol]],Table2[[#This Row],[V-M]]),1,0)</f>
        <v>0</v>
      </c>
      <c r="AU288" s="6">
        <f>IF(Table2[[#This Row],[R-M]]=MIN(Table2[[#This Row],[Best sol]],Table2[[#This Row],[V-M]]),1,0)</f>
        <v>0</v>
      </c>
      <c r="AV288" s="6">
        <f>IF(Table2[[#This Row],[LCCZ-3F]]=MIN(Table2[[#This Row],[Best sol]],Table2[[#This Row],[V-M]]),1,0)</f>
        <v>0</v>
      </c>
      <c r="AW288" s="6">
        <f>IF(Table2[[#This Row],[AY-M]]=MIN(Table2[[#This Row],[Best sol]],Table2[[#This Row],[V-M]]),1,0)</f>
        <v>1</v>
      </c>
      <c r="AX288" s="6">
        <f>IF(Table2[[#This Row],[MKKZ-E]]=MIN(Table2[[#This Row],[Best sol]],Table2[[#This Row],[V-M]]),1,0)</f>
        <v>1</v>
      </c>
      <c r="AY288" s="6">
        <f>IF(Table2[[#This Row],[V-M]]&lt;=Table2[[#This Row],[Best sol]],1,0)</f>
        <v>1</v>
      </c>
      <c r="AZ288" s="6">
        <f>IF(Table2[[#This Row],[V-M]]&lt;Table2[[#This Row],[Best sol]],1,0)</f>
        <v>1</v>
      </c>
    </row>
    <row r="289" spans="1:52" x14ac:dyDescent="0.35">
      <c r="A289">
        <v>14</v>
      </c>
      <c r="B289">
        <v>58</v>
      </c>
      <c r="C289">
        <v>1</v>
      </c>
      <c r="D289">
        <v>3</v>
      </c>
      <c r="E289">
        <v>101306</v>
      </c>
      <c r="F289">
        <v>101306</v>
      </c>
      <c r="G289">
        <v>99366</v>
      </c>
      <c r="H289">
        <v>100135</v>
      </c>
      <c r="I289" t="s">
        <v>4</v>
      </c>
      <c r="J289" t="s">
        <v>4</v>
      </c>
      <c r="K289">
        <v>97225</v>
      </c>
      <c r="L289">
        <v>97263</v>
      </c>
      <c r="M289">
        <v>97225</v>
      </c>
      <c r="N289">
        <v>100173</v>
      </c>
      <c r="O289">
        <v>98485</v>
      </c>
      <c r="Q289" s="6">
        <v>98788</v>
      </c>
      <c r="S289">
        <f>MIN(Table2[[#This Row],[ACJ-ALNS-500]:[MKKZ-E]])</f>
        <v>97225</v>
      </c>
      <c r="T289">
        <f>MATCH(Table2[[#This Row],[Best sol]],Table2[[#This Row],[ACJ-ALNS-500]:[V-M]],0)</f>
        <v>7</v>
      </c>
      <c r="U289" t="str">
        <f>INDEX(Table2[[#Headers],[ACJ-ALNS-500]:[V-M]],Table2[[#This Row],[Match]])</f>
        <v>SS-H</v>
      </c>
      <c r="W289" s="6">
        <f>IF(Table2[[#This Row],[V-M]]=Table2[[#This Row],[Best sol]],1,0)</f>
        <v>0</v>
      </c>
      <c r="Z289" s="6">
        <f>100*((Table2[[#This Row],[ACJ-ALNS-500]]-Table2[[#This Row],[Best sol]])/Table2[[#This Row],[Best sol]])</f>
        <v>4.1974800719979433</v>
      </c>
      <c r="AA289" s="6">
        <f>100*((Table2[[#This Row],[ACJ-ALNS-1000]]-Table2[[#This Row],[Best sol]])/Table2[[#This Row],[Best sol]])</f>
        <v>4.1974800719979433</v>
      </c>
      <c r="AB289" s="6">
        <f>100*((Table2[[#This Row],[QWXFP-VNS]]-Table2[[#This Row],[Best sol]])/Table2[[#This Row],[Best sol]])</f>
        <v>1.2959629724865003</v>
      </c>
      <c r="AC289" s="6" t="e">
        <f>100*((Table2[[#This Row],[AADF-VRP]]-Table2[[#This Row],[Best sol]])/Table2[[#This Row],[Best sol]])</f>
        <v>#VALUE!</v>
      </c>
      <c r="AD289" s="6" t="e">
        <f>100*((Table2[[#This Row],[AADF-MTSP]]-Table2[[#This Row],[Best sol]])/Table2[[#This Row],[Best sol]])</f>
        <v>#VALUE!</v>
      </c>
      <c r="AE289" s="6">
        <f>100*((Table2[[#This Row],[SS-H]]-Table2[[#This Row],[Best sol]])/Table2[[#This Row],[Best sol]])</f>
        <v>0</v>
      </c>
      <c r="AF289" s="6">
        <f>100*((Table2[[#This Row],[CCJ-DH]]-Table2[[#This Row],[Best sol]])/Table2[[#This Row],[Best sol]])</f>
        <v>3.9084597582926206E-2</v>
      </c>
      <c r="AG289" s="6">
        <f>100*((Table2[[#This Row],[R-M]]-Table2[[#This Row],[Best sol]])/Table2[[#This Row],[Best sol]])</f>
        <v>-100</v>
      </c>
      <c r="AH289" s="6">
        <f>100*((Table2[[#This Row],[LCCZ-3F]]-Table2[[#This Row],[Best sol]])/Table2[[#This Row],[Best sol]])</f>
        <v>3.0321419388017485</v>
      </c>
      <c r="AI289" s="6">
        <f>100*((Table2[[#This Row],[AY-M]]-Table2[[#This Row],[Best sol]])/Table2[[#This Row],[Best sol]])</f>
        <v>0</v>
      </c>
      <c r="AJ289" s="6">
        <f>100*((Table2[[#This Row],[MKKZ-E]]-Table2[[#This Row],[Best sol]])/Table2[[#This Row],[Best sol]])</f>
        <v>1.6076112111082539</v>
      </c>
      <c r="AK289" s="6">
        <f>100*((Table2[[#This Row],[V-M]]-Table2[[#This Row],[Best sol]])/Table2[[#This Row],[Best sol]])</f>
        <v>-100</v>
      </c>
      <c r="AM289" s="6"/>
      <c r="AN289" s="6">
        <f>IF(Table2[[#This Row],[ACJ-ALNS-500]]=MIN(Table2[[#This Row],[Best sol]],Table2[[#This Row],[V-M]]),1,0)</f>
        <v>0</v>
      </c>
      <c r="AO289" s="6">
        <f>IF(Table2[[#This Row],[ACJ-ALNS-1000]]=MIN(Table2[[#This Row],[Best sol]],Table2[[#This Row],[V-M]]),1,0)</f>
        <v>0</v>
      </c>
      <c r="AP289" s="6">
        <f>IF(Table2[[#This Row],[QWXFP-VNS]]=MIN(Table2[[#This Row],[Best sol]],Table2[[#This Row],[V-M]]),1,0)</f>
        <v>0</v>
      </c>
      <c r="AQ289" s="6">
        <f>IF(Table2[[#This Row],[AADF-VRP]]=MIN(Table2[[#This Row],[Best sol]],Table2[[#This Row],[V-M]]),1,0)</f>
        <v>0</v>
      </c>
      <c r="AR289" s="6">
        <f>IF(Table2[[#This Row],[AADF-MTSP]]=MIN(Table2[[#This Row],[Best sol]],Table2[[#This Row],[V-M]]),1,0)</f>
        <v>0</v>
      </c>
      <c r="AS289" s="6">
        <f>IF(Table2[[#This Row],[SS-H]]=MIN(Table2[[#This Row],[Best sol]],Table2[[#This Row],[V-M]]),1,0)</f>
        <v>1</v>
      </c>
      <c r="AT289" s="6">
        <f>IF(Table2[[#This Row],[CCJ-DH]]=MIN(Table2[[#This Row],[Best sol]],Table2[[#This Row],[V-M]]),1,0)</f>
        <v>0</v>
      </c>
      <c r="AU289" s="6">
        <f>IF(Table2[[#This Row],[R-M]]=MIN(Table2[[#This Row],[Best sol]],Table2[[#This Row],[V-M]]),1,0)</f>
        <v>0</v>
      </c>
      <c r="AV289" s="6">
        <f>IF(Table2[[#This Row],[LCCZ-3F]]=MIN(Table2[[#This Row],[Best sol]],Table2[[#This Row],[V-M]]),1,0)</f>
        <v>0</v>
      </c>
      <c r="AW289" s="6">
        <f>IF(Table2[[#This Row],[AY-M]]=MIN(Table2[[#This Row],[Best sol]],Table2[[#This Row],[V-M]]),1,0)</f>
        <v>1</v>
      </c>
      <c r="AX289" s="6">
        <f>IF(Table2[[#This Row],[MKKZ-E]]=MIN(Table2[[#This Row],[Best sol]],Table2[[#This Row],[V-M]]),1,0)</f>
        <v>0</v>
      </c>
      <c r="AY289" s="6">
        <f>IF(Table2[[#This Row],[V-M]]&lt;=Table2[[#This Row],[Best sol]],1,0)</f>
        <v>1</v>
      </c>
      <c r="AZ289" s="6">
        <f>IF(Table2[[#This Row],[V-M]]&lt;Table2[[#This Row],[Best sol]],1,0)</f>
        <v>1</v>
      </c>
    </row>
    <row r="290" spans="1:52" x14ac:dyDescent="0.35">
      <c r="A290">
        <v>14</v>
      </c>
      <c r="B290">
        <v>58</v>
      </c>
      <c r="C290">
        <v>2</v>
      </c>
      <c r="D290">
        <v>3</v>
      </c>
      <c r="E290">
        <v>91763</v>
      </c>
      <c r="F290">
        <v>91763</v>
      </c>
      <c r="G290">
        <v>87355</v>
      </c>
      <c r="H290">
        <v>87355</v>
      </c>
      <c r="I290" t="s">
        <v>4</v>
      </c>
      <c r="J290" t="s">
        <v>4</v>
      </c>
      <c r="K290">
        <v>87462</v>
      </c>
      <c r="L290">
        <v>87398</v>
      </c>
      <c r="M290">
        <v>87355</v>
      </c>
      <c r="N290">
        <v>87467</v>
      </c>
      <c r="O290">
        <v>87432</v>
      </c>
      <c r="Q290" s="6">
        <v>87355</v>
      </c>
      <c r="S290">
        <f>MIN(Table2[[#This Row],[ACJ-ALNS-500]:[MKKZ-E]])</f>
        <v>87355</v>
      </c>
      <c r="T290">
        <f>MATCH(Table2[[#This Row],[Best sol]],Table2[[#This Row],[ACJ-ALNS-500]:[V-M]],0)</f>
        <v>3</v>
      </c>
      <c r="U290" t="str">
        <f>INDEX(Table2[[#Headers],[ACJ-ALNS-500]:[V-M]],Table2[[#This Row],[Match]])</f>
        <v>AADF-MS</v>
      </c>
      <c r="W290" s="6">
        <f>IF(Table2[[#This Row],[V-M]]=Table2[[#This Row],[Best sol]],1,0)</f>
        <v>0</v>
      </c>
      <c r="Z290" s="6">
        <f>100*((Table2[[#This Row],[ACJ-ALNS-500]]-Table2[[#This Row],[Best sol]])/Table2[[#This Row],[Best sol]])</f>
        <v>5.0460763551027421</v>
      </c>
      <c r="AA290" s="6">
        <f>100*((Table2[[#This Row],[ACJ-ALNS-1000]]-Table2[[#This Row],[Best sol]])/Table2[[#This Row],[Best sol]])</f>
        <v>5.0460763551027421</v>
      </c>
      <c r="AB290" s="6">
        <f>100*((Table2[[#This Row],[QWXFP-VNS]]-Table2[[#This Row],[Best sol]])/Table2[[#This Row],[Best sol]])</f>
        <v>8.8146070631331924E-2</v>
      </c>
      <c r="AC290" s="6" t="e">
        <f>100*((Table2[[#This Row],[AADF-VRP]]-Table2[[#This Row],[Best sol]])/Table2[[#This Row],[Best sol]])</f>
        <v>#VALUE!</v>
      </c>
      <c r="AD290" s="6" t="e">
        <f>100*((Table2[[#This Row],[AADF-MTSP]]-Table2[[#This Row],[Best sol]])/Table2[[#This Row],[Best sol]])</f>
        <v>#VALUE!</v>
      </c>
      <c r="AE290" s="6">
        <f>100*((Table2[[#This Row],[SS-H]]-Table2[[#This Row],[Best sol]])/Table2[[#This Row],[Best sol]])</f>
        <v>0.12248869555263008</v>
      </c>
      <c r="AF290" s="6">
        <f>100*((Table2[[#This Row],[CCJ-DH]]-Table2[[#This Row],[Best sol]])/Table2[[#This Row],[Best sol]])</f>
        <v>4.922442905386068E-2</v>
      </c>
      <c r="AG290" s="6">
        <f>100*((Table2[[#This Row],[R-M]]-Table2[[#This Row],[Best sol]])/Table2[[#This Row],[Best sol]])</f>
        <v>-100</v>
      </c>
      <c r="AH290" s="6">
        <f>100*((Table2[[#This Row],[LCCZ-3F]]-Table2[[#This Row],[Best sol]])/Table2[[#This Row],[Best sol]])</f>
        <v>0.12821246637284642</v>
      </c>
      <c r="AI290" s="6">
        <f>100*((Table2[[#This Row],[AY-M]]-Table2[[#This Row],[Best sol]])/Table2[[#This Row],[Best sol]])</f>
        <v>0</v>
      </c>
      <c r="AJ290" s="6">
        <f>100*((Table2[[#This Row],[MKKZ-E]]-Table2[[#This Row],[Best sol]])/Table2[[#This Row],[Best sol]])</f>
        <v>0</v>
      </c>
      <c r="AK290" s="6">
        <f>100*((Table2[[#This Row],[V-M]]-Table2[[#This Row],[Best sol]])/Table2[[#This Row],[Best sol]])</f>
        <v>-100</v>
      </c>
      <c r="AM290" s="6"/>
      <c r="AN290" s="6">
        <f>IF(Table2[[#This Row],[ACJ-ALNS-500]]=MIN(Table2[[#This Row],[Best sol]],Table2[[#This Row],[V-M]]),1,0)</f>
        <v>0</v>
      </c>
      <c r="AO290" s="6">
        <f>IF(Table2[[#This Row],[ACJ-ALNS-1000]]=MIN(Table2[[#This Row],[Best sol]],Table2[[#This Row],[V-M]]),1,0)</f>
        <v>0</v>
      </c>
      <c r="AP290" s="6">
        <f>IF(Table2[[#This Row],[QWXFP-VNS]]=MIN(Table2[[#This Row],[Best sol]],Table2[[#This Row],[V-M]]),1,0)</f>
        <v>0</v>
      </c>
      <c r="AQ290" s="6">
        <f>IF(Table2[[#This Row],[AADF-VRP]]=MIN(Table2[[#This Row],[Best sol]],Table2[[#This Row],[V-M]]),1,0)</f>
        <v>0</v>
      </c>
      <c r="AR290" s="6">
        <f>IF(Table2[[#This Row],[AADF-MTSP]]=MIN(Table2[[#This Row],[Best sol]],Table2[[#This Row],[V-M]]),1,0)</f>
        <v>0</v>
      </c>
      <c r="AS290" s="6">
        <f>IF(Table2[[#This Row],[SS-H]]=MIN(Table2[[#This Row],[Best sol]],Table2[[#This Row],[V-M]]),1,0)</f>
        <v>0</v>
      </c>
      <c r="AT290" s="6">
        <f>IF(Table2[[#This Row],[CCJ-DH]]=MIN(Table2[[#This Row],[Best sol]],Table2[[#This Row],[V-M]]),1,0)</f>
        <v>0</v>
      </c>
      <c r="AU290" s="6">
        <f>IF(Table2[[#This Row],[R-M]]=MIN(Table2[[#This Row],[Best sol]],Table2[[#This Row],[V-M]]),1,0)</f>
        <v>0</v>
      </c>
      <c r="AV290" s="6">
        <f>IF(Table2[[#This Row],[LCCZ-3F]]=MIN(Table2[[#This Row],[Best sol]],Table2[[#This Row],[V-M]]),1,0)</f>
        <v>0</v>
      </c>
      <c r="AW290" s="6">
        <f>IF(Table2[[#This Row],[AY-M]]=MIN(Table2[[#This Row],[Best sol]],Table2[[#This Row],[V-M]]),1,0)</f>
        <v>1</v>
      </c>
      <c r="AX290" s="6">
        <f>IF(Table2[[#This Row],[MKKZ-E]]=MIN(Table2[[#This Row],[Best sol]],Table2[[#This Row],[V-M]]),1,0)</f>
        <v>1</v>
      </c>
      <c r="AY290" s="6">
        <f>IF(Table2[[#This Row],[V-M]]&lt;=Table2[[#This Row],[Best sol]],1,0)</f>
        <v>1</v>
      </c>
      <c r="AZ290" s="6">
        <f>IF(Table2[[#This Row],[V-M]]&lt;Table2[[#This Row],[Best sol]],1,0)</f>
        <v>1</v>
      </c>
    </row>
    <row r="291" spans="1:52" x14ac:dyDescent="0.35">
      <c r="A291">
        <v>14</v>
      </c>
      <c r="B291">
        <v>58</v>
      </c>
      <c r="C291">
        <v>3</v>
      </c>
      <c r="D291">
        <v>3</v>
      </c>
      <c r="E291">
        <v>76462</v>
      </c>
      <c r="F291">
        <v>76462</v>
      </c>
      <c r="G291">
        <v>74179</v>
      </c>
      <c r="H291">
        <v>74179</v>
      </c>
      <c r="I291" t="s">
        <v>4</v>
      </c>
      <c r="J291" t="s">
        <v>4</v>
      </c>
      <c r="K291">
        <v>74179</v>
      </c>
      <c r="L291">
        <v>77721</v>
      </c>
      <c r="M291">
        <v>74179</v>
      </c>
      <c r="N291">
        <v>74179</v>
      </c>
      <c r="O291">
        <v>74179</v>
      </c>
      <c r="Q291" s="6">
        <v>74179</v>
      </c>
      <c r="S291">
        <f>MIN(Table2[[#This Row],[ACJ-ALNS-500]:[MKKZ-E]])</f>
        <v>74179</v>
      </c>
      <c r="T291">
        <f>MATCH(Table2[[#This Row],[Best sol]],Table2[[#This Row],[ACJ-ALNS-500]:[V-M]],0)</f>
        <v>3</v>
      </c>
      <c r="U291" t="str">
        <f>INDEX(Table2[[#Headers],[ACJ-ALNS-500]:[V-M]],Table2[[#This Row],[Match]])</f>
        <v>AADF-MS</v>
      </c>
      <c r="W291" s="6">
        <f>IF(Table2[[#This Row],[V-M]]=Table2[[#This Row],[Best sol]],1,0)</f>
        <v>0</v>
      </c>
      <c r="Z291" s="6">
        <f>100*((Table2[[#This Row],[ACJ-ALNS-500]]-Table2[[#This Row],[Best sol]])/Table2[[#This Row],[Best sol]])</f>
        <v>3.077690451475485</v>
      </c>
      <c r="AA291" s="6">
        <f>100*((Table2[[#This Row],[ACJ-ALNS-1000]]-Table2[[#This Row],[Best sol]])/Table2[[#This Row],[Best sol]])</f>
        <v>3.077690451475485</v>
      </c>
      <c r="AB291" s="6">
        <f>100*((Table2[[#This Row],[QWXFP-VNS]]-Table2[[#This Row],[Best sol]])/Table2[[#This Row],[Best sol]])</f>
        <v>0</v>
      </c>
      <c r="AC291" s="6" t="e">
        <f>100*((Table2[[#This Row],[AADF-VRP]]-Table2[[#This Row],[Best sol]])/Table2[[#This Row],[Best sol]])</f>
        <v>#VALUE!</v>
      </c>
      <c r="AD291" s="6" t="e">
        <f>100*((Table2[[#This Row],[AADF-MTSP]]-Table2[[#This Row],[Best sol]])/Table2[[#This Row],[Best sol]])</f>
        <v>#VALUE!</v>
      </c>
      <c r="AE291" s="6">
        <f>100*((Table2[[#This Row],[SS-H]]-Table2[[#This Row],[Best sol]])/Table2[[#This Row],[Best sol]])</f>
        <v>0</v>
      </c>
      <c r="AF291" s="6">
        <f>100*((Table2[[#This Row],[CCJ-DH]]-Table2[[#This Row],[Best sol]])/Table2[[#This Row],[Best sol]])</f>
        <v>4.7749363027271867</v>
      </c>
      <c r="AG291" s="6">
        <f>100*((Table2[[#This Row],[R-M]]-Table2[[#This Row],[Best sol]])/Table2[[#This Row],[Best sol]])</f>
        <v>-100</v>
      </c>
      <c r="AH291" s="6">
        <f>100*((Table2[[#This Row],[LCCZ-3F]]-Table2[[#This Row],[Best sol]])/Table2[[#This Row],[Best sol]])</f>
        <v>0</v>
      </c>
      <c r="AI291" s="6">
        <f>100*((Table2[[#This Row],[AY-M]]-Table2[[#This Row],[Best sol]])/Table2[[#This Row],[Best sol]])</f>
        <v>0</v>
      </c>
      <c r="AJ291" s="6">
        <f>100*((Table2[[#This Row],[MKKZ-E]]-Table2[[#This Row],[Best sol]])/Table2[[#This Row],[Best sol]])</f>
        <v>0</v>
      </c>
      <c r="AK291" s="6">
        <f>100*((Table2[[#This Row],[V-M]]-Table2[[#This Row],[Best sol]])/Table2[[#This Row],[Best sol]])</f>
        <v>-100</v>
      </c>
      <c r="AM291" s="6"/>
      <c r="AN291" s="6">
        <f>IF(Table2[[#This Row],[ACJ-ALNS-500]]=MIN(Table2[[#This Row],[Best sol]],Table2[[#This Row],[V-M]]),1,0)</f>
        <v>0</v>
      </c>
      <c r="AO291" s="6">
        <f>IF(Table2[[#This Row],[ACJ-ALNS-1000]]=MIN(Table2[[#This Row],[Best sol]],Table2[[#This Row],[V-M]]),1,0)</f>
        <v>0</v>
      </c>
      <c r="AP291" s="6">
        <f>IF(Table2[[#This Row],[QWXFP-VNS]]=MIN(Table2[[#This Row],[Best sol]],Table2[[#This Row],[V-M]]),1,0)</f>
        <v>1</v>
      </c>
      <c r="AQ291" s="6">
        <f>IF(Table2[[#This Row],[AADF-VRP]]=MIN(Table2[[#This Row],[Best sol]],Table2[[#This Row],[V-M]]),1,0)</f>
        <v>0</v>
      </c>
      <c r="AR291" s="6">
        <f>IF(Table2[[#This Row],[AADF-MTSP]]=MIN(Table2[[#This Row],[Best sol]],Table2[[#This Row],[V-M]]),1,0)</f>
        <v>0</v>
      </c>
      <c r="AS291" s="6">
        <f>IF(Table2[[#This Row],[SS-H]]=MIN(Table2[[#This Row],[Best sol]],Table2[[#This Row],[V-M]]),1,0)</f>
        <v>1</v>
      </c>
      <c r="AT291" s="6">
        <f>IF(Table2[[#This Row],[CCJ-DH]]=MIN(Table2[[#This Row],[Best sol]],Table2[[#This Row],[V-M]]),1,0)</f>
        <v>0</v>
      </c>
      <c r="AU291" s="6">
        <f>IF(Table2[[#This Row],[R-M]]=MIN(Table2[[#This Row],[Best sol]],Table2[[#This Row],[V-M]]),1,0)</f>
        <v>0</v>
      </c>
      <c r="AV291" s="6">
        <f>IF(Table2[[#This Row],[LCCZ-3F]]=MIN(Table2[[#This Row],[Best sol]],Table2[[#This Row],[V-M]]),1,0)</f>
        <v>1</v>
      </c>
      <c r="AW291" s="6">
        <f>IF(Table2[[#This Row],[AY-M]]=MIN(Table2[[#This Row],[Best sol]],Table2[[#This Row],[V-M]]),1,0)</f>
        <v>1</v>
      </c>
      <c r="AX291" s="6">
        <f>IF(Table2[[#This Row],[MKKZ-E]]=MIN(Table2[[#This Row],[Best sol]],Table2[[#This Row],[V-M]]),1,0)</f>
        <v>1</v>
      </c>
      <c r="AY291" s="6">
        <f>IF(Table2[[#This Row],[V-M]]&lt;=Table2[[#This Row],[Best sol]],1,0)</f>
        <v>1</v>
      </c>
      <c r="AZ291" s="6">
        <f>IF(Table2[[#This Row],[V-M]]&lt;Table2[[#This Row],[Best sol]],1,0)</f>
        <v>1</v>
      </c>
    </row>
    <row r="292" spans="1:52" x14ac:dyDescent="0.35">
      <c r="A292">
        <v>14</v>
      </c>
      <c r="B292">
        <v>58</v>
      </c>
      <c r="C292">
        <v>4</v>
      </c>
      <c r="D292">
        <v>3</v>
      </c>
      <c r="E292">
        <v>95224</v>
      </c>
      <c r="F292">
        <v>95224</v>
      </c>
      <c r="G292">
        <v>91371</v>
      </c>
      <c r="H292">
        <v>91371</v>
      </c>
      <c r="I292" t="s">
        <v>4</v>
      </c>
      <c r="J292" t="s">
        <v>4</v>
      </c>
      <c r="K292">
        <v>91381</v>
      </c>
      <c r="L292">
        <v>91638</v>
      </c>
      <c r="M292">
        <v>91371</v>
      </c>
      <c r="N292">
        <v>91371</v>
      </c>
      <c r="O292">
        <v>91493</v>
      </c>
      <c r="Q292" s="6">
        <v>91371</v>
      </c>
      <c r="S292">
        <f>MIN(Table2[[#This Row],[ACJ-ALNS-500]:[MKKZ-E]])</f>
        <v>91371</v>
      </c>
      <c r="T292">
        <f>MATCH(Table2[[#This Row],[Best sol]],Table2[[#This Row],[ACJ-ALNS-500]:[V-M]],0)</f>
        <v>3</v>
      </c>
      <c r="U292" t="str">
        <f>INDEX(Table2[[#Headers],[ACJ-ALNS-500]:[V-M]],Table2[[#This Row],[Match]])</f>
        <v>AADF-MS</v>
      </c>
      <c r="W292" s="6">
        <f>IF(Table2[[#This Row],[V-M]]=Table2[[#This Row],[Best sol]],1,0)</f>
        <v>0</v>
      </c>
      <c r="Z292" s="6">
        <f>100*((Table2[[#This Row],[ACJ-ALNS-500]]-Table2[[#This Row],[Best sol]])/Table2[[#This Row],[Best sol]])</f>
        <v>4.2168740628864745</v>
      </c>
      <c r="AA292" s="6">
        <f>100*((Table2[[#This Row],[ACJ-ALNS-1000]]-Table2[[#This Row],[Best sol]])/Table2[[#This Row],[Best sol]])</f>
        <v>4.2168740628864745</v>
      </c>
      <c r="AB292" s="6">
        <f>100*((Table2[[#This Row],[QWXFP-VNS]]-Table2[[#This Row],[Best sol]])/Table2[[#This Row],[Best sol]])</f>
        <v>0.13352157686793403</v>
      </c>
      <c r="AC292" s="6" t="e">
        <f>100*((Table2[[#This Row],[AADF-VRP]]-Table2[[#This Row],[Best sol]])/Table2[[#This Row],[Best sol]])</f>
        <v>#VALUE!</v>
      </c>
      <c r="AD292" s="6" t="e">
        <f>100*((Table2[[#This Row],[AADF-MTSP]]-Table2[[#This Row],[Best sol]])/Table2[[#This Row],[Best sol]])</f>
        <v>#VALUE!</v>
      </c>
      <c r="AE292" s="6">
        <f>100*((Table2[[#This Row],[SS-H]]-Table2[[#This Row],[Best sol]])/Table2[[#This Row],[Best sol]])</f>
        <v>1.094439154655197E-2</v>
      </c>
      <c r="AF292" s="6">
        <f>100*((Table2[[#This Row],[CCJ-DH]]-Table2[[#This Row],[Best sol]])/Table2[[#This Row],[Best sol]])</f>
        <v>0.2922152542929376</v>
      </c>
      <c r="AG292" s="6">
        <f>100*((Table2[[#This Row],[R-M]]-Table2[[#This Row],[Best sol]])/Table2[[#This Row],[Best sol]])</f>
        <v>-100</v>
      </c>
      <c r="AH292" s="6">
        <f>100*((Table2[[#This Row],[LCCZ-3F]]-Table2[[#This Row],[Best sol]])/Table2[[#This Row],[Best sol]])</f>
        <v>0</v>
      </c>
      <c r="AI292" s="6">
        <f>100*((Table2[[#This Row],[AY-M]]-Table2[[#This Row],[Best sol]])/Table2[[#This Row],[Best sol]])</f>
        <v>0</v>
      </c>
      <c r="AJ292" s="6">
        <f>100*((Table2[[#This Row],[MKKZ-E]]-Table2[[#This Row],[Best sol]])/Table2[[#This Row],[Best sol]])</f>
        <v>0</v>
      </c>
      <c r="AK292" s="6">
        <f>100*((Table2[[#This Row],[V-M]]-Table2[[#This Row],[Best sol]])/Table2[[#This Row],[Best sol]])</f>
        <v>-100</v>
      </c>
      <c r="AM292" s="6"/>
      <c r="AN292" s="6">
        <f>IF(Table2[[#This Row],[ACJ-ALNS-500]]=MIN(Table2[[#This Row],[Best sol]],Table2[[#This Row],[V-M]]),1,0)</f>
        <v>0</v>
      </c>
      <c r="AO292" s="6">
        <f>IF(Table2[[#This Row],[ACJ-ALNS-1000]]=MIN(Table2[[#This Row],[Best sol]],Table2[[#This Row],[V-M]]),1,0)</f>
        <v>0</v>
      </c>
      <c r="AP292" s="6">
        <f>IF(Table2[[#This Row],[QWXFP-VNS]]=MIN(Table2[[#This Row],[Best sol]],Table2[[#This Row],[V-M]]),1,0)</f>
        <v>0</v>
      </c>
      <c r="AQ292" s="6">
        <f>IF(Table2[[#This Row],[AADF-VRP]]=MIN(Table2[[#This Row],[Best sol]],Table2[[#This Row],[V-M]]),1,0)</f>
        <v>0</v>
      </c>
      <c r="AR292" s="6">
        <f>IF(Table2[[#This Row],[AADF-MTSP]]=MIN(Table2[[#This Row],[Best sol]],Table2[[#This Row],[V-M]]),1,0)</f>
        <v>0</v>
      </c>
      <c r="AS292" s="6">
        <f>IF(Table2[[#This Row],[SS-H]]=MIN(Table2[[#This Row],[Best sol]],Table2[[#This Row],[V-M]]),1,0)</f>
        <v>0</v>
      </c>
      <c r="AT292" s="6">
        <f>IF(Table2[[#This Row],[CCJ-DH]]=MIN(Table2[[#This Row],[Best sol]],Table2[[#This Row],[V-M]]),1,0)</f>
        <v>0</v>
      </c>
      <c r="AU292" s="6">
        <f>IF(Table2[[#This Row],[R-M]]=MIN(Table2[[#This Row],[Best sol]],Table2[[#This Row],[V-M]]),1,0)</f>
        <v>0</v>
      </c>
      <c r="AV292" s="6">
        <f>IF(Table2[[#This Row],[LCCZ-3F]]=MIN(Table2[[#This Row],[Best sol]],Table2[[#This Row],[V-M]]),1,0)</f>
        <v>1</v>
      </c>
      <c r="AW292" s="6">
        <f>IF(Table2[[#This Row],[AY-M]]=MIN(Table2[[#This Row],[Best sol]],Table2[[#This Row],[V-M]]),1,0)</f>
        <v>1</v>
      </c>
      <c r="AX292" s="6">
        <f>IF(Table2[[#This Row],[MKKZ-E]]=MIN(Table2[[#This Row],[Best sol]],Table2[[#This Row],[V-M]]),1,0)</f>
        <v>1</v>
      </c>
      <c r="AY292" s="6">
        <f>IF(Table2[[#This Row],[V-M]]&lt;=Table2[[#This Row],[Best sol]],1,0)</f>
        <v>1</v>
      </c>
      <c r="AZ292" s="6">
        <f>IF(Table2[[#This Row],[V-M]]&lt;Table2[[#This Row],[Best sol]],1,0)</f>
        <v>1</v>
      </c>
    </row>
    <row r="293" spans="1:52" x14ac:dyDescent="0.35">
      <c r="A293">
        <v>14</v>
      </c>
      <c r="B293">
        <v>58</v>
      </c>
      <c r="C293">
        <v>5</v>
      </c>
      <c r="D293">
        <v>3</v>
      </c>
      <c r="E293">
        <v>92293</v>
      </c>
      <c r="F293">
        <v>92293</v>
      </c>
      <c r="G293">
        <v>88174</v>
      </c>
      <c r="H293">
        <v>88174</v>
      </c>
      <c r="I293" t="s">
        <v>4</v>
      </c>
      <c r="J293" t="s">
        <v>4</v>
      </c>
      <c r="K293">
        <v>87587</v>
      </c>
      <c r="L293">
        <v>87645</v>
      </c>
      <c r="M293">
        <v>87587</v>
      </c>
      <c r="N293">
        <v>88418</v>
      </c>
      <c r="O293">
        <v>87587</v>
      </c>
      <c r="Q293" s="6">
        <v>88174</v>
      </c>
      <c r="S293">
        <f>MIN(Table2[[#This Row],[ACJ-ALNS-500]:[MKKZ-E]])</f>
        <v>87587</v>
      </c>
      <c r="T293">
        <f>MATCH(Table2[[#This Row],[Best sol]],Table2[[#This Row],[ACJ-ALNS-500]:[V-M]],0)</f>
        <v>7</v>
      </c>
      <c r="U293" t="str">
        <f>INDEX(Table2[[#Headers],[ACJ-ALNS-500]:[V-M]],Table2[[#This Row],[Match]])</f>
        <v>SS-H</v>
      </c>
      <c r="W293" s="6">
        <f>IF(Table2[[#This Row],[V-M]]=Table2[[#This Row],[Best sol]],1,0)</f>
        <v>0</v>
      </c>
      <c r="Z293" s="6">
        <f>100*((Table2[[#This Row],[ACJ-ALNS-500]]-Table2[[#This Row],[Best sol]])/Table2[[#This Row],[Best sol]])</f>
        <v>5.3729434733465009</v>
      </c>
      <c r="AA293" s="6">
        <f>100*((Table2[[#This Row],[ACJ-ALNS-1000]]-Table2[[#This Row],[Best sol]])/Table2[[#This Row],[Best sol]])</f>
        <v>5.3729434733465009</v>
      </c>
      <c r="AB293" s="6">
        <f>100*((Table2[[#This Row],[QWXFP-VNS]]-Table2[[#This Row],[Best sol]])/Table2[[#This Row],[Best sol]])</f>
        <v>0</v>
      </c>
      <c r="AC293" s="6" t="e">
        <f>100*((Table2[[#This Row],[AADF-VRP]]-Table2[[#This Row],[Best sol]])/Table2[[#This Row],[Best sol]])</f>
        <v>#VALUE!</v>
      </c>
      <c r="AD293" s="6" t="e">
        <f>100*((Table2[[#This Row],[AADF-MTSP]]-Table2[[#This Row],[Best sol]])/Table2[[#This Row],[Best sol]])</f>
        <v>#VALUE!</v>
      </c>
      <c r="AE293" s="6">
        <f>100*((Table2[[#This Row],[SS-H]]-Table2[[#This Row],[Best sol]])/Table2[[#This Row],[Best sol]])</f>
        <v>0</v>
      </c>
      <c r="AF293" s="6">
        <f>100*((Table2[[#This Row],[CCJ-DH]]-Table2[[#This Row],[Best sol]])/Table2[[#This Row],[Best sol]])</f>
        <v>6.6219872812175326E-2</v>
      </c>
      <c r="AG293" s="6">
        <f>100*((Table2[[#This Row],[R-M]]-Table2[[#This Row],[Best sol]])/Table2[[#This Row],[Best sol]])</f>
        <v>-100</v>
      </c>
      <c r="AH293" s="6">
        <f>100*((Table2[[#This Row],[LCCZ-3F]]-Table2[[#This Row],[Best sol]])/Table2[[#This Row],[Best sol]])</f>
        <v>0.94877093632616716</v>
      </c>
      <c r="AI293" s="6">
        <f>100*((Table2[[#This Row],[AY-M]]-Table2[[#This Row],[Best sol]])/Table2[[#This Row],[Best sol]])</f>
        <v>0</v>
      </c>
      <c r="AJ293" s="6">
        <f>100*((Table2[[#This Row],[MKKZ-E]]-Table2[[#This Row],[Best sol]])/Table2[[#This Row],[Best sol]])</f>
        <v>0.67019078173701574</v>
      </c>
      <c r="AK293" s="6">
        <f>100*((Table2[[#This Row],[V-M]]-Table2[[#This Row],[Best sol]])/Table2[[#This Row],[Best sol]])</f>
        <v>-100</v>
      </c>
      <c r="AM293" s="6"/>
      <c r="AN293" s="6">
        <f>IF(Table2[[#This Row],[ACJ-ALNS-500]]=MIN(Table2[[#This Row],[Best sol]],Table2[[#This Row],[V-M]]),1,0)</f>
        <v>0</v>
      </c>
      <c r="AO293" s="6">
        <f>IF(Table2[[#This Row],[ACJ-ALNS-1000]]=MIN(Table2[[#This Row],[Best sol]],Table2[[#This Row],[V-M]]),1,0)</f>
        <v>0</v>
      </c>
      <c r="AP293" s="6">
        <f>IF(Table2[[#This Row],[QWXFP-VNS]]=MIN(Table2[[#This Row],[Best sol]],Table2[[#This Row],[V-M]]),1,0)</f>
        <v>1</v>
      </c>
      <c r="AQ293" s="6">
        <f>IF(Table2[[#This Row],[AADF-VRP]]=MIN(Table2[[#This Row],[Best sol]],Table2[[#This Row],[V-M]]),1,0)</f>
        <v>0</v>
      </c>
      <c r="AR293" s="6">
        <f>IF(Table2[[#This Row],[AADF-MTSP]]=MIN(Table2[[#This Row],[Best sol]],Table2[[#This Row],[V-M]]),1,0)</f>
        <v>0</v>
      </c>
      <c r="AS293" s="6">
        <f>IF(Table2[[#This Row],[SS-H]]=MIN(Table2[[#This Row],[Best sol]],Table2[[#This Row],[V-M]]),1,0)</f>
        <v>1</v>
      </c>
      <c r="AT293" s="6">
        <f>IF(Table2[[#This Row],[CCJ-DH]]=MIN(Table2[[#This Row],[Best sol]],Table2[[#This Row],[V-M]]),1,0)</f>
        <v>0</v>
      </c>
      <c r="AU293" s="6">
        <f>IF(Table2[[#This Row],[R-M]]=MIN(Table2[[#This Row],[Best sol]],Table2[[#This Row],[V-M]]),1,0)</f>
        <v>0</v>
      </c>
      <c r="AV293" s="6">
        <f>IF(Table2[[#This Row],[LCCZ-3F]]=MIN(Table2[[#This Row],[Best sol]],Table2[[#This Row],[V-M]]),1,0)</f>
        <v>0</v>
      </c>
      <c r="AW293" s="6">
        <f>IF(Table2[[#This Row],[AY-M]]=MIN(Table2[[#This Row],[Best sol]],Table2[[#This Row],[V-M]]),1,0)</f>
        <v>1</v>
      </c>
      <c r="AX293" s="6">
        <f>IF(Table2[[#This Row],[MKKZ-E]]=MIN(Table2[[#This Row],[Best sol]],Table2[[#This Row],[V-M]]),1,0)</f>
        <v>0</v>
      </c>
      <c r="AY293" s="6">
        <f>IF(Table2[[#This Row],[V-M]]&lt;=Table2[[#This Row],[Best sol]],1,0)</f>
        <v>1</v>
      </c>
      <c r="AZ293" s="6">
        <f>IF(Table2[[#This Row],[V-M]]&lt;Table2[[#This Row],[Best sol]],1,0)</f>
        <v>1</v>
      </c>
    </row>
    <row r="294" spans="1:52" x14ac:dyDescent="0.35">
      <c r="A294">
        <v>14</v>
      </c>
      <c r="B294">
        <v>59</v>
      </c>
      <c r="C294">
        <v>1</v>
      </c>
      <c r="D294">
        <v>3</v>
      </c>
      <c r="E294">
        <v>101870</v>
      </c>
      <c r="F294">
        <v>101870</v>
      </c>
      <c r="G294">
        <v>99435</v>
      </c>
      <c r="H294">
        <v>99435</v>
      </c>
      <c r="I294" t="s">
        <v>4</v>
      </c>
      <c r="J294" t="s">
        <v>4</v>
      </c>
      <c r="K294">
        <v>99435</v>
      </c>
      <c r="L294">
        <v>101196</v>
      </c>
      <c r="M294">
        <v>99435</v>
      </c>
      <c r="N294">
        <v>101084</v>
      </c>
      <c r="O294">
        <v>99515</v>
      </c>
      <c r="Q294" s="6">
        <v>99435</v>
      </c>
      <c r="S294">
        <f>MIN(Table2[[#This Row],[ACJ-ALNS-500]:[MKKZ-E]])</f>
        <v>99435</v>
      </c>
      <c r="T294">
        <f>MATCH(Table2[[#This Row],[Best sol]],Table2[[#This Row],[ACJ-ALNS-500]:[V-M]],0)</f>
        <v>3</v>
      </c>
      <c r="U294" t="str">
        <f>INDEX(Table2[[#Headers],[ACJ-ALNS-500]:[V-M]],Table2[[#This Row],[Match]])</f>
        <v>AADF-MS</v>
      </c>
      <c r="W294" s="6">
        <f>IF(Table2[[#This Row],[V-M]]=Table2[[#This Row],[Best sol]],1,0)</f>
        <v>0</v>
      </c>
      <c r="Z294" s="6">
        <f>100*((Table2[[#This Row],[ACJ-ALNS-500]]-Table2[[#This Row],[Best sol]])/Table2[[#This Row],[Best sol]])</f>
        <v>2.4488359229647507</v>
      </c>
      <c r="AA294" s="6">
        <f>100*((Table2[[#This Row],[ACJ-ALNS-1000]]-Table2[[#This Row],[Best sol]])/Table2[[#This Row],[Best sol]])</f>
        <v>2.4488359229647507</v>
      </c>
      <c r="AB294" s="6">
        <f>100*((Table2[[#This Row],[QWXFP-VNS]]-Table2[[#This Row],[Best sol]])/Table2[[#This Row],[Best sol]])</f>
        <v>8.0454568310956903E-2</v>
      </c>
      <c r="AC294" s="6" t="e">
        <f>100*((Table2[[#This Row],[AADF-VRP]]-Table2[[#This Row],[Best sol]])/Table2[[#This Row],[Best sol]])</f>
        <v>#VALUE!</v>
      </c>
      <c r="AD294" s="6" t="e">
        <f>100*((Table2[[#This Row],[AADF-MTSP]]-Table2[[#This Row],[Best sol]])/Table2[[#This Row],[Best sol]])</f>
        <v>#VALUE!</v>
      </c>
      <c r="AE294" s="6">
        <f>100*((Table2[[#This Row],[SS-H]]-Table2[[#This Row],[Best sol]])/Table2[[#This Row],[Best sol]])</f>
        <v>0</v>
      </c>
      <c r="AF294" s="6">
        <f>100*((Table2[[#This Row],[CCJ-DH]]-Table2[[#This Row],[Best sol]])/Table2[[#This Row],[Best sol]])</f>
        <v>1.7710061849449388</v>
      </c>
      <c r="AG294" s="6">
        <f>100*((Table2[[#This Row],[R-M]]-Table2[[#This Row],[Best sol]])/Table2[[#This Row],[Best sol]])</f>
        <v>-100</v>
      </c>
      <c r="AH294" s="6">
        <f>100*((Table2[[#This Row],[LCCZ-3F]]-Table2[[#This Row],[Best sol]])/Table2[[#This Row],[Best sol]])</f>
        <v>1.658369789309599</v>
      </c>
      <c r="AI294" s="6">
        <f>100*((Table2[[#This Row],[AY-M]]-Table2[[#This Row],[Best sol]])/Table2[[#This Row],[Best sol]])</f>
        <v>0</v>
      </c>
      <c r="AJ294" s="6">
        <f>100*((Table2[[#This Row],[MKKZ-E]]-Table2[[#This Row],[Best sol]])/Table2[[#This Row],[Best sol]])</f>
        <v>0</v>
      </c>
      <c r="AK294" s="6">
        <f>100*((Table2[[#This Row],[V-M]]-Table2[[#This Row],[Best sol]])/Table2[[#This Row],[Best sol]])</f>
        <v>-100</v>
      </c>
      <c r="AM294" s="6"/>
      <c r="AN294" s="6">
        <f>IF(Table2[[#This Row],[ACJ-ALNS-500]]=MIN(Table2[[#This Row],[Best sol]],Table2[[#This Row],[V-M]]),1,0)</f>
        <v>0</v>
      </c>
      <c r="AO294" s="6">
        <f>IF(Table2[[#This Row],[ACJ-ALNS-1000]]=MIN(Table2[[#This Row],[Best sol]],Table2[[#This Row],[V-M]]),1,0)</f>
        <v>0</v>
      </c>
      <c r="AP294" s="6">
        <f>IF(Table2[[#This Row],[QWXFP-VNS]]=MIN(Table2[[#This Row],[Best sol]],Table2[[#This Row],[V-M]]),1,0)</f>
        <v>0</v>
      </c>
      <c r="AQ294" s="6">
        <f>IF(Table2[[#This Row],[AADF-VRP]]=MIN(Table2[[#This Row],[Best sol]],Table2[[#This Row],[V-M]]),1,0)</f>
        <v>0</v>
      </c>
      <c r="AR294" s="6">
        <f>IF(Table2[[#This Row],[AADF-MTSP]]=MIN(Table2[[#This Row],[Best sol]],Table2[[#This Row],[V-M]]),1,0)</f>
        <v>0</v>
      </c>
      <c r="AS294" s="6">
        <f>IF(Table2[[#This Row],[SS-H]]=MIN(Table2[[#This Row],[Best sol]],Table2[[#This Row],[V-M]]),1,0)</f>
        <v>1</v>
      </c>
      <c r="AT294" s="6">
        <f>IF(Table2[[#This Row],[CCJ-DH]]=MIN(Table2[[#This Row],[Best sol]],Table2[[#This Row],[V-M]]),1,0)</f>
        <v>0</v>
      </c>
      <c r="AU294" s="6">
        <f>IF(Table2[[#This Row],[R-M]]=MIN(Table2[[#This Row],[Best sol]],Table2[[#This Row],[V-M]]),1,0)</f>
        <v>0</v>
      </c>
      <c r="AV294" s="6">
        <f>IF(Table2[[#This Row],[LCCZ-3F]]=MIN(Table2[[#This Row],[Best sol]],Table2[[#This Row],[V-M]]),1,0)</f>
        <v>0</v>
      </c>
      <c r="AW294" s="6">
        <f>IF(Table2[[#This Row],[AY-M]]=MIN(Table2[[#This Row],[Best sol]],Table2[[#This Row],[V-M]]),1,0)</f>
        <v>1</v>
      </c>
      <c r="AX294" s="6">
        <f>IF(Table2[[#This Row],[MKKZ-E]]=MIN(Table2[[#This Row],[Best sol]],Table2[[#This Row],[V-M]]),1,0)</f>
        <v>1</v>
      </c>
      <c r="AY294" s="6">
        <f>IF(Table2[[#This Row],[V-M]]&lt;=Table2[[#This Row],[Best sol]],1,0)</f>
        <v>1</v>
      </c>
      <c r="AZ294" s="6">
        <f>IF(Table2[[#This Row],[V-M]]&lt;Table2[[#This Row],[Best sol]],1,0)</f>
        <v>1</v>
      </c>
    </row>
    <row r="295" spans="1:52" x14ac:dyDescent="0.35">
      <c r="A295">
        <v>14</v>
      </c>
      <c r="B295">
        <v>59</v>
      </c>
      <c r="C295">
        <v>2</v>
      </c>
      <c r="D295">
        <v>3</v>
      </c>
      <c r="E295">
        <v>93248</v>
      </c>
      <c r="F295">
        <v>93248</v>
      </c>
      <c r="G295">
        <v>89045</v>
      </c>
      <c r="H295">
        <v>89045</v>
      </c>
      <c r="I295" t="s">
        <v>4</v>
      </c>
      <c r="J295" t="s">
        <v>4</v>
      </c>
      <c r="K295">
        <v>89045</v>
      </c>
      <c r="L295">
        <v>89113</v>
      </c>
      <c r="M295">
        <v>89045</v>
      </c>
      <c r="N295">
        <v>89113</v>
      </c>
      <c r="O295">
        <v>91129</v>
      </c>
      <c r="Q295" s="6">
        <v>89045</v>
      </c>
      <c r="S295">
        <f>MIN(Table2[[#This Row],[ACJ-ALNS-500]:[MKKZ-E]])</f>
        <v>89045</v>
      </c>
      <c r="T295">
        <f>MATCH(Table2[[#This Row],[Best sol]],Table2[[#This Row],[ACJ-ALNS-500]:[V-M]],0)</f>
        <v>3</v>
      </c>
      <c r="U295" t="str">
        <f>INDEX(Table2[[#Headers],[ACJ-ALNS-500]:[V-M]],Table2[[#This Row],[Match]])</f>
        <v>AADF-MS</v>
      </c>
      <c r="W295" s="6">
        <f>IF(Table2[[#This Row],[V-M]]=Table2[[#This Row],[Best sol]],1,0)</f>
        <v>0</v>
      </c>
      <c r="Z295" s="6">
        <f>100*((Table2[[#This Row],[ACJ-ALNS-500]]-Table2[[#This Row],[Best sol]])/Table2[[#This Row],[Best sol]])</f>
        <v>4.7200853501038802</v>
      </c>
      <c r="AA295" s="6">
        <f>100*((Table2[[#This Row],[ACJ-ALNS-1000]]-Table2[[#This Row],[Best sol]])/Table2[[#This Row],[Best sol]])</f>
        <v>4.7200853501038802</v>
      </c>
      <c r="AB295" s="6">
        <f>100*((Table2[[#This Row],[QWXFP-VNS]]-Table2[[#This Row],[Best sol]])/Table2[[#This Row],[Best sol]])</f>
        <v>2.3403896906058734</v>
      </c>
      <c r="AC295" s="6" t="e">
        <f>100*((Table2[[#This Row],[AADF-VRP]]-Table2[[#This Row],[Best sol]])/Table2[[#This Row],[Best sol]])</f>
        <v>#VALUE!</v>
      </c>
      <c r="AD295" s="6" t="e">
        <f>100*((Table2[[#This Row],[AADF-MTSP]]-Table2[[#This Row],[Best sol]])/Table2[[#This Row],[Best sol]])</f>
        <v>#VALUE!</v>
      </c>
      <c r="AE295" s="6">
        <f>100*((Table2[[#This Row],[SS-H]]-Table2[[#This Row],[Best sol]])/Table2[[#This Row],[Best sol]])</f>
        <v>0</v>
      </c>
      <c r="AF295" s="6">
        <f>100*((Table2[[#This Row],[CCJ-DH]]-Table2[[#This Row],[Best sol]])/Table2[[#This Row],[Best sol]])</f>
        <v>7.6365882419001635E-2</v>
      </c>
      <c r="AG295" s="6">
        <f>100*((Table2[[#This Row],[R-M]]-Table2[[#This Row],[Best sol]])/Table2[[#This Row],[Best sol]])</f>
        <v>-100</v>
      </c>
      <c r="AH295" s="6">
        <f>100*((Table2[[#This Row],[LCCZ-3F]]-Table2[[#This Row],[Best sol]])/Table2[[#This Row],[Best sol]])</f>
        <v>7.6365882419001635E-2</v>
      </c>
      <c r="AI295" s="6">
        <f>100*((Table2[[#This Row],[AY-M]]-Table2[[#This Row],[Best sol]])/Table2[[#This Row],[Best sol]])</f>
        <v>0</v>
      </c>
      <c r="AJ295" s="6">
        <f>100*((Table2[[#This Row],[MKKZ-E]]-Table2[[#This Row],[Best sol]])/Table2[[#This Row],[Best sol]])</f>
        <v>0</v>
      </c>
      <c r="AK295" s="6">
        <f>100*((Table2[[#This Row],[V-M]]-Table2[[#This Row],[Best sol]])/Table2[[#This Row],[Best sol]])</f>
        <v>-100</v>
      </c>
      <c r="AM295" s="6"/>
      <c r="AN295" s="6">
        <f>IF(Table2[[#This Row],[ACJ-ALNS-500]]=MIN(Table2[[#This Row],[Best sol]],Table2[[#This Row],[V-M]]),1,0)</f>
        <v>0</v>
      </c>
      <c r="AO295" s="6">
        <f>IF(Table2[[#This Row],[ACJ-ALNS-1000]]=MIN(Table2[[#This Row],[Best sol]],Table2[[#This Row],[V-M]]),1,0)</f>
        <v>0</v>
      </c>
      <c r="AP295" s="6">
        <f>IF(Table2[[#This Row],[QWXFP-VNS]]=MIN(Table2[[#This Row],[Best sol]],Table2[[#This Row],[V-M]]),1,0)</f>
        <v>0</v>
      </c>
      <c r="AQ295" s="6">
        <f>IF(Table2[[#This Row],[AADF-VRP]]=MIN(Table2[[#This Row],[Best sol]],Table2[[#This Row],[V-M]]),1,0)</f>
        <v>0</v>
      </c>
      <c r="AR295" s="6">
        <f>IF(Table2[[#This Row],[AADF-MTSP]]=MIN(Table2[[#This Row],[Best sol]],Table2[[#This Row],[V-M]]),1,0)</f>
        <v>0</v>
      </c>
      <c r="AS295" s="6">
        <f>IF(Table2[[#This Row],[SS-H]]=MIN(Table2[[#This Row],[Best sol]],Table2[[#This Row],[V-M]]),1,0)</f>
        <v>1</v>
      </c>
      <c r="AT295" s="6">
        <f>IF(Table2[[#This Row],[CCJ-DH]]=MIN(Table2[[#This Row],[Best sol]],Table2[[#This Row],[V-M]]),1,0)</f>
        <v>0</v>
      </c>
      <c r="AU295" s="6">
        <f>IF(Table2[[#This Row],[R-M]]=MIN(Table2[[#This Row],[Best sol]],Table2[[#This Row],[V-M]]),1,0)</f>
        <v>0</v>
      </c>
      <c r="AV295" s="6">
        <f>IF(Table2[[#This Row],[LCCZ-3F]]=MIN(Table2[[#This Row],[Best sol]],Table2[[#This Row],[V-M]]),1,0)</f>
        <v>0</v>
      </c>
      <c r="AW295" s="6">
        <f>IF(Table2[[#This Row],[AY-M]]=MIN(Table2[[#This Row],[Best sol]],Table2[[#This Row],[V-M]]),1,0)</f>
        <v>1</v>
      </c>
      <c r="AX295" s="6">
        <f>IF(Table2[[#This Row],[MKKZ-E]]=MIN(Table2[[#This Row],[Best sol]],Table2[[#This Row],[V-M]]),1,0)</f>
        <v>1</v>
      </c>
      <c r="AY295" s="6">
        <f>IF(Table2[[#This Row],[V-M]]&lt;=Table2[[#This Row],[Best sol]],1,0)</f>
        <v>1</v>
      </c>
      <c r="AZ295" s="6">
        <f>IF(Table2[[#This Row],[V-M]]&lt;Table2[[#This Row],[Best sol]],1,0)</f>
        <v>1</v>
      </c>
    </row>
    <row r="296" spans="1:52" x14ac:dyDescent="0.35">
      <c r="A296">
        <v>14</v>
      </c>
      <c r="B296">
        <v>59</v>
      </c>
      <c r="C296">
        <v>3</v>
      </c>
      <c r="D296">
        <v>3</v>
      </c>
      <c r="E296">
        <v>75742</v>
      </c>
      <c r="F296">
        <v>75742</v>
      </c>
      <c r="G296">
        <v>74613</v>
      </c>
      <c r="H296">
        <v>74613</v>
      </c>
      <c r="I296" t="s">
        <v>4</v>
      </c>
      <c r="J296" t="s">
        <v>4</v>
      </c>
      <c r="K296">
        <v>74956</v>
      </c>
      <c r="L296">
        <v>78235</v>
      </c>
      <c r="M296">
        <v>74613</v>
      </c>
      <c r="N296">
        <v>74613</v>
      </c>
      <c r="O296">
        <v>74613</v>
      </c>
      <c r="Q296" s="6">
        <v>74613</v>
      </c>
      <c r="S296">
        <f>MIN(Table2[[#This Row],[ACJ-ALNS-500]:[MKKZ-E]])</f>
        <v>74613</v>
      </c>
      <c r="T296">
        <f>MATCH(Table2[[#This Row],[Best sol]],Table2[[#This Row],[ACJ-ALNS-500]:[V-M]],0)</f>
        <v>3</v>
      </c>
      <c r="U296" t="str">
        <f>INDEX(Table2[[#Headers],[ACJ-ALNS-500]:[V-M]],Table2[[#This Row],[Match]])</f>
        <v>AADF-MS</v>
      </c>
      <c r="W296" s="6">
        <f>IF(Table2[[#This Row],[V-M]]=Table2[[#This Row],[Best sol]],1,0)</f>
        <v>0</v>
      </c>
      <c r="Z296" s="6">
        <f>100*((Table2[[#This Row],[ACJ-ALNS-500]]-Table2[[#This Row],[Best sol]])/Table2[[#This Row],[Best sol]])</f>
        <v>1.5131411416241138</v>
      </c>
      <c r="AA296" s="6">
        <f>100*((Table2[[#This Row],[ACJ-ALNS-1000]]-Table2[[#This Row],[Best sol]])/Table2[[#This Row],[Best sol]])</f>
        <v>1.5131411416241138</v>
      </c>
      <c r="AB296" s="6">
        <f>100*((Table2[[#This Row],[QWXFP-VNS]]-Table2[[#This Row],[Best sol]])/Table2[[#This Row],[Best sol]])</f>
        <v>0</v>
      </c>
      <c r="AC296" s="6" t="e">
        <f>100*((Table2[[#This Row],[AADF-VRP]]-Table2[[#This Row],[Best sol]])/Table2[[#This Row],[Best sol]])</f>
        <v>#VALUE!</v>
      </c>
      <c r="AD296" s="6" t="e">
        <f>100*((Table2[[#This Row],[AADF-MTSP]]-Table2[[#This Row],[Best sol]])/Table2[[#This Row],[Best sol]])</f>
        <v>#VALUE!</v>
      </c>
      <c r="AE296" s="6">
        <f>100*((Table2[[#This Row],[SS-H]]-Table2[[#This Row],[Best sol]])/Table2[[#This Row],[Best sol]])</f>
        <v>0.45970541326578479</v>
      </c>
      <c r="AF296" s="6">
        <f>100*((Table2[[#This Row],[CCJ-DH]]-Table2[[#This Row],[Best sol]])/Table2[[#This Row],[Best sol]])</f>
        <v>4.8543819441652261</v>
      </c>
      <c r="AG296" s="6">
        <f>100*((Table2[[#This Row],[R-M]]-Table2[[#This Row],[Best sol]])/Table2[[#This Row],[Best sol]])</f>
        <v>-100</v>
      </c>
      <c r="AH296" s="6">
        <f>100*((Table2[[#This Row],[LCCZ-3F]]-Table2[[#This Row],[Best sol]])/Table2[[#This Row],[Best sol]])</f>
        <v>0</v>
      </c>
      <c r="AI296" s="6">
        <f>100*((Table2[[#This Row],[AY-M]]-Table2[[#This Row],[Best sol]])/Table2[[#This Row],[Best sol]])</f>
        <v>0</v>
      </c>
      <c r="AJ296" s="6">
        <f>100*((Table2[[#This Row],[MKKZ-E]]-Table2[[#This Row],[Best sol]])/Table2[[#This Row],[Best sol]])</f>
        <v>0</v>
      </c>
      <c r="AK296" s="6">
        <f>100*((Table2[[#This Row],[V-M]]-Table2[[#This Row],[Best sol]])/Table2[[#This Row],[Best sol]])</f>
        <v>-100</v>
      </c>
      <c r="AM296" s="6"/>
      <c r="AN296" s="6">
        <f>IF(Table2[[#This Row],[ACJ-ALNS-500]]=MIN(Table2[[#This Row],[Best sol]],Table2[[#This Row],[V-M]]),1,0)</f>
        <v>0</v>
      </c>
      <c r="AO296" s="6">
        <f>IF(Table2[[#This Row],[ACJ-ALNS-1000]]=MIN(Table2[[#This Row],[Best sol]],Table2[[#This Row],[V-M]]),1,0)</f>
        <v>0</v>
      </c>
      <c r="AP296" s="6">
        <f>IF(Table2[[#This Row],[QWXFP-VNS]]=MIN(Table2[[#This Row],[Best sol]],Table2[[#This Row],[V-M]]),1,0)</f>
        <v>1</v>
      </c>
      <c r="AQ296" s="6">
        <f>IF(Table2[[#This Row],[AADF-VRP]]=MIN(Table2[[#This Row],[Best sol]],Table2[[#This Row],[V-M]]),1,0)</f>
        <v>0</v>
      </c>
      <c r="AR296" s="6">
        <f>IF(Table2[[#This Row],[AADF-MTSP]]=MIN(Table2[[#This Row],[Best sol]],Table2[[#This Row],[V-M]]),1,0)</f>
        <v>0</v>
      </c>
      <c r="AS296" s="6">
        <f>IF(Table2[[#This Row],[SS-H]]=MIN(Table2[[#This Row],[Best sol]],Table2[[#This Row],[V-M]]),1,0)</f>
        <v>0</v>
      </c>
      <c r="AT296" s="6">
        <f>IF(Table2[[#This Row],[CCJ-DH]]=MIN(Table2[[#This Row],[Best sol]],Table2[[#This Row],[V-M]]),1,0)</f>
        <v>0</v>
      </c>
      <c r="AU296" s="6">
        <f>IF(Table2[[#This Row],[R-M]]=MIN(Table2[[#This Row],[Best sol]],Table2[[#This Row],[V-M]]),1,0)</f>
        <v>0</v>
      </c>
      <c r="AV296" s="6">
        <f>IF(Table2[[#This Row],[LCCZ-3F]]=MIN(Table2[[#This Row],[Best sol]],Table2[[#This Row],[V-M]]),1,0)</f>
        <v>1</v>
      </c>
      <c r="AW296" s="6">
        <f>IF(Table2[[#This Row],[AY-M]]=MIN(Table2[[#This Row],[Best sol]],Table2[[#This Row],[V-M]]),1,0)</f>
        <v>1</v>
      </c>
      <c r="AX296" s="6">
        <f>IF(Table2[[#This Row],[MKKZ-E]]=MIN(Table2[[#This Row],[Best sol]],Table2[[#This Row],[V-M]]),1,0)</f>
        <v>1</v>
      </c>
      <c r="AY296" s="6">
        <f>IF(Table2[[#This Row],[V-M]]&lt;=Table2[[#This Row],[Best sol]],1,0)</f>
        <v>1</v>
      </c>
      <c r="AZ296" s="6">
        <f>IF(Table2[[#This Row],[V-M]]&lt;Table2[[#This Row],[Best sol]],1,0)</f>
        <v>1</v>
      </c>
    </row>
    <row r="297" spans="1:52" x14ac:dyDescent="0.35">
      <c r="A297">
        <v>14</v>
      </c>
      <c r="B297">
        <v>59</v>
      </c>
      <c r="C297">
        <v>4</v>
      </c>
      <c r="D297">
        <v>3</v>
      </c>
      <c r="E297">
        <v>98993</v>
      </c>
      <c r="F297">
        <v>98993</v>
      </c>
      <c r="G297">
        <v>93740</v>
      </c>
      <c r="H297">
        <v>93740</v>
      </c>
      <c r="I297" t="s">
        <v>4</v>
      </c>
      <c r="J297" t="s">
        <v>4</v>
      </c>
      <c r="K297">
        <v>94017</v>
      </c>
      <c r="L297">
        <v>94380</v>
      </c>
      <c r="M297">
        <v>93740</v>
      </c>
      <c r="N297">
        <v>93740</v>
      </c>
      <c r="O297">
        <v>94180</v>
      </c>
      <c r="Q297" s="6">
        <v>93740</v>
      </c>
      <c r="S297">
        <f>MIN(Table2[[#This Row],[ACJ-ALNS-500]:[MKKZ-E]])</f>
        <v>93740</v>
      </c>
      <c r="T297">
        <f>MATCH(Table2[[#This Row],[Best sol]],Table2[[#This Row],[ACJ-ALNS-500]:[V-M]],0)</f>
        <v>3</v>
      </c>
      <c r="U297" t="str">
        <f>INDEX(Table2[[#Headers],[ACJ-ALNS-500]:[V-M]],Table2[[#This Row],[Match]])</f>
        <v>AADF-MS</v>
      </c>
      <c r="W297" s="6">
        <f>IF(Table2[[#This Row],[V-M]]=Table2[[#This Row],[Best sol]],1,0)</f>
        <v>0</v>
      </c>
      <c r="Z297" s="6">
        <f>100*((Table2[[#This Row],[ACJ-ALNS-500]]-Table2[[#This Row],[Best sol]])/Table2[[#This Row],[Best sol]])</f>
        <v>5.6037977384254321</v>
      </c>
      <c r="AA297" s="6">
        <f>100*((Table2[[#This Row],[ACJ-ALNS-1000]]-Table2[[#This Row],[Best sol]])/Table2[[#This Row],[Best sol]])</f>
        <v>5.6037977384254321</v>
      </c>
      <c r="AB297" s="6">
        <f>100*((Table2[[#This Row],[QWXFP-VNS]]-Table2[[#This Row],[Best sol]])/Table2[[#This Row],[Best sol]])</f>
        <v>0.46938340089609559</v>
      </c>
      <c r="AC297" s="6" t="e">
        <f>100*((Table2[[#This Row],[AADF-VRP]]-Table2[[#This Row],[Best sol]])/Table2[[#This Row],[Best sol]])</f>
        <v>#VALUE!</v>
      </c>
      <c r="AD297" s="6" t="e">
        <f>100*((Table2[[#This Row],[AADF-MTSP]]-Table2[[#This Row],[Best sol]])/Table2[[#This Row],[Best sol]])</f>
        <v>#VALUE!</v>
      </c>
      <c r="AE297" s="6">
        <f>100*((Table2[[#This Row],[SS-H]]-Table2[[#This Row],[Best sol]])/Table2[[#This Row],[Best sol]])</f>
        <v>0.29549818647322385</v>
      </c>
      <c r="AF297" s="6">
        <f>100*((Table2[[#This Row],[CCJ-DH]]-Table2[[#This Row],[Best sol]])/Table2[[#This Row],[Best sol]])</f>
        <v>0.68273949221250274</v>
      </c>
      <c r="AG297" s="6">
        <f>100*((Table2[[#This Row],[R-M]]-Table2[[#This Row],[Best sol]])/Table2[[#This Row],[Best sol]])</f>
        <v>-100</v>
      </c>
      <c r="AH297" s="6">
        <f>100*((Table2[[#This Row],[LCCZ-3F]]-Table2[[#This Row],[Best sol]])/Table2[[#This Row],[Best sol]])</f>
        <v>0</v>
      </c>
      <c r="AI297" s="6">
        <f>100*((Table2[[#This Row],[AY-M]]-Table2[[#This Row],[Best sol]])/Table2[[#This Row],[Best sol]])</f>
        <v>0</v>
      </c>
      <c r="AJ297" s="6">
        <f>100*((Table2[[#This Row],[MKKZ-E]]-Table2[[#This Row],[Best sol]])/Table2[[#This Row],[Best sol]])</f>
        <v>0</v>
      </c>
      <c r="AK297" s="6">
        <f>100*((Table2[[#This Row],[V-M]]-Table2[[#This Row],[Best sol]])/Table2[[#This Row],[Best sol]])</f>
        <v>-100</v>
      </c>
      <c r="AM297" s="6"/>
      <c r="AN297" s="6">
        <f>IF(Table2[[#This Row],[ACJ-ALNS-500]]=MIN(Table2[[#This Row],[Best sol]],Table2[[#This Row],[V-M]]),1,0)</f>
        <v>0</v>
      </c>
      <c r="AO297" s="6">
        <f>IF(Table2[[#This Row],[ACJ-ALNS-1000]]=MIN(Table2[[#This Row],[Best sol]],Table2[[#This Row],[V-M]]),1,0)</f>
        <v>0</v>
      </c>
      <c r="AP297" s="6">
        <f>IF(Table2[[#This Row],[QWXFP-VNS]]=MIN(Table2[[#This Row],[Best sol]],Table2[[#This Row],[V-M]]),1,0)</f>
        <v>0</v>
      </c>
      <c r="AQ297" s="6">
        <f>IF(Table2[[#This Row],[AADF-VRP]]=MIN(Table2[[#This Row],[Best sol]],Table2[[#This Row],[V-M]]),1,0)</f>
        <v>0</v>
      </c>
      <c r="AR297" s="6">
        <f>IF(Table2[[#This Row],[AADF-MTSP]]=MIN(Table2[[#This Row],[Best sol]],Table2[[#This Row],[V-M]]),1,0)</f>
        <v>0</v>
      </c>
      <c r="AS297" s="6">
        <f>IF(Table2[[#This Row],[SS-H]]=MIN(Table2[[#This Row],[Best sol]],Table2[[#This Row],[V-M]]),1,0)</f>
        <v>0</v>
      </c>
      <c r="AT297" s="6">
        <f>IF(Table2[[#This Row],[CCJ-DH]]=MIN(Table2[[#This Row],[Best sol]],Table2[[#This Row],[V-M]]),1,0)</f>
        <v>0</v>
      </c>
      <c r="AU297" s="6">
        <f>IF(Table2[[#This Row],[R-M]]=MIN(Table2[[#This Row],[Best sol]],Table2[[#This Row],[V-M]]),1,0)</f>
        <v>0</v>
      </c>
      <c r="AV297" s="6">
        <f>IF(Table2[[#This Row],[LCCZ-3F]]=MIN(Table2[[#This Row],[Best sol]],Table2[[#This Row],[V-M]]),1,0)</f>
        <v>1</v>
      </c>
      <c r="AW297" s="6">
        <f>IF(Table2[[#This Row],[AY-M]]=MIN(Table2[[#This Row],[Best sol]],Table2[[#This Row],[V-M]]),1,0)</f>
        <v>1</v>
      </c>
      <c r="AX297" s="6">
        <f>IF(Table2[[#This Row],[MKKZ-E]]=MIN(Table2[[#This Row],[Best sol]],Table2[[#This Row],[V-M]]),1,0)</f>
        <v>1</v>
      </c>
      <c r="AY297" s="6">
        <f>IF(Table2[[#This Row],[V-M]]&lt;=Table2[[#This Row],[Best sol]],1,0)</f>
        <v>1</v>
      </c>
      <c r="AZ297" s="6">
        <f>IF(Table2[[#This Row],[V-M]]&lt;Table2[[#This Row],[Best sol]],1,0)</f>
        <v>1</v>
      </c>
    </row>
    <row r="298" spans="1:52" x14ac:dyDescent="0.35">
      <c r="A298">
        <v>14</v>
      </c>
      <c r="B298">
        <v>59</v>
      </c>
      <c r="C298">
        <v>5</v>
      </c>
      <c r="D298">
        <v>3</v>
      </c>
      <c r="E298">
        <v>99958</v>
      </c>
      <c r="F298">
        <v>99958</v>
      </c>
      <c r="G298">
        <v>90026</v>
      </c>
      <c r="H298">
        <v>90026</v>
      </c>
      <c r="I298" t="s">
        <v>4</v>
      </c>
      <c r="J298" t="s">
        <v>4</v>
      </c>
      <c r="K298">
        <v>90026</v>
      </c>
      <c r="L298">
        <v>89983</v>
      </c>
      <c r="M298">
        <v>89961</v>
      </c>
      <c r="N298">
        <v>89961</v>
      </c>
      <c r="O298">
        <v>90026</v>
      </c>
      <c r="Q298" s="6">
        <v>89961</v>
      </c>
      <c r="S298">
        <f>MIN(Table2[[#This Row],[ACJ-ALNS-500]:[MKKZ-E]])</f>
        <v>89961</v>
      </c>
      <c r="T298">
        <f>MATCH(Table2[[#This Row],[Best sol]],Table2[[#This Row],[ACJ-ALNS-500]:[V-M]],0)</f>
        <v>9</v>
      </c>
      <c r="U298" t="str">
        <f>INDEX(Table2[[#Headers],[ACJ-ALNS-500]:[V-M]],Table2[[#This Row],[Match]])</f>
        <v>AY-M</v>
      </c>
      <c r="W298" s="6">
        <f>IF(Table2[[#This Row],[V-M]]=Table2[[#This Row],[Best sol]],1,0)</f>
        <v>0</v>
      </c>
      <c r="Z298" s="6">
        <f>100*((Table2[[#This Row],[ACJ-ALNS-500]]-Table2[[#This Row],[Best sol]])/Table2[[#This Row],[Best sol]])</f>
        <v>11.112593234846212</v>
      </c>
      <c r="AA298" s="6">
        <f>100*((Table2[[#This Row],[ACJ-ALNS-1000]]-Table2[[#This Row],[Best sol]])/Table2[[#This Row],[Best sol]])</f>
        <v>11.112593234846212</v>
      </c>
      <c r="AB298" s="6">
        <f>100*((Table2[[#This Row],[QWXFP-VNS]]-Table2[[#This Row],[Best sol]])/Table2[[#This Row],[Best sol]])</f>
        <v>7.2253532086126213E-2</v>
      </c>
      <c r="AC298" s="6" t="e">
        <f>100*((Table2[[#This Row],[AADF-VRP]]-Table2[[#This Row],[Best sol]])/Table2[[#This Row],[Best sol]])</f>
        <v>#VALUE!</v>
      </c>
      <c r="AD298" s="6" t="e">
        <f>100*((Table2[[#This Row],[AADF-MTSP]]-Table2[[#This Row],[Best sol]])/Table2[[#This Row],[Best sol]])</f>
        <v>#VALUE!</v>
      </c>
      <c r="AE298" s="6">
        <f>100*((Table2[[#This Row],[SS-H]]-Table2[[#This Row],[Best sol]])/Table2[[#This Row],[Best sol]])</f>
        <v>7.2253532086126213E-2</v>
      </c>
      <c r="AF298" s="6">
        <f>100*((Table2[[#This Row],[CCJ-DH]]-Table2[[#This Row],[Best sol]])/Table2[[#This Row],[Best sol]])</f>
        <v>2.4455041629150409E-2</v>
      </c>
      <c r="AG298" s="6">
        <f>100*((Table2[[#This Row],[R-M]]-Table2[[#This Row],[Best sol]])/Table2[[#This Row],[Best sol]])</f>
        <v>-100</v>
      </c>
      <c r="AH298" s="6">
        <f>100*((Table2[[#This Row],[LCCZ-3F]]-Table2[[#This Row],[Best sol]])/Table2[[#This Row],[Best sol]])</f>
        <v>0</v>
      </c>
      <c r="AI298" s="6">
        <f>100*((Table2[[#This Row],[AY-M]]-Table2[[#This Row],[Best sol]])/Table2[[#This Row],[Best sol]])</f>
        <v>0</v>
      </c>
      <c r="AJ298" s="6">
        <f>100*((Table2[[#This Row],[MKKZ-E]]-Table2[[#This Row],[Best sol]])/Table2[[#This Row],[Best sol]])</f>
        <v>0</v>
      </c>
      <c r="AK298" s="6">
        <f>100*((Table2[[#This Row],[V-M]]-Table2[[#This Row],[Best sol]])/Table2[[#This Row],[Best sol]])</f>
        <v>-100</v>
      </c>
      <c r="AM298" s="6"/>
      <c r="AN298" s="6">
        <f>IF(Table2[[#This Row],[ACJ-ALNS-500]]=MIN(Table2[[#This Row],[Best sol]],Table2[[#This Row],[V-M]]),1,0)</f>
        <v>0</v>
      </c>
      <c r="AO298" s="6">
        <f>IF(Table2[[#This Row],[ACJ-ALNS-1000]]=MIN(Table2[[#This Row],[Best sol]],Table2[[#This Row],[V-M]]),1,0)</f>
        <v>0</v>
      </c>
      <c r="AP298" s="6">
        <f>IF(Table2[[#This Row],[QWXFP-VNS]]=MIN(Table2[[#This Row],[Best sol]],Table2[[#This Row],[V-M]]),1,0)</f>
        <v>0</v>
      </c>
      <c r="AQ298" s="6">
        <f>IF(Table2[[#This Row],[AADF-VRP]]=MIN(Table2[[#This Row],[Best sol]],Table2[[#This Row],[V-M]]),1,0)</f>
        <v>0</v>
      </c>
      <c r="AR298" s="6">
        <f>IF(Table2[[#This Row],[AADF-MTSP]]=MIN(Table2[[#This Row],[Best sol]],Table2[[#This Row],[V-M]]),1,0)</f>
        <v>0</v>
      </c>
      <c r="AS298" s="6">
        <f>IF(Table2[[#This Row],[SS-H]]=MIN(Table2[[#This Row],[Best sol]],Table2[[#This Row],[V-M]]),1,0)</f>
        <v>0</v>
      </c>
      <c r="AT298" s="6">
        <f>IF(Table2[[#This Row],[CCJ-DH]]=MIN(Table2[[#This Row],[Best sol]],Table2[[#This Row],[V-M]]),1,0)</f>
        <v>0</v>
      </c>
      <c r="AU298" s="6">
        <f>IF(Table2[[#This Row],[R-M]]=MIN(Table2[[#This Row],[Best sol]],Table2[[#This Row],[V-M]]),1,0)</f>
        <v>0</v>
      </c>
      <c r="AV298" s="6">
        <f>IF(Table2[[#This Row],[LCCZ-3F]]=MIN(Table2[[#This Row],[Best sol]],Table2[[#This Row],[V-M]]),1,0)</f>
        <v>1</v>
      </c>
      <c r="AW298" s="6">
        <f>IF(Table2[[#This Row],[AY-M]]=MIN(Table2[[#This Row],[Best sol]],Table2[[#This Row],[V-M]]),1,0)</f>
        <v>1</v>
      </c>
      <c r="AX298" s="6">
        <f>IF(Table2[[#This Row],[MKKZ-E]]=MIN(Table2[[#This Row],[Best sol]],Table2[[#This Row],[V-M]]),1,0)</f>
        <v>1</v>
      </c>
      <c r="AY298" s="6">
        <f>IF(Table2[[#This Row],[V-M]]&lt;=Table2[[#This Row],[Best sol]],1,0)</f>
        <v>1</v>
      </c>
      <c r="AZ298" s="6">
        <f>IF(Table2[[#This Row],[V-M]]&lt;Table2[[#This Row],[Best sol]],1,0)</f>
        <v>1</v>
      </c>
    </row>
    <row r="299" spans="1:52" x14ac:dyDescent="0.35">
      <c r="A299">
        <v>14</v>
      </c>
      <c r="B299">
        <v>60</v>
      </c>
      <c r="C299">
        <v>1</v>
      </c>
      <c r="D299">
        <v>3</v>
      </c>
      <c r="E299">
        <v>114222</v>
      </c>
      <c r="F299">
        <v>114222</v>
      </c>
      <c r="G299">
        <v>107779</v>
      </c>
      <c r="H299">
        <v>106297</v>
      </c>
      <c r="I299" t="s">
        <v>4</v>
      </c>
      <c r="J299" t="s">
        <v>4</v>
      </c>
      <c r="K299">
        <v>106294</v>
      </c>
      <c r="L299">
        <v>106303</v>
      </c>
      <c r="M299">
        <v>106300</v>
      </c>
      <c r="N299">
        <v>106998</v>
      </c>
      <c r="O299">
        <v>108165</v>
      </c>
      <c r="Q299" s="6">
        <v>106294</v>
      </c>
      <c r="S299">
        <f>MIN(Table2[[#This Row],[ACJ-ALNS-500]:[MKKZ-E]])</f>
        <v>106294</v>
      </c>
      <c r="T299">
        <f>MATCH(Table2[[#This Row],[Best sol]],Table2[[#This Row],[ACJ-ALNS-500]:[V-M]],0)</f>
        <v>7</v>
      </c>
      <c r="U299" t="str">
        <f>INDEX(Table2[[#Headers],[ACJ-ALNS-500]:[V-M]],Table2[[#This Row],[Match]])</f>
        <v>SS-H</v>
      </c>
      <c r="W299" s="6">
        <f>IF(Table2[[#This Row],[V-M]]=Table2[[#This Row],[Best sol]],1,0)</f>
        <v>0</v>
      </c>
      <c r="Z299" s="6">
        <f>100*((Table2[[#This Row],[ACJ-ALNS-500]]-Table2[[#This Row],[Best sol]])/Table2[[#This Row],[Best sol]])</f>
        <v>7.4585583381940657</v>
      </c>
      <c r="AA299" s="6">
        <f>100*((Table2[[#This Row],[ACJ-ALNS-1000]]-Table2[[#This Row],[Best sol]])/Table2[[#This Row],[Best sol]])</f>
        <v>7.4585583381940657</v>
      </c>
      <c r="AB299" s="6">
        <f>100*((Table2[[#This Row],[QWXFP-VNS]]-Table2[[#This Row],[Best sol]])/Table2[[#This Row],[Best sol]])</f>
        <v>1.7602122415188062</v>
      </c>
      <c r="AC299" s="6" t="e">
        <f>100*((Table2[[#This Row],[AADF-VRP]]-Table2[[#This Row],[Best sol]])/Table2[[#This Row],[Best sol]])</f>
        <v>#VALUE!</v>
      </c>
      <c r="AD299" s="6" t="e">
        <f>100*((Table2[[#This Row],[AADF-MTSP]]-Table2[[#This Row],[Best sol]])/Table2[[#This Row],[Best sol]])</f>
        <v>#VALUE!</v>
      </c>
      <c r="AE299" s="6">
        <f>100*((Table2[[#This Row],[SS-H]]-Table2[[#This Row],[Best sol]])/Table2[[#This Row],[Best sol]])</f>
        <v>0</v>
      </c>
      <c r="AF299" s="6">
        <f>100*((Table2[[#This Row],[CCJ-DH]]-Table2[[#This Row],[Best sol]])/Table2[[#This Row],[Best sol]])</f>
        <v>8.4670818672737871E-3</v>
      </c>
      <c r="AG299" s="6">
        <f>100*((Table2[[#This Row],[R-M]]-Table2[[#This Row],[Best sol]])/Table2[[#This Row],[Best sol]])</f>
        <v>-100</v>
      </c>
      <c r="AH299" s="6">
        <f>100*((Table2[[#This Row],[LCCZ-3F]]-Table2[[#This Row],[Best sol]])/Table2[[#This Row],[Best sol]])</f>
        <v>0.66231395939563853</v>
      </c>
      <c r="AI299" s="6">
        <f>100*((Table2[[#This Row],[AY-M]]-Table2[[#This Row],[Best sol]])/Table2[[#This Row],[Best sol]])</f>
        <v>5.6447212448491923E-3</v>
      </c>
      <c r="AJ299" s="6">
        <f>100*((Table2[[#This Row],[MKKZ-E]]-Table2[[#This Row],[Best sol]])/Table2[[#This Row],[Best sol]])</f>
        <v>0</v>
      </c>
      <c r="AK299" s="6">
        <f>100*((Table2[[#This Row],[V-M]]-Table2[[#This Row],[Best sol]])/Table2[[#This Row],[Best sol]])</f>
        <v>-100</v>
      </c>
      <c r="AM299" s="6"/>
      <c r="AN299" s="6">
        <f>IF(Table2[[#This Row],[ACJ-ALNS-500]]=MIN(Table2[[#This Row],[Best sol]],Table2[[#This Row],[V-M]]),1,0)</f>
        <v>0</v>
      </c>
      <c r="AO299" s="6">
        <f>IF(Table2[[#This Row],[ACJ-ALNS-1000]]=MIN(Table2[[#This Row],[Best sol]],Table2[[#This Row],[V-M]]),1,0)</f>
        <v>0</v>
      </c>
      <c r="AP299" s="6">
        <f>IF(Table2[[#This Row],[QWXFP-VNS]]=MIN(Table2[[#This Row],[Best sol]],Table2[[#This Row],[V-M]]),1,0)</f>
        <v>0</v>
      </c>
      <c r="AQ299" s="6">
        <f>IF(Table2[[#This Row],[AADF-VRP]]=MIN(Table2[[#This Row],[Best sol]],Table2[[#This Row],[V-M]]),1,0)</f>
        <v>0</v>
      </c>
      <c r="AR299" s="6">
        <f>IF(Table2[[#This Row],[AADF-MTSP]]=MIN(Table2[[#This Row],[Best sol]],Table2[[#This Row],[V-M]]),1,0)</f>
        <v>0</v>
      </c>
      <c r="AS299" s="6">
        <f>IF(Table2[[#This Row],[SS-H]]=MIN(Table2[[#This Row],[Best sol]],Table2[[#This Row],[V-M]]),1,0)</f>
        <v>1</v>
      </c>
      <c r="AT299" s="6">
        <f>IF(Table2[[#This Row],[CCJ-DH]]=MIN(Table2[[#This Row],[Best sol]],Table2[[#This Row],[V-M]]),1,0)</f>
        <v>0</v>
      </c>
      <c r="AU299" s="6">
        <f>IF(Table2[[#This Row],[R-M]]=MIN(Table2[[#This Row],[Best sol]],Table2[[#This Row],[V-M]]),1,0)</f>
        <v>0</v>
      </c>
      <c r="AV299" s="6">
        <f>IF(Table2[[#This Row],[LCCZ-3F]]=MIN(Table2[[#This Row],[Best sol]],Table2[[#This Row],[V-M]]),1,0)</f>
        <v>0</v>
      </c>
      <c r="AW299" s="6">
        <f>IF(Table2[[#This Row],[AY-M]]=MIN(Table2[[#This Row],[Best sol]],Table2[[#This Row],[V-M]]),1,0)</f>
        <v>0</v>
      </c>
      <c r="AX299" s="6">
        <f>IF(Table2[[#This Row],[MKKZ-E]]=MIN(Table2[[#This Row],[Best sol]],Table2[[#This Row],[V-M]]),1,0)</f>
        <v>1</v>
      </c>
      <c r="AY299" s="6">
        <f>IF(Table2[[#This Row],[V-M]]&lt;=Table2[[#This Row],[Best sol]],1,0)</f>
        <v>1</v>
      </c>
      <c r="AZ299" s="6">
        <f>IF(Table2[[#This Row],[V-M]]&lt;Table2[[#This Row],[Best sol]],1,0)</f>
        <v>1</v>
      </c>
    </row>
    <row r="300" spans="1:52" x14ac:dyDescent="0.35">
      <c r="A300">
        <v>14</v>
      </c>
      <c r="B300">
        <v>60</v>
      </c>
      <c r="C300">
        <v>2</v>
      </c>
      <c r="D300">
        <v>3</v>
      </c>
      <c r="E300">
        <v>105121</v>
      </c>
      <c r="F300">
        <v>105121</v>
      </c>
      <c r="G300">
        <v>93702</v>
      </c>
      <c r="H300">
        <v>93702</v>
      </c>
      <c r="I300" t="s">
        <v>4</v>
      </c>
      <c r="J300" t="s">
        <v>4</v>
      </c>
      <c r="K300">
        <v>93702</v>
      </c>
      <c r="L300">
        <v>93702</v>
      </c>
      <c r="M300">
        <v>93702</v>
      </c>
      <c r="N300">
        <v>94230</v>
      </c>
      <c r="O300">
        <v>95620</v>
      </c>
      <c r="Q300" s="6">
        <v>94230</v>
      </c>
      <c r="S300">
        <f>MIN(Table2[[#This Row],[ACJ-ALNS-500]:[MKKZ-E]])</f>
        <v>93702</v>
      </c>
      <c r="T300">
        <f>MATCH(Table2[[#This Row],[Best sol]],Table2[[#This Row],[ACJ-ALNS-500]:[V-M]],0)</f>
        <v>3</v>
      </c>
      <c r="U300" t="str">
        <f>INDEX(Table2[[#Headers],[ACJ-ALNS-500]:[V-M]],Table2[[#This Row],[Match]])</f>
        <v>AADF-MS</v>
      </c>
      <c r="W300" s="6">
        <f>IF(Table2[[#This Row],[V-M]]=Table2[[#This Row],[Best sol]],1,0)</f>
        <v>0</v>
      </c>
      <c r="Z300" s="6">
        <f>100*((Table2[[#This Row],[ACJ-ALNS-500]]-Table2[[#This Row],[Best sol]])/Table2[[#This Row],[Best sol]])</f>
        <v>12.186506157819469</v>
      </c>
      <c r="AA300" s="6">
        <f>100*((Table2[[#This Row],[ACJ-ALNS-1000]]-Table2[[#This Row],[Best sol]])/Table2[[#This Row],[Best sol]])</f>
        <v>12.186506157819469</v>
      </c>
      <c r="AB300" s="6">
        <f>100*((Table2[[#This Row],[QWXFP-VNS]]-Table2[[#This Row],[Best sol]])/Table2[[#This Row],[Best sol]])</f>
        <v>2.0469146869864034</v>
      </c>
      <c r="AC300" s="6" t="e">
        <f>100*((Table2[[#This Row],[AADF-VRP]]-Table2[[#This Row],[Best sol]])/Table2[[#This Row],[Best sol]])</f>
        <v>#VALUE!</v>
      </c>
      <c r="AD300" s="6" t="e">
        <f>100*((Table2[[#This Row],[AADF-MTSP]]-Table2[[#This Row],[Best sol]])/Table2[[#This Row],[Best sol]])</f>
        <v>#VALUE!</v>
      </c>
      <c r="AE300" s="6">
        <f>100*((Table2[[#This Row],[SS-H]]-Table2[[#This Row],[Best sol]])/Table2[[#This Row],[Best sol]])</f>
        <v>0</v>
      </c>
      <c r="AF300" s="6">
        <f>100*((Table2[[#This Row],[CCJ-DH]]-Table2[[#This Row],[Best sol]])/Table2[[#This Row],[Best sol]])</f>
        <v>0</v>
      </c>
      <c r="AG300" s="6">
        <f>100*((Table2[[#This Row],[R-M]]-Table2[[#This Row],[Best sol]])/Table2[[#This Row],[Best sol]])</f>
        <v>-100</v>
      </c>
      <c r="AH300" s="6">
        <f>100*((Table2[[#This Row],[LCCZ-3F]]-Table2[[#This Row],[Best sol]])/Table2[[#This Row],[Best sol]])</f>
        <v>0.56348850611513102</v>
      </c>
      <c r="AI300" s="6">
        <f>100*((Table2[[#This Row],[AY-M]]-Table2[[#This Row],[Best sol]])/Table2[[#This Row],[Best sol]])</f>
        <v>0</v>
      </c>
      <c r="AJ300" s="6">
        <f>100*((Table2[[#This Row],[MKKZ-E]]-Table2[[#This Row],[Best sol]])/Table2[[#This Row],[Best sol]])</f>
        <v>0.56348850611513102</v>
      </c>
      <c r="AK300" s="6">
        <f>100*((Table2[[#This Row],[V-M]]-Table2[[#This Row],[Best sol]])/Table2[[#This Row],[Best sol]])</f>
        <v>-100</v>
      </c>
      <c r="AM300" s="6"/>
      <c r="AN300" s="6">
        <f>IF(Table2[[#This Row],[ACJ-ALNS-500]]=MIN(Table2[[#This Row],[Best sol]],Table2[[#This Row],[V-M]]),1,0)</f>
        <v>0</v>
      </c>
      <c r="AO300" s="6">
        <f>IF(Table2[[#This Row],[ACJ-ALNS-1000]]=MIN(Table2[[#This Row],[Best sol]],Table2[[#This Row],[V-M]]),1,0)</f>
        <v>0</v>
      </c>
      <c r="AP300" s="6">
        <f>IF(Table2[[#This Row],[QWXFP-VNS]]=MIN(Table2[[#This Row],[Best sol]],Table2[[#This Row],[V-M]]),1,0)</f>
        <v>0</v>
      </c>
      <c r="AQ300" s="6">
        <f>IF(Table2[[#This Row],[AADF-VRP]]=MIN(Table2[[#This Row],[Best sol]],Table2[[#This Row],[V-M]]),1,0)</f>
        <v>0</v>
      </c>
      <c r="AR300" s="6">
        <f>IF(Table2[[#This Row],[AADF-MTSP]]=MIN(Table2[[#This Row],[Best sol]],Table2[[#This Row],[V-M]]),1,0)</f>
        <v>0</v>
      </c>
      <c r="AS300" s="6">
        <f>IF(Table2[[#This Row],[SS-H]]=MIN(Table2[[#This Row],[Best sol]],Table2[[#This Row],[V-M]]),1,0)</f>
        <v>1</v>
      </c>
      <c r="AT300" s="6">
        <f>IF(Table2[[#This Row],[CCJ-DH]]=MIN(Table2[[#This Row],[Best sol]],Table2[[#This Row],[V-M]]),1,0)</f>
        <v>1</v>
      </c>
      <c r="AU300" s="6">
        <f>IF(Table2[[#This Row],[R-M]]=MIN(Table2[[#This Row],[Best sol]],Table2[[#This Row],[V-M]]),1,0)</f>
        <v>0</v>
      </c>
      <c r="AV300" s="6">
        <f>IF(Table2[[#This Row],[LCCZ-3F]]=MIN(Table2[[#This Row],[Best sol]],Table2[[#This Row],[V-M]]),1,0)</f>
        <v>0</v>
      </c>
      <c r="AW300" s="6">
        <f>IF(Table2[[#This Row],[AY-M]]=MIN(Table2[[#This Row],[Best sol]],Table2[[#This Row],[V-M]]),1,0)</f>
        <v>1</v>
      </c>
      <c r="AX300" s="6">
        <f>IF(Table2[[#This Row],[MKKZ-E]]=MIN(Table2[[#This Row],[Best sol]],Table2[[#This Row],[V-M]]),1,0)</f>
        <v>0</v>
      </c>
      <c r="AY300" s="6">
        <f>IF(Table2[[#This Row],[V-M]]&lt;=Table2[[#This Row],[Best sol]],1,0)</f>
        <v>1</v>
      </c>
      <c r="AZ300" s="6">
        <f>IF(Table2[[#This Row],[V-M]]&lt;Table2[[#This Row],[Best sol]],1,0)</f>
        <v>1</v>
      </c>
    </row>
    <row r="301" spans="1:52" x14ac:dyDescent="0.35">
      <c r="A301">
        <v>14</v>
      </c>
      <c r="B301">
        <v>60</v>
      </c>
      <c r="C301">
        <v>3</v>
      </c>
      <c r="D301">
        <v>3</v>
      </c>
      <c r="E301">
        <v>81041</v>
      </c>
      <c r="F301">
        <v>81041</v>
      </c>
      <c r="G301">
        <v>77159</v>
      </c>
      <c r="H301">
        <v>77159</v>
      </c>
      <c r="I301" t="s">
        <v>4</v>
      </c>
      <c r="J301" t="s">
        <v>4</v>
      </c>
      <c r="K301">
        <v>77243</v>
      </c>
      <c r="L301">
        <v>77395</v>
      </c>
      <c r="M301">
        <v>77243</v>
      </c>
      <c r="N301">
        <v>77243</v>
      </c>
      <c r="O301">
        <v>77325</v>
      </c>
      <c r="Q301" s="6">
        <v>77159</v>
      </c>
      <c r="S301">
        <f>MIN(Table2[[#This Row],[ACJ-ALNS-500]:[MKKZ-E]])</f>
        <v>77159</v>
      </c>
      <c r="T301">
        <f>MATCH(Table2[[#This Row],[Best sol]],Table2[[#This Row],[ACJ-ALNS-500]:[V-M]],0)</f>
        <v>3</v>
      </c>
      <c r="U301" t="str">
        <f>INDEX(Table2[[#Headers],[ACJ-ALNS-500]:[V-M]],Table2[[#This Row],[Match]])</f>
        <v>AADF-MS</v>
      </c>
      <c r="W301" s="6">
        <f>IF(Table2[[#This Row],[V-M]]=Table2[[#This Row],[Best sol]],1,0)</f>
        <v>0</v>
      </c>
      <c r="Z301" s="6">
        <f>100*((Table2[[#This Row],[ACJ-ALNS-500]]-Table2[[#This Row],[Best sol]])/Table2[[#This Row],[Best sol]])</f>
        <v>5.0311694034396499</v>
      </c>
      <c r="AA301" s="6">
        <f>100*((Table2[[#This Row],[ACJ-ALNS-1000]]-Table2[[#This Row],[Best sol]])/Table2[[#This Row],[Best sol]])</f>
        <v>5.0311694034396499</v>
      </c>
      <c r="AB301" s="6">
        <f>100*((Table2[[#This Row],[QWXFP-VNS]]-Table2[[#This Row],[Best sol]])/Table2[[#This Row],[Best sol]])</f>
        <v>0.21514016511359663</v>
      </c>
      <c r="AC301" s="6" t="e">
        <f>100*((Table2[[#This Row],[AADF-VRP]]-Table2[[#This Row],[Best sol]])/Table2[[#This Row],[Best sol]])</f>
        <v>#VALUE!</v>
      </c>
      <c r="AD301" s="6" t="e">
        <f>100*((Table2[[#This Row],[AADF-MTSP]]-Table2[[#This Row],[Best sol]])/Table2[[#This Row],[Best sol]])</f>
        <v>#VALUE!</v>
      </c>
      <c r="AE301" s="6">
        <f>100*((Table2[[#This Row],[SS-H]]-Table2[[#This Row],[Best sol]])/Table2[[#This Row],[Best sol]])</f>
        <v>0.10886610764784406</v>
      </c>
      <c r="AF301" s="6">
        <f>100*((Table2[[#This Row],[CCJ-DH]]-Table2[[#This Row],[Best sol]])/Table2[[#This Row],[Best sol]])</f>
        <v>0.30586192148679997</v>
      </c>
      <c r="AG301" s="6">
        <f>100*((Table2[[#This Row],[R-M]]-Table2[[#This Row],[Best sol]])/Table2[[#This Row],[Best sol]])</f>
        <v>-100</v>
      </c>
      <c r="AH301" s="6">
        <f>100*((Table2[[#This Row],[LCCZ-3F]]-Table2[[#This Row],[Best sol]])/Table2[[#This Row],[Best sol]])</f>
        <v>0.10886610764784406</v>
      </c>
      <c r="AI301" s="6">
        <f>100*((Table2[[#This Row],[AY-M]]-Table2[[#This Row],[Best sol]])/Table2[[#This Row],[Best sol]])</f>
        <v>0.10886610764784406</v>
      </c>
      <c r="AJ301" s="6">
        <f>100*((Table2[[#This Row],[MKKZ-E]]-Table2[[#This Row],[Best sol]])/Table2[[#This Row],[Best sol]])</f>
        <v>0</v>
      </c>
      <c r="AK301" s="6">
        <f>100*((Table2[[#This Row],[V-M]]-Table2[[#This Row],[Best sol]])/Table2[[#This Row],[Best sol]])</f>
        <v>-100</v>
      </c>
      <c r="AM301" s="6"/>
      <c r="AN301" s="6">
        <f>IF(Table2[[#This Row],[ACJ-ALNS-500]]=MIN(Table2[[#This Row],[Best sol]],Table2[[#This Row],[V-M]]),1,0)</f>
        <v>0</v>
      </c>
      <c r="AO301" s="6">
        <f>IF(Table2[[#This Row],[ACJ-ALNS-1000]]=MIN(Table2[[#This Row],[Best sol]],Table2[[#This Row],[V-M]]),1,0)</f>
        <v>0</v>
      </c>
      <c r="AP301" s="6">
        <f>IF(Table2[[#This Row],[QWXFP-VNS]]=MIN(Table2[[#This Row],[Best sol]],Table2[[#This Row],[V-M]]),1,0)</f>
        <v>0</v>
      </c>
      <c r="AQ301" s="6">
        <f>IF(Table2[[#This Row],[AADF-VRP]]=MIN(Table2[[#This Row],[Best sol]],Table2[[#This Row],[V-M]]),1,0)</f>
        <v>0</v>
      </c>
      <c r="AR301" s="6">
        <f>IF(Table2[[#This Row],[AADF-MTSP]]=MIN(Table2[[#This Row],[Best sol]],Table2[[#This Row],[V-M]]),1,0)</f>
        <v>0</v>
      </c>
      <c r="AS301" s="6">
        <f>IF(Table2[[#This Row],[SS-H]]=MIN(Table2[[#This Row],[Best sol]],Table2[[#This Row],[V-M]]),1,0)</f>
        <v>0</v>
      </c>
      <c r="AT301" s="6">
        <f>IF(Table2[[#This Row],[CCJ-DH]]=MIN(Table2[[#This Row],[Best sol]],Table2[[#This Row],[V-M]]),1,0)</f>
        <v>0</v>
      </c>
      <c r="AU301" s="6">
        <f>IF(Table2[[#This Row],[R-M]]=MIN(Table2[[#This Row],[Best sol]],Table2[[#This Row],[V-M]]),1,0)</f>
        <v>0</v>
      </c>
      <c r="AV301" s="6">
        <f>IF(Table2[[#This Row],[LCCZ-3F]]=MIN(Table2[[#This Row],[Best sol]],Table2[[#This Row],[V-M]]),1,0)</f>
        <v>0</v>
      </c>
      <c r="AW301" s="6">
        <f>IF(Table2[[#This Row],[AY-M]]=MIN(Table2[[#This Row],[Best sol]],Table2[[#This Row],[V-M]]),1,0)</f>
        <v>0</v>
      </c>
      <c r="AX301" s="6">
        <f>IF(Table2[[#This Row],[MKKZ-E]]=MIN(Table2[[#This Row],[Best sol]],Table2[[#This Row],[V-M]]),1,0)</f>
        <v>1</v>
      </c>
      <c r="AY301" s="6">
        <f>IF(Table2[[#This Row],[V-M]]&lt;=Table2[[#This Row],[Best sol]],1,0)</f>
        <v>1</v>
      </c>
      <c r="AZ301" s="6">
        <f>IF(Table2[[#This Row],[V-M]]&lt;Table2[[#This Row],[Best sol]],1,0)</f>
        <v>1</v>
      </c>
    </row>
    <row r="302" spans="1:52" x14ac:dyDescent="0.35">
      <c r="A302">
        <v>14</v>
      </c>
      <c r="B302">
        <v>60</v>
      </c>
      <c r="C302">
        <v>4</v>
      </c>
      <c r="D302">
        <v>3</v>
      </c>
      <c r="E302">
        <v>107993</v>
      </c>
      <c r="F302">
        <v>107993</v>
      </c>
      <c r="G302">
        <v>100884</v>
      </c>
      <c r="H302">
        <v>100884</v>
      </c>
      <c r="I302" t="s">
        <v>4</v>
      </c>
      <c r="J302" t="s">
        <v>4</v>
      </c>
      <c r="K302">
        <v>100884</v>
      </c>
      <c r="L302">
        <v>100884</v>
      </c>
      <c r="M302">
        <v>100627</v>
      </c>
      <c r="N302">
        <v>102074</v>
      </c>
      <c r="O302">
        <v>101160</v>
      </c>
      <c r="Q302" s="6">
        <v>100627</v>
      </c>
      <c r="S302">
        <f>MIN(Table2[[#This Row],[ACJ-ALNS-500]:[MKKZ-E]])</f>
        <v>100627</v>
      </c>
      <c r="T302">
        <f>MATCH(Table2[[#This Row],[Best sol]],Table2[[#This Row],[ACJ-ALNS-500]:[V-M]],0)</f>
        <v>9</v>
      </c>
      <c r="U302" t="str">
        <f>INDEX(Table2[[#Headers],[ACJ-ALNS-500]:[V-M]],Table2[[#This Row],[Match]])</f>
        <v>AY-M</v>
      </c>
      <c r="W302" s="6">
        <f>IF(Table2[[#This Row],[V-M]]=Table2[[#This Row],[Best sol]],1,0)</f>
        <v>0</v>
      </c>
      <c r="Z302" s="6">
        <f>100*((Table2[[#This Row],[ACJ-ALNS-500]]-Table2[[#This Row],[Best sol]])/Table2[[#This Row],[Best sol]])</f>
        <v>7.3201029544754395</v>
      </c>
      <c r="AA302" s="6">
        <f>100*((Table2[[#This Row],[ACJ-ALNS-1000]]-Table2[[#This Row],[Best sol]])/Table2[[#This Row],[Best sol]])</f>
        <v>7.3201029544754395</v>
      </c>
      <c r="AB302" s="6">
        <f>100*((Table2[[#This Row],[QWXFP-VNS]]-Table2[[#This Row],[Best sol]])/Table2[[#This Row],[Best sol]])</f>
        <v>0.52967891321414728</v>
      </c>
      <c r="AC302" s="6" t="e">
        <f>100*((Table2[[#This Row],[AADF-VRP]]-Table2[[#This Row],[Best sol]])/Table2[[#This Row],[Best sol]])</f>
        <v>#VALUE!</v>
      </c>
      <c r="AD302" s="6" t="e">
        <f>100*((Table2[[#This Row],[AADF-MTSP]]-Table2[[#This Row],[Best sol]])/Table2[[#This Row],[Best sol]])</f>
        <v>#VALUE!</v>
      </c>
      <c r="AE302" s="6">
        <f>100*((Table2[[#This Row],[SS-H]]-Table2[[#This Row],[Best sol]])/Table2[[#This Row],[Best sol]])</f>
        <v>0.2553986504616057</v>
      </c>
      <c r="AF302" s="6">
        <f>100*((Table2[[#This Row],[CCJ-DH]]-Table2[[#This Row],[Best sol]])/Table2[[#This Row],[Best sol]])</f>
        <v>0.2553986504616057</v>
      </c>
      <c r="AG302" s="6">
        <f>100*((Table2[[#This Row],[R-M]]-Table2[[#This Row],[Best sol]])/Table2[[#This Row],[Best sol]])</f>
        <v>-100</v>
      </c>
      <c r="AH302" s="6">
        <f>100*((Table2[[#This Row],[LCCZ-3F]]-Table2[[#This Row],[Best sol]])/Table2[[#This Row],[Best sol]])</f>
        <v>1.4379838413149553</v>
      </c>
      <c r="AI302" s="6">
        <f>100*((Table2[[#This Row],[AY-M]]-Table2[[#This Row],[Best sol]])/Table2[[#This Row],[Best sol]])</f>
        <v>0</v>
      </c>
      <c r="AJ302" s="6">
        <f>100*((Table2[[#This Row],[MKKZ-E]]-Table2[[#This Row],[Best sol]])/Table2[[#This Row],[Best sol]])</f>
        <v>0</v>
      </c>
      <c r="AK302" s="6">
        <f>100*((Table2[[#This Row],[V-M]]-Table2[[#This Row],[Best sol]])/Table2[[#This Row],[Best sol]])</f>
        <v>-100</v>
      </c>
      <c r="AM302" s="6"/>
      <c r="AN302" s="6">
        <f>IF(Table2[[#This Row],[ACJ-ALNS-500]]=MIN(Table2[[#This Row],[Best sol]],Table2[[#This Row],[V-M]]),1,0)</f>
        <v>0</v>
      </c>
      <c r="AO302" s="6">
        <f>IF(Table2[[#This Row],[ACJ-ALNS-1000]]=MIN(Table2[[#This Row],[Best sol]],Table2[[#This Row],[V-M]]),1,0)</f>
        <v>0</v>
      </c>
      <c r="AP302" s="6">
        <f>IF(Table2[[#This Row],[QWXFP-VNS]]=MIN(Table2[[#This Row],[Best sol]],Table2[[#This Row],[V-M]]),1,0)</f>
        <v>0</v>
      </c>
      <c r="AQ302" s="6">
        <f>IF(Table2[[#This Row],[AADF-VRP]]=MIN(Table2[[#This Row],[Best sol]],Table2[[#This Row],[V-M]]),1,0)</f>
        <v>0</v>
      </c>
      <c r="AR302" s="6">
        <f>IF(Table2[[#This Row],[AADF-MTSP]]=MIN(Table2[[#This Row],[Best sol]],Table2[[#This Row],[V-M]]),1,0)</f>
        <v>0</v>
      </c>
      <c r="AS302" s="6">
        <f>IF(Table2[[#This Row],[SS-H]]=MIN(Table2[[#This Row],[Best sol]],Table2[[#This Row],[V-M]]),1,0)</f>
        <v>0</v>
      </c>
      <c r="AT302" s="6">
        <f>IF(Table2[[#This Row],[CCJ-DH]]=MIN(Table2[[#This Row],[Best sol]],Table2[[#This Row],[V-M]]),1,0)</f>
        <v>0</v>
      </c>
      <c r="AU302" s="6">
        <f>IF(Table2[[#This Row],[R-M]]=MIN(Table2[[#This Row],[Best sol]],Table2[[#This Row],[V-M]]),1,0)</f>
        <v>0</v>
      </c>
      <c r="AV302" s="6">
        <f>IF(Table2[[#This Row],[LCCZ-3F]]=MIN(Table2[[#This Row],[Best sol]],Table2[[#This Row],[V-M]]),1,0)</f>
        <v>0</v>
      </c>
      <c r="AW302" s="6">
        <f>IF(Table2[[#This Row],[AY-M]]=MIN(Table2[[#This Row],[Best sol]],Table2[[#This Row],[V-M]]),1,0)</f>
        <v>1</v>
      </c>
      <c r="AX302" s="6">
        <f>IF(Table2[[#This Row],[MKKZ-E]]=MIN(Table2[[#This Row],[Best sol]],Table2[[#This Row],[V-M]]),1,0)</f>
        <v>1</v>
      </c>
      <c r="AY302" s="6">
        <f>IF(Table2[[#This Row],[V-M]]&lt;=Table2[[#This Row],[Best sol]],1,0)</f>
        <v>1</v>
      </c>
      <c r="AZ302" s="6">
        <f>IF(Table2[[#This Row],[V-M]]&lt;Table2[[#This Row],[Best sol]],1,0)</f>
        <v>1</v>
      </c>
    </row>
    <row r="303" spans="1:52" x14ac:dyDescent="0.35">
      <c r="A303">
        <v>14</v>
      </c>
      <c r="B303">
        <v>60</v>
      </c>
      <c r="C303">
        <v>5</v>
      </c>
      <c r="D303">
        <v>3</v>
      </c>
      <c r="E303">
        <v>112103</v>
      </c>
      <c r="F303">
        <v>112070</v>
      </c>
      <c r="G303">
        <v>100446</v>
      </c>
      <c r="H303">
        <v>100446</v>
      </c>
      <c r="I303" t="s">
        <v>4</v>
      </c>
      <c r="J303" t="s">
        <v>4</v>
      </c>
      <c r="K303">
        <v>100446</v>
      </c>
      <c r="L303">
        <v>102190</v>
      </c>
      <c r="M303">
        <v>100520</v>
      </c>
      <c r="N303">
        <v>100446</v>
      </c>
      <c r="O303">
        <v>103152</v>
      </c>
      <c r="Q303" s="6">
        <v>100446</v>
      </c>
      <c r="S303">
        <f>MIN(Table2[[#This Row],[ACJ-ALNS-500]:[MKKZ-E]])</f>
        <v>100446</v>
      </c>
      <c r="T303">
        <f>MATCH(Table2[[#This Row],[Best sol]],Table2[[#This Row],[ACJ-ALNS-500]:[V-M]],0)</f>
        <v>3</v>
      </c>
      <c r="U303" t="str">
        <f>INDEX(Table2[[#Headers],[ACJ-ALNS-500]:[V-M]],Table2[[#This Row],[Match]])</f>
        <v>AADF-MS</v>
      </c>
      <c r="W303" s="6">
        <f>IF(Table2[[#This Row],[V-M]]=Table2[[#This Row],[Best sol]],1,0)</f>
        <v>0</v>
      </c>
      <c r="Z303" s="6">
        <f>100*((Table2[[#This Row],[ACJ-ALNS-500]]-Table2[[#This Row],[Best sol]])/Table2[[#This Row],[Best sol]])</f>
        <v>11.605240626804452</v>
      </c>
      <c r="AA303" s="6">
        <f>100*((Table2[[#This Row],[ACJ-ALNS-1000]]-Table2[[#This Row],[Best sol]])/Table2[[#This Row],[Best sol]])</f>
        <v>11.572387153296299</v>
      </c>
      <c r="AB303" s="6">
        <f>100*((Table2[[#This Row],[QWXFP-VNS]]-Table2[[#This Row],[Best sol]])/Table2[[#This Row],[Best sol]])</f>
        <v>2.693984827668598</v>
      </c>
      <c r="AC303" s="6" t="e">
        <f>100*((Table2[[#This Row],[AADF-VRP]]-Table2[[#This Row],[Best sol]])/Table2[[#This Row],[Best sol]])</f>
        <v>#VALUE!</v>
      </c>
      <c r="AD303" s="6" t="e">
        <f>100*((Table2[[#This Row],[AADF-MTSP]]-Table2[[#This Row],[Best sol]])/Table2[[#This Row],[Best sol]])</f>
        <v>#VALUE!</v>
      </c>
      <c r="AE303" s="6">
        <f>100*((Table2[[#This Row],[SS-H]]-Table2[[#This Row],[Best sol]])/Table2[[#This Row],[Best sol]])</f>
        <v>0</v>
      </c>
      <c r="AF303" s="6">
        <f>100*((Table2[[#This Row],[CCJ-DH]]-Table2[[#This Row],[Best sol]])/Table2[[#This Row],[Best sol]])</f>
        <v>1.7362562969157558</v>
      </c>
      <c r="AG303" s="6">
        <f>100*((Table2[[#This Row],[R-M]]-Table2[[#This Row],[Best sol]])/Table2[[#This Row],[Best sol]])</f>
        <v>-100</v>
      </c>
      <c r="AH303" s="6">
        <f>100*((Table2[[#This Row],[LCCZ-3F]]-Table2[[#This Row],[Best sol]])/Table2[[#This Row],[Best sol]])</f>
        <v>0</v>
      </c>
      <c r="AI303" s="6">
        <f>100*((Table2[[#This Row],[AY-M]]-Table2[[#This Row],[Best sol]])/Table2[[#This Row],[Best sol]])</f>
        <v>7.3671425442526334E-2</v>
      </c>
      <c r="AJ303" s="6">
        <f>100*((Table2[[#This Row],[MKKZ-E]]-Table2[[#This Row],[Best sol]])/Table2[[#This Row],[Best sol]])</f>
        <v>0</v>
      </c>
      <c r="AK303" s="6">
        <f>100*((Table2[[#This Row],[V-M]]-Table2[[#This Row],[Best sol]])/Table2[[#This Row],[Best sol]])</f>
        <v>-100</v>
      </c>
      <c r="AM303" s="6"/>
      <c r="AN303" s="6">
        <f>IF(Table2[[#This Row],[ACJ-ALNS-500]]=MIN(Table2[[#This Row],[Best sol]],Table2[[#This Row],[V-M]]),1,0)</f>
        <v>0</v>
      </c>
      <c r="AO303" s="6">
        <f>IF(Table2[[#This Row],[ACJ-ALNS-1000]]=MIN(Table2[[#This Row],[Best sol]],Table2[[#This Row],[V-M]]),1,0)</f>
        <v>0</v>
      </c>
      <c r="AP303" s="6">
        <f>IF(Table2[[#This Row],[QWXFP-VNS]]=MIN(Table2[[#This Row],[Best sol]],Table2[[#This Row],[V-M]]),1,0)</f>
        <v>0</v>
      </c>
      <c r="AQ303" s="6">
        <f>IF(Table2[[#This Row],[AADF-VRP]]=MIN(Table2[[#This Row],[Best sol]],Table2[[#This Row],[V-M]]),1,0)</f>
        <v>0</v>
      </c>
      <c r="AR303" s="6">
        <f>IF(Table2[[#This Row],[AADF-MTSP]]=MIN(Table2[[#This Row],[Best sol]],Table2[[#This Row],[V-M]]),1,0)</f>
        <v>0</v>
      </c>
      <c r="AS303" s="6">
        <f>IF(Table2[[#This Row],[SS-H]]=MIN(Table2[[#This Row],[Best sol]],Table2[[#This Row],[V-M]]),1,0)</f>
        <v>1</v>
      </c>
      <c r="AT303" s="6">
        <f>IF(Table2[[#This Row],[CCJ-DH]]=MIN(Table2[[#This Row],[Best sol]],Table2[[#This Row],[V-M]]),1,0)</f>
        <v>0</v>
      </c>
      <c r="AU303" s="6">
        <f>IF(Table2[[#This Row],[R-M]]=MIN(Table2[[#This Row],[Best sol]],Table2[[#This Row],[V-M]]),1,0)</f>
        <v>0</v>
      </c>
      <c r="AV303" s="6">
        <f>IF(Table2[[#This Row],[LCCZ-3F]]=MIN(Table2[[#This Row],[Best sol]],Table2[[#This Row],[V-M]]),1,0)</f>
        <v>1</v>
      </c>
      <c r="AW303" s="6">
        <f>IF(Table2[[#This Row],[AY-M]]=MIN(Table2[[#This Row],[Best sol]],Table2[[#This Row],[V-M]]),1,0)</f>
        <v>0</v>
      </c>
      <c r="AX303" s="6">
        <f>IF(Table2[[#This Row],[MKKZ-E]]=MIN(Table2[[#This Row],[Best sol]],Table2[[#This Row],[V-M]]),1,0)</f>
        <v>1</v>
      </c>
      <c r="AY303" s="6">
        <f>IF(Table2[[#This Row],[V-M]]&lt;=Table2[[#This Row],[Best sol]],1,0)</f>
        <v>1</v>
      </c>
      <c r="AZ303" s="6">
        <f>IF(Table2[[#This Row],[V-M]]&lt;Table2[[#This Row],[Best sol]],1,0)</f>
        <v>1</v>
      </c>
    </row>
    <row r="304" spans="1:52" x14ac:dyDescent="0.35">
      <c r="A304">
        <v>14</v>
      </c>
      <c r="B304">
        <v>61</v>
      </c>
      <c r="C304">
        <v>1</v>
      </c>
      <c r="D304">
        <v>3</v>
      </c>
      <c r="E304">
        <v>107286</v>
      </c>
      <c r="F304">
        <v>107286</v>
      </c>
      <c r="G304">
        <v>101901</v>
      </c>
      <c r="H304">
        <v>101901</v>
      </c>
      <c r="I304" t="s">
        <v>4</v>
      </c>
      <c r="J304" t="s">
        <v>4</v>
      </c>
      <c r="K304">
        <v>95311</v>
      </c>
      <c r="L304">
        <v>95455</v>
      </c>
      <c r="M304">
        <v>95311</v>
      </c>
      <c r="N304">
        <v>101901</v>
      </c>
      <c r="O304">
        <v>99491</v>
      </c>
      <c r="Q304" s="6">
        <v>99434</v>
      </c>
      <c r="S304">
        <f>MIN(Table2[[#This Row],[ACJ-ALNS-500]:[MKKZ-E]])</f>
        <v>95311</v>
      </c>
      <c r="T304">
        <f>MATCH(Table2[[#This Row],[Best sol]],Table2[[#This Row],[ACJ-ALNS-500]:[V-M]],0)</f>
        <v>7</v>
      </c>
      <c r="U304" t="str">
        <f>INDEX(Table2[[#Headers],[ACJ-ALNS-500]:[V-M]],Table2[[#This Row],[Match]])</f>
        <v>SS-H</v>
      </c>
      <c r="W304" s="6">
        <f>IF(Table2[[#This Row],[V-M]]=Table2[[#This Row],[Best sol]],1,0)</f>
        <v>0</v>
      </c>
      <c r="Z304" s="6">
        <f>100*((Table2[[#This Row],[ACJ-ALNS-500]]-Table2[[#This Row],[Best sol]])/Table2[[#This Row],[Best sol]])</f>
        <v>12.564132156833944</v>
      </c>
      <c r="AA304" s="6">
        <f>100*((Table2[[#This Row],[ACJ-ALNS-1000]]-Table2[[#This Row],[Best sol]])/Table2[[#This Row],[Best sol]])</f>
        <v>12.564132156833944</v>
      </c>
      <c r="AB304" s="6">
        <f>100*((Table2[[#This Row],[QWXFP-VNS]]-Table2[[#This Row],[Best sol]])/Table2[[#This Row],[Best sol]])</f>
        <v>4.3856427904439155</v>
      </c>
      <c r="AC304" s="6" t="e">
        <f>100*((Table2[[#This Row],[AADF-VRP]]-Table2[[#This Row],[Best sol]])/Table2[[#This Row],[Best sol]])</f>
        <v>#VALUE!</v>
      </c>
      <c r="AD304" s="6" t="e">
        <f>100*((Table2[[#This Row],[AADF-MTSP]]-Table2[[#This Row],[Best sol]])/Table2[[#This Row],[Best sol]])</f>
        <v>#VALUE!</v>
      </c>
      <c r="AE304" s="6">
        <f>100*((Table2[[#This Row],[SS-H]]-Table2[[#This Row],[Best sol]])/Table2[[#This Row],[Best sol]])</f>
        <v>0</v>
      </c>
      <c r="AF304" s="6">
        <f>100*((Table2[[#This Row],[CCJ-DH]]-Table2[[#This Row],[Best sol]])/Table2[[#This Row],[Best sol]])</f>
        <v>0.15108434493395306</v>
      </c>
      <c r="AG304" s="6">
        <f>100*((Table2[[#This Row],[R-M]]-Table2[[#This Row],[Best sol]])/Table2[[#This Row],[Best sol]])</f>
        <v>-100</v>
      </c>
      <c r="AH304" s="6">
        <f>100*((Table2[[#This Row],[LCCZ-3F]]-Table2[[#This Row],[Best sol]])/Table2[[#This Row],[Best sol]])</f>
        <v>6.9142071744079905</v>
      </c>
      <c r="AI304" s="6">
        <f>100*((Table2[[#This Row],[AY-M]]-Table2[[#This Row],[Best sol]])/Table2[[#This Row],[Best sol]])</f>
        <v>0</v>
      </c>
      <c r="AJ304" s="6">
        <f>100*((Table2[[#This Row],[MKKZ-E]]-Table2[[#This Row],[Best sol]])/Table2[[#This Row],[Best sol]])</f>
        <v>4.3258385705742253</v>
      </c>
      <c r="AK304" s="6">
        <f>100*((Table2[[#This Row],[V-M]]-Table2[[#This Row],[Best sol]])/Table2[[#This Row],[Best sol]])</f>
        <v>-100</v>
      </c>
      <c r="AM304" s="6"/>
      <c r="AN304" s="6">
        <f>IF(Table2[[#This Row],[ACJ-ALNS-500]]=MIN(Table2[[#This Row],[Best sol]],Table2[[#This Row],[V-M]]),1,0)</f>
        <v>0</v>
      </c>
      <c r="AO304" s="6">
        <f>IF(Table2[[#This Row],[ACJ-ALNS-1000]]=MIN(Table2[[#This Row],[Best sol]],Table2[[#This Row],[V-M]]),1,0)</f>
        <v>0</v>
      </c>
      <c r="AP304" s="6">
        <f>IF(Table2[[#This Row],[QWXFP-VNS]]=MIN(Table2[[#This Row],[Best sol]],Table2[[#This Row],[V-M]]),1,0)</f>
        <v>0</v>
      </c>
      <c r="AQ304" s="6">
        <f>IF(Table2[[#This Row],[AADF-VRP]]=MIN(Table2[[#This Row],[Best sol]],Table2[[#This Row],[V-M]]),1,0)</f>
        <v>0</v>
      </c>
      <c r="AR304" s="6">
        <f>IF(Table2[[#This Row],[AADF-MTSP]]=MIN(Table2[[#This Row],[Best sol]],Table2[[#This Row],[V-M]]),1,0)</f>
        <v>0</v>
      </c>
      <c r="AS304" s="6">
        <f>IF(Table2[[#This Row],[SS-H]]=MIN(Table2[[#This Row],[Best sol]],Table2[[#This Row],[V-M]]),1,0)</f>
        <v>1</v>
      </c>
      <c r="AT304" s="6">
        <f>IF(Table2[[#This Row],[CCJ-DH]]=MIN(Table2[[#This Row],[Best sol]],Table2[[#This Row],[V-M]]),1,0)</f>
        <v>0</v>
      </c>
      <c r="AU304" s="6">
        <f>IF(Table2[[#This Row],[R-M]]=MIN(Table2[[#This Row],[Best sol]],Table2[[#This Row],[V-M]]),1,0)</f>
        <v>0</v>
      </c>
      <c r="AV304" s="6">
        <f>IF(Table2[[#This Row],[LCCZ-3F]]=MIN(Table2[[#This Row],[Best sol]],Table2[[#This Row],[V-M]]),1,0)</f>
        <v>0</v>
      </c>
      <c r="AW304" s="6">
        <f>IF(Table2[[#This Row],[AY-M]]=MIN(Table2[[#This Row],[Best sol]],Table2[[#This Row],[V-M]]),1,0)</f>
        <v>1</v>
      </c>
      <c r="AX304" s="6">
        <f>IF(Table2[[#This Row],[MKKZ-E]]=MIN(Table2[[#This Row],[Best sol]],Table2[[#This Row],[V-M]]),1,0)</f>
        <v>0</v>
      </c>
      <c r="AY304" s="6">
        <f>IF(Table2[[#This Row],[V-M]]&lt;=Table2[[#This Row],[Best sol]],1,0)</f>
        <v>1</v>
      </c>
      <c r="AZ304" s="6">
        <f>IF(Table2[[#This Row],[V-M]]&lt;Table2[[#This Row],[Best sol]],1,0)</f>
        <v>1</v>
      </c>
    </row>
    <row r="305" spans="1:52" x14ac:dyDescent="0.35">
      <c r="A305">
        <v>14</v>
      </c>
      <c r="B305">
        <v>61</v>
      </c>
      <c r="C305">
        <v>2</v>
      </c>
      <c r="D305">
        <v>3</v>
      </c>
      <c r="E305">
        <v>99763</v>
      </c>
      <c r="F305">
        <v>99763</v>
      </c>
      <c r="G305">
        <v>93545</v>
      </c>
      <c r="H305">
        <v>94057</v>
      </c>
      <c r="I305" t="s">
        <v>4</v>
      </c>
      <c r="J305" t="s">
        <v>4</v>
      </c>
      <c r="K305">
        <v>93545</v>
      </c>
      <c r="L305">
        <v>93559</v>
      </c>
      <c r="M305">
        <v>93545</v>
      </c>
      <c r="N305">
        <v>94607</v>
      </c>
      <c r="O305">
        <v>93545</v>
      </c>
      <c r="Q305" s="6">
        <v>93545</v>
      </c>
      <c r="S305">
        <f>MIN(Table2[[#This Row],[ACJ-ALNS-500]:[MKKZ-E]])</f>
        <v>93545</v>
      </c>
      <c r="T305">
        <f>MATCH(Table2[[#This Row],[Best sol]],Table2[[#This Row],[ACJ-ALNS-500]:[V-M]],0)</f>
        <v>3</v>
      </c>
      <c r="U305" t="str">
        <f>INDEX(Table2[[#Headers],[ACJ-ALNS-500]:[V-M]],Table2[[#This Row],[Match]])</f>
        <v>AADF-MS</v>
      </c>
      <c r="W305" s="6">
        <f>IF(Table2[[#This Row],[V-M]]=Table2[[#This Row],[Best sol]],1,0)</f>
        <v>0</v>
      </c>
      <c r="Z305" s="6">
        <f>100*((Table2[[#This Row],[ACJ-ALNS-500]]-Table2[[#This Row],[Best sol]])/Table2[[#This Row],[Best sol]])</f>
        <v>6.6470682559196108</v>
      </c>
      <c r="AA305" s="6">
        <f>100*((Table2[[#This Row],[ACJ-ALNS-1000]]-Table2[[#This Row],[Best sol]])/Table2[[#This Row],[Best sol]])</f>
        <v>6.6470682559196108</v>
      </c>
      <c r="AB305" s="6">
        <f>100*((Table2[[#This Row],[QWXFP-VNS]]-Table2[[#This Row],[Best sol]])/Table2[[#This Row],[Best sol]])</f>
        <v>0</v>
      </c>
      <c r="AC305" s="6" t="e">
        <f>100*((Table2[[#This Row],[AADF-VRP]]-Table2[[#This Row],[Best sol]])/Table2[[#This Row],[Best sol]])</f>
        <v>#VALUE!</v>
      </c>
      <c r="AD305" s="6" t="e">
        <f>100*((Table2[[#This Row],[AADF-MTSP]]-Table2[[#This Row],[Best sol]])/Table2[[#This Row],[Best sol]])</f>
        <v>#VALUE!</v>
      </c>
      <c r="AE305" s="6">
        <f>100*((Table2[[#This Row],[SS-H]]-Table2[[#This Row],[Best sol]])/Table2[[#This Row],[Best sol]])</f>
        <v>0</v>
      </c>
      <c r="AF305" s="6">
        <f>100*((Table2[[#This Row],[CCJ-DH]]-Table2[[#This Row],[Best sol]])/Table2[[#This Row],[Best sol]])</f>
        <v>1.4966059115933508E-2</v>
      </c>
      <c r="AG305" s="6">
        <f>100*((Table2[[#This Row],[R-M]]-Table2[[#This Row],[Best sol]])/Table2[[#This Row],[Best sol]])</f>
        <v>-100</v>
      </c>
      <c r="AH305" s="6">
        <f>100*((Table2[[#This Row],[LCCZ-3F]]-Table2[[#This Row],[Best sol]])/Table2[[#This Row],[Best sol]])</f>
        <v>1.1352824843658131</v>
      </c>
      <c r="AI305" s="6">
        <f>100*((Table2[[#This Row],[AY-M]]-Table2[[#This Row],[Best sol]])/Table2[[#This Row],[Best sol]])</f>
        <v>0</v>
      </c>
      <c r="AJ305" s="6">
        <f>100*((Table2[[#This Row],[MKKZ-E]]-Table2[[#This Row],[Best sol]])/Table2[[#This Row],[Best sol]])</f>
        <v>0</v>
      </c>
      <c r="AK305" s="6">
        <f>100*((Table2[[#This Row],[V-M]]-Table2[[#This Row],[Best sol]])/Table2[[#This Row],[Best sol]])</f>
        <v>-100</v>
      </c>
      <c r="AM305" s="6"/>
      <c r="AN305" s="6">
        <f>IF(Table2[[#This Row],[ACJ-ALNS-500]]=MIN(Table2[[#This Row],[Best sol]],Table2[[#This Row],[V-M]]),1,0)</f>
        <v>0</v>
      </c>
      <c r="AO305" s="6">
        <f>IF(Table2[[#This Row],[ACJ-ALNS-1000]]=MIN(Table2[[#This Row],[Best sol]],Table2[[#This Row],[V-M]]),1,0)</f>
        <v>0</v>
      </c>
      <c r="AP305" s="6">
        <f>IF(Table2[[#This Row],[QWXFP-VNS]]=MIN(Table2[[#This Row],[Best sol]],Table2[[#This Row],[V-M]]),1,0)</f>
        <v>1</v>
      </c>
      <c r="AQ305" s="6">
        <f>IF(Table2[[#This Row],[AADF-VRP]]=MIN(Table2[[#This Row],[Best sol]],Table2[[#This Row],[V-M]]),1,0)</f>
        <v>0</v>
      </c>
      <c r="AR305" s="6">
        <f>IF(Table2[[#This Row],[AADF-MTSP]]=MIN(Table2[[#This Row],[Best sol]],Table2[[#This Row],[V-M]]),1,0)</f>
        <v>0</v>
      </c>
      <c r="AS305" s="6">
        <f>IF(Table2[[#This Row],[SS-H]]=MIN(Table2[[#This Row],[Best sol]],Table2[[#This Row],[V-M]]),1,0)</f>
        <v>1</v>
      </c>
      <c r="AT305" s="6">
        <f>IF(Table2[[#This Row],[CCJ-DH]]=MIN(Table2[[#This Row],[Best sol]],Table2[[#This Row],[V-M]]),1,0)</f>
        <v>0</v>
      </c>
      <c r="AU305" s="6">
        <f>IF(Table2[[#This Row],[R-M]]=MIN(Table2[[#This Row],[Best sol]],Table2[[#This Row],[V-M]]),1,0)</f>
        <v>0</v>
      </c>
      <c r="AV305" s="6">
        <f>IF(Table2[[#This Row],[LCCZ-3F]]=MIN(Table2[[#This Row],[Best sol]],Table2[[#This Row],[V-M]]),1,0)</f>
        <v>0</v>
      </c>
      <c r="AW305" s="6">
        <f>IF(Table2[[#This Row],[AY-M]]=MIN(Table2[[#This Row],[Best sol]],Table2[[#This Row],[V-M]]),1,0)</f>
        <v>1</v>
      </c>
      <c r="AX305" s="6">
        <f>IF(Table2[[#This Row],[MKKZ-E]]=MIN(Table2[[#This Row],[Best sol]],Table2[[#This Row],[V-M]]),1,0)</f>
        <v>1</v>
      </c>
      <c r="AY305" s="6">
        <f>IF(Table2[[#This Row],[V-M]]&lt;=Table2[[#This Row],[Best sol]],1,0)</f>
        <v>1</v>
      </c>
      <c r="AZ305" s="6">
        <f>IF(Table2[[#This Row],[V-M]]&lt;Table2[[#This Row],[Best sol]],1,0)</f>
        <v>1</v>
      </c>
    </row>
    <row r="306" spans="1:52" x14ac:dyDescent="0.35">
      <c r="A306">
        <v>14</v>
      </c>
      <c r="B306">
        <v>61</v>
      </c>
      <c r="C306">
        <v>3</v>
      </c>
      <c r="D306">
        <v>3</v>
      </c>
      <c r="E306">
        <v>80913</v>
      </c>
      <c r="F306">
        <v>80913</v>
      </c>
      <c r="G306">
        <v>75239</v>
      </c>
      <c r="H306">
        <v>75271</v>
      </c>
      <c r="I306" t="s">
        <v>4</v>
      </c>
      <c r="J306" t="s">
        <v>4</v>
      </c>
      <c r="K306">
        <v>75239</v>
      </c>
      <c r="L306">
        <v>77805</v>
      </c>
      <c r="M306">
        <v>75239</v>
      </c>
      <c r="N306">
        <v>75239</v>
      </c>
      <c r="O306">
        <v>75271</v>
      </c>
      <c r="Q306" s="6">
        <v>75239</v>
      </c>
      <c r="S306">
        <f>MIN(Table2[[#This Row],[ACJ-ALNS-500]:[MKKZ-E]])</f>
        <v>75239</v>
      </c>
      <c r="T306">
        <f>MATCH(Table2[[#This Row],[Best sol]],Table2[[#This Row],[ACJ-ALNS-500]:[V-M]],0)</f>
        <v>3</v>
      </c>
      <c r="U306" t="str">
        <f>INDEX(Table2[[#Headers],[ACJ-ALNS-500]:[V-M]],Table2[[#This Row],[Match]])</f>
        <v>AADF-MS</v>
      </c>
      <c r="W306" s="6">
        <f>IF(Table2[[#This Row],[V-M]]=Table2[[#This Row],[Best sol]],1,0)</f>
        <v>0</v>
      </c>
      <c r="Z306" s="6">
        <f>100*((Table2[[#This Row],[ACJ-ALNS-500]]-Table2[[#This Row],[Best sol]])/Table2[[#This Row],[Best sol]])</f>
        <v>7.5413017185236377</v>
      </c>
      <c r="AA306" s="6">
        <f>100*((Table2[[#This Row],[ACJ-ALNS-1000]]-Table2[[#This Row],[Best sol]])/Table2[[#This Row],[Best sol]])</f>
        <v>7.5413017185236377</v>
      </c>
      <c r="AB306" s="6">
        <f>100*((Table2[[#This Row],[QWXFP-VNS]]-Table2[[#This Row],[Best sol]])/Table2[[#This Row],[Best sol]])</f>
        <v>4.2531134119273249E-2</v>
      </c>
      <c r="AC306" s="6" t="e">
        <f>100*((Table2[[#This Row],[AADF-VRP]]-Table2[[#This Row],[Best sol]])/Table2[[#This Row],[Best sol]])</f>
        <v>#VALUE!</v>
      </c>
      <c r="AD306" s="6" t="e">
        <f>100*((Table2[[#This Row],[AADF-MTSP]]-Table2[[#This Row],[Best sol]])/Table2[[#This Row],[Best sol]])</f>
        <v>#VALUE!</v>
      </c>
      <c r="AE306" s="6">
        <f>100*((Table2[[#This Row],[SS-H]]-Table2[[#This Row],[Best sol]])/Table2[[#This Row],[Best sol]])</f>
        <v>0</v>
      </c>
      <c r="AF306" s="6">
        <f>100*((Table2[[#This Row],[CCJ-DH]]-Table2[[#This Row],[Best sol]])/Table2[[#This Row],[Best sol]])</f>
        <v>3.4104653171892236</v>
      </c>
      <c r="AG306" s="6">
        <f>100*((Table2[[#This Row],[R-M]]-Table2[[#This Row],[Best sol]])/Table2[[#This Row],[Best sol]])</f>
        <v>-100</v>
      </c>
      <c r="AH306" s="6">
        <f>100*((Table2[[#This Row],[LCCZ-3F]]-Table2[[#This Row],[Best sol]])/Table2[[#This Row],[Best sol]])</f>
        <v>0</v>
      </c>
      <c r="AI306" s="6">
        <f>100*((Table2[[#This Row],[AY-M]]-Table2[[#This Row],[Best sol]])/Table2[[#This Row],[Best sol]])</f>
        <v>0</v>
      </c>
      <c r="AJ306" s="6">
        <f>100*((Table2[[#This Row],[MKKZ-E]]-Table2[[#This Row],[Best sol]])/Table2[[#This Row],[Best sol]])</f>
        <v>0</v>
      </c>
      <c r="AK306" s="6">
        <f>100*((Table2[[#This Row],[V-M]]-Table2[[#This Row],[Best sol]])/Table2[[#This Row],[Best sol]])</f>
        <v>-100</v>
      </c>
      <c r="AM306" s="6"/>
      <c r="AN306" s="6">
        <f>IF(Table2[[#This Row],[ACJ-ALNS-500]]=MIN(Table2[[#This Row],[Best sol]],Table2[[#This Row],[V-M]]),1,0)</f>
        <v>0</v>
      </c>
      <c r="AO306" s="6">
        <f>IF(Table2[[#This Row],[ACJ-ALNS-1000]]=MIN(Table2[[#This Row],[Best sol]],Table2[[#This Row],[V-M]]),1,0)</f>
        <v>0</v>
      </c>
      <c r="AP306" s="6">
        <f>IF(Table2[[#This Row],[QWXFP-VNS]]=MIN(Table2[[#This Row],[Best sol]],Table2[[#This Row],[V-M]]),1,0)</f>
        <v>0</v>
      </c>
      <c r="AQ306" s="6">
        <f>IF(Table2[[#This Row],[AADF-VRP]]=MIN(Table2[[#This Row],[Best sol]],Table2[[#This Row],[V-M]]),1,0)</f>
        <v>0</v>
      </c>
      <c r="AR306" s="6">
        <f>IF(Table2[[#This Row],[AADF-MTSP]]=MIN(Table2[[#This Row],[Best sol]],Table2[[#This Row],[V-M]]),1,0)</f>
        <v>0</v>
      </c>
      <c r="AS306" s="6">
        <f>IF(Table2[[#This Row],[SS-H]]=MIN(Table2[[#This Row],[Best sol]],Table2[[#This Row],[V-M]]),1,0)</f>
        <v>1</v>
      </c>
      <c r="AT306" s="6">
        <f>IF(Table2[[#This Row],[CCJ-DH]]=MIN(Table2[[#This Row],[Best sol]],Table2[[#This Row],[V-M]]),1,0)</f>
        <v>0</v>
      </c>
      <c r="AU306" s="6">
        <f>IF(Table2[[#This Row],[R-M]]=MIN(Table2[[#This Row],[Best sol]],Table2[[#This Row],[V-M]]),1,0)</f>
        <v>0</v>
      </c>
      <c r="AV306" s="6">
        <f>IF(Table2[[#This Row],[LCCZ-3F]]=MIN(Table2[[#This Row],[Best sol]],Table2[[#This Row],[V-M]]),1,0)</f>
        <v>1</v>
      </c>
      <c r="AW306" s="6">
        <f>IF(Table2[[#This Row],[AY-M]]=MIN(Table2[[#This Row],[Best sol]],Table2[[#This Row],[V-M]]),1,0)</f>
        <v>1</v>
      </c>
      <c r="AX306" s="6">
        <f>IF(Table2[[#This Row],[MKKZ-E]]=MIN(Table2[[#This Row],[Best sol]],Table2[[#This Row],[V-M]]),1,0)</f>
        <v>1</v>
      </c>
      <c r="AY306" s="6">
        <f>IF(Table2[[#This Row],[V-M]]&lt;=Table2[[#This Row],[Best sol]],1,0)</f>
        <v>1</v>
      </c>
      <c r="AZ306" s="6">
        <f>IF(Table2[[#This Row],[V-M]]&lt;Table2[[#This Row],[Best sol]],1,0)</f>
        <v>1</v>
      </c>
    </row>
    <row r="307" spans="1:52" x14ac:dyDescent="0.35">
      <c r="A307">
        <v>14</v>
      </c>
      <c r="B307">
        <v>61</v>
      </c>
      <c r="C307">
        <v>4</v>
      </c>
      <c r="D307">
        <v>3</v>
      </c>
      <c r="E307">
        <v>100639</v>
      </c>
      <c r="F307">
        <v>100639</v>
      </c>
      <c r="G307">
        <v>93609</v>
      </c>
      <c r="H307">
        <v>93609</v>
      </c>
      <c r="I307" t="s">
        <v>4</v>
      </c>
      <c r="J307" t="s">
        <v>4</v>
      </c>
      <c r="K307">
        <v>93894</v>
      </c>
      <c r="L307">
        <v>93683</v>
      </c>
      <c r="M307">
        <v>93609</v>
      </c>
      <c r="N307">
        <v>93609</v>
      </c>
      <c r="O307">
        <v>93609</v>
      </c>
      <c r="Q307" s="6">
        <v>93633</v>
      </c>
      <c r="S307">
        <f>MIN(Table2[[#This Row],[ACJ-ALNS-500]:[MKKZ-E]])</f>
        <v>93609</v>
      </c>
      <c r="T307">
        <f>MATCH(Table2[[#This Row],[Best sol]],Table2[[#This Row],[ACJ-ALNS-500]:[V-M]],0)</f>
        <v>3</v>
      </c>
      <c r="U307" t="str">
        <f>INDEX(Table2[[#Headers],[ACJ-ALNS-500]:[V-M]],Table2[[#This Row],[Match]])</f>
        <v>AADF-MS</v>
      </c>
      <c r="W307" s="6">
        <f>IF(Table2[[#This Row],[V-M]]=Table2[[#This Row],[Best sol]],1,0)</f>
        <v>0</v>
      </c>
      <c r="Z307" s="6">
        <f>100*((Table2[[#This Row],[ACJ-ALNS-500]]-Table2[[#This Row],[Best sol]])/Table2[[#This Row],[Best sol]])</f>
        <v>7.5099616489867431</v>
      </c>
      <c r="AA307" s="6">
        <f>100*((Table2[[#This Row],[ACJ-ALNS-1000]]-Table2[[#This Row],[Best sol]])/Table2[[#This Row],[Best sol]])</f>
        <v>7.5099616489867431</v>
      </c>
      <c r="AB307" s="6">
        <f>100*((Table2[[#This Row],[QWXFP-VNS]]-Table2[[#This Row],[Best sol]])/Table2[[#This Row],[Best sol]])</f>
        <v>0</v>
      </c>
      <c r="AC307" s="6" t="e">
        <f>100*((Table2[[#This Row],[AADF-VRP]]-Table2[[#This Row],[Best sol]])/Table2[[#This Row],[Best sol]])</f>
        <v>#VALUE!</v>
      </c>
      <c r="AD307" s="6" t="e">
        <f>100*((Table2[[#This Row],[AADF-MTSP]]-Table2[[#This Row],[Best sol]])/Table2[[#This Row],[Best sol]])</f>
        <v>#VALUE!</v>
      </c>
      <c r="AE307" s="6">
        <f>100*((Table2[[#This Row],[SS-H]]-Table2[[#This Row],[Best sol]])/Table2[[#This Row],[Best sol]])</f>
        <v>0.30445790468865169</v>
      </c>
      <c r="AF307" s="6">
        <f>100*((Table2[[#This Row],[CCJ-DH]]-Table2[[#This Row],[Best sol]])/Table2[[#This Row],[Best sol]])</f>
        <v>7.9052227884070972E-2</v>
      </c>
      <c r="AG307" s="6">
        <f>100*((Table2[[#This Row],[R-M]]-Table2[[#This Row],[Best sol]])/Table2[[#This Row],[Best sol]])</f>
        <v>-100</v>
      </c>
      <c r="AH307" s="6">
        <f>100*((Table2[[#This Row],[LCCZ-3F]]-Table2[[#This Row],[Best sol]])/Table2[[#This Row],[Best sol]])</f>
        <v>0</v>
      </c>
      <c r="AI307" s="6">
        <f>100*((Table2[[#This Row],[AY-M]]-Table2[[#This Row],[Best sol]])/Table2[[#This Row],[Best sol]])</f>
        <v>0</v>
      </c>
      <c r="AJ307" s="6">
        <f>100*((Table2[[#This Row],[MKKZ-E]]-Table2[[#This Row],[Best sol]])/Table2[[#This Row],[Best sol]])</f>
        <v>2.563856039483383E-2</v>
      </c>
      <c r="AK307" s="6">
        <f>100*((Table2[[#This Row],[V-M]]-Table2[[#This Row],[Best sol]])/Table2[[#This Row],[Best sol]])</f>
        <v>-100</v>
      </c>
      <c r="AM307" s="6"/>
      <c r="AN307" s="6">
        <f>IF(Table2[[#This Row],[ACJ-ALNS-500]]=MIN(Table2[[#This Row],[Best sol]],Table2[[#This Row],[V-M]]),1,0)</f>
        <v>0</v>
      </c>
      <c r="AO307" s="6">
        <f>IF(Table2[[#This Row],[ACJ-ALNS-1000]]=MIN(Table2[[#This Row],[Best sol]],Table2[[#This Row],[V-M]]),1,0)</f>
        <v>0</v>
      </c>
      <c r="AP307" s="6">
        <f>IF(Table2[[#This Row],[QWXFP-VNS]]=MIN(Table2[[#This Row],[Best sol]],Table2[[#This Row],[V-M]]),1,0)</f>
        <v>1</v>
      </c>
      <c r="AQ307" s="6">
        <f>IF(Table2[[#This Row],[AADF-VRP]]=MIN(Table2[[#This Row],[Best sol]],Table2[[#This Row],[V-M]]),1,0)</f>
        <v>0</v>
      </c>
      <c r="AR307" s="6">
        <f>IF(Table2[[#This Row],[AADF-MTSP]]=MIN(Table2[[#This Row],[Best sol]],Table2[[#This Row],[V-M]]),1,0)</f>
        <v>0</v>
      </c>
      <c r="AS307" s="6">
        <f>IF(Table2[[#This Row],[SS-H]]=MIN(Table2[[#This Row],[Best sol]],Table2[[#This Row],[V-M]]),1,0)</f>
        <v>0</v>
      </c>
      <c r="AT307" s="6">
        <f>IF(Table2[[#This Row],[CCJ-DH]]=MIN(Table2[[#This Row],[Best sol]],Table2[[#This Row],[V-M]]),1,0)</f>
        <v>0</v>
      </c>
      <c r="AU307" s="6">
        <f>IF(Table2[[#This Row],[R-M]]=MIN(Table2[[#This Row],[Best sol]],Table2[[#This Row],[V-M]]),1,0)</f>
        <v>0</v>
      </c>
      <c r="AV307" s="6">
        <f>IF(Table2[[#This Row],[LCCZ-3F]]=MIN(Table2[[#This Row],[Best sol]],Table2[[#This Row],[V-M]]),1,0)</f>
        <v>1</v>
      </c>
      <c r="AW307" s="6">
        <f>IF(Table2[[#This Row],[AY-M]]=MIN(Table2[[#This Row],[Best sol]],Table2[[#This Row],[V-M]]),1,0)</f>
        <v>1</v>
      </c>
      <c r="AX307" s="6">
        <f>IF(Table2[[#This Row],[MKKZ-E]]=MIN(Table2[[#This Row],[Best sol]],Table2[[#This Row],[V-M]]),1,0)</f>
        <v>0</v>
      </c>
      <c r="AY307" s="6">
        <f>IF(Table2[[#This Row],[V-M]]&lt;=Table2[[#This Row],[Best sol]],1,0)</f>
        <v>1</v>
      </c>
      <c r="AZ307" s="6">
        <f>IF(Table2[[#This Row],[V-M]]&lt;Table2[[#This Row],[Best sol]],1,0)</f>
        <v>1</v>
      </c>
    </row>
    <row r="308" spans="1:52" x14ac:dyDescent="0.35">
      <c r="A308">
        <v>14</v>
      </c>
      <c r="B308">
        <v>61</v>
      </c>
      <c r="C308">
        <v>5</v>
      </c>
      <c r="D308">
        <v>3</v>
      </c>
      <c r="E308">
        <v>113149</v>
      </c>
      <c r="F308">
        <v>113149</v>
      </c>
      <c r="G308">
        <v>93682</v>
      </c>
      <c r="H308">
        <v>93682</v>
      </c>
      <c r="I308" t="s">
        <v>4</v>
      </c>
      <c r="J308" t="s">
        <v>4</v>
      </c>
      <c r="K308">
        <v>90854</v>
      </c>
      <c r="L308">
        <v>91060</v>
      </c>
      <c r="M308">
        <v>90854</v>
      </c>
      <c r="N308">
        <v>92054</v>
      </c>
      <c r="O308">
        <v>93682</v>
      </c>
      <c r="Q308" s="6">
        <v>93787</v>
      </c>
      <c r="S308">
        <f>MIN(Table2[[#This Row],[ACJ-ALNS-500]:[MKKZ-E]])</f>
        <v>90854</v>
      </c>
      <c r="T308">
        <f>MATCH(Table2[[#This Row],[Best sol]],Table2[[#This Row],[ACJ-ALNS-500]:[V-M]],0)</f>
        <v>7</v>
      </c>
      <c r="U308" t="str">
        <f>INDEX(Table2[[#Headers],[ACJ-ALNS-500]:[V-M]],Table2[[#This Row],[Match]])</f>
        <v>SS-H</v>
      </c>
      <c r="W308" s="6">
        <f>IF(Table2[[#This Row],[V-M]]=Table2[[#This Row],[Best sol]],1,0)</f>
        <v>0</v>
      </c>
      <c r="Z308" s="6">
        <f>100*((Table2[[#This Row],[ACJ-ALNS-500]]-Table2[[#This Row],[Best sol]])/Table2[[#This Row],[Best sol]])</f>
        <v>24.539370858740398</v>
      </c>
      <c r="AA308" s="6">
        <f>100*((Table2[[#This Row],[ACJ-ALNS-1000]]-Table2[[#This Row],[Best sol]])/Table2[[#This Row],[Best sol]])</f>
        <v>24.539370858740398</v>
      </c>
      <c r="AB308" s="6">
        <f>100*((Table2[[#This Row],[QWXFP-VNS]]-Table2[[#This Row],[Best sol]])/Table2[[#This Row],[Best sol]])</f>
        <v>3.1126862878904618</v>
      </c>
      <c r="AC308" s="6" t="e">
        <f>100*((Table2[[#This Row],[AADF-VRP]]-Table2[[#This Row],[Best sol]])/Table2[[#This Row],[Best sol]])</f>
        <v>#VALUE!</v>
      </c>
      <c r="AD308" s="6" t="e">
        <f>100*((Table2[[#This Row],[AADF-MTSP]]-Table2[[#This Row],[Best sol]])/Table2[[#This Row],[Best sol]])</f>
        <v>#VALUE!</v>
      </c>
      <c r="AE308" s="6">
        <f>100*((Table2[[#This Row],[SS-H]]-Table2[[#This Row],[Best sol]])/Table2[[#This Row],[Best sol]])</f>
        <v>0</v>
      </c>
      <c r="AF308" s="6">
        <f>100*((Table2[[#This Row],[CCJ-DH]]-Table2[[#This Row],[Best sol]])/Table2[[#This Row],[Best sol]])</f>
        <v>0.22673740286613689</v>
      </c>
      <c r="AG308" s="6">
        <f>100*((Table2[[#This Row],[R-M]]-Table2[[#This Row],[Best sol]])/Table2[[#This Row],[Best sol]])</f>
        <v>-100</v>
      </c>
      <c r="AH308" s="6">
        <f>100*((Table2[[#This Row],[LCCZ-3F]]-Table2[[#This Row],[Best sol]])/Table2[[#This Row],[Best sol]])</f>
        <v>1.3208004050454576</v>
      </c>
      <c r="AI308" s="6">
        <f>100*((Table2[[#This Row],[AY-M]]-Table2[[#This Row],[Best sol]])/Table2[[#This Row],[Best sol]])</f>
        <v>0</v>
      </c>
      <c r="AJ308" s="6">
        <f>100*((Table2[[#This Row],[MKKZ-E]]-Table2[[#This Row],[Best sol]])/Table2[[#This Row],[Best sol]])</f>
        <v>3.228256323331939</v>
      </c>
      <c r="AK308" s="6">
        <f>100*((Table2[[#This Row],[V-M]]-Table2[[#This Row],[Best sol]])/Table2[[#This Row],[Best sol]])</f>
        <v>-100</v>
      </c>
      <c r="AM308" s="6"/>
      <c r="AN308" s="6">
        <f>IF(Table2[[#This Row],[ACJ-ALNS-500]]=MIN(Table2[[#This Row],[Best sol]],Table2[[#This Row],[V-M]]),1,0)</f>
        <v>0</v>
      </c>
      <c r="AO308" s="6">
        <f>IF(Table2[[#This Row],[ACJ-ALNS-1000]]=MIN(Table2[[#This Row],[Best sol]],Table2[[#This Row],[V-M]]),1,0)</f>
        <v>0</v>
      </c>
      <c r="AP308" s="6">
        <f>IF(Table2[[#This Row],[QWXFP-VNS]]=MIN(Table2[[#This Row],[Best sol]],Table2[[#This Row],[V-M]]),1,0)</f>
        <v>0</v>
      </c>
      <c r="AQ308" s="6">
        <f>IF(Table2[[#This Row],[AADF-VRP]]=MIN(Table2[[#This Row],[Best sol]],Table2[[#This Row],[V-M]]),1,0)</f>
        <v>0</v>
      </c>
      <c r="AR308" s="6">
        <f>IF(Table2[[#This Row],[AADF-MTSP]]=MIN(Table2[[#This Row],[Best sol]],Table2[[#This Row],[V-M]]),1,0)</f>
        <v>0</v>
      </c>
      <c r="AS308" s="6">
        <f>IF(Table2[[#This Row],[SS-H]]=MIN(Table2[[#This Row],[Best sol]],Table2[[#This Row],[V-M]]),1,0)</f>
        <v>1</v>
      </c>
      <c r="AT308" s="6">
        <f>IF(Table2[[#This Row],[CCJ-DH]]=MIN(Table2[[#This Row],[Best sol]],Table2[[#This Row],[V-M]]),1,0)</f>
        <v>0</v>
      </c>
      <c r="AU308" s="6">
        <f>IF(Table2[[#This Row],[R-M]]=MIN(Table2[[#This Row],[Best sol]],Table2[[#This Row],[V-M]]),1,0)</f>
        <v>0</v>
      </c>
      <c r="AV308" s="6">
        <f>IF(Table2[[#This Row],[LCCZ-3F]]=MIN(Table2[[#This Row],[Best sol]],Table2[[#This Row],[V-M]]),1,0)</f>
        <v>0</v>
      </c>
      <c r="AW308" s="6">
        <f>IF(Table2[[#This Row],[AY-M]]=MIN(Table2[[#This Row],[Best sol]],Table2[[#This Row],[V-M]]),1,0)</f>
        <v>1</v>
      </c>
      <c r="AX308" s="6">
        <f>IF(Table2[[#This Row],[MKKZ-E]]=MIN(Table2[[#This Row],[Best sol]],Table2[[#This Row],[V-M]]),1,0)</f>
        <v>0</v>
      </c>
      <c r="AY308" s="6">
        <f>IF(Table2[[#This Row],[V-M]]&lt;=Table2[[#This Row],[Best sol]],1,0)</f>
        <v>1</v>
      </c>
      <c r="AZ308" s="6">
        <f>IF(Table2[[#This Row],[V-M]]&lt;Table2[[#This Row],[Best sol]],1,0)</f>
        <v>1</v>
      </c>
    </row>
    <row r="309" spans="1:52" x14ac:dyDescent="0.35">
      <c r="A309">
        <v>14</v>
      </c>
      <c r="B309">
        <v>62</v>
      </c>
      <c r="C309">
        <v>1</v>
      </c>
      <c r="D309">
        <v>3</v>
      </c>
      <c r="E309">
        <v>108636</v>
      </c>
      <c r="F309">
        <v>108636</v>
      </c>
      <c r="G309">
        <v>103521</v>
      </c>
      <c r="H309">
        <v>104078</v>
      </c>
      <c r="I309" t="s">
        <v>4</v>
      </c>
      <c r="J309" t="s">
        <v>4</v>
      </c>
      <c r="K309">
        <v>99540</v>
      </c>
      <c r="L309">
        <v>100626</v>
      </c>
      <c r="M309">
        <v>99540</v>
      </c>
      <c r="N309">
        <v>100604</v>
      </c>
      <c r="O309">
        <v>100040</v>
      </c>
      <c r="Q309" s="6">
        <v>99540</v>
      </c>
      <c r="S309">
        <f>MIN(Table2[[#This Row],[ACJ-ALNS-500]:[MKKZ-E]])</f>
        <v>99540</v>
      </c>
      <c r="T309">
        <f>MATCH(Table2[[#This Row],[Best sol]],Table2[[#This Row],[ACJ-ALNS-500]:[V-M]],0)</f>
        <v>7</v>
      </c>
      <c r="U309" t="str">
        <f>INDEX(Table2[[#Headers],[ACJ-ALNS-500]:[V-M]],Table2[[#This Row],[Match]])</f>
        <v>SS-H</v>
      </c>
      <c r="W309" s="6">
        <f>IF(Table2[[#This Row],[V-M]]=Table2[[#This Row],[Best sol]],1,0)</f>
        <v>0</v>
      </c>
      <c r="Z309" s="6">
        <f>100*((Table2[[#This Row],[ACJ-ALNS-500]]-Table2[[#This Row],[Best sol]])/Table2[[#This Row],[Best sol]])</f>
        <v>9.1380349608197715</v>
      </c>
      <c r="AA309" s="6">
        <f>100*((Table2[[#This Row],[ACJ-ALNS-1000]]-Table2[[#This Row],[Best sol]])/Table2[[#This Row],[Best sol]])</f>
        <v>9.1380349608197715</v>
      </c>
      <c r="AB309" s="6">
        <f>100*((Table2[[#This Row],[QWXFP-VNS]]-Table2[[#This Row],[Best sol]])/Table2[[#This Row],[Best sol]])</f>
        <v>0.50231062889290734</v>
      </c>
      <c r="AC309" s="6" t="e">
        <f>100*((Table2[[#This Row],[AADF-VRP]]-Table2[[#This Row],[Best sol]])/Table2[[#This Row],[Best sol]])</f>
        <v>#VALUE!</v>
      </c>
      <c r="AD309" s="6" t="e">
        <f>100*((Table2[[#This Row],[AADF-MTSP]]-Table2[[#This Row],[Best sol]])/Table2[[#This Row],[Best sol]])</f>
        <v>#VALUE!</v>
      </c>
      <c r="AE309" s="6">
        <f>100*((Table2[[#This Row],[SS-H]]-Table2[[#This Row],[Best sol]])/Table2[[#This Row],[Best sol]])</f>
        <v>0</v>
      </c>
      <c r="AF309" s="6">
        <f>100*((Table2[[#This Row],[CCJ-DH]]-Table2[[#This Row],[Best sol]])/Table2[[#This Row],[Best sol]])</f>
        <v>1.0910186859553948</v>
      </c>
      <c r="AG309" s="6">
        <f>100*((Table2[[#This Row],[R-M]]-Table2[[#This Row],[Best sol]])/Table2[[#This Row],[Best sol]])</f>
        <v>-100</v>
      </c>
      <c r="AH309" s="6">
        <f>100*((Table2[[#This Row],[LCCZ-3F]]-Table2[[#This Row],[Best sol]])/Table2[[#This Row],[Best sol]])</f>
        <v>1.0689170182841068</v>
      </c>
      <c r="AI309" s="6">
        <f>100*((Table2[[#This Row],[AY-M]]-Table2[[#This Row],[Best sol]])/Table2[[#This Row],[Best sol]])</f>
        <v>0</v>
      </c>
      <c r="AJ309" s="6">
        <f>100*((Table2[[#This Row],[MKKZ-E]]-Table2[[#This Row],[Best sol]])/Table2[[#This Row],[Best sol]])</f>
        <v>0</v>
      </c>
      <c r="AK309" s="6">
        <f>100*((Table2[[#This Row],[V-M]]-Table2[[#This Row],[Best sol]])/Table2[[#This Row],[Best sol]])</f>
        <v>-100</v>
      </c>
      <c r="AM309" s="6"/>
      <c r="AN309" s="6">
        <f>IF(Table2[[#This Row],[ACJ-ALNS-500]]=MIN(Table2[[#This Row],[Best sol]],Table2[[#This Row],[V-M]]),1,0)</f>
        <v>0</v>
      </c>
      <c r="AO309" s="6">
        <f>IF(Table2[[#This Row],[ACJ-ALNS-1000]]=MIN(Table2[[#This Row],[Best sol]],Table2[[#This Row],[V-M]]),1,0)</f>
        <v>0</v>
      </c>
      <c r="AP309" s="6">
        <f>IF(Table2[[#This Row],[QWXFP-VNS]]=MIN(Table2[[#This Row],[Best sol]],Table2[[#This Row],[V-M]]),1,0)</f>
        <v>0</v>
      </c>
      <c r="AQ309" s="6">
        <f>IF(Table2[[#This Row],[AADF-VRP]]=MIN(Table2[[#This Row],[Best sol]],Table2[[#This Row],[V-M]]),1,0)</f>
        <v>0</v>
      </c>
      <c r="AR309" s="6">
        <f>IF(Table2[[#This Row],[AADF-MTSP]]=MIN(Table2[[#This Row],[Best sol]],Table2[[#This Row],[V-M]]),1,0)</f>
        <v>0</v>
      </c>
      <c r="AS309" s="6">
        <f>IF(Table2[[#This Row],[SS-H]]=MIN(Table2[[#This Row],[Best sol]],Table2[[#This Row],[V-M]]),1,0)</f>
        <v>1</v>
      </c>
      <c r="AT309" s="6">
        <f>IF(Table2[[#This Row],[CCJ-DH]]=MIN(Table2[[#This Row],[Best sol]],Table2[[#This Row],[V-M]]),1,0)</f>
        <v>0</v>
      </c>
      <c r="AU309" s="6">
        <f>IF(Table2[[#This Row],[R-M]]=MIN(Table2[[#This Row],[Best sol]],Table2[[#This Row],[V-M]]),1,0)</f>
        <v>0</v>
      </c>
      <c r="AV309" s="6">
        <f>IF(Table2[[#This Row],[LCCZ-3F]]=MIN(Table2[[#This Row],[Best sol]],Table2[[#This Row],[V-M]]),1,0)</f>
        <v>0</v>
      </c>
      <c r="AW309" s="6">
        <f>IF(Table2[[#This Row],[AY-M]]=MIN(Table2[[#This Row],[Best sol]],Table2[[#This Row],[V-M]]),1,0)</f>
        <v>1</v>
      </c>
      <c r="AX309" s="6">
        <f>IF(Table2[[#This Row],[MKKZ-E]]=MIN(Table2[[#This Row],[Best sol]],Table2[[#This Row],[V-M]]),1,0)</f>
        <v>1</v>
      </c>
      <c r="AY309" s="6">
        <f>IF(Table2[[#This Row],[V-M]]&lt;=Table2[[#This Row],[Best sol]],1,0)</f>
        <v>1</v>
      </c>
      <c r="AZ309" s="6">
        <f>IF(Table2[[#This Row],[V-M]]&lt;Table2[[#This Row],[Best sol]],1,0)</f>
        <v>1</v>
      </c>
    </row>
    <row r="310" spans="1:52" x14ac:dyDescent="0.35">
      <c r="A310">
        <v>14</v>
      </c>
      <c r="B310">
        <v>62</v>
      </c>
      <c r="C310">
        <v>2</v>
      </c>
      <c r="D310">
        <v>3</v>
      </c>
      <c r="E310">
        <v>111838</v>
      </c>
      <c r="F310">
        <v>99819</v>
      </c>
      <c r="G310">
        <v>96416</v>
      </c>
      <c r="H310">
        <v>95210</v>
      </c>
      <c r="I310" t="s">
        <v>4</v>
      </c>
      <c r="J310" t="s">
        <v>4</v>
      </c>
      <c r="K310">
        <v>95210</v>
      </c>
      <c r="L310">
        <v>96974</v>
      </c>
      <c r="M310">
        <v>95210</v>
      </c>
      <c r="N310">
        <v>95210</v>
      </c>
      <c r="O310">
        <v>99118</v>
      </c>
      <c r="Q310" s="6">
        <v>95210</v>
      </c>
      <c r="S310">
        <f>MIN(Table2[[#This Row],[ACJ-ALNS-500]:[MKKZ-E]])</f>
        <v>95210</v>
      </c>
      <c r="T310">
        <f>MATCH(Table2[[#This Row],[Best sol]],Table2[[#This Row],[ACJ-ALNS-500]:[V-M]],0)</f>
        <v>4</v>
      </c>
      <c r="U310" t="str">
        <f>INDEX(Table2[[#Headers],[ACJ-ALNS-500]:[V-M]],Table2[[#This Row],[Match]])</f>
        <v>AADF-DMS</v>
      </c>
      <c r="W310" s="6">
        <f>IF(Table2[[#This Row],[V-M]]=Table2[[#This Row],[Best sol]],1,0)</f>
        <v>0</v>
      </c>
      <c r="Z310" s="6">
        <f>100*((Table2[[#This Row],[ACJ-ALNS-500]]-Table2[[#This Row],[Best sol]])/Table2[[#This Row],[Best sol]])</f>
        <v>17.464552042852642</v>
      </c>
      <c r="AA310" s="6">
        <f>100*((Table2[[#This Row],[ACJ-ALNS-1000]]-Table2[[#This Row],[Best sol]])/Table2[[#This Row],[Best sol]])</f>
        <v>4.8408780590274132</v>
      </c>
      <c r="AB310" s="6">
        <f>100*((Table2[[#This Row],[QWXFP-VNS]]-Table2[[#This Row],[Best sol]])/Table2[[#This Row],[Best sol]])</f>
        <v>4.1046108602037599</v>
      </c>
      <c r="AC310" s="6" t="e">
        <f>100*((Table2[[#This Row],[AADF-VRP]]-Table2[[#This Row],[Best sol]])/Table2[[#This Row],[Best sol]])</f>
        <v>#VALUE!</v>
      </c>
      <c r="AD310" s="6" t="e">
        <f>100*((Table2[[#This Row],[AADF-MTSP]]-Table2[[#This Row],[Best sol]])/Table2[[#This Row],[Best sol]])</f>
        <v>#VALUE!</v>
      </c>
      <c r="AE310" s="6">
        <f>100*((Table2[[#This Row],[SS-H]]-Table2[[#This Row],[Best sol]])/Table2[[#This Row],[Best sol]])</f>
        <v>0</v>
      </c>
      <c r="AF310" s="6">
        <f>100*((Table2[[#This Row],[CCJ-DH]]-Table2[[#This Row],[Best sol]])/Table2[[#This Row],[Best sol]])</f>
        <v>1.8527465602352695</v>
      </c>
      <c r="AG310" s="6">
        <f>100*((Table2[[#This Row],[R-M]]-Table2[[#This Row],[Best sol]])/Table2[[#This Row],[Best sol]])</f>
        <v>-100</v>
      </c>
      <c r="AH310" s="6">
        <f>100*((Table2[[#This Row],[LCCZ-3F]]-Table2[[#This Row],[Best sol]])/Table2[[#This Row],[Best sol]])</f>
        <v>0</v>
      </c>
      <c r="AI310" s="6">
        <f>100*((Table2[[#This Row],[AY-M]]-Table2[[#This Row],[Best sol]])/Table2[[#This Row],[Best sol]])</f>
        <v>0</v>
      </c>
      <c r="AJ310" s="6">
        <f>100*((Table2[[#This Row],[MKKZ-E]]-Table2[[#This Row],[Best sol]])/Table2[[#This Row],[Best sol]])</f>
        <v>0</v>
      </c>
      <c r="AK310" s="6">
        <f>100*((Table2[[#This Row],[V-M]]-Table2[[#This Row],[Best sol]])/Table2[[#This Row],[Best sol]])</f>
        <v>-100</v>
      </c>
      <c r="AM310" s="6"/>
      <c r="AN310" s="6">
        <f>IF(Table2[[#This Row],[ACJ-ALNS-500]]=MIN(Table2[[#This Row],[Best sol]],Table2[[#This Row],[V-M]]),1,0)</f>
        <v>0</v>
      </c>
      <c r="AO310" s="6">
        <f>IF(Table2[[#This Row],[ACJ-ALNS-1000]]=MIN(Table2[[#This Row],[Best sol]],Table2[[#This Row],[V-M]]),1,0)</f>
        <v>0</v>
      </c>
      <c r="AP310" s="6">
        <f>IF(Table2[[#This Row],[QWXFP-VNS]]=MIN(Table2[[#This Row],[Best sol]],Table2[[#This Row],[V-M]]),1,0)</f>
        <v>0</v>
      </c>
      <c r="AQ310" s="6">
        <f>IF(Table2[[#This Row],[AADF-VRP]]=MIN(Table2[[#This Row],[Best sol]],Table2[[#This Row],[V-M]]),1,0)</f>
        <v>0</v>
      </c>
      <c r="AR310" s="6">
        <f>IF(Table2[[#This Row],[AADF-MTSP]]=MIN(Table2[[#This Row],[Best sol]],Table2[[#This Row],[V-M]]),1,0)</f>
        <v>0</v>
      </c>
      <c r="AS310" s="6">
        <f>IF(Table2[[#This Row],[SS-H]]=MIN(Table2[[#This Row],[Best sol]],Table2[[#This Row],[V-M]]),1,0)</f>
        <v>1</v>
      </c>
      <c r="AT310" s="6">
        <f>IF(Table2[[#This Row],[CCJ-DH]]=MIN(Table2[[#This Row],[Best sol]],Table2[[#This Row],[V-M]]),1,0)</f>
        <v>0</v>
      </c>
      <c r="AU310" s="6">
        <f>IF(Table2[[#This Row],[R-M]]=MIN(Table2[[#This Row],[Best sol]],Table2[[#This Row],[V-M]]),1,0)</f>
        <v>0</v>
      </c>
      <c r="AV310" s="6">
        <f>IF(Table2[[#This Row],[LCCZ-3F]]=MIN(Table2[[#This Row],[Best sol]],Table2[[#This Row],[V-M]]),1,0)</f>
        <v>1</v>
      </c>
      <c r="AW310" s="6">
        <f>IF(Table2[[#This Row],[AY-M]]=MIN(Table2[[#This Row],[Best sol]],Table2[[#This Row],[V-M]]),1,0)</f>
        <v>1</v>
      </c>
      <c r="AX310" s="6">
        <f>IF(Table2[[#This Row],[MKKZ-E]]=MIN(Table2[[#This Row],[Best sol]],Table2[[#This Row],[V-M]]),1,0)</f>
        <v>1</v>
      </c>
      <c r="AY310" s="6">
        <f>IF(Table2[[#This Row],[V-M]]&lt;=Table2[[#This Row],[Best sol]],1,0)</f>
        <v>1</v>
      </c>
      <c r="AZ310" s="6">
        <f>IF(Table2[[#This Row],[V-M]]&lt;Table2[[#This Row],[Best sol]],1,0)</f>
        <v>1</v>
      </c>
    </row>
    <row r="311" spans="1:52" x14ac:dyDescent="0.35">
      <c r="A311">
        <v>14</v>
      </c>
      <c r="B311">
        <v>62</v>
      </c>
      <c r="C311">
        <v>3</v>
      </c>
      <c r="D311">
        <v>3</v>
      </c>
      <c r="E311">
        <v>88005</v>
      </c>
      <c r="F311">
        <v>88005</v>
      </c>
      <c r="G311">
        <v>76634</v>
      </c>
      <c r="H311">
        <v>76634</v>
      </c>
      <c r="I311" t="s">
        <v>4</v>
      </c>
      <c r="J311" t="s">
        <v>4</v>
      </c>
      <c r="K311">
        <v>77815</v>
      </c>
      <c r="L311">
        <v>81790</v>
      </c>
      <c r="M311">
        <v>76634</v>
      </c>
      <c r="N311">
        <v>76634</v>
      </c>
      <c r="O311">
        <v>76634</v>
      </c>
      <c r="Q311" s="6">
        <v>76634</v>
      </c>
      <c r="S311">
        <f>MIN(Table2[[#This Row],[ACJ-ALNS-500]:[MKKZ-E]])</f>
        <v>76634</v>
      </c>
      <c r="T311">
        <f>MATCH(Table2[[#This Row],[Best sol]],Table2[[#This Row],[ACJ-ALNS-500]:[V-M]],0)</f>
        <v>3</v>
      </c>
      <c r="U311" t="str">
        <f>INDEX(Table2[[#Headers],[ACJ-ALNS-500]:[V-M]],Table2[[#This Row],[Match]])</f>
        <v>AADF-MS</v>
      </c>
      <c r="W311" s="6">
        <f>IF(Table2[[#This Row],[V-M]]=Table2[[#This Row],[Best sol]],1,0)</f>
        <v>0</v>
      </c>
      <c r="Z311" s="6">
        <f>100*((Table2[[#This Row],[ACJ-ALNS-500]]-Table2[[#This Row],[Best sol]])/Table2[[#This Row],[Best sol]])</f>
        <v>14.838061434872248</v>
      </c>
      <c r="AA311" s="6">
        <f>100*((Table2[[#This Row],[ACJ-ALNS-1000]]-Table2[[#This Row],[Best sol]])/Table2[[#This Row],[Best sol]])</f>
        <v>14.838061434872248</v>
      </c>
      <c r="AB311" s="6">
        <f>100*((Table2[[#This Row],[QWXFP-VNS]]-Table2[[#This Row],[Best sol]])/Table2[[#This Row],[Best sol]])</f>
        <v>0</v>
      </c>
      <c r="AC311" s="6" t="e">
        <f>100*((Table2[[#This Row],[AADF-VRP]]-Table2[[#This Row],[Best sol]])/Table2[[#This Row],[Best sol]])</f>
        <v>#VALUE!</v>
      </c>
      <c r="AD311" s="6" t="e">
        <f>100*((Table2[[#This Row],[AADF-MTSP]]-Table2[[#This Row],[Best sol]])/Table2[[#This Row],[Best sol]])</f>
        <v>#VALUE!</v>
      </c>
      <c r="AE311" s="6">
        <f>100*((Table2[[#This Row],[SS-H]]-Table2[[#This Row],[Best sol]])/Table2[[#This Row],[Best sol]])</f>
        <v>1.5410914215622309</v>
      </c>
      <c r="AF311" s="6">
        <f>100*((Table2[[#This Row],[CCJ-DH]]-Table2[[#This Row],[Best sol]])/Table2[[#This Row],[Best sol]])</f>
        <v>6.7280841401988676</v>
      </c>
      <c r="AG311" s="6">
        <f>100*((Table2[[#This Row],[R-M]]-Table2[[#This Row],[Best sol]])/Table2[[#This Row],[Best sol]])</f>
        <v>-100</v>
      </c>
      <c r="AH311" s="6">
        <f>100*((Table2[[#This Row],[LCCZ-3F]]-Table2[[#This Row],[Best sol]])/Table2[[#This Row],[Best sol]])</f>
        <v>0</v>
      </c>
      <c r="AI311" s="6">
        <f>100*((Table2[[#This Row],[AY-M]]-Table2[[#This Row],[Best sol]])/Table2[[#This Row],[Best sol]])</f>
        <v>0</v>
      </c>
      <c r="AJ311" s="6">
        <f>100*((Table2[[#This Row],[MKKZ-E]]-Table2[[#This Row],[Best sol]])/Table2[[#This Row],[Best sol]])</f>
        <v>0</v>
      </c>
      <c r="AK311" s="6">
        <f>100*((Table2[[#This Row],[V-M]]-Table2[[#This Row],[Best sol]])/Table2[[#This Row],[Best sol]])</f>
        <v>-100</v>
      </c>
      <c r="AM311" s="6"/>
      <c r="AN311" s="6">
        <f>IF(Table2[[#This Row],[ACJ-ALNS-500]]=MIN(Table2[[#This Row],[Best sol]],Table2[[#This Row],[V-M]]),1,0)</f>
        <v>0</v>
      </c>
      <c r="AO311" s="6">
        <f>IF(Table2[[#This Row],[ACJ-ALNS-1000]]=MIN(Table2[[#This Row],[Best sol]],Table2[[#This Row],[V-M]]),1,0)</f>
        <v>0</v>
      </c>
      <c r="AP311" s="6">
        <f>IF(Table2[[#This Row],[QWXFP-VNS]]=MIN(Table2[[#This Row],[Best sol]],Table2[[#This Row],[V-M]]),1,0)</f>
        <v>1</v>
      </c>
      <c r="AQ311" s="6">
        <f>IF(Table2[[#This Row],[AADF-VRP]]=MIN(Table2[[#This Row],[Best sol]],Table2[[#This Row],[V-M]]),1,0)</f>
        <v>0</v>
      </c>
      <c r="AR311" s="6">
        <f>IF(Table2[[#This Row],[AADF-MTSP]]=MIN(Table2[[#This Row],[Best sol]],Table2[[#This Row],[V-M]]),1,0)</f>
        <v>0</v>
      </c>
      <c r="AS311" s="6">
        <f>IF(Table2[[#This Row],[SS-H]]=MIN(Table2[[#This Row],[Best sol]],Table2[[#This Row],[V-M]]),1,0)</f>
        <v>0</v>
      </c>
      <c r="AT311" s="6">
        <f>IF(Table2[[#This Row],[CCJ-DH]]=MIN(Table2[[#This Row],[Best sol]],Table2[[#This Row],[V-M]]),1,0)</f>
        <v>0</v>
      </c>
      <c r="AU311" s="6">
        <f>IF(Table2[[#This Row],[R-M]]=MIN(Table2[[#This Row],[Best sol]],Table2[[#This Row],[V-M]]),1,0)</f>
        <v>0</v>
      </c>
      <c r="AV311" s="6">
        <f>IF(Table2[[#This Row],[LCCZ-3F]]=MIN(Table2[[#This Row],[Best sol]],Table2[[#This Row],[V-M]]),1,0)</f>
        <v>1</v>
      </c>
      <c r="AW311" s="6">
        <f>IF(Table2[[#This Row],[AY-M]]=MIN(Table2[[#This Row],[Best sol]],Table2[[#This Row],[V-M]]),1,0)</f>
        <v>1</v>
      </c>
      <c r="AX311" s="6">
        <f>IF(Table2[[#This Row],[MKKZ-E]]=MIN(Table2[[#This Row],[Best sol]],Table2[[#This Row],[V-M]]),1,0)</f>
        <v>1</v>
      </c>
      <c r="AY311" s="6">
        <f>IF(Table2[[#This Row],[V-M]]&lt;=Table2[[#This Row],[Best sol]],1,0)</f>
        <v>1</v>
      </c>
      <c r="AZ311" s="6">
        <f>IF(Table2[[#This Row],[V-M]]&lt;Table2[[#This Row],[Best sol]],1,0)</f>
        <v>1</v>
      </c>
    </row>
    <row r="312" spans="1:52" x14ac:dyDescent="0.35">
      <c r="A312">
        <v>14</v>
      </c>
      <c r="B312">
        <v>62</v>
      </c>
      <c r="C312">
        <v>4</v>
      </c>
      <c r="D312">
        <v>3</v>
      </c>
      <c r="E312">
        <v>116194</v>
      </c>
      <c r="F312">
        <v>112202</v>
      </c>
      <c r="G312">
        <v>98777</v>
      </c>
      <c r="H312">
        <v>98777</v>
      </c>
      <c r="I312" t="s">
        <v>4</v>
      </c>
      <c r="J312" t="s">
        <v>4</v>
      </c>
      <c r="K312">
        <v>98664</v>
      </c>
      <c r="L312">
        <v>99434</v>
      </c>
      <c r="M312">
        <v>98326</v>
      </c>
      <c r="N312">
        <v>99039</v>
      </c>
      <c r="O312">
        <v>100869</v>
      </c>
      <c r="Q312" s="6">
        <v>98326</v>
      </c>
      <c r="S312">
        <f>MIN(Table2[[#This Row],[ACJ-ALNS-500]:[MKKZ-E]])</f>
        <v>98326</v>
      </c>
      <c r="T312">
        <f>MATCH(Table2[[#This Row],[Best sol]],Table2[[#This Row],[ACJ-ALNS-500]:[V-M]],0)</f>
        <v>9</v>
      </c>
      <c r="U312" t="str">
        <f>INDEX(Table2[[#Headers],[ACJ-ALNS-500]:[V-M]],Table2[[#This Row],[Match]])</f>
        <v>AY-M</v>
      </c>
      <c r="W312" s="6">
        <f>IF(Table2[[#This Row],[V-M]]=Table2[[#This Row],[Best sol]],1,0)</f>
        <v>0</v>
      </c>
      <c r="Z312" s="6">
        <f>100*((Table2[[#This Row],[ACJ-ALNS-500]]-Table2[[#This Row],[Best sol]])/Table2[[#This Row],[Best sol]])</f>
        <v>18.172202672741697</v>
      </c>
      <c r="AA312" s="6">
        <f>100*((Table2[[#This Row],[ACJ-ALNS-1000]]-Table2[[#This Row],[Best sol]])/Table2[[#This Row],[Best sol]])</f>
        <v>14.112238878831644</v>
      </c>
      <c r="AB312" s="6">
        <f>100*((Table2[[#This Row],[QWXFP-VNS]]-Table2[[#This Row],[Best sol]])/Table2[[#This Row],[Best sol]])</f>
        <v>2.5862945711205581</v>
      </c>
      <c r="AC312" s="6" t="e">
        <f>100*((Table2[[#This Row],[AADF-VRP]]-Table2[[#This Row],[Best sol]])/Table2[[#This Row],[Best sol]])</f>
        <v>#VALUE!</v>
      </c>
      <c r="AD312" s="6" t="e">
        <f>100*((Table2[[#This Row],[AADF-MTSP]]-Table2[[#This Row],[Best sol]])/Table2[[#This Row],[Best sol]])</f>
        <v>#VALUE!</v>
      </c>
      <c r="AE312" s="6">
        <f>100*((Table2[[#This Row],[SS-H]]-Table2[[#This Row],[Best sol]])/Table2[[#This Row],[Best sol]])</f>
        <v>0.34375444948436834</v>
      </c>
      <c r="AF312" s="6">
        <f>100*((Table2[[#This Row],[CCJ-DH]]-Table2[[#This Row],[Best sol]])/Table2[[#This Row],[Best sol]])</f>
        <v>1.1268636983097045</v>
      </c>
      <c r="AG312" s="6">
        <f>100*((Table2[[#This Row],[R-M]]-Table2[[#This Row],[Best sol]])/Table2[[#This Row],[Best sol]])</f>
        <v>-100</v>
      </c>
      <c r="AH312" s="6">
        <f>100*((Table2[[#This Row],[LCCZ-3F]]-Table2[[#This Row],[Best sol]])/Table2[[#This Row],[Best sol]])</f>
        <v>0.72513882391229179</v>
      </c>
      <c r="AI312" s="6">
        <f>100*((Table2[[#This Row],[AY-M]]-Table2[[#This Row],[Best sol]])/Table2[[#This Row],[Best sol]])</f>
        <v>0</v>
      </c>
      <c r="AJ312" s="6">
        <f>100*((Table2[[#This Row],[MKKZ-E]]-Table2[[#This Row],[Best sol]])/Table2[[#This Row],[Best sol]])</f>
        <v>0</v>
      </c>
      <c r="AK312" s="6">
        <f>100*((Table2[[#This Row],[V-M]]-Table2[[#This Row],[Best sol]])/Table2[[#This Row],[Best sol]])</f>
        <v>-100</v>
      </c>
      <c r="AM312" s="6"/>
      <c r="AN312" s="6">
        <f>IF(Table2[[#This Row],[ACJ-ALNS-500]]=MIN(Table2[[#This Row],[Best sol]],Table2[[#This Row],[V-M]]),1,0)</f>
        <v>0</v>
      </c>
      <c r="AO312" s="6">
        <f>IF(Table2[[#This Row],[ACJ-ALNS-1000]]=MIN(Table2[[#This Row],[Best sol]],Table2[[#This Row],[V-M]]),1,0)</f>
        <v>0</v>
      </c>
      <c r="AP312" s="6">
        <f>IF(Table2[[#This Row],[QWXFP-VNS]]=MIN(Table2[[#This Row],[Best sol]],Table2[[#This Row],[V-M]]),1,0)</f>
        <v>0</v>
      </c>
      <c r="AQ312" s="6">
        <f>IF(Table2[[#This Row],[AADF-VRP]]=MIN(Table2[[#This Row],[Best sol]],Table2[[#This Row],[V-M]]),1,0)</f>
        <v>0</v>
      </c>
      <c r="AR312" s="6">
        <f>IF(Table2[[#This Row],[AADF-MTSP]]=MIN(Table2[[#This Row],[Best sol]],Table2[[#This Row],[V-M]]),1,0)</f>
        <v>0</v>
      </c>
      <c r="AS312" s="6">
        <f>IF(Table2[[#This Row],[SS-H]]=MIN(Table2[[#This Row],[Best sol]],Table2[[#This Row],[V-M]]),1,0)</f>
        <v>0</v>
      </c>
      <c r="AT312" s="6">
        <f>IF(Table2[[#This Row],[CCJ-DH]]=MIN(Table2[[#This Row],[Best sol]],Table2[[#This Row],[V-M]]),1,0)</f>
        <v>0</v>
      </c>
      <c r="AU312" s="6">
        <f>IF(Table2[[#This Row],[R-M]]=MIN(Table2[[#This Row],[Best sol]],Table2[[#This Row],[V-M]]),1,0)</f>
        <v>0</v>
      </c>
      <c r="AV312" s="6">
        <f>IF(Table2[[#This Row],[LCCZ-3F]]=MIN(Table2[[#This Row],[Best sol]],Table2[[#This Row],[V-M]]),1,0)</f>
        <v>0</v>
      </c>
      <c r="AW312" s="6">
        <f>IF(Table2[[#This Row],[AY-M]]=MIN(Table2[[#This Row],[Best sol]],Table2[[#This Row],[V-M]]),1,0)</f>
        <v>1</v>
      </c>
      <c r="AX312" s="6">
        <f>IF(Table2[[#This Row],[MKKZ-E]]=MIN(Table2[[#This Row],[Best sol]],Table2[[#This Row],[V-M]]),1,0)</f>
        <v>1</v>
      </c>
      <c r="AY312" s="6">
        <f>IF(Table2[[#This Row],[V-M]]&lt;=Table2[[#This Row],[Best sol]],1,0)</f>
        <v>1</v>
      </c>
      <c r="AZ312" s="6">
        <f>IF(Table2[[#This Row],[V-M]]&lt;Table2[[#This Row],[Best sol]],1,0)</f>
        <v>1</v>
      </c>
    </row>
    <row r="313" spans="1:52" x14ac:dyDescent="0.35">
      <c r="A313">
        <v>14</v>
      </c>
      <c r="B313">
        <v>62</v>
      </c>
      <c r="C313">
        <v>5</v>
      </c>
      <c r="D313">
        <v>3</v>
      </c>
      <c r="E313">
        <v>112967</v>
      </c>
      <c r="F313">
        <v>112967</v>
      </c>
      <c r="G313">
        <v>96318</v>
      </c>
      <c r="H313">
        <v>96539</v>
      </c>
      <c r="I313" t="s">
        <v>4</v>
      </c>
      <c r="J313" t="s">
        <v>4</v>
      </c>
      <c r="K313">
        <v>96318</v>
      </c>
      <c r="L313">
        <v>96539</v>
      </c>
      <c r="M313">
        <v>96318</v>
      </c>
      <c r="N313">
        <v>96838</v>
      </c>
      <c r="O313">
        <v>96499</v>
      </c>
      <c r="Q313" s="6">
        <v>96318</v>
      </c>
      <c r="S313">
        <f>MIN(Table2[[#This Row],[ACJ-ALNS-500]:[MKKZ-E]])</f>
        <v>96318</v>
      </c>
      <c r="T313">
        <f>MATCH(Table2[[#This Row],[Best sol]],Table2[[#This Row],[ACJ-ALNS-500]:[V-M]],0)</f>
        <v>3</v>
      </c>
      <c r="U313" t="str">
        <f>INDEX(Table2[[#Headers],[ACJ-ALNS-500]:[V-M]],Table2[[#This Row],[Match]])</f>
        <v>AADF-MS</v>
      </c>
      <c r="W313" s="6">
        <f>IF(Table2[[#This Row],[V-M]]=Table2[[#This Row],[Best sol]],1,0)</f>
        <v>0</v>
      </c>
      <c r="Z313" s="6">
        <f>100*((Table2[[#This Row],[ACJ-ALNS-500]]-Table2[[#This Row],[Best sol]])/Table2[[#This Row],[Best sol]])</f>
        <v>17.285450279283207</v>
      </c>
      <c r="AA313" s="6">
        <f>100*((Table2[[#This Row],[ACJ-ALNS-1000]]-Table2[[#This Row],[Best sol]])/Table2[[#This Row],[Best sol]])</f>
        <v>17.285450279283207</v>
      </c>
      <c r="AB313" s="6">
        <f>100*((Table2[[#This Row],[QWXFP-VNS]]-Table2[[#This Row],[Best sol]])/Table2[[#This Row],[Best sol]])</f>
        <v>0.18791918436844618</v>
      </c>
      <c r="AC313" s="6" t="e">
        <f>100*((Table2[[#This Row],[AADF-VRP]]-Table2[[#This Row],[Best sol]])/Table2[[#This Row],[Best sol]])</f>
        <v>#VALUE!</v>
      </c>
      <c r="AD313" s="6" t="e">
        <f>100*((Table2[[#This Row],[AADF-MTSP]]-Table2[[#This Row],[Best sol]])/Table2[[#This Row],[Best sol]])</f>
        <v>#VALUE!</v>
      </c>
      <c r="AE313" s="6">
        <f>100*((Table2[[#This Row],[SS-H]]-Table2[[#This Row],[Best sol]])/Table2[[#This Row],[Best sol]])</f>
        <v>0</v>
      </c>
      <c r="AF313" s="6">
        <f>100*((Table2[[#This Row],[CCJ-DH]]-Table2[[#This Row],[Best sol]])/Table2[[#This Row],[Best sol]])</f>
        <v>0.22944828588633484</v>
      </c>
      <c r="AG313" s="6">
        <f>100*((Table2[[#This Row],[R-M]]-Table2[[#This Row],[Best sol]])/Table2[[#This Row],[Best sol]])</f>
        <v>-100</v>
      </c>
      <c r="AH313" s="6">
        <f>100*((Table2[[#This Row],[LCCZ-3F]]-Table2[[#This Row],[Best sol]])/Table2[[#This Row],[Best sol]])</f>
        <v>0.53987831973255251</v>
      </c>
      <c r="AI313" s="6">
        <f>100*((Table2[[#This Row],[AY-M]]-Table2[[#This Row],[Best sol]])/Table2[[#This Row],[Best sol]])</f>
        <v>0</v>
      </c>
      <c r="AJ313" s="6">
        <f>100*((Table2[[#This Row],[MKKZ-E]]-Table2[[#This Row],[Best sol]])/Table2[[#This Row],[Best sol]])</f>
        <v>0</v>
      </c>
      <c r="AK313" s="6">
        <f>100*((Table2[[#This Row],[V-M]]-Table2[[#This Row],[Best sol]])/Table2[[#This Row],[Best sol]])</f>
        <v>-100</v>
      </c>
      <c r="AM313" s="6"/>
      <c r="AN313" s="6">
        <f>IF(Table2[[#This Row],[ACJ-ALNS-500]]=MIN(Table2[[#This Row],[Best sol]],Table2[[#This Row],[V-M]]),1,0)</f>
        <v>0</v>
      </c>
      <c r="AO313" s="6">
        <f>IF(Table2[[#This Row],[ACJ-ALNS-1000]]=MIN(Table2[[#This Row],[Best sol]],Table2[[#This Row],[V-M]]),1,0)</f>
        <v>0</v>
      </c>
      <c r="AP313" s="6">
        <f>IF(Table2[[#This Row],[QWXFP-VNS]]=MIN(Table2[[#This Row],[Best sol]],Table2[[#This Row],[V-M]]),1,0)</f>
        <v>0</v>
      </c>
      <c r="AQ313" s="6">
        <f>IF(Table2[[#This Row],[AADF-VRP]]=MIN(Table2[[#This Row],[Best sol]],Table2[[#This Row],[V-M]]),1,0)</f>
        <v>0</v>
      </c>
      <c r="AR313" s="6">
        <f>IF(Table2[[#This Row],[AADF-MTSP]]=MIN(Table2[[#This Row],[Best sol]],Table2[[#This Row],[V-M]]),1,0)</f>
        <v>0</v>
      </c>
      <c r="AS313" s="6">
        <f>IF(Table2[[#This Row],[SS-H]]=MIN(Table2[[#This Row],[Best sol]],Table2[[#This Row],[V-M]]),1,0)</f>
        <v>1</v>
      </c>
      <c r="AT313" s="6">
        <f>IF(Table2[[#This Row],[CCJ-DH]]=MIN(Table2[[#This Row],[Best sol]],Table2[[#This Row],[V-M]]),1,0)</f>
        <v>0</v>
      </c>
      <c r="AU313" s="6">
        <f>IF(Table2[[#This Row],[R-M]]=MIN(Table2[[#This Row],[Best sol]],Table2[[#This Row],[V-M]]),1,0)</f>
        <v>0</v>
      </c>
      <c r="AV313" s="6">
        <f>IF(Table2[[#This Row],[LCCZ-3F]]=MIN(Table2[[#This Row],[Best sol]],Table2[[#This Row],[V-M]]),1,0)</f>
        <v>0</v>
      </c>
      <c r="AW313" s="6">
        <f>IF(Table2[[#This Row],[AY-M]]=MIN(Table2[[#This Row],[Best sol]],Table2[[#This Row],[V-M]]),1,0)</f>
        <v>1</v>
      </c>
      <c r="AX313" s="6">
        <f>IF(Table2[[#This Row],[MKKZ-E]]=MIN(Table2[[#This Row],[Best sol]],Table2[[#This Row],[V-M]]),1,0)</f>
        <v>1</v>
      </c>
      <c r="AY313" s="6">
        <f>IF(Table2[[#This Row],[V-M]]&lt;=Table2[[#This Row],[Best sol]],1,0)</f>
        <v>1</v>
      </c>
      <c r="AZ313" s="6">
        <f>IF(Table2[[#This Row],[V-M]]&lt;Table2[[#This Row],[Best sol]],1,0)</f>
        <v>1</v>
      </c>
    </row>
    <row r="314" spans="1:52" x14ac:dyDescent="0.35">
      <c r="A314">
        <v>14</v>
      </c>
      <c r="B314">
        <v>63</v>
      </c>
      <c r="C314">
        <v>1</v>
      </c>
      <c r="D314">
        <v>3</v>
      </c>
      <c r="E314">
        <v>128631</v>
      </c>
      <c r="F314">
        <v>128631</v>
      </c>
      <c r="G314">
        <v>111968</v>
      </c>
      <c r="H314">
        <v>112149</v>
      </c>
      <c r="I314" t="s">
        <v>4</v>
      </c>
      <c r="J314" t="s">
        <v>4</v>
      </c>
      <c r="K314">
        <v>108800</v>
      </c>
      <c r="L314">
        <v>109684</v>
      </c>
      <c r="M314">
        <v>108806</v>
      </c>
      <c r="N314">
        <v>110342</v>
      </c>
      <c r="O314">
        <v>110974</v>
      </c>
      <c r="Q314" s="6">
        <v>108800</v>
      </c>
      <c r="S314">
        <f>MIN(Table2[[#This Row],[ACJ-ALNS-500]:[MKKZ-E]])</f>
        <v>108800</v>
      </c>
      <c r="T314">
        <f>MATCH(Table2[[#This Row],[Best sol]],Table2[[#This Row],[ACJ-ALNS-500]:[V-M]],0)</f>
        <v>7</v>
      </c>
      <c r="U314" t="str">
        <f>INDEX(Table2[[#Headers],[ACJ-ALNS-500]:[V-M]],Table2[[#This Row],[Match]])</f>
        <v>SS-H</v>
      </c>
      <c r="W314" s="6">
        <f>IF(Table2[[#This Row],[V-M]]=Table2[[#This Row],[Best sol]],1,0)</f>
        <v>0</v>
      </c>
      <c r="Z314" s="6">
        <f>100*((Table2[[#This Row],[ACJ-ALNS-500]]-Table2[[#This Row],[Best sol]])/Table2[[#This Row],[Best sol]])</f>
        <v>18.227022058823529</v>
      </c>
      <c r="AA314" s="6">
        <f>100*((Table2[[#This Row],[ACJ-ALNS-1000]]-Table2[[#This Row],[Best sol]])/Table2[[#This Row],[Best sol]])</f>
        <v>18.227022058823529</v>
      </c>
      <c r="AB314" s="6">
        <f>100*((Table2[[#This Row],[QWXFP-VNS]]-Table2[[#This Row],[Best sol]])/Table2[[#This Row],[Best sol]])</f>
        <v>1.9981617647058822</v>
      </c>
      <c r="AC314" s="6" t="e">
        <f>100*((Table2[[#This Row],[AADF-VRP]]-Table2[[#This Row],[Best sol]])/Table2[[#This Row],[Best sol]])</f>
        <v>#VALUE!</v>
      </c>
      <c r="AD314" s="6" t="e">
        <f>100*((Table2[[#This Row],[AADF-MTSP]]-Table2[[#This Row],[Best sol]])/Table2[[#This Row],[Best sol]])</f>
        <v>#VALUE!</v>
      </c>
      <c r="AE314" s="6">
        <f>100*((Table2[[#This Row],[SS-H]]-Table2[[#This Row],[Best sol]])/Table2[[#This Row],[Best sol]])</f>
        <v>0</v>
      </c>
      <c r="AF314" s="6">
        <f>100*((Table2[[#This Row],[CCJ-DH]]-Table2[[#This Row],[Best sol]])/Table2[[#This Row],[Best sol]])</f>
        <v>0.8125</v>
      </c>
      <c r="AG314" s="6">
        <f>100*((Table2[[#This Row],[R-M]]-Table2[[#This Row],[Best sol]])/Table2[[#This Row],[Best sol]])</f>
        <v>-100</v>
      </c>
      <c r="AH314" s="6">
        <f>100*((Table2[[#This Row],[LCCZ-3F]]-Table2[[#This Row],[Best sol]])/Table2[[#This Row],[Best sol]])</f>
        <v>1.4172794117647058</v>
      </c>
      <c r="AI314" s="6">
        <f>100*((Table2[[#This Row],[AY-M]]-Table2[[#This Row],[Best sol]])/Table2[[#This Row],[Best sol]])</f>
        <v>5.5147058823529415E-3</v>
      </c>
      <c r="AJ314" s="6">
        <f>100*((Table2[[#This Row],[MKKZ-E]]-Table2[[#This Row],[Best sol]])/Table2[[#This Row],[Best sol]])</f>
        <v>0</v>
      </c>
      <c r="AK314" s="6">
        <f>100*((Table2[[#This Row],[V-M]]-Table2[[#This Row],[Best sol]])/Table2[[#This Row],[Best sol]])</f>
        <v>-100</v>
      </c>
      <c r="AM314" s="6"/>
      <c r="AN314" s="6">
        <f>IF(Table2[[#This Row],[ACJ-ALNS-500]]=MIN(Table2[[#This Row],[Best sol]],Table2[[#This Row],[V-M]]),1,0)</f>
        <v>0</v>
      </c>
      <c r="AO314" s="6">
        <f>IF(Table2[[#This Row],[ACJ-ALNS-1000]]=MIN(Table2[[#This Row],[Best sol]],Table2[[#This Row],[V-M]]),1,0)</f>
        <v>0</v>
      </c>
      <c r="AP314" s="6">
        <f>IF(Table2[[#This Row],[QWXFP-VNS]]=MIN(Table2[[#This Row],[Best sol]],Table2[[#This Row],[V-M]]),1,0)</f>
        <v>0</v>
      </c>
      <c r="AQ314" s="6">
        <f>IF(Table2[[#This Row],[AADF-VRP]]=MIN(Table2[[#This Row],[Best sol]],Table2[[#This Row],[V-M]]),1,0)</f>
        <v>0</v>
      </c>
      <c r="AR314" s="6">
        <f>IF(Table2[[#This Row],[AADF-MTSP]]=MIN(Table2[[#This Row],[Best sol]],Table2[[#This Row],[V-M]]),1,0)</f>
        <v>0</v>
      </c>
      <c r="AS314" s="6">
        <f>IF(Table2[[#This Row],[SS-H]]=MIN(Table2[[#This Row],[Best sol]],Table2[[#This Row],[V-M]]),1,0)</f>
        <v>1</v>
      </c>
      <c r="AT314" s="6">
        <f>IF(Table2[[#This Row],[CCJ-DH]]=MIN(Table2[[#This Row],[Best sol]],Table2[[#This Row],[V-M]]),1,0)</f>
        <v>0</v>
      </c>
      <c r="AU314" s="6">
        <f>IF(Table2[[#This Row],[R-M]]=MIN(Table2[[#This Row],[Best sol]],Table2[[#This Row],[V-M]]),1,0)</f>
        <v>0</v>
      </c>
      <c r="AV314" s="6">
        <f>IF(Table2[[#This Row],[LCCZ-3F]]=MIN(Table2[[#This Row],[Best sol]],Table2[[#This Row],[V-M]]),1,0)</f>
        <v>0</v>
      </c>
      <c r="AW314" s="6">
        <f>IF(Table2[[#This Row],[AY-M]]=MIN(Table2[[#This Row],[Best sol]],Table2[[#This Row],[V-M]]),1,0)</f>
        <v>0</v>
      </c>
      <c r="AX314" s="6">
        <f>IF(Table2[[#This Row],[MKKZ-E]]=MIN(Table2[[#This Row],[Best sol]],Table2[[#This Row],[V-M]]),1,0)</f>
        <v>1</v>
      </c>
      <c r="AY314" s="6">
        <f>IF(Table2[[#This Row],[V-M]]&lt;=Table2[[#This Row],[Best sol]],1,0)</f>
        <v>1</v>
      </c>
      <c r="AZ314" s="6">
        <f>IF(Table2[[#This Row],[V-M]]&lt;Table2[[#This Row],[Best sol]],1,0)</f>
        <v>1</v>
      </c>
    </row>
    <row r="315" spans="1:52" x14ac:dyDescent="0.35">
      <c r="A315">
        <v>14</v>
      </c>
      <c r="B315">
        <v>63</v>
      </c>
      <c r="C315">
        <v>2</v>
      </c>
      <c r="D315">
        <v>3</v>
      </c>
      <c r="E315">
        <v>110800</v>
      </c>
      <c r="F315">
        <v>110800</v>
      </c>
      <c r="G315">
        <v>101114</v>
      </c>
      <c r="H315">
        <v>101114</v>
      </c>
      <c r="I315" t="s">
        <v>4</v>
      </c>
      <c r="J315" t="s">
        <v>4</v>
      </c>
      <c r="K315">
        <v>101114</v>
      </c>
      <c r="L315">
        <v>104049</v>
      </c>
      <c r="M315">
        <v>101114</v>
      </c>
      <c r="N315">
        <v>102220</v>
      </c>
      <c r="O315">
        <v>107646</v>
      </c>
      <c r="Q315" s="6">
        <v>102220</v>
      </c>
      <c r="S315">
        <f>MIN(Table2[[#This Row],[ACJ-ALNS-500]:[MKKZ-E]])</f>
        <v>101114</v>
      </c>
      <c r="T315">
        <f>MATCH(Table2[[#This Row],[Best sol]],Table2[[#This Row],[ACJ-ALNS-500]:[V-M]],0)</f>
        <v>3</v>
      </c>
      <c r="U315" t="str">
        <f>INDEX(Table2[[#Headers],[ACJ-ALNS-500]:[V-M]],Table2[[#This Row],[Match]])</f>
        <v>AADF-MS</v>
      </c>
      <c r="W315" s="6">
        <f>IF(Table2[[#This Row],[V-M]]=Table2[[#This Row],[Best sol]],1,0)</f>
        <v>0</v>
      </c>
      <c r="Z315" s="6">
        <f>100*((Table2[[#This Row],[ACJ-ALNS-500]]-Table2[[#This Row],[Best sol]])/Table2[[#This Row],[Best sol]])</f>
        <v>9.5792867456534196</v>
      </c>
      <c r="AA315" s="6">
        <f>100*((Table2[[#This Row],[ACJ-ALNS-1000]]-Table2[[#This Row],[Best sol]])/Table2[[#This Row],[Best sol]])</f>
        <v>9.5792867456534196</v>
      </c>
      <c r="AB315" s="6">
        <f>100*((Table2[[#This Row],[QWXFP-VNS]]-Table2[[#This Row],[Best sol]])/Table2[[#This Row],[Best sol]])</f>
        <v>6.4600352077852721</v>
      </c>
      <c r="AC315" s="6" t="e">
        <f>100*((Table2[[#This Row],[AADF-VRP]]-Table2[[#This Row],[Best sol]])/Table2[[#This Row],[Best sol]])</f>
        <v>#VALUE!</v>
      </c>
      <c r="AD315" s="6" t="e">
        <f>100*((Table2[[#This Row],[AADF-MTSP]]-Table2[[#This Row],[Best sol]])/Table2[[#This Row],[Best sol]])</f>
        <v>#VALUE!</v>
      </c>
      <c r="AE315" s="6">
        <f>100*((Table2[[#This Row],[SS-H]]-Table2[[#This Row],[Best sol]])/Table2[[#This Row],[Best sol]])</f>
        <v>0</v>
      </c>
      <c r="AF315" s="6">
        <f>100*((Table2[[#This Row],[CCJ-DH]]-Table2[[#This Row],[Best sol]])/Table2[[#This Row],[Best sol]])</f>
        <v>2.9026643194809818</v>
      </c>
      <c r="AG315" s="6">
        <f>100*((Table2[[#This Row],[R-M]]-Table2[[#This Row],[Best sol]])/Table2[[#This Row],[Best sol]])</f>
        <v>-100</v>
      </c>
      <c r="AH315" s="6">
        <f>100*((Table2[[#This Row],[LCCZ-3F]]-Table2[[#This Row],[Best sol]])/Table2[[#This Row],[Best sol]])</f>
        <v>1.0938149019918111</v>
      </c>
      <c r="AI315" s="6">
        <f>100*((Table2[[#This Row],[AY-M]]-Table2[[#This Row],[Best sol]])/Table2[[#This Row],[Best sol]])</f>
        <v>0</v>
      </c>
      <c r="AJ315" s="6">
        <f>100*((Table2[[#This Row],[MKKZ-E]]-Table2[[#This Row],[Best sol]])/Table2[[#This Row],[Best sol]])</f>
        <v>1.0938149019918111</v>
      </c>
      <c r="AK315" s="6">
        <f>100*((Table2[[#This Row],[V-M]]-Table2[[#This Row],[Best sol]])/Table2[[#This Row],[Best sol]])</f>
        <v>-100</v>
      </c>
      <c r="AM315" s="6"/>
      <c r="AN315" s="6">
        <f>IF(Table2[[#This Row],[ACJ-ALNS-500]]=MIN(Table2[[#This Row],[Best sol]],Table2[[#This Row],[V-M]]),1,0)</f>
        <v>0</v>
      </c>
      <c r="AO315" s="6">
        <f>IF(Table2[[#This Row],[ACJ-ALNS-1000]]=MIN(Table2[[#This Row],[Best sol]],Table2[[#This Row],[V-M]]),1,0)</f>
        <v>0</v>
      </c>
      <c r="AP315" s="6">
        <f>IF(Table2[[#This Row],[QWXFP-VNS]]=MIN(Table2[[#This Row],[Best sol]],Table2[[#This Row],[V-M]]),1,0)</f>
        <v>0</v>
      </c>
      <c r="AQ315" s="6">
        <f>IF(Table2[[#This Row],[AADF-VRP]]=MIN(Table2[[#This Row],[Best sol]],Table2[[#This Row],[V-M]]),1,0)</f>
        <v>0</v>
      </c>
      <c r="AR315" s="6">
        <f>IF(Table2[[#This Row],[AADF-MTSP]]=MIN(Table2[[#This Row],[Best sol]],Table2[[#This Row],[V-M]]),1,0)</f>
        <v>0</v>
      </c>
      <c r="AS315" s="6">
        <f>IF(Table2[[#This Row],[SS-H]]=MIN(Table2[[#This Row],[Best sol]],Table2[[#This Row],[V-M]]),1,0)</f>
        <v>1</v>
      </c>
      <c r="AT315" s="6">
        <f>IF(Table2[[#This Row],[CCJ-DH]]=MIN(Table2[[#This Row],[Best sol]],Table2[[#This Row],[V-M]]),1,0)</f>
        <v>0</v>
      </c>
      <c r="AU315" s="6">
        <f>IF(Table2[[#This Row],[R-M]]=MIN(Table2[[#This Row],[Best sol]],Table2[[#This Row],[V-M]]),1,0)</f>
        <v>0</v>
      </c>
      <c r="AV315" s="6">
        <f>IF(Table2[[#This Row],[LCCZ-3F]]=MIN(Table2[[#This Row],[Best sol]],Table2[[#This Row],[V-M]]),1,0)</f>
        <v>0</v>
      </c>
      <c r="AW315" s="6">
        <f>IF(Table2[[#This Row],[AY-M]]=MIN(Table2[[#This Row],[Best sol]],Table2[[#This Row],[V-M]]),1,0)</f>
        <v>1</v>
      </c>
      <c r="AX315" s="6">
        <f>IF(Table2[[#This Row],[MKKZ-E]]=MIN(Table2[[#This Row],[Best sol]],Table2[[#This Row],[V-M]]),1,0)</f>
        <v>0</v>
      </c>
      <c r="AY315" s="6">
        <f>IF(Table2[[#This Row],[V-M]]&lt;=Table2[[#This Row],[Best sol]],1,0)</f>
        <v>1</v>
      </c>
      <c r="AZ315" s="6">
        <f>IF(Table2[[#This Row],[V-M]]&lt;Table2[[#This Row],[Best sol]],1,0)</f>
        <v>1</v>
      </c>
    </row>
    <row r="316" spans="1:52" x14ac:dyDescent="0.35">
      <c r="A316">
        <v>14</v>
      </c>
      <c r="B316">
        <v>63</v>
      </c>
      <c r="C316">
        <v>3</v>
      </c>
      <c r="D316">
        <v>3</v>
      </c>
      <c r="E316">
        <v>90986</v>
      </c>
      <c r="F316">
        <v>89535</v>
      </c>
      <c r="G316">
        <v>80750</v>
      </c>
      <c r="H316">
        <v>80750</v>
      </c>
      <c r="I316" t="s">
        <v>4</v>
      </c>
      <c r="J316" t="s">
        <v>4</v>
      </c>
      <c r="K316">
        <v>81492</v>
      </c>
      <c r="L316">
        <v>80651</v>
      </c>
      <c r="M316">
        <v>80651</v>
      </c>
      <c r="N316">
        <v>80651</v>
      </c>
      <c r="O316">
        <v>84242</v>
      </c>
      <c r="Q316" s="6">
        <v>80651</v>
      </c>
      <c r="S316">
        <f>MIN(Table2[[#This Row],[ACJ-ALNS-500]:[MKKZ-E]])</f>
        <v>80651</v>
      </c>
      <c r="T316">
        <f>MATCH(Table2[[#This Row],[Best sol]],Table2[[#This Row],[ACJ-ALNS-500]:[V-M]],0)</f>
        <v>8</v>
      </c>
      <c r="U316" t="str">
        <f>INDEX(Table2[[#Headers],[ACJ-ALNS-500]:[V-M]],Table2[[#This Row],[Match]])</f>
        <v>CCJ-DH</v>
      </c>
      <c r="W316" s="6">
        <f>IF(Table2[[#This Row],[V-M]]=Table2[[#This Row],[Best sol]],1,0)</f>
        <v>0</v>
      </c>
      <c r="Z316" s="6">
        <f>100*((Table2[[#This Row],[ACJ-ALNS-500]]-Table2[[#This Row],[Best sol]])/Table2[[#This Row],[Best sol]])</f>
        <v>12.814472232210388</v>
      </c>
      <c r="AA316" s="6">
        <f>100*((Table2[[#This Row],[ACJ-ALNS-1000]]-Table2[[#This Row],[Best sol]])/Table2[[#This Row],[Best sol]])</f>
        <v>11.015362487755887</v>
      </c>
      <c r="AB316" s="6">
        <f>100*((Table2[[#This Row],[QWXFP-VNS]]-Table2[[#This Row],[Best sol]])/Table2[[#This Row],[Best sol]])</f>
        <v>4.4525176377230284</v>
      </c>
      <c r="AC316" s="6" t="e">
        <f>100*((Table2[[#This Row],[AADF-VRP]]-Table2[[#This Row],[Best sol]])/Table2[[#This Row],[Best sol]])</f>
        <v>#VALUE!</v>
      </c>
      <c r="AD316" s="6" t="e">
        <f>100*((Table2[[#This Row],[AADF-MTSP]]-Table2[[#This Row],[Best sol]])/Table2[[#This Row],[Best sol]])</f>
        <v>#VALUE!</v>
      </c>
      <c r="AE316" s="6">
        <f>100*((Table2[[#This Row],[SS-H]]-Table2[[#This Row],[Best sol]])/Table2[[#This Row],[Best sol]])</f>
        <v>1.0427645038499214</v>
      </c>
      <c r="AF316" s="6">
        <f>100*((Table2[[#This Row],[CCJ-DH]]-Table2[[#This Row],[Best sol]])/Table2[[#This Row],[Best sol]])</f>
        <v>0</v>
      </c>
      <c r="AG316" s="6">
        <f>100*((Table2[[#This Row],[R-M]]-Table2[[#This Row],[Best sol]])/Table2[[#This Row],[Best sol]])</f>
        <v>-100</v>
      </c>
      <c r="AH316" s="6">
        <f>100*((Table2[[#This Row],[LCCZ-3F]]-Table2[[#This Row],[Best sol]])/Table2[[#This Row],[Best sol]])</f>
        <v>0</v>
      </c>
      <c r="AI316" s="6">
        <f>100*((Table2[[#This Row],[AY-M]]-Table2[[#This Row],[Best sol]])/Table2[[#This Row],[Best sol]])</f>
        <v>0</v>
      </c>
      <c r="AJ316" s="6">
        <f>100*((Table2[[#This Row],[MKKZ-E]]-Table2[[#This Row],[Best sol]])/Table2[[#This Row],[Best sol]])</f>
        <v>0</v>
      </c>
      <c r="AK316" s="6">
        <f>100*((Table2[[#This Row],[V-M]]-Table2[[#This Row],[Best sol]])/Table2[[#This Row],[Best sol]])</f>
        <v>-100</v>
      </c>
      <c r="AM316" s="6"/>
      <c r="AN316" s="6">
        <f>IF(Table2[[#This Row],[ACJ-ALNS-500]]=MIN(Table2[[#This Row],[Best sol]],Table2[[#This Row],[V-M]]),1,0)</f>
        <v>0</v>
      </c>
      <c r="AO316" s="6">
        <f>IF(Table2[[#This Row],[ACJ-ALNS-1000]]=MIN(Table2[[#This Row],[Best sol]],Table2[[#This Row],[V-M]]),1,0)</f>
        <v>0</v>
      </c>
      <c r="AP316" s="6">
        <f>IF(Table2[[#This Row],[QWXFP-VNS]]=MIN(Table2[[#This Row],[Best sol]],Table2[[#This Row],[V-M]]),1,0)</f>
        <v>0</v>
      </c>
      <c r="AQ316" s="6">
        <f>IF(Table2[[#This Row],[AADF-VRP]]=MIN(Table2[[#This Row],[Best sol]],Table2[[#This Row],[V-M]]),1,0)</f>
        <v>0</v>
      </c>
      <c r="AR316" s="6">
        <f>IF(Table2[[#This Row],[AADF-MTSP]]=MIN(Table2[[#This Row],[Best sol]],Table2[[#This Row],[V-M]]),1,0)</f>
        <v>0</v>
      </c>
      <c r="AS316" s="6">
        <f>IF(Table2[[#This Row],[SS-H]]=MIN(Table2[[#This Row],[Best sol]],Table2[[#This Row],[V-M]]),1,0)</f>
        <v>0</v>
      </c>
      <c r="AT316" s="6">
        <f>IF(Table2[[#This Row],[CCJ-DH]]=MIN(Table2[[#This Row],[Best sol]],Table2[[#This Row],[V-M]]),1,0)</f>
        <v>1</v>
      </c>
      <c r="AU316" s="6">
        <f>IF(Table2[[#This Row],[R-M]]=MIN(Table2[[#This Row],[Best sol]],Table2[[#This Row],[V-M]]),1,0)</f>
        <v>0</v>
      </c>
      <c r="AV316" s="6">
        <f>IF(Table2[[#This Row],[LCCZ-3F]]=MIN(Table2[[#This Row],[Best sol]],Table2[[#This Row],[V-M]]),1,0)</f>
        <v>1</v>
      </c>
      <c r="AW316" s="6">
        <f>IF(Table2[[#This Row],[AY-M]]=MIN(Table2[[#This Row],[Best sol]],Table2[[#This Row],[V-M]]),1,0)</f>
        <v>1</v>
      </c>
      <c r="AX316" s="6">
        <f>IF(Table2[[#This Row],[MKKZ-E]]=MIN(Table2[[#This Row],[Best sol]],Table2[[#This Row],[V-M]]),1,0)</f>
        <v>1</v>
      </c>
      <c r="AY316" s="6">
        <f>IF(Table2[[#This Row],[V-M]]&lt;=Table2[[#This Row],[Best sol]],1,0)</f>
        <v>1</v>
      </c>
      <c r="AZ316" s="6">
        <f>IF(Table2[[#This Row],[V-M]]&lt;Table2[[#This Row],[Best sol]],1,0)</f>
        <v>1</v>
      </c>
    </row>
    <row r="317" spans="1:52" x14ac:dyDescent="0.35">
      <c r="A317">
        <v>14</v>
      </c>
      <c r="B317">
        <v>63</v>
      </c>
      <c r="C317">
        <v>4</v>
      </c>
      <c r="D317">
        <v>3</v>
      </c>
      <c r="E317">
        <v>126476</v>
      </c>
      <c r="F317">
        <v>126476</v>
      </c>
      <c r="G317">
        <v>108562</v>
      </c>
      <c r="H317">
        <v>108862</v>
      </c>
      <c r="I317" t="s">
        <v>4</v>
      </c>
      <c r="J317" t="s">
        <v>4</v>
      </c>
      <c r="K317">
        <v>109297</v>
      </c>
      <c r="L317">
        <v>110380</v>
      </c>
      <c r="M317">
        <v>108028</v>
      </c>
      <c r="N317">
        <v>108263</v>
      </c>
      <c r="O317">
        <v>122288</v>
      </c>
      <c r="Q317" s="6">
        <v>108028</v>
      </c>
      <c r="S317">
        <f>MIN(Table2[[#This Row],[ACJ-ALNS-500]:[MKKZ-E]])</f>
        <v>108028</v>
      </c>
      <c r="T317">
        <f>MATCH(Table2[[#This Row],[Best sol]],Table2[[#This Row],[ACJ-ALNS-500]:[V-M]],0)</f>
        <v>9</v>
      </c>
      <c r="U317" t="str">
        <f>INDEX(Table2[[#Headers],[ACJ-ALNS-500]:[V-M]],Table2[[#This Row],[Match]])</f>
        <v>AY-M</v>
      </c>
      <c r="W317" s="6">
        <f>IF(Table2[[#This Row],[V-M]]=Table2[[#This Row],[Best sol]],1,0)</f>
        <v>0</v>
      </c>
      <c r="Z317" s="6">
        <f>100*((Table2[[#This Row],[ACJ-ALNS-500]]-Table2[[#This Row],[Best sol]])/Table2[[#This Row],[Best sol]])</f>
        <v>17.077054097085941</v>
      </c>
      <c r="AA317" s="6">
        <f>100*((Table2[[#This Row],[ACJ-ALNS-1000]]-Table2[[#This Row],[Best sol]])/Table2[[#This Row],[Best sol]])</f>
        <v>17.077054097085941</v>
      </c>
      <c r="AB317" s="6">
        <f>100*((Table2[[#This Row],[QWXFP-VNS]]-Table2[[#This Row],[Best sol]])/Table2[[#This Row],[Best sol]])</f>
        <v>13.200281408523718</v>
      </c>
      <c r="AC317" s="6" t="e">
        <f>100*((Table2[[#This Row],[AADF-VRP]]-Table2[[#This Row],[Best sol]])/Table2[[#This Row],[Best sol]])</f>
        <v>#VALUE!</v>
      </c>
      <c r="AD317" s="6" t="e">
        <f>100*((Table2[[#This Row],[AADF-MTSP]]-Table2[[#This Row],[Best sol]])/Table2[[#This Row],[Best sol]])</f>
        <v>#VALUE!</v>
      </c>
      <c r="AE317" s="6">
        <f>100*((Table2[[#This Row],[SS-H]]-Table2[[#This Row],[Best sol]])/Table2[[#This Row],[Best sol]])</f>
        <v>1.174695449327952</v>
      </c>
      <c r="AF317" s="6">
        <f>100*((Table2[[#This Row],[CCJ-DH]]-Table2[[#This Row],[Best sol]])/Table2[[#This Row],[Best sol]])</f>
        <v>2.1772133150664641</v>
      </c>
      <c r="AG317" s="6">
        <f>100*((Table2[[#This Row],[R-M]]-Table2[[#This Row],[Best sol]])/Table2[[#This Row],[Best sol]])</f>
        <v>-100</v>
      </c>
      <c r="AH317" s="6">
        <f>100*((Table2[[#This Row],[LCCZ-3F]]-Table2[[#This Row],[Best sol]])/Table2[[#This Row],[Best sol]])</f>
        <v>0.21753619431999111</v>
      </c>
      <c r="AI317" s="6">
        <f>100*((Table2[[#This Row],[AY-M]]-Table2[[#This Row],[Best sol]])/Table2[[#This Row],[Best sol]])</f>
        <v>0</v>
      </c>
      <c r="AJ317" s="6">
        <f>100*((Table2[[#This Row],[MKKZ-E]]-Table2[[#This Row],[Best sol]])/Table2[[#This Row],[Best sol]])</f>
        <v>0</v>
      </c>
      <c r="AK317" s="6">
        <f>100*((Table2[[#This Row],[V-M]]-Table2[[#This Row],[Best sol]])/Table2[[#This Row],[Best sol]])</f>
        <v>-100</v>
      </c>
      <c r="AM317" s="6"/>
      <c r="AN317" s="6">
        <f>IF(Table2[[#This Row],[ACJ-ALNS-500]]=MIN(Table2[[#This Row],[Best sol]],Table2[[#This Row],[V-M]]),1,0)</f>
        <v>0</v>
      </c>
      <c r="AO317" s="6">
        <f>IF(Table2[[#This Row],[ACJ-ALNS-1000]]=MIN(Table2[[#This Row],[Best sol]],Table2[[#This Row],[V-M]]),1,0)</f>
        <v>0</v>
      </c>
      <c r="AP317" s="6">
        <f>IF(Table2[[#This Row],[QWXFP-VNS]]=MIN(Table2[[#This Row],[Best sol]],Table2[[#This Row],[V-M]]),1,0)</f>
        <v>0</v>
      </c>
      <c r="AQ317" s="6">
        <f>IF(Table2[[#This Row],[AADF-VRP]]=MIN(Table2[[#This Row],[Best sol]],Table2[[#This Row],[V-M]]),1,0)</f>
        <v>0</v>
      </c>
      <c r="AR317" s="6">
        <f>IF(Table2[[#This Row],[AADF-MTSP]]=MIN(Table2[[#This Row],[Best sol]],Table2[[#This Row],[V-M]]),1,0)</f>
        <v>0</v>
      </c>
      <c r="AS317" s="6">
        <f>IF(Table2[[#This Row],[SS-H]]=MIN(Table2[[#This Row],[Best sol]],Table2[[#This Row],[V-M]]),1,0)</f>
        <v>0</v>
      </c>
      <c r="AT317" s="6">
        <f>IF(Table2[[#This Row],[CCJ-DH]]=MIN(Table2[[#This Row],[Best sol]],Table2[[#This Row],[V-M]]),1,0)</f>
        <v>0</v>
      </c>
      <c r="AU317" s="6">
        <f>IF(Table2[[#This Row],[R-M]]=MIN(Table2[[#This Row],[Best sol]],Table2[[#This Row],[V-M]]),1,0)</f>
        <v>0</v>
      </c>
      <c r="AV317" s="6">
        <f>IF(Table2[[#This Row],[LCCZ-3F]]=MIN(Table2[[#This Row],[Best sol]],Table2[[#This Row],[V-M]]),1,0)</f>
        <v>0</v>
      </c>
      <c r="AW317" s="6">
        <f>IF(Table2[[#This Row],[AY-M]]=MIN(Table2[[#This Row],[Best sol]],Table2[[#This Row],[V-M]]),1,0)</f>
        <v>1</v>
      </c>
      <c r="AX317" s="6">
        <f>IF(Table2[[#This Row],[MKKZ-E]]=MIN(Table2[[#This Row],[Best sol]],Table2[[#This Row],[V-M]]),1,0)</f>
        <v>1</v>
      </c>
      <c r="AY317" s="6">
        <f>IF(Table2[[#This Row],[V-M]]&lt;=Table2[[#This Row],[Best sol]],1,0)</f>
        <v>1</v>
      </c>
      <c r="AZ317" s="6">
        <f>IF(Table2[[#This Row],[V-M]]&lt;Table2[[#This Row],[Best sol]],1,0)</f>
        <v>1</v>
      </c>
    </row>
    <row r="318" spans="1:52" x14ac:dyDescent="0.35">
      <c r="A318">
        <v>14</v>
      </c>
      <c r="B318">
        <v>63</v>
      </c>
      <c r="C318">
        <v>5</v>
      </c>
      <c r="D318">
        <v>3</v>
      </c>
      <c r="E318">
        <v>148904</v>
      </c>
      <c r="F318">
        <v>132390</v>
      </c>
      <c r="G318">
        <v>113994</v>
      </c>
      <c r="H318">
        <v>113994</v>
      </c>
      <c r="I318" t="s">
        <v>4</v>
      </c>
      <c r="J318" t="s">
        <v>4</v>
      </c>
      <c r="K318">
        <v>113469</v>
      </c>
      <c r="L318">
        <v>114989</v>
      </c>
      <c r="M318">
        <v>113469</v>
      </c>
      <c r="N318">
        <v>113994</v>
      </c>
      <c r="O318">
        <v>115104</v>
      </c>
      <c r="Q318" s="6">
        <v>113469</v>
      </c>
      <c r="S318">
        <f>MIN(Table2[[#This Row],[ACJ-ALNS-500]:[MKKZ-E]])</f>
        <v>113469</v>
      </c>
      <c r="T318">
        <f>MATCH(Table2[[#This Row],[Best sol]],Table2[[#This Row],[ACJ-ALNS-500]:[V-M]],0)</f>
        <v>7</v>
      </c>
      <c r="U318" t="str">
        <f>INDEX(Table2[[#Headers],[ACJ-ALNS-500]:[V-M]],Table2[[#This Row],[Match]])</f>
        <v>SS-H</v>
      </c>
      <c r="W318" s="6">
        <f>IF(Table2[[#This Row],[V-M]]=Table2[[#This Row],[Best sol]],1,0)</f>
        <v>0</v>
      </c>
      <c r="Z318" s="6">
        <f>100*((Table2[[#This Row],[ACJ-ALNS-500]]-Table2[[#This Row],[Best sol]])/Table2[[#This Row],[Best sol]])</f>
        <v>31.228793767460715</v>
      </c>
      <c r="AA318" s="6">
        <f>100*((Table2[[#This Row],[ACJ-ALNS-1000]]-Table2[[#This Row],[Best sol]])/Table2[[#This Row],[Best sol]])</f>
        <v>16.675038997435422</v>
      </c>
      <c r="AB318" s="6">
        <f>100*((Table2[[#This Row],[QWXFP-VNS]]-Table2[[#This Row],[Best sol]])/Table2[[#This Row],[Best sol]])</f>
        <v>1.4409221902017291</v>
      </c>
      <c r="AC318" s="6" t="e">
        <f>100*((Table2[[#This Row],[AADF-VRP]]-Table2[[#This Row],[Best sol]])/Table2[[#This Row],[Best sol]])</f>
        <v>#VALUE!</v>
      </c>
      <c r="AD318" s="6" t="e">
        <f>100*((Table2[[#This Row],[AADF-MTSP]]-Table2[[#This Row],[Best sol]])/Table2[[#This Row],[Best sol]])</f>
        <v>#VALUE!</v>
      </c>
      <c r="AE318" s="6">
        <f>100*((Table2[[#This Row],[SS-H]]-Table2[[#This Row],[Best sol]])/Table2[[#This Row],[Best sol]])</f>
        <v>0</v>
      </c>
      <c r="AF318" s="6">
        <f>100*((Table2[[#This Row],[CCJ-DH]]-Table2[[#This Row],[Best sol]])/Table2[[#This Row],[Best sol]])</f>
        <v>1.3395729230009958</v>
      </c>
      <c r="AG318" s="6">
        <f>100*((Table2[[#This Row],[R-M]]-Table2[[#This Row],[Best sol]])/Table2[[#This Row],[Best sol]])</f>
        <v>-100</v>
      </c>
      <c r="AH318" s="6">
        <f>100*((Table2[[#This Row],[LCCZ-3F]]-Table2[[#This Row],[Best sol]])/Table2[[#This Row],[Best sol]])</f>
        <v>0.46268143722073873</v>
      </c>
      <c r="AI318" s="6">
        <f>100*((Table2[[#This Row],[AY-M]]-Table2[[#This Row],[Best sol]])/Table2[[#This Row],[Best sol]])</f>
        <v>0</v>
      </c>
      <c r="AJ318" s="6">
        <f>100*((Table2[[#This Row],[MKKZ-E]]-Table2[[#This Row],[Best sol]])/Table2[[#This Row],[Best sol]])</f>
        <v>0</v>
      </c>
      <c r="AK318" s="6">
        <f>100*((Table2[[#This Row],[V-M]]-Table2[[#This Row],[Best sol]])/Table2[[#This Row],[Best sol]])</f>
        <v>-100</v>
      </c>
      <c r="AM318" s="6"/>
      <c r="AN318" s="6">
        <f>IF(Table2[[#This Row],[ACJ-ALNS-500]]=MIN(Table2[[#This Row],[Best sol]],Table2[[#This Row],[V-M]]),1,0)</f>
        <v>0</v>
      </c>
      <c r="AO318" s="6">
        <f>IF(Table2[[#This Row],[ACJ-ALNS-1000]]=MIN(Table2[[#This Row],[Best sol]],Table2[[#This Row],[V-M]]),1,0)</f>
        <v>0</v>
      </c>
      <c r="AP318" s="6">
        <f>IF(Table2[[#This Row],[QWXFP-VNS]]=MIN(Table2[[#This Row],[Best sol]],Table2[[#This Row],[V-M]]),1,0)</f>
        <v>0</v>
      </c>
      <c r="AQ318" s="6">
        <f>IF(Table2[[#This Row],[AADF-VRP]]=MIN(Table2[[#This Row],[Best sol]],Table2[[#This Row],[V-M]]),1,0)</f>
        <v>0</v>
      </c>
      <c r="AR318" s="6">
        <f>IF(Table2[[#This Row],[AADF-MTSP]]=MIN(Table2[[#This Row],[Best sol]],Table2[[#This Row],[V-M]]),1,0)</f>
        <v>0</v>
      </c>
      <c r="AS318" s="6">
        <f>IF(Table2[[#This Row],[SS-H]]=MIN(Table2[[#This Row],[Best sol]],Table2[[#This Row],[V-M]]),1,0)</f>
        <v>1</v>
      </c>
      <c r="AT318" s="6">
        <f>IF(Table2[[#This Row],[CCJ-DH]]=MIN(Table2[[#This Row],[Best sol]],Table2[[#This Row],[V-M]]),1,0)</f>
        <v>0</v>
      </c>
      <c r="AU318" s="6">
        <f>IF(Table2[[#This Row],[R-M]]=MIN(Table2[[#This Row],[Best sol]],Table2[[#This Row],[V-M]]),1,0)</f>
        <v>0</v>
      </c>
      <c r="AV318" s="6">
        <f>IF(Table2[[#This Row],[LCCZ-3F]]=MIN(Table2[[#This Row],[Best sol]],Table2[[#This Row],[V-M]]),1,0)</f>
        <v>0</v>
      </c>
      <c r="AW318" s="6">
        <f>IF(Table2[[#This Row],[AY-M]]=MIN(Table2[[#This Row],[Best sol]],Table2[[#This Row],[V-M]]),1,0)</f>
        <v>1</v>
      </c>
      <c r="AX318" s="6">
        <f>IF(Table2[[#This Row],[MKKZ-E]]=MIN(Table2[[#This Row],[Best sol]],Table2[[#This Row],[V-M]]),1,0)</f>
        <v>1</v>
      </c>
      <c r="AY318" s="6">
        <f>IF(Table2[[#This Row],[V-M]]&lt;=Table2[[#This Row],[Best sol]],1,0)</f>
        <v>1</v>
      </c>
      <c r="AZ318" s="6">
        <f>IF(Table2[[#This Row],[V-M]]&lt;Table2[[#This Row],[Best sol]],1,0)</f>
        <v>1</v>
      </c>
    </row>
    <row r="319" spans="1:52" x14ac:dyDescent="0.35">
      <c r="A319">
        <v>14</v>
      </c>
      <c r="B319">
        <v>64</v>
      </c>
      <c r="C319">
        <v>1</v>
      </c>
      <c r="D319">
        <v>3</v>
      </c>
      <c r="E319">
        <v>151885</v>
      </c>
      <c r="F319">
        <v>148749</v>
      </c>
      <c r="G319">
        <v>140826</v>
      </c>
      <c r="H319">
        <v>143074</v>
      </c>
      <c r="I319" t="s">
        <v>4</v>
      </c>
      <c r="J319" t="s">
        <v>4</v>
      </c>
      <c r="K319">
        <v>136879</v>
      </c>
      <c r="L319">
        <v>136967</v>
      </c>
      <c r="M319">
        <v>137092</v>
      </c>
      <c r="N319">
        <v>143106</v>
      </c>
      <c r="O319">
        <v>137594</v>
      </c>
      <c r="Q319" s="6">
        <v>140826</v>
      </c>
      <c r="S319">
        <f>MIN(Table2[[#This Row],[ACJ-ALNS-500]:[MKKZ-E]])</f>
        <v>136879</v>
      </c>
      <c r="T319">
        <f>MATCH(Table2[[#This Row],[Best sol]],Table2[[#This Row],[ACJ-ALNS-500]:[V-M]],0)</f>
        <v>7</v>
      </c>
      <c r="U319" t="str">
        <f>INDEX(Table2[[#Headers],[ACJ-ALNS-500]:[V-M]],Table2[[#This Row],[Match]])</f>
        <v>SS-H</v>
      </c>
      <c r="W319" s="6">
        <f>IF(Table2[[#This Row],[V-M]]=Table2[[#This Row],[Best sol]],1,0)</f>
        <v>0</v>
      </c>
      <c r="Z319" s="6">
        <f>100*((Table2[[#This Row],[ACJ-ALNS-500]]-Table2[[#This Row],[Best sol]])/Table2[[#This Row],[Best sol]])</f>
        <v>10.962967292280043</v>
      </c>
      <c r="AA319" s="6">
        <f>100*((Table2[[#This Row],[ACJ-ALNS-1000]]-Table2[[#This Row],[Best sol]])/Table2[[#This Row],[Best sol]])</f>
        <v>8.6718926935468552</v>
      </c>
      <c r="AB319" s="6">
        <f>100*((Table2[[#This Row],[QWXFP-VNS]]-Table2[[#This Row],[Best sol]])/Table2[[#This Row],[Best sol]])</f>
        <v>0.52235916393310877</v>
      </c>
      <c r="AC319" s="6" t="e">
        <f>100*((Table2[[#This Row],[AADF-VRP]]-Table2[[#This Row],[Best sol]])/Table2[[#This Row],[Best sol]])</f>
        <v>#VALUE!</v>
      </c>
      <c r="AD319" s="6" t="e">
        <f>100*((Table2[[#This Row],[AADF-MTSP]]-Table2[[#This Row],[Best sol]])/Table2[[#This Row],[Best sol]])</f>
        <v>#VALUE!</v>
      </c>
      <c r="AE319" s="6">
        <f>100*((Table2[[#This Row],[SS-H]]-Table2[[#This Row],[Best sol]])/Table2[[#This Row],[Best sol]])</f>
        <v>0</v>
      </c>
      <c r="AF319" s="6">
        <f>100*((Table2[[#This Row],[CCJ-DH]]-Table2[[#This Row],[Best sol]])/Table2[[#This Row],[Best sol]])</f>
        <v>6.4290358637921083E-2</v>
      </c>
      <c r="AG319" s="6">
        <f>100*((Table2[[#This Row],[R-M]]-Table2[[#This Row],[Best sol]])/Table2[[#This Row],[Best sol]])</f>
        <v>-100</v>
      </c>
      <c r="AH319" s="6">
        <f>100*((Table2[[#This Row],[LCCZ-3F]]-Table2[[#This Row],[Best sol]])/Table2[[#This Row],[Best sol]])</f>
        <v>4.549273445890166</v>
      </c>
      <c r="AI319" s="6">
        <f>100*((Table2[[#This Row],[AY-M]]-Table2[[#This Row],[Best sol]])/Table2[[#This Row],[Best sol]])</f>
        <v>0.15561189079405899</v>
      </c>
      <c r="AJ319" s="6">
        <f>100*((Table2[[#This Row],[MKKZ-E]]-Table2[[#This Row],[Best sol]])/Table2[[#This Row],[Best sol]])</f>
        <v>2.8835686993622103</v>
      </c>
      <c r="AK319" s="6">
        <f>100*((Table2[[#This Row],[V-M]]-Table2[[#This Row],[Best sol]])/Table2[[#This Row],[Best sol]])</f>
        <v>-100</v>
      </c>
      <c r="AM319" s="6"/>
      <c r="AN319" s="6">
        <f>IF(Table2[[#This Row],[ACJ-ALNS-500]]=MIN(Table2[[#This Row],[Best sol]],Table2[[#This Row],[V-M]]),1,0)</f>
        <v>0</v>
      </c>
      <c r="AO319" s="6">
        <f>IF(Table2[[#This Row],[ACJ-ALNS-1000]]=MIN(Table2[[#This Row],[Best sol]],Table2[[#This Row],[V-M]]),1,0)</f>
        <v>0</v>
      </c>
      <c r="AP319" s="6">
        <f>IF(Table2[[#This Row],[QWXFP-VNS]]=MIN(Table2[[#This Row],[Best sol]],Table2[[#This Row],[V-M]]),1,0)</f>
        <v>0</v>
      </c>
      <c r="AQ319" s="6">
        <f>IF(Table2[[#This Row],[AADF-VRP]]=MIN(Table2[[#This Row],[Best sol]],Table2[[#This Row],[V-M]]),1,0)</f>
        <v>0</v>
      </c>
      <c r="AR319" s="6">
        <f>IF(Table2[[#This Row],[AADF-MTSP]]=MIN(Table2[[#This Row],[Best sol]],Table2[[#This Row],[V-M]]),1,0)</f>
        <v>0</v>
      </c>
      <c r="AS319" s="6">
        <f>IF(Table2[[#This Row],[SS-H]]=MIN(Table2[[#This Row],[Best sol]],Table2[[#This Row],[V-M]]),1,0)</f>
        <v>1</v>
      </c>
      <c r="AT319" s="6">
        <f>IF(Table2[[#This Row],[CCJ-DH]]=MIN(Table2[[#This Row],[Best sol]],Table2[[#This Row],[V-M]]),1,0)</f>
        <v>0</v>
      </c>
      <c r="AU319" s="6">
        <f>IF(Table2[[#This Row],[R-M]]=MIN(Table2[[#This Row],[Best sol]],Table2[[#This Row],[V-M]]),1,0)</f>
        <v>0</v>
      </c>
      <c r="AV319" s="6">
        <f>IF(Table2[[#This Row],[LCCZ-3F]]=MIN(Table2[[#This Row],[Best sol]],Table2[[#This Row],[V-M]]),1,0)</f>
        <v>0</v>
      </c>
      <c r="AW319" s="6">
        <f>IF(Table2[[#This Row],[AY-M]]=MIN(Table2[[#This Row],[Best sol]],Table2[[#This Row],[V-M]]),1,0)</f>
        <v>0</v>
      </c>
      <c r="AX319" s="6">
        <f>IF(Table2[[#This Row],[MKKZ-E]]=MIN(Table2[[#This Row],[Best sol]],Table2[[#This Row],[V-M]]),1,0)</f>
        <v>0</v>
      </c>
      <c r="AY319" s="6">
        <f>IF(Table2[[#This Row],[V-M]]&lt;=Table2[[#This Row],[Best sol]],1,0)</f>
        <v>1</v>
      </c>
      <c r="AZ319" s="6">
        <f>IF(Table2[[#This Row],[V-M]]&lt;Table2[[#This Row],[Best sol]],1,0)</f>
        <v>1</v>
      </c>
    </row>
    <row r="320" spans="1:52" x14ac:dyDescent="0.35">
      <c r="A320">
        <v>14</v>
      </c>
      <c r="B320">
        <v>64</v>
      </c>
      <c r="C320">
        <v>2</v>
      </c>
      <c r="D320">
        <v>3</v>
      </c>
      <c r="E320">
        <v>130006</v>
      </c>
      <c r="F320">
        <v>130006</v>
      </c>
      <c r="G320">
        <v>128233</v>
      </c>
      <c r="H320">
        <v>128233</v>
      </c>
      <c r="I320" t="s">
        <v>4</v>
      </c>
      <c r="J320" t="s">
        <v>4</v>
      </c>
      <c r="K320">
        <v>128435</v>
      </c>
      <c r="L320">
        <v>128454</v>
      </c>
      <c r="M320">
        <v>128233</v>
      </c>
      <c r="N320">
        <v>128459</v>
      </c>
      <c r="O320">
        <v>128264</v>
      </c>
      <c r="Q320" s="6">
        <v>128233</v>
      </c>
      <c r="S320">
        <f>MIN(Table2[[#This Row],[ACJ-ALNS-500]:[MKKZ-E]])</f>
        <v>128233</v>
      </c>
      <c r="T320">
        <f>MATCH(Table2[[#This Row],[Best sol]],Table2[[#This Row],[ACJ-ALNS-500]:[V-M]],0)</f>
        <v>3</v>
      </c>
      <c r="U320" t="str">
        <f>INDEX(Table2[[#Headers],[ACJ-ALNS-500]:[V-M]],Table2[[#This Row],[Match]])</f>
        <v>AADF-MS</v>
      </c>
      <c r="W320" s="6">
        <f>IF(Table2[[#This Row],[V-M]]=Table2[[#This Row],[Best sol]],1,0)</f>
        <v>0</v>
      </c>
      <c r="Z320" s="6">
        <f>100*((Table2[[#This Row],[ACJ-ALNS-500]]-Table2[[#This Row],[Best sol]])/Table2[[#This Row],[Best sol]])</f>
        <v>1.3826394141913547</v>
      </c>
      <c r="AA320" s="6">
        <f>100*((Table2[[#This Row],[ACJ-ALNS-1000]]-Table2[[#This Row],[Best sol]])/Table2[[#This Row],[Best sol]])</f>
        <v>1.3826394141913547</v>
      </c>
      <c r="AB320" s="6">
        <f>100*((Table2[[#This Row],[QWXFP-VNS]]-Table2[[#This Row],[Best sol]])/Table2[[#This Row],[Best sol]])</f>
        <v>2.4174744410565142E-2</v>
      </c>
      <c r="AC320" s="6" t="e">
        <f>100*((Table2[[#This Row],[AADF-VRP]]-Table2[[#This Row],[Best sol]])/Table2[[#This Row],[Best sol]])</f>
        <v>#VALUE!</v>
      </c>
      <c r="AD320" s="6" t="e">
        <f>100*((Table2[[#This Row],[AADF-MTSP]]-Table2[[#This Row],[Best sol]])/Table2[[#This Row],[Best sol]])</f>
        <v>#VALUE!</v>
      </c>
      <c r="AE320" s="6">
        <f>100*((Table2[[#This Row],[SS-H]]-Table2[[#This Row],[Best sol]])/Table2[[#This Row],[Best sol]])</f>
        <v>0.15752575390110191</v>
      </c>
      <c r="AF320" s="6">
        <f>100*((Table2[[#This Row],[CCJ-DH]]-Table2[[#This Row],[Best sol]])/Table2[[#This Row],[Best sol]])</f>
        <v>0.17234253273338376</v>
      </c>
      <c r="AG320" s="6">
        <f>100*((Table2[[#This Row],[R-M]]-Table2[[#This Row],[Best sol]])/Table2[[#This Row],[Best sol]])</f>
        <v>-100</v>
      </c>
      <c r="AH320" s="6">
        <f>100*((Table2[[#This Row],[LCCZ-3F]]-Table2[[#This Row],[Best sol]])/Table2[[#This Row],[Best sol]])</f>
        <v>0.17624168505766846</v>
      </c>
      <c r="AI320" s="6">
        <f>100*((Table2[[#This Row],[AY-M]]-Table2[[#This Row],[Best sol]])/Table2[[#This Row],[Best sol]])</f>
        <v>0</v>
      </c>
      <c r="AJ320" s="6">
        <f>100*((Table2[[#This Row],[MKKZ-E]]-Table2[[#This Row],[Best sol]])/Table2[[#This Row],[Best sol]])</f>
        <v>0</v>
      </c>
      <c r="AK320" s="6">
        <f>100*((Table2[[#This Row],[V-M]]-Table2[[#This Row],[Best sol]])/Table2[[#This Row],[Best sol]])</f>
        <v>-100</v>
      </c>
      <c r="AM320" s="6"/>
      <c r="AN320" s="6">
        <f>IF(Table2[[#This Row],[ACJ-ALNS-500]]=MIN(Table2[[#This Row],[Best sol]],Table2[[#This Row],[V-M]]),1,0)</f>
        <v>0</v>
      </c>
      <c r="AO320" s="6">
        <f>IF(Table2[[#This Row],[ACJ-ALNS-1000]]=MIN(Table2[[#This Row],[Best sol]],Table2[[#This Row],[V-M]]),1,0)</f>
        <v>0</v>
      </c>
      <c r="AP320" s="6">
        <f>IF(Table2[[#This Row],[QWXFP-VNS]]=MIN(Table2[[#This Row],[Best sol]],Table2[[#This Row],[V-M]]),1,0)</f>
        <v>0</v>
      </c>
      <c r="AQ320" s="6">
        <f>IF(Table2[[#This Row],[AADF-VRP]]=MIN(Table2[[#This Row],[Best sol]],Table2[[#This Row],[V-M]]),1,0)</f>
        <v>0</v>
      </c>
      <c r="AR320" s="6">
        <f>IF(Table2[[#This Row],[AADF-MTSP]]=MIN(Table2[[#This Row],[Best sol]],Table2[[#This Row],[V-M]]),1,0)</f>
        <v>0</v>
      </c>
      <c r="AS320" s="6">
        <f>IF(Table2[[#This Row],[SS-H]]=MIN(Table2[[#This Row],[Best sol]],Table2[[#This Row],[V-M]]),1,0)</f>
        <v>0</v>
      </c>
      <c r="AT320" s="6">
        <f>IF(Table2[[#This Row],[CCJ-DH]]=MIN(Table2[[#This Row],[Best sol]],Table2[[#This Row],[V-M]]),1,0)</f>
        <v>0</v>
      </c>
      <c r="AU320" s="6">
        <f>IF(Table2[[#This Row],[R-M]]=MIN(Table2[[#This Row],[Best sol]],Table2[[#This Row],[V-M]]),1,0)</f>
        <v>0</v>
      </c>
      <c r="AV320" s="6">
        <f>IF(Table2[[#This Row],[LCCZ-3F]]=MIN(Table2[[#This Row],[Best sol]],Table2[[#This Row],[V-M]]),1,0)</f>
        <v>0</v>
      </c>
      <c r="AW320" s="6">
        <f>IF(Table2[[#This Row],[AY-M]]=MIN(Table2[[#This Row],[Best sol]],Table2[[#This Row],[V-M]]),1,0)</f>
        <v>1</v>
      </c>
      <c r="AX320" s="6">
        <f>IF(Table2[[#This Row],[MKKZ-E]]=MIN(Table2[[#This Row],[Best sol]],Table2[[#This Row],[V-M]]),1,0)</f>
        <v>1</v>
      </c>
      <c r="AY320" s="6">
        <f>IF(Table2[[#This Row],[V-M]]&lt;=Table2[[#This Row],[Best sol]],1,0)</f>
        <v>1</v>
      </c>
      <c r="AZ320" s="6">
        <f>IF(Table2[[#This Row],[V-M]]&lt;Table2[[#This Row],[Best sol]],1,0)</f>
        <v>1</v>
      </c>
    </row>
    <row r="321" spans="1:52" x14ac:dyDescent="0.35">
      <c r="A321">
        <v>14</v>
      </c>
      <c r="B321">
        <v>64</v>
      </c>
      <c r="C321">
        <v>3</v>
      </c>
      <c r="D321">
        <v>3</v>
      </c>
      <c r="E321">
        <v>111581</v>
      </c>
      <c r="F321">
        <v>111581</v>
      </c>
      <c r="G321">
        <v>105851</v>
      </c>
      <c r="H321">
        <v>105851</v>
      </c>
      <c r="I321" t="s">
        <v>4</v>
      </c>
      <c r="J321" t="s">
        <v>4</v>
      </c>
      <c r="K321">
        <v>105851</v>
      </c>
      <c r="L321">
        <v>113858</v>
      </c>
      <c r="M321">
        <v>105851</v>
      </c>
      <c r="N321">
        <v>105851</v>
      </c>
      <c r="O321">
        <v>105851</v>
      </c>
      <c r="Q321" s="6">
        <v>105851</v>
      </c>
      <c r="S321">
        <f>MIN(Table2[[#This Row],[ACJ-ALNS-500]:[MKKZ-E]])</f>
        <v>105851</v>
      </c>
      <c r="T321">
        <f>MATCH(Table2[[#This Row],[Best sol]],Table2[[#This Row],[ACJ-ALNS-500]:[V-M]],0)</f>
        <v>3</v>
      </c>
      <c r="U321" t="str">
        <f>INDEX(Table2[[#Headers],[ACJ-ALNS-500]:[V-M]],Table2[[#This Row],[Match]])</f>
        <v>AADF-MS</v>
      </c>
      <c r="W321" s="6">
        <f>IF(Table2[[#This Row],[V-M]]=Table2[[#This Row],[Best sol]],1,0)</f>
        <v>0</v>
      </c>
      <c r="Z321" s="6">
        <f>100*((Table2[[#This Row],[ACJ-ALNS-500]]-Table2[[#This Row],[Best sol]])/Table2[[#This Row],[Best sol]])</f>
        <v>5.4132695959414647</v>
      </c>
      <c r="AA321" s="6">
        <f>100*((Table2[[#This Row],[ACJ-ALNS-1000]]-Table2[[#This Row],[Best sol]])/Table2[[#This Row],[Best sol]])</f>
        <v>5.4132695959414647</v>
      </c>
      <c r="AB321" s="6">
        <f>100*((Table2[[#This Row],[QWXFP-VNS]]-Table2[[#This Row],[Best sol]])/Table2[[#This Row],[Best sol]])</f>
        <v>0</v>
      </c>
      <c r="AC321" s="6" t="e">
        <f>100*((Table2[[#This Row],[AADF-VRP]]-Table2[[#This Row],[Best sol]])/Table2[[#This Row],[Best sol]])</f>
        <v>#VALUE!</v>
      </c>
      <c r="AD321" s="6" t="e">
        <f>100*((Table2[[#This Row],[AADF-MTSP]]-Table2[[#This Row],[Best sol]])/Table2[[#This Row],[Best sol]])</f>
        <v>#VALUE!</v>
      </c>
      <c r="AE321" s="6">
        <f>100*((Table2[[#This Row],[SS-H]]-Table2[[#This Row],[Best sol]])/Table2[[#This Row],[Best sol]])</f>
        <v>0</v>
      </c>
      <c r="AF321" s="6">
        <f>100*((Table2[[#This Row],[CCJ-DH]]-Table2[[#This Row],[Best sol]])/Table2[[#This Row],[Best sol]])</f>
        <v>7.5644065715014506</v>
      </c>
      <c r="AG321" s="6">
        <f>100*((Table2[[#This Row],[R-M]]-Table2[[#This Row],[Best sol]])/Table2[[#This Row],[Best sol]])</f>
        <v>-100</v>
      </c>
      <c r="AH321" s="6">
        <f>100*((Table2[[#This Row],[LCCZ-3F]]-Table2[[#This Row],[Best sol]])/Table2[[#This Row],[Best sol]])</f>
        <v>0</v>
      </c>
      <c r="AI321" s="6">
        <f>100*((Table2[[#This Row],[AY-M]]-Table2[[#This Row],[Best sol]])/Table2[[#This Row],[Best sol]])</f>
        <v>0</v>
      </c>
      <c r="AJ321" s="6">
        <f>100*((Table2[[#This Row],[MKKZ-E]]-Table2[[#This Row],[Best sol]])/Table2[[#This Row],[Best sol]])</f>
        <v>0</v>
      </c>
      <c r="AK321" s="6">
        <f>100*((Table2[[#This Row],[V-M]]-Table2[[#This Row],[Best sol]])/Table2[[#This Row],[Best sol]])</f>
        <v>-100</v>
      </c>
      <c r="AM321" s="6"/>
      <c r="AN321" s="6">
        <f>IF(Table2[[#This Row],[ACJ-ALNS-500]]=MIN(Table2[[#This Row],[Best sol]],Table2[[#This Row],[V-M]]),1,0)</f>
        <v>0</v>
      </c>
      <c r="AO321" s="6">
        <f>IF(Table2[[#This Row],[ACJ-ALNS-1000]]=MIN(Table2[[#This Row],[Best sol]],Table2[[#This Row],[V-M]]),1,0)</f>
        <v>0</v>
      </c>
      <c r="AP321" s="6">
        <f>IF(Table2[[#This Row],[QWXFP-VNS]]=MIN(Table2[[#This Row],[Best sol]],Table2[[#This Row],[V-M]]),1,0)</f>
        <v>1</v>
      </c>
      <c r="AQ321" s="6">
        <f>IF(Table2[[#This Row],[AADF-VRP]]=MIN(Table2[[#This Row],[Best sol]],Table2[[#This Row],[V-M]]),1,0)</f>
        <v>0</v>
      </c>
      <c r="AR321" s="6">
        <f>IF(Table2[[#This Row],[AADF-MTSP]]=MIN(Table2[[#This Row],[Best sol]],Table2[[#This Row],[V-M]]),1,0)</f>
        <v>0</v>
      </c>
      <c r="AS321" s="6">
        <f>IF(Table2[[#This Row],[SS-H]]=MIN(Table2[[#This Row],[Best sol]],Table2[[#This Row],[V-M]]),1,0)</f>
        <v>1</v>
      </c>
      <c r="AT321" s="6">
        <f>IF(Table2[[#This Row],[CCJ-DH]]=MIN(Table2[[#This Row],[Best sol]],Table2[[#This Row],[V-M]]),1,0)</f>
        <v>0</v>
      </c>
      <c r="AU321" s="6">
        <f>IF(Table2[[#This Row],[R-M]]=MIN(Table2[[#This Row],[Best sol]],Table2[[#This Row],[V-M]]),1,0)</f>
        <v>0</v>
      </c>
      <c r="AV321" s="6">
        <f>IF(Table2[[#This Row],[LCCZ-3F]]=MIN(Table2[[#This Row],[Best sol]],Table2[[#This Row],[V-M]]),1,0)</f>
        <v>1</v>
      </c>
      <c r="AW321" s="6">
        <f>IF(Table2[[#This Row],[AY-M]]=MIN(Table2[[#This Row],[Best sol]],Table2[[#This Row],[V-M]]),1,0)</f>
        <v>1</v>
      </c>
      <c r="AX321" s="6">
        <f>IF(Table2[[#This Row],[MKKZ-E]]=MIN(Table2[[#This Row],[Best sol]],Table2[[#This Row],[V-M]]),1,0)</f>
        <v>1</v>
      </c>
      <c r="AY321" s="6">
        <f>IF(Table2[[#This Row],[V-M]]&lt;=Table2[[#This Row],[Best sol]],1,0)</f>
        <v>1</v>
      </c>
      <c r="AZ321" s="6">
        <f>IF(Table2[[#This Row],[V-M]]&lt;Table2[[#This Row],[Best sol]],1,0)</f>
        <v>1</v>
      </c>
    </row>
    <row r="322" spans="1:52" x14ac:dyDescent="0.35">
      <c r="A322">
        <v>14</v>
      </c>
      <c r="B322">
        <v>64</v>
      </c>
      <c r="C322">
        <v>4</v>
      </c>
      <c r="D322">
        <v>3</v>
      </c>
      <c r="E322">
        <v>140577</v>
      </c>
      <c r="F322">
        <v>138840</v>
      </c>
      <c r="G322">
        <v>131624</v>
      </c>
      <c r="H322">
        <v>131624</v>
      </c>
      <c r="I322" t="s">
        <v>4</v>
      </c>
      <c r="J322" t="s">
        <v>4</v>
      </c>
      <c r="K322">
        <v>131728</v>
      </c>
      <c r="L322">
        <v>131790</v>
      </c>
      <c r="M322">
        <v>131624</v>
      </c>
      <c r="N322">
        <v>131710</v>
      </c>
      <c r="O322">
        <v>131738</v>
      </c>
      <c r="Q322" s="6">
        <v>131624</v>
      </c>
      <c r="S322">
        <f>MIN(Table2[[#This Row],[ACJ-ALNS-500]:[MKKZ-E]])</f>
        <v>131624</v>
      </c>
      <c r="T322">
        <f>MATCH(Table2[[#This Row],[Best sol]],Table2[[#This Row],[ACJ-ALNS-500]:[V-M]],0)</f>
        <v>3</v>
      </c>
      <c r="U322" t="str">
        <f>INDEX(Table2[[#Headers],[ACJ-ALNS-500]:[V-M]],Table2[[#This Row],[Match]])</f>
        <v>AADF-MS</v>
      </c>
      <c r="W322" s="6">
        <f>IF(Table2[[#This Row],[V-M]]=Table2[[#This Row],[Best sol]],1,0)</f>
        <v>0</v>
      </c>
      <c r="Z322" s="6">
        <f>100*((Table2[[#This Row],[ACJ-ALNS-500]]-Table2[[#This Row],[Best sol]])/Table2[[#This Row],[Best sol]])</f>
        <v>6.8019510119735003</v>
      </c>
      <c r="AA322" s="6">
        <f>100*((Table2[[#This Row],[ACJ-ALNS-1000]]-Table2[[#This Row],[Best sol]])/Table2[[#This Row],[Best sol]])</f>
        <v>5.482282866346563</v>
      </c>
      <c r="AB322" s="6">
        <f>100*((Table2[[#This Row],[QWXFP-VNS]]-Table2[[#This Row],[Best sol]])/Table2[[#This Row],[Best sol]])</f>
        <v>8.6610344618002794E-2</v>
      </c>
      <c r="AC322" s="6" t="e">
        <f>100*((Table2[[#This Row],[AADF-VRP]]-Table2[[#This Row],[Best sol]])/Table2[[#This Row],[Best sol]])</f>
        <v>#VALUE!</v>
      </c>
      <c r="AD322" s="6" t="e">
        <f>100*((Table2[[#This Row],[AADF-MTSP]]-Table2[[#This Row],[Best sol]])/Table2[[#This Row],[Best sol]])</f>
        <v>#VALUE!</v>
      </c>
      <c r="AE322" s="6">
        <f>100*((Table2[[#This Row],[SS-H]]-Table2[[#This Row],[Best sol]])/Table2[[#This Row],[Best sol]])</f>
        <v>7.9012945967300796E-2</v>
      </c>
      <c r="AF322" s="6">
        <f>100*((Table2[[#This Row],[CCJ-DH]]-Table2[[#This Row],[Best sol]])/Table2[[#This Row],[Best sol]])</f>
        <v>0.12611681760165319</v>
      </c>
      <c r="AG322" s="6">
        <f>100*((Table2[[#This Row],[R-M]]-Table2[[#This Row],[Best sol]])/Table2[[#This Row],[Best sol]])</f>
        <v>-100</v>
      </c>
      <c r="AH322" s="6">
        <f>100*((Table2[[#This Row],[LCCZ-3F]]-Table2[[#This Row],[Best sol]])/Table2[[#This Row],[Best sol]])</f>
        <v>6.5337628396037198E-2</v>
      </c>
      <c r="AI322" s="6">
        <f>100*((Table2[[#This Row],[AY-M]]-Table2[[#This Row],[Best sol]])/Table2[[#This Row],[Best sol]])</f>
        <v>0</v>
      </c>
      <c r="AJ322" s="6">
        <f>100*((Table2[[#This Row],[MKKZ-E]]-Table2[[#This Row],[Best sol]])/Table2[[#This Row],[Best sol]])</f>
        <v>0</v>
      </c>
      <c r="AK322" s="6">
        <f>100*((Table2[[#This Row],[V-M]]-Table2[[#This Row],[Best sol]])/Table2[[#This Row],[Best sol]])</f>
        <v>-100</v>
      </c>
      <c r="AM322" s="6"/>
      <c r="AN322" s="6">
        <f>IF(Table2[[#This Row],[ACJ-ALNS-500]]=MIN(Table2[[#This Row],[Best sol]],Table2[[#This Row],[V-M]]),1,0)</f>
        <v>0</v>
      </c>
      <c r="AO322" s="6">
        <f>IF(Table2[[#This Row],[ACJ-ALNS-1000]]=MIN(Table2[[#This Row],[Best sol]],Table2[[#This Row],[V-M]]),1,0)</f>
        <v>0</v>
      </c>
      <c r="AP322" s="6">
        <f>IF(Table2[[#This Row],[QWXFP-VNS]]=MIN(Table2[[#This Row],[Best sol]],Table2[[#This Row],[V-M]]),1,0)</f>
        <v>0</v>
      </c>
      <c r="AQ322" s="6">
        <f>IF(Table2[[#This Row],[AADF-VRP]]=MIN(Table2[[#This Row],[Best sol]],Table2[[#This Row],[V-M]]),1,0)</f>
        <v>0</v>
      </c>
      <c r="AR322" s="6">
        <f>IF(Table2[[#This Row],[AADF-MTSP]]=MIN(Table2[[#This Row],[Best sol]],Table2[[#This Row],[V-M]]),1,0)</f>
        <v>0</v>
      </c>
      <c r="AS322" s="6">
        <f>IF(Table2[[#This Row],[SS-H]]=MIN(Table2[[#This Row],[Best sol]],Table2[[#This Row],[V-M]]),1,0)</f>
        <v>0</v>
      </c>
      <c r="AT322" s="6">
        <f>IF(Table2[[#This Row],[CCJ-DH]]=MIN(Table2[[#This Row],[Best sol]],Table2[[#This Row],[V-M]]),1,0)</f>
        <v>0</v>
      </c>
      <c r="AU322" s="6">
        <f>IF(Table2[[#This Row],[R-M]]=MIN(Table2[[#This Row],[Best sol]],Table2[[#This Row],[V-M]]),1,0)</f>
        <v>0</v>
      </c>
      <c r="AV322" s="6">
        <f>IF(Table2[[#This Row],[LCCZ-3F]]=MIN(Table2[[#This Row],[Best sol]],Table2[[#This Row],[V-M]]),1,0)</f>
        <v>0</v>
      </c>
      <c r="AW322" s="6">
        <f>IF(Table2[[#This Row],[AY-M]]=MIN(Table2[[#This Row],[Best sol]],Table2[[#This Row],[V-M]]),1,0)</f>
        <v>1</v>
      </c>
      <c r="AX322" s="6">
        <f>IF(Table2[[#This Row],[MKKZ-E]]=MIN(Table2[[#This Row],[Best sol]],Table2[[#This Row],[V-M]]),1,0)</f>
        <v>1</v>
      </c>
      <c r="AY322" s="6">
        <f>IF(Table2[[#This Row],[V-M]]&lt;=Table2[[#This Row],[Best sol]],1,0)</f>
        <v>1</v>
      </c>
      <c r="AZ322" s="6">
        <f>IF(Table2[[#This Row],[V-M]]&lt;Table2[[#This Row],[Best sol]],1,0)</f>
        <v>1</v>
      </c>
    </row>
    <row r="323" spans="1:52" x14ac:dyDescent="0.35">
      <c r="A323">
        <v>14</v>
      </c>
      <c r="B323">
        <v>64</v>
      </c>
      <c r="C323">
        <v>5</v>
      </c>
      <c r="D323">
        <v>3</v>
      </c>
      <c r="E323">
        <v>138452</v>
      </c>
      <c r="F323">
        <v>129846</v>
      </c>
      <c r="G323">
        <v>128262</v>
      </c>
      <c r="H323">
        <v>128262</v>
      </c>
      <c r="I323" t="s">
        <v>4</v>
      </c>
      <c r="J323" t="s">
        <v>4</v>
      </c>
      <c r="K323">
        <v>126300</v>
      </c>
      <c r="L323">
        <v>126412</v>
      </c>
      <c r="M323">
        <v>126459</v>
      </c>
      <c r="N323">
        <v>129948</v>
      </c>
      <c r="O323">
        <v>128262</v>
      </c>
      <c r="Q323" s="6">
        <v>128262</v>
      </c>
      <c r="S323">
        <f>MIN(Table2[[#This Row],[ACJ-ALNS-500]:[MKKZ-E]])</f>
        <v>126300</v>
      </c>
      <c r="T323">
        <f>MATCH(Table2[[#This Row],[Best sol]],Table2[[#This Row],[ACJ-ALNS-500]:[V-M]],0)</f>
        <v>7</v>
      </c>
      <c r="U323" t="str">
        <f>INDEX(Table2[[#Headers],[ACJ-ALNS-500]:[V-M]],Table2[[#This Row],[Match]])</f>
        <v>SS-H</v>
      </c>
      <c r="W323" s="6">
        <f>IF(Table2[[#This Row],[V-M]]=Table2[[#This Row],[Best sol]],1,0)</f>
        <v>0</v>
      </c>
      <c r="Z323" s="6">
        <f>100*((Table2[[#This Row],[ACJ-ALNS-500]]-Table2[[#This Row],[Best sol]])/Table2[[#This Row],[Best sol]])</f>
        <v>9.6215360253365017</v>
      </c>
      <c r="AA323" s="6">
        <f>100*((Table2[[#This Row],[ACJ-ALNS-1000]]-Table2[[#This Row],[Best sol]])/Table2[[#This Row],[Best sol]])</f>
        <v>2.8076009501187649</v>
      </c>
      <c r="AB323" s="6">
        <f>100*((Table2[[#This Row],[QWXFP-VNS]]-Table2[[#This Row],[Best sol]])/Table2[[#This Row],[Best sol]])</f>
        <v>1.5534441805225654</v>
      </c>
      <c r="AC323" s="6" t="e">
        <f>100*((Table2[[#This Row],[AADF-VRP]]-Table2[[#This Row],[Best sol]])/Table2[[#This Row],[Best sol]])</f>
        <v>#VALUE!</v>
      </c>
      <c r="AD323" s="6" t="e">
        <f>100*((Table2[[#This Row],[AADF-MTSP]]-Table2[[#This Row],[Best sol]])/Table2[[#This Row],[Best sol]])</f>
        <v>#VALUE!</v>
      </c>
      <c r="AE323" s="6">
        <f>100*((Table2[[#This Row],[SS-H]]-Table2[[#This Row],[Best sol]])/Table2[[#This Row],[Best sol]])</f>
        <v>0</v>
      </c>
      <c r="AF323" s="6">
        <f>100*((Table2[[#This Row],[CCJ-DH]]-Table2[[#This Row],[Best sol]])/Table2[[#This Row],[Best sol]])</f>
        <v>8.8677751385589865E-2</v>
      </c>
      <c r="AG323" s="6">
        <f>100*((Table2[[#This Row],[R-M]]-Table2[[#This Row],[Best sol]])/Table2[[#This Row],[Best sol]])</f>
        <v>-100</v>
      </c>
      <c r="AH323" s="6">
        <f>100*((Table2[[#This Row],[LCCZ-3F]]-Table2[[#This Row],[Best sol]])/Table2[[#This Row],[Best sol]])</f>
        <v>2.8883610451306412</v>
      </c>
      <c r="AI323" s="6">
        <f>100*((Table2[[#This Row],[AY-M]]-Table2[[#This Row],[Best sol]])/Table2[[#This Row],[Best sol]])</f>
        <v>0.12589073634204276</v>
      </c>
      <c r="AJ323" s="6">
        <f>100*((Table2[[#This Row],[MKKZ-E]]-Table2[[#This Row],[Best sol]])/Table2[[#This Row],[Best sol]])</f>
        <v>1.5534441805225654</v>
      </c>
      <c r="AK323" s="6">
        <f>100*((Table2[[#This Row],[V-M]]-Table2[[#This Row],[Best sol]])/Table2[[#This Row],[Best sol]])</f>
        <v>-100</v>
      </c>
      <c r="AM323" s="6"/>
      <c r="AN323" s="6">
        <f>IF(Table2[[#This Row],[ACJ-ALNS-500]]=MIN(Table2[[#This Row],[Best sol]],Table2[[#This Row],[V-M]]),1,0)</f>
        <v>0</v>
      </c>
      <c r="AO323" s="6">
        <f>IF(Table2[[#This Row],[ACJ-ALNS-1000]]=MIN(Table2[[#This Row],[Best sol]],Table2[[#This Row],[V-M]]),1,0)</f>
        <v>0</v>
      </c>
      <c r="AP323" s="6">
        <f>IF(Table2[[#This Row],[QWXFP-VNS]]=MIN(Table2[[#This Row],[Best sol]],Table2[[#This Row],[V-M]]),1,0)</f>
        <v>0</v>
      </c>
      <c r="AQ323" s="6">
        <f>IF(Table2[[#This Row],[AADF-VRP]]=MIN(Table2[[#This Row],[Best sol]],Table2[[#This Row],[V-M]]),1,0)</f>
        <v>0</v>
      </c>
      <c r="AR323" s="6">
        <f>IF(Table2[[#This Row],[AADF-MTSP]]=MIN(Table2[[#This Row],[Best sol]],Table2[[#This Row],[V-M]]),1,0)</f>
        <v>0</v>
      </c>
      <c r="AS323" s="6">
        <f>IF(Table2[[#This Row],[SS-H]]=MIN(Table2[[#This Row],[Best sol]],Table2[[#This Row],[V-M]]),1,0)</f>
        <v>1</v>
      </c>
      <c r="AT323" s="6">
        <f>IF(Table2[[#This Row],[CCJ-DH]]=MIN(Table2[[#This Row],[Best sol]],Table2[[#This Row],[V-M]]),1,0)</f>
        <v>0</v>
      </c>
      <c r="AU323" s="6">
        <f>IF(Table2[[#This Row],[R-M]]=MIN(Table2[[#This Row],[Best sol]],Table2[[#This Row],[V-M]]),1,0)</f>
        <v>0</v>
      </c>
      <c r="AV323" s="6">
        <f>IF(Table2[[#This Row],[LCCZ-3F]]=MIN(Table2[[#This Row],[Best sol]],Table2[[#This Row],[V-M]]),1,0)</f>
        <v>0</v>
      </c>
      <c r="AW323" s="6">
        <f>IF(Table2[[#This Row],[AY-M]]=MIN(Table2[[#This Row],[Best sol]],Table2[[#This Row],[V-M]]),1,0)</f>
        <v>0</v>
      </c>
      <c r="AX323" s="6">
        <f>IF(Table2[[#This Row],[MKKZ-E]]=MIN(Table2[[#This Row],[Best sol]],Table2[[#This Row],[V-M]]),1,0)</f>
        <v>0</v>
      </c>
      <c r="AY323" s="6">
        <f>IF(Table2[[#This Row],[V-M]]&lt;=Table2[[#This Row],[Best sol]],1,0)</f>
        <v>1</v>
      </c>
      <c r="AZ323" s="6">
        <f>IF(Table2[[#This Row],[V-M]]&lt;Table2[[#This Row],[Best sol]],1,0)</f>
        <v>1</v>
      </c>
    </row>
    <row r="324" spans="1:52" x14ac:dyDescent="0.35">
      <c r="A324">
        <v>14</v>
      </c>
      <c r="B324">
        <v>65</v>
      </c>
      <c r="C324">
        <v>1</v>
      </c>
      <c r="D324">
        <v>3</v>
      </c>
      <c r="E324">
        <v>151465</v>
      </c>
      <c r="F324">
        <v>151465</v>
      </c>
      <c r="G324">
        <v>141013</v>
      </c>
      <c r="H324">
        <v>141013</v>
      </c>
      <c r="I324" t="s">
        <v>4</v>
      </c>
      <c r="J324" t="s">
        <v>4</v>
      </c>
      <c r="K324">
        <v>140856</v>
      </c>
      <c r="L324">
        <v>142768</v>
      </c>
      <c r="M324">
        <v>140856</v>
      </c>
      <c r="N324">
        <v>141051</v>
      </c>
      <c r="O324">
        <v>144510</v>
      </c>
      <c r="Q324" s="6">
        <v>140856</v>
      </c>
      <c r="S324">
        <f>MIN(Table2[[#This Row],[ACJ-ALNS-500]:[MKKZ-E]])</f>
        <v>140856</v>
      </c>
      <c r="T324">
        <f>MATCH(Table2[[#This Row],[Best sol]],Table2[[#This Row],[ACJ-ALNS-500]:[V-M]],0)</f>
        <v>7</v>
      </c>
      <c r="U324" t="str">
        <f>INDEX(Table2[[#Headers],[ACJ-ALNS-500]:[V-M]],Table2[[#This Row],[Match]])</f>
        <v>SS-H</v>
      </c>
      <c r="W324" s="6">
        <f>IF(Table2[[#This Row],[V-M]]=Table2[[#This Row],[Best sol]],1,0)</f>
        <v>0</v>
      </c>
      <c r="Z324" s="6">
        <f>100*((Table2[[#This Row],[ACJ-ALNS-500]]-Table2[[#This Row],[Best sol]])/Table2[[#This Row],[Best sol]])</f>
        <v>7.5318055318907255</v>
      </c>
      <c r="AA324" s="6">
        <f>100*((Table2[[#This Row],[ACJ-ALNS-1000]]-Table2[[#This Row],[Best sol]])/Table2[[#This Row],[Best sol]])</f>
        <v>7.5318055318907255</v>
      </c>
      <c r="AB324" s="6">
        <f>100*((Table2[[#This Row],[QWXFP-VNS]]-Table2[[#This Row],[Best sol]])/Table2[[#This Row],[Best sol]])</f>
        <v>2.5941386948372807</v>
      </c>
      <c r="AC324" s="6" t="e">
        <f>100*((Table2[[#This Row],[AADF-VRP]]-Table2[[#This Row],[Best sol]])/Table2[[#This Row],[Best sol]])</f>
        <v>#VALUE!</v>
      </c>
      <c r="AD324" s="6" t="e">
        <f>100*((Table2[[#This Row],[AADF-MTSP]]-Table2[[#This Row],[Best sol]])/Table2[[#This Row],[Best sol]])</f>
        <v>#VALUE!</v>
      </c>
      <c r="AE324" s="6">
        <f>100*((Table2[[#This Row],[SS-H]]-Table2[[#This Row],[Best sol]])/Table2[[#This Row],[Best sol]])</f>
        <v>0</v>
      </c>
      <c r="AF324" s="6">
        <f>100*((Table2[[#This Row],[CCJ-DH]]-Table2[[#This Row],[Best sol]])/Table2[[#This Row],[Best sol]])</f>
        <v>1.3574146646220253</v>
      </c>
      <c r="AG324" s="6">
        <f>100*((Table2[[#This Row],[R-M]]-Table2[[#This Row],[Best sol]])/Table2[[#This Row],[Best sol]])</f>
        <v>-100</v>
      </c>
      <c r="AH324" s="6">
        <f>100*((Table2[[#This Row],[LCCZ-3F]]-Table2[[#This Row],[Best sol]])/Table2[[#This Row],[Best sol]])</f>
        <v>0.13843925711364799</v>
      </c>
      <c r="AI324" s="6">
        <f>100*((Table2[[#This Row],[AY-M]]-Table2[[#This Row],[Best sol]])/Table2[[#This Row],[Best sol]])</f>
        <v>0</v>
      </c>
      <c r="AJ324" s="6">
        <f>100*((Table2[[#This Row],[MKKZ-E]]-Table2[[#This Row],[Best sol]])/Table2[[#This Row],[Best sol]])</f>
        <v>0</v>
      </c>
      <c r="AK324" s="6">
        <f>100*((Table2[[#This Row],[V-M]]-Table2[[#This Row],[Best sol]])/Table2[[#This Row],[Best sol]])</f>
        <v>-100</v>
      </c>
      <c r="AM324" s="6"/>
      <c r="AN324" s="6">
        <f>IF(Table2[[#This Row],[ACJ-ALNS-500]]=MIN(Table2[[#This Row],[Best sol]],Table2[[#This Row],[V-M]]),1,0)</f>
        <v>0</v>
      </c>
      <c r="AO324" s="6">
        <f>IF(Table2[[#This Row],[ACJ-ALNS-1000]]=MIN(Table2[[#This Row],[Best sol]],Table2[[#This Row],[V-M]]),1,0)</f>
        <v>0</v>
      </c>
      <c r="AP324" s="6">
        <f>IF(Table2[[#This Row],[QWXFP-VNS]]=MIN(Table2[[#This Row],[Best sol]],Table2[[#This Row],[V-M]]),1,0)</f>
        <v>0</v>
      </c>
      <c r="AQ324" s="6">
        <f>IF(Table2[[#This Row],[AADF-VRP]]=MIN(Table2[[#This Row],[Best sol]],Table2[[#This Row],[V-M]]),1,0)</f>
        <v>0</v>
      </c>
      <c r="AR324" s="6">
        <f>IF(Table2[[#This Row],[AADF-MTSP]]=MIN(Table2[[#This Row],[Best sol]],Table2[[#This Row],[V-M]]),1,0)</f>
        <v>0</v>
      </c>
      <c r="AS324" s="6">
        <f>IF(Table2[[#This Row],[SS-H]]=MIN(Table2[[#This Row],[Best sol]],Table2[[#This Row],[V-M]]),1,0)</f>
        <v>1</v>
      </c>
      <c r="AT324" s="6">
        <f>IF(Table2[[#This Row],[CCJ-DH]]=MIN(Table2[[#This Row],[Best sol]],Table2[[#This Row],[V-M]]),1,0)</f>
        <v>0</v>
      </c>
      <c r="AU324" s="6">
        <f>IF(Table2[[#This Row],[R-M]]=MIN(Table2[[#This Row],[Best sol]],Table2[[#This Row],[V-M]]),1,0)</f>
        <v>0</v>
      </c>
      <c r="AV324" s="6">
        <f>IF(Table2[[#This Row],[LCCZ-3F]]=MIN(Table2[[#This Row],[Best sol]],Table2[[#This Row],[V-M]]),1,0)</f>
        <v>0</v>
      </c>
      <c r="AW324" s="6">
        <f>IF(Table2[[#This Row],[AY-M]]=MIN(Table2[[#This Row],[Best sol]],Table2[[#This Row],[V-M]]),1,0)</f>
        <v>1</v>
      </c>
      <c r="AX324" s="6">
        <f>IF(Table2[[#This Row],[MKKZ-E]]=MIN(Table2[[#This Row],[Best sol]],Table2[[#This Row],[V-M]]),1,0)</f>
        <v>1</v>
      </c>
      <c r="AY324" s="6">
        <f>IF(Table2[[#This Row],[V-M]]&lt;=Table2[[#This Row],[Best sol]],1,0)</f>
        <v>1</v>
      </c>
      <c r="AZ324" s="6">
        <f>IF(Table2[[#This Row],[V-M]]&lt;Table2[[#This Row],[Best sol]],1,0)</f>
        <v>1</v>
      </c>
    </row>
    <row r="325" spans="1:52" x14ac:dyDescent="0.35">
      <c r="A325">
        <v>14</v>
      </c>
      <c r="B325">
        <v>65</v>
      </c>
      <c r="C325">
        <v>2</v>
      </c>
      <c r="D325">
        <v>3</v>
      </c>
      <c r="E325">
        <v>137184</v>
      </c>
      <c r="F325">
        <v>137184</v>
      </c>
      <c r="G325">
        <v>130028</v>
      </c>
      <c r="H325">
        <v>130275</v>
      </c>
      <c r="I325" t="s">
        <v>4</v>
      </c>
      <c r="J325" t="s">
        <v>4</v>
      </c>
      <c r="K325">
        <v>130028</v>
      </c>
      <c r="L325">
        <v>130339</v>
      </c>
      <c r="M325">
        <v>130028</v>
      </c>
      <c r="N325">
        <v>130284</v>
      </c>
      <c r="O325">
        <v>130182</v>
      </c>
      <c r="Q325" s="6">
        <v>130028</v>
      </c>
      <c r="S325">
        <f>MIN(Table2[[#This Row],[ACJ-ALNS-500]:[MKKZ-E]])</f>
        <v>130028</v>
      </c>
      <c r="T325">
        <f>MATCH(Table2[[#This Row],[Best sol]],Table2[[#This Row],[ACJ-ALNS-500]:[V-M]],0)</f>
        <v>3</v>
      </c>
      <c r="U325" t="str">
        <f>INDEX(Table2[[#Headers],[ACJ-ALNS-500]:[V-M]],Table2[[#This Row],[Match]])</f>
        <v>AADF-MS</v>
      </c>
      <c r="W325" s="6">
        <f>IF(Table2[[#This Row],[V-M]]=Table2[[#This Row],[Best sol]],1,0)</f>
        <v>0</v>
      </c>
      <c r="Z325" s="6">
        <f>100*((Table2[[#This Row],[ACJ-ALNS-500]]-Table2[[#This Row],[Best sol]])/Table2[[#This Row],[Best sol]])</f>
        <v>5.5034300304549788</v>
      </c>
      <c r="AA325" s="6">
        <f>100*((Table2[[#This Row],[ACJ-ALNS-1000]]-Table2[[#This Row],[Best sol]])/Table2[[#This Row],[Best sol]])</f>
        <v>5.5034300304549788</v>
      </c>
      <c r="AB325" s="6">
        <f>100*((Table2[[#This Row],[QWXFP-VNS]]-Table2[[#This Row],[Best sol]])/Table2[[#This Row],[Best sol]])</f>
        <v>0.11843602916294953</v>
      </c>
      <c r="AC325" s="6" t="e">
        <f>100*((Table2[[#This Row],[AADF-VRP]]-Table2[[#This Row],[Best sol]])/Table2[[#This Row],[Best sol]])</f>
        <v>#VALUE!</v>
      </c>
      <c r="AD325" s="6" t="e">
        <f>100*((Table2[[#This Row],[AADF-MTSP]]-Table2[[#This Row],[Best sol]])/Table2[[#This Row],[Best sol]])</f>
        <v>#VALUE!</v>
      </c>
      <c r="AE325" s="6">
        <f>100*((Table2[[#This Row],[SS-H]]-Table2[[#This Row],[Best sol]])/Table2[[#This Row],[Best sol]])</f>
        <v>0</v>
      </c>
      <c r="AF325" s="6">
        <f>100*((Table2[[#This Row],[CCJ-DH]]-Table2[[#This Row],[Best sol]])/Table2[[#This Row],[Best sol]])</f>
        <v>0.23917925369920326</v>
      </c>
      <c r="AG325" s="6">
        <f>100*((Table2[[#This Row],[R-M]]-Table2[[#This Row],[Best sol]])/Table2[[#This Row],[Best sol]])</f>
        <v>-100</v>
      </c>
      <c r="AH325" s="6">
        <f>100*((Table2[[#This Row],[LCCZ-3F]]-Table2[[#This Row],[Best sol]])/Table2[[#This Row],[Best sol]])</f>
        <v>0.19688067185529273</v>
      </c>
      <c r="AI325" s="6">
        <f>100*((Table2[[#This Row],[AY-M]]-Table2[[#This Row],[Best sol]])/Table2[[#This Row],[Best sol]])</f>
        <v>0</v>
      </c>
      <c r="AJ325" s="6">
        <f>100*((Table2[[#This Row],[MKKZ-E]]-Table2[[#This Row],[Best sol]])/Table2[[#This Row],[Best sol]])</f>
        <v>0</v>
      </c>
      <c r="AK325" s="6">
        <f>100*((Table2[[#This Row],[V-M]]-Table2[[#This Row],[Best sol]])/Table2[[#This Row],[Best sol]])</f>
        <v>-100</v>
      </c>
      <c r="AM325" s="6"/>
      <c r="AN325" s="6">
        <f>IF(Table2[[#This Row],[ACJ-ALNS-500]]=MIN(Table2[[#This Row],[Best sol]],Table2[[#This Row],[V-M]]),1,0)</f>
        <v>0</v>
      </c>
      <c r="AO325" s="6">
        <f>IF(Table2[[#This Row],[ACJ-ALNS-1000]]=MIN(Table2[[#This Row],[Best sol]],Table2[[#This Row],[V-M]]),1,0)</f>
        <v>0</v>
      </c>
      <c r="AP325" s="6">
        <f>IF(Table2[[#This Row],[QWXFP-VNS]]=MIN(Table2[[#This Row],[Best sol]],Table2[[#This Row],[V-M]]),1,0)</f>
        <v>0</v>
      </c>
      <c r="AQ325" s="6">
        <f>IF(Table2[[#This Row],[AADF-VRP]]=MIN(Table2[[#This Row],[Best sol]],Table2[[#This Row],[V-M]]),1,0)</f>
        <v>0</v>
      </c>
      <c r="AR325" s="6">
        <f>IF(Table2[[#This Row],[AADF-MTSP]]=MIN(Table2[[#This Row],[Best sol]],Table2[[#This Row],[V-M]]),1,0)</f>
        <v>0</v>
      </c>
      <c r="AS325" s="6">
        <f>IF(Table2[[#This Row],[SS-H]]=MIN(Table2[[#This Row],[Best sol]],Table2[[#This Row],[V-M]]),1,0)</f>
        <v>1</v>
      </c>
      <c r="AT325" s="6">
        <f>IF(Table2[[#This Row],[CCJ-DH]]=MIN(Table2[[#This Row],[Best sol]],Table2[[#This Row],[V-M]]),1,0)</f>
        <v>0</v>
      </c>
      <c r="AU325" s="6">
        <f>IF(Table2[[#This Row],[R-M]]=MIN(Table2[[#This Row],[Best sol]],Table2[[#This Row],[V-M]]),1,0)</f>
        <v>0</v>
      </c>
      <c r="AV325" s="6">
        <f>IF(Table2[[#This Row],[LCCZ-3F]]=MIN(Table2[[#This Row],[Best sol]],Table2[[#This Row],[V-M]]),1,0)</f>
        <v>0</v>
      </c>
      <c r="AW325" s="6">
        <f>IF(Table2[[#This Row],[AY-M]]=MIN(Table2[[#This Row],[Best sol]],Table2[[#This Row],[V-M]]),1,0)</f>
        <v>1</v>
      </c>
      <c r="AX325" s="6">
        <f>IF(Table2[[#This Row],[MKKZ-E]]=MIN(Table2[[#This Row],[Best sol]],Table2[[#This Row],[V-M]]),1,0)</f>
        <v>1</v>
      </c>
      <c r="AY325" s="6">
        <f>IF(Table2[[#This Row],[V-M]]&lt;=Table2[[#This Row],[Best sol]],1,0)</f>
        <v>1</v>
      </c>
      <c r="AZ325" s="6">
        <f>IF(Table2[[#This Row],[V-M]]&lt;Table2[[#This Row],[Best sol]],1,0)</f>
        <v>1</v>
      </c>
    </row>
    <row r="326" spans="1:52" x14ac:dyDescent="0.35">
      <c r="A326">
        <v>14</v>
      </c>
      <c r="B326">
        <v>65</v>
      </c>
      <c r="C326">
        <v>3</v>
      </c>
      <c r="D326">
        <v>3</v>
      </c>
      <c r="E326">
        <v>111389</v>
      </c>
      <c r="F326">
        <v>111389</v>
      </c>
      <c r="G326">
        <v>107656</v>
      </c>
      <c r="H326">
        <v>107656</v>
      </c>
      <c r="I326" t="s">
        <v>4</v>
      </c>
      <c r="J326" t="s">
        <v>4</v>
      </c>
      <c r="K326">
        <v>108435</v>
      </c>
      <c r="L326">
        <v>113872</v>
      </c>
      <c r="M326">
        <v>107656</v>
      </c>
      <c r="N326">
        <v>107656</v>
      </c>
      <c r="O326">
        <v>107730</v>
      </c>
      <c r="Q326" s="6">
        <v>107656</v>
      </c>
      <c r="S326">
        <f>MIN(Table2[[#This Row],[ACJ-ALNS-500]:[MKKZ-E]])</f>
        <v>107656</v>
      </c>
      <c r="T326">
        <f>MATCH(Table2[[#This Row],[Best sol]],Table2[[#This Row],[ACJ-ALNS-500]:[V-M]],0)</f>
        <v>3</v>
      </c>
      <c r="U326" t="str">
        <f>INDEX(Table2[[#Headers],[ACJ-ALNS-500]:[V-M]],Table2[[#This Row],[Match]])</f>
        <v>AADF-MS</v>
      </c>
      <c r="W326" s="6">
        <f>IF(Table2[[#This Row],[V-M]]=Table2[[#This Row],[Best sol]],1,0)</f>
        <v>0</v>
      </c>
      <c r="Z326" s="6">
        <f>100*((Table2[[#This Row],[ACJ-ALNS-500]]-Table2[[#This Row],[Best sol]])/Table2[[#This Row],[Best sol]])</f>
        <v>3.4675261945455902</v>
      </c>
      <c r="AA326" s="6">
        <f>100*((Table2[[#This Row],[ACJ-ALNS-1000]]-Table2[[#This Row],[Best sol]])/Table2[[#This Row],[Best sol]])</f>
        <v>3.4675261945455902</v>
      </c>
      <c r="AB326" s="6">
        <f>100*((Table2[[#This Row],[QWXFP-VNS]]-Table2[[#This Row],[Best sol]])/Table2[[#This Row],[Best sol]])</f>
        <v>6.8737460057962399E-2</v>
      </c>
      <c r="AC326" s="6" t="e">
        <f>100*((Table2[[#This Row],[AADF-VRP]]-Table2[[#This Row],[Best sol]])/Table2[[#This Row],[Best sol]])</f>
        <v>#VALUE!</v>
      </c>
      <c r="AD326" s="6" t="e">
        <f>100*((Table2[[#This Row],[AADF-MTSP]]-Table2[[#This Row],[Best sol]])/Table2[[#This Row],[Best sol]])</f>
        <v>#VALUE!</v>
      </c>
      <c r="AE326" s="6">
        <f>100*((Table2[[#This Row],[SS-H]]-Table2[[#This Row],[Best sol]])/Table2[[#This Row],[Best sol]])</f>
        <v>0.72360109979936094</v>
      </c>
      <c r="AF326" s="6">
        <f>100*((Table2[[#This Row],[CCJ-DH]]-Table2[[#This Row],[Best sol]])/Table2[[#This Row],[Best sol]])</f>
        <v>5.7739466448688415</v>
      </c>
      <c r="AG326" s="6">
        <f>100*((Table2[[#This Row],[R-M]]-Table2[[#This Row],[Best sol]])/Table2[[#This Row],[Best sol]])</f>
        <v>-100</v>
      </c>
      <c r="AH326" s="6">
        <f>100*((Table2[[#This Row],[LCCZ-3F]]-Table2[[#This Row],[Best sol]])/Table2[[#This Row],[Best sol]])</f>
        <v>0</v>
      </c>
      <c r="AI326" s="6">
        <f>100*((Table2[[#This Row],[AY-M]]-Table2[[#This Row],[Best sol]])/Table2[[#This Row],[Best sol]])</f>
        <v>0</v>
      </c>
      <c r="AJ326" s="6">
        <f>100*((Table2[[#This Row],[MKKZ-E]]-Table2[[#This Row],[Best sol]])/Table2[[#This Row],[Best sol]])</f>
        <v>0</v>
      </c>
      <c r="AK326" s="6">
        <f>100*((Table2[[#This Row],[V-M]]-Table2[[#This Row],[Best sol]])/Table2[[#This Row],[Best sol]])</f>
        <v>-100</v>
      </c>
      <c r="AM326" s="6"/>
      <c r="AN326" s="6">
        <f>IF(Table2[[#This Row],[ACJ-ALNS-500]]=MIN(Table2[[#This Row],[Best sol]],Table2[[#This Row],[V-M]]),1,0)</f>
        <v>0</v>
      </c>
      <c r="AO326" s="6">
        <f>IF(Table2[[#This Row],[ACJ-ALNS-1000]]=MIN(Table2[[#This Row],[Best sol]],Table2[[#This Row],[V-M]]),1,0)</f>
        <v>0</v>
      </c>
      <c r="AP326" s="6">
        <f>IF(Table2[[#This Row],[QWXFP-VNS]]=MIN(Table2[[#This Row],[Best sol]],Table2[[#This Row],[V-M]]),1,0)</f>
        <v>0</v>
      </c>
      <c r="AQ326" s="6">
        <f>IF(Table2[[#This Row],[AADF-VRP]]=MIN(Table2[[#This Row],[Best sol]],Table2[[#This Row],[V-M]]),1,0)</f>
        <v>0</v>
      </c>
      <c r="AR326" s="6">
        <f>IF(Table2[[#This Row],[AADF-MTSP]]=MIN(Table2[[#This Row],[Best sol]],Table2[[#This Row],[V-M]]),1,0)</f>
        <v>0</v>
      </c>
      <c r="AS326" s="6">
        <f>IF(Table2[[#This Row],[SS-H]]=MIN(Table2[[#This Row],[Best sol]],Table2[[#This Row],[V-M]]),1,0)</f>
        <v>0</v>
      </c>
      <c r="AT326" s="6">
        <f>IF(Table2[[#This Row],[CCJ-DH]]=MIN(Table2[[#This Row],[Best sol]],Table2[[#This Row],[V-M]]),1,0)</f>
        <v>0</v>
      </c>
      <c r="AU326" s="6">
        <f>IF(Table2[[#This Row],[R-M]]=MIN(Table2[[#This Row],[Best sol]],Table2[[#This Row],[V-M]]),1,0)</f>
        <v>0</v>
      </c>
      <c r="AV326" s="6">
        <f>IF(Table2[[#This Row],[LCCZ-3F]]=MIN(Table2[[#This Row],[Best sol]],Table2[[#This Row],[V-M]]),1,0)</f>
        <v>1</v>
      </c>
      <c r="AW326" s="6">
        <f>IF(Table2[[#This Row],[AY-M]]=MIN(Table2[[#This Row],[Best sol]],Table2[[#This Row],[V-M]]),1,0)</f>
        <v>1</v>
      </c>
      <c r="AX326" s="6">
        <f>IF(Table2[[#This Row],[MKKZ-E]]=MIN(Table2[[#This Row],[Best sol]],Table2[[#This Row],[V-M]]),1,0)</f>
        <v>1</v>
      </c>
      <c r="AY326" s="6">
        <f>IF(Table2[[#This Row],[V-M]]&lt;=Table2[[#This Row],[Best sol]],1,0)</f>
        <v>1</v>
      </c>
      <c r="AZ326" s="6">
        <f>IF(Table2[[#This Row],[V-M]]&lt;Table2[[#This Row],[Best sol]],1,0)</f>
        <v>1</v>
      </c>
    </row>
    <row r="327" spans="1:52" x14ac:dyDescent="0.35">
      <c r="A327">
        <v>14</v>
      </c>
      <c r="B327">
        <v>65</v>
      </c>
      <c r="C327">
        <v>4</v>
      </c>
      <c r="D327">
        <v>3</v>
      </c>
      <c r="E327">
        <v>153789</v>
      </c>
      <c r="F327">
        <v>149673</v>
      </c>
      <c r="G327">
        <v>135869</v>
      </c>
      <c r="H327">
        <v>135869</v>
      </c>
      <c r="I327" t="s">
        <v>4</v>
      </c>
      <c r="J327" t="s">
        <v>4</v>
      </c>
      <c r="K327">
        <v>135933</v>
      </c>
      <c r="L327">
        <v>136300</v>
      </c>
      <c r="M327">
        <v>135869</v>
      </c>
      <c r="N327">
        <v>135647</v>
      </c>
      <c r="O327">
        <v>135647</v>
      </c>
      <c r="Q327" s="6">
        <v>135647</v>
      </c>
      <c r="S327">
        <f>MIN(Table2[[#This Row],[ACJ-ALNS-500]:[MKKZ-E]])</f>
        <v>135647</v>
      </c>
      <c r="T327">
        <f>MATCH(Table2[[#This Row],[Best sol]],Table2[[#This Row],[ACJ-ALNS-500]:[V-M]],0)</f>
        <v>10</v>
      </c>
      <c r="U327" t="str">
        <f>INDEX(Table2[[#Headers],[ACJ-ALNS-500]:[V-M]],Table2[[#This Row],[Match]])</f>
        <v>LCCZ-3F</v>
      </c>
      <c r="W327" s="6">
        <f>IF(Table2[[#This Row],[V-M]]=Table2[[#This Row],[Best sol]],1,0)</f>
        <v>0</v>
      </c>
      <c r="Z327" s="6">
        <f>100*((Table2[[#This Row],[ACJ-ALNS-500]]-Table2[[#This Row],[Best sol]])/Table2[[#This Row],[Best sol]])</f>
        <v>13.374420370520543</v>
      </c>
      <c r="AA327" s="6">
        <f>100*((Table2[[#This Row],[ACJ-ALNS-1000]]-Table2[[#This Row],[Best sol]])/Table2[[#This Row],[Best sol]])</f>
        <v>10.340073868202024</v>
      </c>
      <c r="AB327" s="6">
        <f>100*((Table2[[#This Row],[QWXFP-VNS]]-Table2[[#This Row],[Best sol]])/Table2[[#This Row],[Best sol]])</f>
        <v>0</v>
      </c>
      <c r="AC327" s="6" t="e">
        <f>100*((Table2[[#This Row],[AADF-VRP]]-Table2[[#This Row],[Best sol]])/Table2[[#This Row],[Best sol]])</f>
        <v>#VALUE!</v>
      </c>
      <c r="AD327" s="6" t="e">
        <f>100*((Table2[[#This Row],[AADF-MTSP]]-Table2[[#This Row],[Best sol]])/Table2[[#This Row],[Best sol]])</f>
        <v>#VALUE!</v>
      </c>
      <c r="AE327" s="6">
        <f>100*((Table2[[#This Row],[SS-H]]-Table2[[#This Row],[Best sol]])/Table2[[#This Row],[Best sol]])</f>
        <v>0.21084137503962491</v>
      </c>
      <c r="AF327" s="6">
        <f>100*((Table2[[#This Row],[CCJ-DH]]-Table2[[#This Row],[Best sol]])/Table2[[#This Row],[Best sol]])</f>
        <v>0.48139656608697573</v>
      </c>
      <c r="AG327" s="6">
        <f>100*((Table2[[#This Row],[R-M]]-Table2[[#This Row],[Best sol]])/Table2[[#This Row],[Best sol]])</f>
        <v>-100</v>
      </c>
      <c r="AH327" s="6">
        <f>100*((Table2[[#This Row],[LCCZ-3F]]-Table2[[#This Row],[Best sol]])/Table2[[#This Row],[Best sol]])</f>
        <v>0</v>
      </c>
      <c r="AI327" s="6">
        <f>100*((Table2[[#This Row],[AY-M]]-Table2[[#This Row],[Best sol]])/Table2[[#This Row],[Best sol]])</f>
        <v>0.16366008831747109</v>
      </c>
      <c r="AJ327" s="6">
        <f>100*((Table2[[#This Row],[MKKZ-E]]-Table2[[#This Row],[Best sol]])/Table2[[#This Row],[Best sol]])</f>
        <v>0</v>
      </c>
      <c r="AK327" s="6">
        <f>100*((Table2[[#This Row],[V-M]]-Table2[[#This Row],[Best sol]])/Table2[[#This Row],[Best sol]])</f>
        <v>-100</v>
      </c>
      <c r="AM327" s="6"/>
      <c r="AN327" s="6">
        <f>IF(Table2[[#This Row],[ACJ-ALNS-500]]=MIN(Table2[[#This Row],[Best sol]],Table2[[#This Row],[V-M]]),1,0)</f>
        <v>0</v>
      </c>
      <c r="AO327" s="6">
        <f>IF(Table2[[#This Row],[ACJ-ALNS-1000]]=MIN(Table2[[#This Row],[Best sol]],Table2[[#This Row],[V-M]]),1,0)</f>
        <v>0</v>
      </c>
      <c r="AP327" s="6">
        <f>IF(Table2[[#This Row],[QWXFP-VNS]]=MIN(Table2[[#This Row],[Best sol]],Table2[[#This Row],[V-M]]),1,0)</f>
        <v>1</v>
      </c>
      <c r="AQ327" s="6">
        <f>IF(Table2[[#This Row],[AADF-VRP]]=MIN(Table2[[#This Row],[Best sol]],Table2[[#This Row],[V-M]]),1,0)</f>
        <v>0</v>
      </c>
      <c r="AR327" s="6">
        <f>IF(Table2[[#This Row],[AADF-MTSP]]=MIN(Table2[[#This Row],[Best sol]],Table2[[#This Row],[V-M]]),1,0)</f>
        <v>0</v>
      </c>
      <c r="AS327" s="6">
        <f>IF(Table2[[#This Row],[SS-H]]=MIN(Table2[[#This Row],[Best sol]],Table2[[#This Row],[V-M]]),1,0)</f>
        <v>0</v>
      </c>
      <c r="AT327" s="6">
        <f>IF(Table2[[#This Row],[CCJ-DH]]=MIN(Table2[[#This Row],[Best sol]],Table2[[#This Row],[V-M]]),1,0)</f>
        <v>0</v>
      </c>
      <c r="AU327" s="6">
        <f>IF(Table2[[#This Row],[R-M]]=MIN(Table2[[#This Row],[Best sol]],Table2[[#This Row],[V-M]]),1,0)</f>
        <v>0</v>
      </c>
      <c r="AV327" s="6">
        <f>IF(Table2[[#This Row],[LCCZ-3F]]=MIN(Table2[[#This Row],[Best sol]],Table2[[#This Row],[V-M]]),1,0)</f>
        <v>1</v>
      </c>
      <c r="AW327" s="6">
        <f>IF(Table2[[#This Row],[AY-M]]=MIN(Table2[[#This Row],[Best sol]],Table2[[#This Row],[V-M]]),1,0)</f>
        <v>0</v>
      </c>
      <c r="AX327" s="6">
        <f>IF(Table2[[#This Row],[MKKZ-E]]=MIN(Table2[[#This Row],[Best sol]],Table2[[#This Row],[V-M]]),1,0)</f>
        <v>1</v>
      </c>
      <c r="AY327" s="6">
        <f>IF(Table2[[#This Row],[V-M]]&lt;=Table2[[#This Row],[Best sol]],1,0)</f>
        <v>1</v>
      </c>
      <c r="AZ327" s="6">
        <f>IF(Table2[[#This Row],[V-M]]&lt;Table2[[#This Row],[Best sol]],1,0)</f>
        <v>1</v>
      </c>
    </row>
    <row r="328" spans="1:52" x14ac:dyDescent="0.35">
      <c r="A328">
        <v>14</v>
      </c>
      <c r="B328">
        <v>65</v>
      </c>
      <c r="C328">
        <v>5</v>
      </c>
      <c r="D328">
        <v>3</v>
      </c>
      <c r="E328">
        <v>136048</v>
      </c>
      <c r="F328">
        <v>136048</v>
      </c>
      <c r="G328">
        <v>131488</v>
      </c>
      <c r="H328">
        <v>131668</v>
      </c>
      <c r="I328" t="s">
        <v>4</v>
      </c>
      <c r="J328" t="s">
        <v>4</v>
      </c>
      <c r="K328">
        <v>131668</v>
      </c>
      <c r="L328">
        <v>131567</v>
      </c>
      <c r="M328">
        <v>131668</v>
      </c>
      <c r="N328">
        <v>131668</v>
      </c>
      <c r="O328">
        <v>131673</v>
      </c>
      <c r="Q328" s="6">
        <v>131488</v>
      </c>
      <c r="S328">
        <f>MIN(Table2[[#This Row],[ACJ-ALNS-500]:[MKKZ-E]])</f>
        <v>131488</v>
      </c>
      <c r="T328">
        <f>MATCH(Table2[[#This Row],[Best sol]],Table2[[#This Row],[ACJ-ALNS-500]:[V-M]],0)</f>
        <v>3</v>
      </c>
      <c r="U328" t="str">
        <f>INDEX(Table2[[#Headers],[ACJ-ALNS-500]:[V-M]],Table2[[#This Row],[Match]])</f>
        <v>AADF-MS</v>
      </c>
      <c r="W328" s="6">
        <f>IF(Table2[[#This Row],[V-M]]=Table2[[#This Row],[Best sol]],1,0)</f>
        <v>0</v>
      </c>
      <c r="Z328" s="6">
        <f>100*((Table2[[#This Row],[ACJ-ALNS-500]]-Table2[[#This Row],[Best sol]])/Table2[[#This Row],[Best sol]])</f>
        <v>3.4679970795814064</v>
      </c>
      <c r="AA328" s="6">
        <f>100*((Table2[[#This Row],[ACJ-ALNS-1000]]-Table2[[#This Row],[Best sol]])/Table2[[#This Row],[Best sol]])</f>
        <v>3.4679970795814064</v>
      </c>
      <c r="AB328" s="6">
        <f>100*((Table2[[#This Row],[QWXFP-VNS]]-Table2[[#This Row],[Best sol]])/Table2[[#This Row],[Best sol]])</f>
        <v>0.14069724993915794</v>
      </c>
      <c r="AC328" s="6" t="e">
        <f>100*((Table2[[#This Row],[AADF-VRP]]-Table2[[#This Row],[Best sol]])/Table2[[#This Row],[Best sol]])</f>
        <v>#VALUE!</v>
      </c>
      <c r="AD328" s="6" t="e">
        <f>100*((Table2[[#This Row],[AADF-MTSP]]-Table2[[#This Row],[Best sol]])/Table2[[#This Row],[Best sol]])</f>
        <v>#VALUE!</v>
      </c>
      <c r="AE328" s="6">
        <f>100*((Table2[[#This Row],[SS-H]]-Table2[[#This Row],[Best sol]])/Table2[[#This Row],[Best sol]])</f>
        <v>0.13689462156242393</v>
      </c>
      <c r="AF328" s="6">
        <f>100*((Table2[[#This Row],[CCJ-DH]]-Table2[[#This Row],[Best sol]])/Table2[[#This Row],[Best sol]])</f>
        <v>6.0081528352397176E-2</v>
      </c>
      <c r="AG328" s="6">
        <f>100*((Table2[[#This Row],[R-M]]-Table2[[#This Row],[Best sol]])/Table2[[#This Row],[Best sol]])</f>
        <v>-100</v>
      </c>
      <c r="AH328" s="6">
        <f>100*((Table2[[#This Row],[LCCZ-3F]]-Table2[[#This Row],[Best sol]])/Table2[[#This Row],[Best sol]])</f>
        <v>0.13689462156242393</v>
      </c>
      <c r="AI328" s="6">
        <f>100*((Table2[[#This Row],[AY-M]]-Table2[[#This Row],[Best sol]])/Table2[[#This Row],[Best sol]])</f>
        <v>0.13689462156242393</v>
      </c>
      <c r="AJ328" s="6">
        <f>100*((Table2[[#This Row],[MKKZ-E]]-Table2[[#This Row],[Best sol]])/Table2[[#This Row],[Best sol]])</f>
        <v>0</v>
      </c>
      <c r="AK328" s="6">
        <f>100*((Table2[[#This Row],[V-M]]-Table2[[#This Row],[Best sol]])/Table2[[#This Row],[Best sol]])</f>
        <v>-100</v>
      </c>
      <c r="AM328" s="6"/>
      <c r="AN328" s="6">
        <f>IF(Table2[[#This Row],[ACJ-ALNS-500]]=MIN(Table2[[#This Row],[Best sol]],Table2[[#This Row],[V-M]]),1,0)</f>
        <v>0</v>
      </c>
      <c r="AO328" s="6">
        <f>IF(Table2[[#This Row],[ACJ-ALNS-1000]]=MIN(Table2[[#This Row],[Best sol]],Table2[[#This Row],[V-M]]),1,0)</f>
        <v>0</v>
      </c>
      <c r="AP328" s="6">
        <f>IF(Table2[[#This Row],[QWXFP-VNS]]=MIN(Table2[[#This Row],[Best sol]],Table2[[#This Row],[V-M]]),1,0)</f>
        <v>0</v>
      </c>
      <c r="AQ328" s="6">
        <f>IF(Table2[[#This Row],[AADF-VRP]]=MIN(Table2[[#This Row],[Best sol]],Table2[[#This Row],[V-M]]),1,0)</f>
        <v>0</v>
      </c>
      <c r="AR328" s="6">
        <f>IF(Table2[[#This Row],[AADF-MTSP]]=MIN(Table2[[#This Row],[Best sol]],Table2[[#This Row],[V-M]]),1,0)</f>
        <v>0</v>
      </c>
      <c r="AS328" s="6">
        <f>IF(Table2[[#This Row],[SS-H]]=MIN(Table2[[#This Row],[Best sol]],Table2[[#This Row],[V-M]]),1,0)</f>
        <v>0</v>
      </c>
      <c r="AT328" s="6">
        <f>IF(Table2[[#This Row],[CCJ-DH]]=MIN(Table2[[#This Row],[Best sol]],Table2[[#This Row],[V-M]]),1,0)</f>
        <v>0</v>
      </c>
      <c r="AU328" s="6">
        <f>IF(Table2[[#This Row],[R-M]]=MIN(Table2[[#This Row],[Best sol]],Table2[[#This Row],[V-M]]),1,0)</f>
        <v>0</v>
      </c>
      <c r="AV328" s="6">
        <f>IF(Table2[[#This Row],[LCCZ-3F]]=MIN(Table2[[#This Row],[Best sol]],Table2[[#This Row],[V-M]]),1,0)</f>
        <v>0</v>
      </c>
      <c r="AW328" s="6">
        <f>IF(Table2[[#This Row],[AY-M]]=MIN(Table2[[#This Row],[Best sol]],Table2[[#This Row],[V-M]]),1,0)</f>
        <v>0</v>
      </c>
      <c r="AX328" s="6">
        <f>IF(Table2[[#This Row],[MKKZ-E]]=MIN(Table2[[#This Row],[Best sol]],Table2[[#This Row],[V-M]]),1,0)</f>
        <v>1</v>
      </c>
      <c r="AY328" s="6">
        <f>IF(Table2[[#This Row],[V-M]]&lt;=Table2[[#This Row],[Best sol]],1,0)</f>
        <v>1</v>
      </c>
      <c r="AZ328" s="6">
        <f>IF(Table2[[#This Row],[V-M]]&lt;Table2[[#This Row],[Best sol]],1,0)</f>
        <v>1</v>
      </c>
    </row>
    <row r="329" spans="1:52" x14ac:dyDescent="0.35">
      <c r="A329">
        <v>14</v>
      </c>
      <c r="B329">
        <v>66</v>
      </c>
      <c r="C329">
        <v>1</v>
      </c>
      <c r="D329">
        <v>3</v>
      </c>
      <c r="E329">
        <v>160340</v>
      </c>
      <c r="F329">
        <v>160340</v>
      </c>
      <c r="G329">
        <v>154150</v>
      </c>
      <c r="H329">
        <v>150612</v>
      </c>
      <c r="I329" t="s">
        <v>4</v>
      </c>
      <c r="J329" t="s">
        <v>4</v>
      </c>
      <c r="K329">
        <v>150606</v>
      </c>
      <c r="L329">
        <v>151037</v>
      </c>
      <c r="M329">
        <v>150606</v>
      </c>
      <c r="N329">
        <v>152160</v>
      </c>
      <c r="O329">
        <v>159929</v>
      </c>
      <c r="Q329" s="6">
        <v>150606</v>
      </c>
      <c r="S329">
        <f>MIN(Table2[[#This Row],[ACJ-ALNS-500]:[MKKZ-E]])</f>
        <v>150606</v>
      </c>
      <c r="T329">
        <f>MATCH(Table2[[#This Row],[Best sol]],Table2[[#This Row],[ACJ-ALNS-500]:[V-M]],0)</f>
        <v>7</v>
      </c>
      <c r="U329" t="str">
        <f>INDEX(Table2[[#Headers],[ACJ-ALNS-500]:[V-M]],Table2[[#This Row],[Match]])</f>
        <v>SS-H</v>
      </c>
      <c r="W329" s="6">
        <f>IF(Table2[[#This Row],[V-M]]=Table2[[#This Row],[Best sol]],1,0)</f>
        <v>0</v>
      </c>
      <c r="Z329" s="6">
        <f>100*((Table2[[#This Row],[ACJ-ALNS-500]]-Table2[[#This Row],[Best sol]])/Table2[[#This Row],[Best sol]])</f>
        <v>6.4632219167895038</v>
      </c>
      <c r="AA329" s="6">
        <f>100*((Table2[[#This Row],[ACJ-ALNS-1000]]-Table2[[#This Row],[Best sol]])/Table2[[#This Row],[Best sol]])</f>
        <v>6.4632219167895038</v>
      </c>
      <c r="AB329" s="6">
        <f>100*((Table2[[#This Row],[QWXFP-VNS]]-Table2[[#This Row],[Best sol]])/Table2[[#This Row],[Best sol]])</f>
        <v>6.1903244226657632</v>
      </c>
      <c r="AC329" s="6" t="e">
        <f>100*((Table2[[#This Row],[AADF-VRP]]-Table2[[#This Row],[Best sol]])/Table2[[#This Row],[Best sol]])</f>
        <v>#VALUE!</v>
      </c>
      <c r="AD329" s="6" t="e">
        <f>100*((Table2[[#This Row],[AADF-MTSP]]-Table2[[#This Row],[Best sol]])/Table2[[#This Row],[Best sol]])</f>
        <v>#VALUE!</v>
      </c>
      <c r="AE329" s="6">
        <f>100*((Table2[[#This Row],[SS-H]]-Table2[[#This Row],[Best sol]])/Table2[[#This Row],[Best sol]])</f>
        <v>0</v>
      </c>
      <c r="AF329" s="6">
        <f>100*((Table2[[#This Row],[CCJ-DH]]-Table2[[#This Row],[Best sol]])/Table2[[#This Row],[Best sol]])</f>
        <v>0.28617717753608751</v>
      </c>
      <c r="AG329" s="6">
        <f>100*((Table2[[#This Row],[R-M]]-Table2[[#This Row],[Best sol]])/Table2[[#This Row],[Best sol]])</f>
        <v>-100</v>
      </c>
      <c r="AH329" s="6">
        <f>100*((Table2[[#This Row],[LCCZ-3F]]-Table2[[#This Row],[Best sol]])/Table2[[#This Row],[Best sol]])</f>
        <v>1.0318314011393968</v>
      </c>
      <c r="AI329" s="6">
        <f>100*((Table2[[#This Row],[AY-M]]-Table2[[#This Row],[Best sol]])/Table2[[#This Row],[Best sol]])</f>
        <v>0</v>
      </c>
      <c r="AJ329" s="6">
        <f>100*((Table2[[#This Row],[MKKZ-E]]-Table2[[#This Row],[Best sol]])/Table2[[#This Row],[Best sol]])</f>
        <v>0</v>
      </c>
      <c r="AK329" s="6">
        <f>100*((Table2[[#This Row],[V-M]]-Table2[[#This Row],[Best sol]])/Table2[[#This Row],[Best sol]])</f>
        <v>-100</v>
      </c>
      <c r="AM329" s="6"/>
      <c r="AN329" s="6">
        <f>IF(Table2[[#This Row],[ACJ-ALNS-500]]=MIN(Table2[[#This Row],[Best sol]],Table2[[#This Row],[V-M]]),1,0)</f>
        <v>0</v>
      </c>
      <c r="AO329" s="6">
        <f>IF(Table2[[#This Row],[ACJ-ALNS-1000]]=MIN(Table2[[#This Row],[Best sol]],Table2[[#This Row],[V-M]]),1,0)</f>
        <v>0</v>
      </c>
      <c r="AP329" s="6">
        <f>IF(Table2[[#This Row],[QWXFP-VNS]]=MIN(Table2[[#This Row],[Best sol]],Table2[[#This Row],[V-M]]),1,0)</f>
        <v>0</v>
      </c>
      <c r="AQ329" s="6">
        <f>IF(Table2[[#This Row],[AADF-VRP]]=MIN(Table2[[#This Row],[Best sol]],Table2[[#This Row],[V-M]]),1,0)</f>
        <v>0</v>
      </c>
      <c r="AR329" s="6">
        <f>IF(Table2[[#This Row],[AADF-MTSP]]=MIN(Table2[[#This Row],[Best sol]],Table2[[#This Row],[V-M]]),1,0)</f>
        <v>0</v>
      </c>
      <c r="AS329" s="6">
        <f>IF(Table2[[#This Row],[SS-H]]=MIN(Table2[[#This Row],[Best sol]],Table2[[#This Row],[V-M]]),1,0)</f>
        <v>1</v>
      </c>
      <c r="AT329" s="6">
        <f>IF(Table2[[#This Row],[CCJ-DH]]=MIN(Table2[[#This Row],[Best sol]],Table2[[#This Row],[V-M]]),1,0)</f>
        <v>0</v>
      </c>
      <c r="AU329" s="6">
        <f>IF(Table2[[#This Row],[R-M]]=MIN(Table2[[#This Row],[Best sol]],Table2[[#This Row],[V-M]]),1,0)</f>
        <v>0</v>
      </c>
      <c r="AV329" s="6">
        <f>IF(Table2[[#This Row],[LCCZ-3F]]=MIN(Table2[[#This Row],[Best sol]],Table2[[#This Row],[V-M]]),1,0)</f>
        <v>0</v>
      </c>
      <c r="AW329" s="6">
        <f>IF(Table2[[#This Row],[AY-M]]=MIN(Table2[[#This Row],[Best sol]],Table2[[#This Row],[V-M]]),1,0)</f>
        <v>1</v>
      </c>
      <c r="AX329" s="6">
        <f>IF(Table2[[#This Row],[MKKZ-E]]=MIN(Table2[[#This Row],[Best sol]],Table2[[#This Row],[V-M]]),1,0)</f>
        <v>1</v>
      </c>
      <c r="AY329" s="6">
        <f>IF(Table2[[#This Row],[V-M]]&lt;=Table2[[#This Row],[Best sol]],1,0)</f>
        <v>1</v>
      </c>
      <c r="AZ329" s="6">
        <f>IF(Table2[[#This Row],[V-M]]&lt;Table2[[#This Row],[Best sol]],1,0)</f>
        <v>1</v>
      </c>
    </row>
    <row r="330" spans="1:52" x14ac:dyDescent="0.35">
      <c r="A330">
        <v>14</v>
      </c>
      <c r="B330">
        <v>66</v>
      </c>
      <c r="C330">
        <v>2</v>
      </c>
      <c r="D330">
        <v>3</v>
      </c>
      <c r="E330">
        <v>141453</v>
      </c>
      <c r="F330">
        <v>141453</v>
      </c>
      <c r="G330">
        <v>137216</v>
      </c>
      <c r="H330">
        <v>137216</v>
      </c>
      <c r="I330" t="s">
        <v>4</v>
      </c>
      <c r="J330" t="s">
        <v>4</v>
      </c>
      <c r="K330">
        <v>137216</v>
      </c>
      <c r="L330">
        <v>142039</v>
      </c>
      <c r="M330">
        <v>137216</v>
      </c>
      <c r="N330">
        <v>137544</v>
      </c>
      <c r="O330">
        <v>140447</v>
      </c>
      <c r="Q330" s="6">
        <v>137216</v>
      </c>
      <c r="S330">
        <f>MIN(Table2[[#This Row],[ACJ-ALNS-500]:[MKKZ-E]])</f>
        <v>137216</v>
      </c>
      <c r="T330">
        <f>MATCH(Table2[[#This Row],[Best sol]],Table2[[#This Row],[ACJ-ALNS-500]:[V-M]],0)</f>
        <v>3</v>
      </c>
      <c r="U330" t="str">
        <f>INDEX(Table2[[#Headers],[ACJ-ALNS-500]:[V-M]],Table2[[#This Row],[Match]])</f>
        <v>AADF-MS</v>
      </c>
      <c r="W330" s="6">
        <f>IF(Table2[[#This Row],[V-M]]=Table2[[#This Row],[Best sol]],1,0)</f>
        <v>0</v>
      </c>
      <c r="Z330" s="6">
        <f>100*((Table2[[#This Row],[ACJ-ALNS-500]]-Table2[[#This Row],[Best sol]])/Table2[[#This Row],[Best sol]])</f>
        <v>3.0878323227611939</v>
      </c>
      <c r="AA330" s="6">
        <f>100*((Table2[[#This Row],[ACJ-ALNS-1000]]-Table2[[#This Row],[Best sol]])/Table2[[#This Row],[Best sol]])</f>
        <v>3.0878323227611939</v>
      </c>
      <c r="AB330" s="6">
        <f>100*((Table2[[#This Row],[QWXFP-VNS]]-Table2[[#This Row],[Best sol]])/Table2[[#This Row],[Best sol]])</f>
        <v>2.3546816697761193</v>
      </c>
      <c r="AC330" s="6" t="e">
        <f>100*((Table2[[#This Row],[AADF-VRP]]-Table2[[#This Row],[Best sol]])/Table2[[#This Row],[Best sol]])</f>
        <v>#VALUE!</v>
      </c>
      <c r="AD330" s="6" t="e">
        <f>100*((Table2[[#This Row],[AADF-MTSP]]-Table2[[#This Row],[Best sol]])/Table2[[#This Row],[Best sol]])</f>
        <v>#VALUE!</v>
      </c>
      <c r="AE330" s="6">
        <f>100*((Table2[[#This Row],[SS-H]]-Table2[[#This Row],[Best sol]])/Table2[[#This Row],[Best sol]])</f>
        <v>0</v>
      </c>
      <c r="AF330" s="6">
        <f>100*((Table2[[#This Row],[CCJ-DH]]-Table2[[#This Row],[Best sol]])/Table2[[#This Row],[Best sol]])</f>
        <v>3.5148962220149254</v>
      </c>
      <c r="AG330" s="6">
        <f>100*((Table2[[#This Row],[R-M]]-Table2[[#This Row],[Best sol]])/Table2[[#This Row],[Best sol]])</f>
        <v>-100</v>
      </c>
      <c r="AH330" s="6">
        <f>100*((Table2[[#This Row],[LCCZ-3F]]-Table2[[#This Row],[Best sol]])/Table2[[#This Row],[Best sol]])</f>
        <v>0.23903917910447761</v>
      </c>
      <c r="AI330" s="6">
        <f>100*((Table2[[#This Row],[AY-M]]-Table2[[#This Row],[Best sol]])/Table2[[#This Row],[Best sol]])</f>
        <v>0</v>
      </c>
      <c r="AJ330" s="6">
        <f>100*((Table2[[#This Row],[MKKZ-E]]-Table2[[#This Row],[Best sol]])/Table2[[#This Row],[Best sol]])</f>
        <v>0</v>
      </c>
      <c r="AK330" s="6">
        <f>100*((Table2[[#This Row],[V-M]]-Table2[[#This Row],[Best sol]])/Table2[[#This Row],[Best sol]])</f>
        <v>-100</v>
      </c>
      <c r="AM330" s="6"/>
      <c r="AN330" s="6">
        <f>IF(Table2[[#This Row],[ACJ-ALNS-500]]=MIN(Table2[[#This Row],[Best sol]],Table2[[#This Row],[V-M]]),1,0)</f>
        <v>0</v>
      </c>
      <c r="AO330" s="6">
        <f>IF(Table2[[#This Row],[ACJ-ALNS-1000]]=MIN(Table2[[#This Row],[Best sol]],Table2[[#This Row],[V-M]]),1,0)</f>
        <v>0</v>
      </c>
      <c r="AP330" s="6">
        <f>IF(Table2[[#This Row],[QWXFP-VNS]]=MIN(Table2[[#This Row],[Best sol]],Table2[[#This Row],[V-M]]),1,0)</f>
        <v>0</v>
      </c>
      <c r="AQ330" s="6">
        <f>IF(Table2[[#This Row],[AADF-VRP]]=MIN(Table2[[#This Row],[Best sol]],Table2[[#This Row],[V-M]]),1,0)</f>
        <v>0</v>
      </c>
      <c r="AR330" s="6">
        <f>IF(Table2[[#This Row],[AADF-MTSP]]=MIN(Table2[[#This Row],[Best sol]],Table2[[#This Row],[V-M]]),1,0)</f>
        <v>0</v>
      </c>
      <c r="AS330" s="6">
        <f>IF(Table2[[#This Row],[SS-H]]=MIN(Table2[[#This Row],[Best sol]],Table2[[#This Row],[V-M]]),1,0)</f>
        <v>1</v>
      </c>
      <c r="AT330" s="6">
        <f>IF(Table2[[#This Row],[CCJ-DH]]=MIN(Table2[[#This Row],[Best sol]],Table2[[#This Row],[V-M]]),1,0)</f>
        <v>0</v>
      </c>
      <c r="AU330" s="6">
        <f>IF(Table2[[#This Row],[R-M]]=MIN(Table2[[#This Row],[Best sol]],Table2[[#This Row],[V-M]]),1,0)</f>
        <v>0</v>
      </c>
      <c r="AV330" s="6">
        <f>IF(Table2[[#This Row],[LCCZ-3F]]=MIN(Table2[[#This Row],[Best sol]],Table2[[#This Row],[V-M]]),1,0)</f>
        <v>0</v>
      </c>
      <c r="AW330" s="6">
        <f>IF(Table2[[#This Row],[AY-M]]=MIN(Table2[[#This Row],[Best sol]],Table2[[#This Row],[V-M]]),1,0)</f>
        <v>1</v>
      </c>
      <c r="AX330" s="6">
        <f>IF(Table2[[#This Row],[MKKZ-E]]=MIN(Table2[[#This Row],[Best sol]],Table2[[#This Row],[V-M]]),1,0)</f>
        <v>1</v>
      </c>
      <c r="AY330" s="6">
        <f>IF(Table2[[#This Row],[V-M]]&lt;=Table2[[#This Row],[Best sol]],1,0)</f>
        <v>1</v>
      </c>
      <c r="AZ330" s="6">
        <f>IF(Table2[[#This Row],[V-M]]&lt;Table2[[#This Row],[Best sol]],1,0)</f>
        <v>1</v>
      </c>
    </row>
    <row r="331" spans="1:52" x14ac:dyDescent="0.35">
      <c r="A331">
        <v>14</v>
      </c>
      <c r="B331">
        <v>66</v>
      </c>
      <c r="C331">
        <v>3</v>
      </c>
      <c r="D331">
        <v>3</v>
      </c>
      <c r="E331">
        <v>118014</v>
      </c>
      <c r="F331">
        <v>118014</v>
      </c>
      <c r="G331">
        <v>111784</v>
      </c>
      <c r="H331">
        <v>111784</v>
      </c>
      <c r="I331" t="s">
        <v>4</v>
      </c>
      <c r="J331" t="s">
        <v>4</v>
      </c>
      <c r="K331">
        <v>111784</v>
      </c>
      <c r="L331">
        <v>111784</v>
      </c>
      <c r="M331">
        <v>111784</v>
      </c>
      <c r="N331">
        <v>111784</v>
      </c>
      <c r="O331">
        <v>112082</v>
      </c>
      <c r="Q331" s="6">
        <v>111695</v>
      </c>
      <c r="S331">
        <f>MIN(Table2[[#This Row],[ACJ-ALNS-500]:[MKKZ-E]])</f>
        <v>111695</v>
      </c>
      <c r="T331">
        <f>MATCH(Table2[[#This Row],[Best sol]],Table2[[#This Row],[ACJ-ALNS-500]:[V-M]],0)</f>
        <v>13</v>
      </c>
      <c r="U331" t="str">
        <f>INDEX(Table2[[#Headers],[ACJ-ALNS-500]:[V-M]],Table2[[#This Row],[Match]])</f>
        <v>MKKZ-E</v>
      </c>
      <c r="W331" s="6">
        <f>IF(Table2[[#This Row],[V-M]]=Table2[[#This Row],[Best sol]],1,0)</f>
        <v>0</v>
      </c>
      <c r="Z331" s="6">
        <f>100*((Table2[[#This Row],[ACJ-ALNS-500]]-Table2[[#This Row],[Best sol]])/Table2[[#This Row],[Best sol]])</f>
        <v>5.6573705179282872</v>
      </c>
      <c r="AA331" s="6">
        <f>100*((Table2[[#This Row],[ACJ-ALNS-1000]]-Table2[[#This Row],[Best sol]])/Table2[[#This Row],[Best sol]])</f>
        <v>5.6573705179282872</v>
      </c>
      <c r="AB331" s="6">
        <f>100*((Table2[[#This Row],[QWXFP-VNS]]-Table2[[#This Row],[Best sol]])/Table2[[#This Row],[Best sol]])</f>
        <v>0.34647925153319309</v>
      </c>
      <c r="AC331" s="6" t="e">
        <f>100*((Table2[[#This Row],[AADF-VRP]]-Table2[[#This Row],[Best sol]])/Table2[[#This Row],[Best sol]])</f>
        <v>#VALUE!</v>
      </c>
      <c r="AD331" s="6" t="e">
        <f>100*((Table2[[#This Row],[AADF-MTSP]]-Table2[[#This Row],[Best sol]])/Table2[[#This Row],[Best sol]])</f>
        <v>#VALUE!</v>
      </c>
      <c r="AE331" s="6">
        <f>100*((Table2[[#This Row],[SS-H]]-Table2[[#This Row],[Best sol]])/Table2[[#This Row],[Best sol]])</f>
        <v>7.9681274900398405E-2</v>
      </c>
      <c r="AF331" s="6">
        <f>100*((Table2[[#This Row],[CCJ-DH]]-Table2[[#This Row],[Best sol]])/Table2[[#This Row],[Best sol]])</f>
        <v>7.9681274900398405E-2</v>
      </c>
      <c r="AG331" s="6">
        <f>100*((Table2[[#This Row],[R-M]]-Table2[[#This Row],[Best sol]])/Table2[[#This Row],[Best sol]])</f>
        <v>-100</v>
      </c>
      <c r="AH331" s="6">
        <f>100*((Table2[[#This Row],[LCCZ-3F]]-Table2[[#This Row],[Best sol]])/Table2[[#This Row],[Best sol]])</f>
        <v>7.9681274900398405E-2</v>
      </c>
      <c r="AI331" s="6">
        <f>100*((Table2[[#This Row],[AY-M]]-Table2[[#This Row],[Best sol]])/Table2[[#This Row],[Best sol]])</f>
        <v>7.9681274900398405E-2</v>
      </c>
      <c r="AJ331" s="6">
        <f>100*((Table2[[#This Row],[MKKZ-E]]-Table2[[#This Row],[Best sol]])/Table2[[#This Row],[Best sol]])</f>
        <v>0</v>
      </c>
      <c r="AK331" s="6">
        <f>100*((Table2[[#This Row],[V-M]]-Table2[[#This Row],[Best sol]])/Table2[[#This Row],[Best sol]])</f>
        <v>-100</v>
      </c>
      <c r="AM331" s="6"/>
      <c r="AN331" s="6">
        <f>IF(Table2[[#This Row],[ACJ-ALNS-500]]=MIN(Table2[[#This Row],[Best sol]],Table2[[#This Row],[V-M]]),1,0)</f>
        <v>0</v>
      </c>
      <c r="AO331" s="6">
        <f>IF(Table2[[#This Row],[ACJ-ALNS-1000]]=MIN(Table2[[#This Row],[Best sol]],Table2[[#This Row],[V-M]]),1,0)</f>
        <v>0</v>
      </c>
      <c r="AP331" s="6">
        <f>IF(Table2[[#This Row],[QWXFP-VNS]]=MIN(Table2[[#This Row],[Best sol]],Table2[[#This Row],[V-M]]),1,0)</f>
        <v>0</v>
      </c>
      <c r="AQ331" s="6">
        <f>IF(Table2[[#This Row],[AADF-VRP]]=MIN(Table2[[#This Row],[Best sol]],Table2[[#This Row],[V-M]]),1,0)</f>
        <v>0</v>
      </c>
      <c r="AR331" s="6">
        <f>IF(Table2[[#This Row],[AADF-MTSP]]=MIN(Table2[[#This Row],[Best sol]],Table2[[#This Row],[V-M]]),1,0)</f>
        <v>0</v>
      </c>
      <c r="AS331" s="6">
        <f>IF(Table2[[#This Row],[SS-H]]=MIN(Table2[[#This Row],[Best sol]],Table2[[#This Row],[V-M]]),1,0)</f>
        <v>0</v>
      </c>
      <c r="AT331" s="6">
        <f>IF(Table2[[#This Row],[CCJ-DH]]=MIN(Table2[[#This Row],[Best sol]],Table2[[#This Row],[V-M]]),1,0)</f>
        <v>0</v>
      </c>
      <c r="AU331" s="6">
        <f>IF(Table2[[#This Row],[R-M]]=MIN(Table2[[#This Row],[Best sol]],Table2[[#This Row],[V-M]]),1,0)</f>
        <v>0</v>
      </c>
      <c r="AV331" s="6">
        <f>IF(Table2[[#This Row],[LCCZ-3F]]=MIN(Table2[[#This Row],[Best sol]],Table2[[#This Row],[V-M]]),1,0)</f>
        <v>0</v>
      </c>
      <c r="AW331" s="6">
        <f>IF(Table2[[#This Row],[AY-M]]=MIN(Table2[[#This Row],[Best sol]],Table2[[#This Row],[V-M]]),1,0)</f>
        <v>0</v>
      </c>
      <c r="AX331" s="6">
        <f>IF(Table2[[#This Row],[MKKZ-E]]=MIN(Table2[[#This Row],[Best sol]],Table2[[#This Row],[V-M]]),1,0)</f>
        <v>1</v>
      </c>
      <c r="AY331" s="6">
        <f>IF(Table2[[#This Row],[V-M]]&lt;=Table2[[#This Row],[Best sol]],1,0)</f>
        <v>1</v>
      </c>
      <c r="AZ331" s="6">
        <f>IF(Table2[[#This Row],[V-M]]&lt;Table2[[#This Row],[Best sol]],1,0)</f>
        <v>1</v>
      </c>
    </row>
    <row r="332" spans="1:52" x14ac:dyDescent="0.35">
      <c r="A332">
        <v>14</v>
      </c>
      <c r="B332">
        <v>66</v>
      </c>
      <c r="C332">
        <v>4</v>
      </c>
      <c r="D332">
        <v>3</v>
      </c>
      <c r="E332">
        <v>157141</v>
      </c>
      <c r="F332">
        <v>157141</v>
      </c>
      <c r="G332">
        <v>145967</v>
      </c>
      <c r="H332">
        <v>146811</v>
      </c>
      <c r="I332" t="s">
        <v>4</v>
      </c>
      <c r="J332" t="s">
        <v>4</v>
      </c>
      <c r="K332">
        <v>147325</v>
      </c>
      <c r="L332">
        <v>151133</v>
      </c>
      <c r="M332">
        <v>145967</v>
      </c>
      <c r="N332">
        <v>146896</v>
      </c>
      <c r="O332">
        <v>148168</v>
      </c>
      <c r="Q332" s="6">
        <v>145967</v>
      </c>
      <c r="S332">
        <f>MIN(Table2[[#This Row],[ACJ-ALNS-500]:[MKKZ-E]])</f>
        <v>145967</v>
      </c>
      <c r="T332">
        <f>MATCH(Table2[[#This Row],[Best sol]],Table2[[#This Row],[ACJ-ALNS-500]:[V-M]],0)</f>
        <v>3</v>
      </c>
      <c r="U332" t="str">
        <f>INDEX(Table2[[#Headers],[ACJ-ALNS-500]:[V-M]],Table2[[#This Row],[Match]])</f>
        <v>AADF-MS</v>
      </c>
      <c r="W332" s="6">
        <f>IF(Table2[[#This Row],[V-M]]=Table2[[#This Row],[Best sol]],1,0)</f>
        <v>0</v>
      </c>
      <c r="Z332" s="6">
        <f>100*((Table2[[#This Row],[ACJ-ALNS-500]]-Table2[[#This Row],[Best sol]])/Table2[[#This Row],[Best sol]])</f>
        <v>7.6551549322792134</v>
      </c>
      <c r="AA332" s="6">
        <f>100*((Table2[[#This Row],[ACJ-ALNS-1000]]-Table2[[#This Row],[Best sol]])/Table2[[#This Row],[Best sol]])</f>
        <v>7.6551549322792134</v>
      </c>
      <c r="AB332" s="6">
        <f>100*((Table2[[#This Row],[QWXFP-VNS]]-Table2[[#This Row],[Best sol]])/Table2[[#This Row],[Best sol]])</f>
        <v>1.5078750676522776</v>
      </c>
      <c r="AC332" s="6" t="e">
        <f>100*((Table2[[#This Row],[AADF-VRP]]-Table2[[#This Row],[Best sol]])/Table2[[#This Row],[Best sol]])</f>
        <v>#VALUE!</v>
      </c>
      <c r="AD332" s="6" t="e">
        <f>100*((Table2[[#This Row],[AADF-MTSP]]-Table2[[#This Row],[Best sol]])/Table2[[#This Row],[Best sol]])</f>
        <v>#VALUE!</v>
      </c>
      <c r="AE332" s="6">
        <f>100*((Table2[[#This Row],[SS-H]]-Table2[[#This Row],[Best sol]])/Table2[[#This Row],[Best sol]])</f>
        <v>0.93034727027341801</v>
      </c>
      <c r="AF332" s="6">
        <f>100*((Table2[[#This Row],[CCJ-DH]]-Table2[[#This Row],[Best sol]])/Table2[[#This Row],[Best sol]])</f>
        <v>3.5391561106277445</v>
      </c>
      <c r="AG332" s="6">
        <f>100*((Table2[[#This Row],[R-M]]-Table2[[#This Row],[Best sol]])/Table2[[#This Row],[Best sol]])</f>
        <v>-100</v>
      </c>
      <c r="AH332" s="6">
        <f>100*((Table2[[#This Row],[LCCZ-3F]]-Table2[[#This Row],[Best sol]])/Table2[[#This Row],[Best sol]])</f>
        <v>0.6364452239204752</v>
      </c>
      <c r="AI332" s="6">
        <f>100*((Table2[[#This Row],[AY-M]]-Table2[[#This Row],[Best sol]])/Table2[[#This Row],[Best sol]])</f>
        <v>0</v>
      </c>
      <c r="AJ332" s="6">
        <f>100*((Table2[[#This Row],[MKKZ-E]]-Table2[[#This Row],[Best sol]])/Table2[[#This Row],[Best sol]])</f>
        <v>0</v>
      </c>
      <c r="AK332" s="6">
        <f>100*((Table2[[#This Row],[V-M]]-Table2[[#This Row],[Best sol]])/Table2[[#This Row],[Best sol]])</f>
        <v>-100</v>
      </c>
      <c r="AM332" s="6"/>
      <c r="AN332" s="6">
        <f>IF(Table2[[#This Row],[ACJ-ALNS-500]]=MIN(Table2[[#This Row],[Best sol]],Table2[[#This Row],[V-M]]),1,0)</f>
        <v>0</v>
      </c>
      <c r="AO332" s="6">
        <f>IF(Table2[[#This Row],[ACJ-ALNS-1000]]=MIN(Table2[[#This Row],[Best sol]],Table2[[#This Row],[V-M]]),1,0)</f>
        <v>0</v>
      </c>
      <c r="AP332" s="6">
        <f>IF(Table2[[#This Row],[QWXFP-VNS]]=MIN(Table2[[#This Row],[Best sol]],Table2[[#This Row],[V-M]]),1,0)</f>
        <v>0</v>
      </c>
      <c r="AQ332" s="6">
        <f>IF(Table2[[#This Row],[AADF-VRP]]=MIN(Table2[[#This Row],[Best sol]],Table2[[#This Row],[V-M]]),1,0)</f>
        <v>0</v>
      </c>
      <c r="AR332" s="6">
        <f>IF(Table2[[#This Row],[AADF-MTSP]]=MIN(Table2[[#This Row],[Best sol]],Table2[[#This Row],[V-M]]),1,0)</f>
        <v>0</v>
      </c>
      <c r="AS332" s="6">
        <f>IF(Table2[[#This Row],[SS-H]]=MIN(Table2[[#This Row],[Best sol]],Table2[[#This Row],[V-M]]),1,0)</f>
        <v>0</v>
      </c>
      <c r="AT332" s="6">
        <f>IF(Table2[[#This Row],[CCJ-DH]]=MIN(Table2[[#This Row],[Best sol]],Table2[[#This Row],[V-M]]),1,0)</f>
        <v>0</v>
      </c>
      <c r="AU332" s="6">
        <f>IF(Table2[[#This Row],[R-M]]=MIN(Table2[[#This Row],[Best sol]],Table2[[#This Row],[V-M]]),1,0)</f>
        <v>0</v>
      </c>
      <c r="AV332" s="6">
        <f>IF(Table2[[#This Row],[LCCZ-3F]]=MIN(Table2[[#This Row],[Best sol]],Table2[[#This Row],[V-M]]),1,0)</f>
        <v>0</v>
      </c>
      <c r="AW332" s="6">
        <f>IF(Table2[[#This Row],[AY-M]]=MIN(Table2[[#This Row],[Best sol]],Table2[[#This Row],[V-M]]),1,0)</f>
        <v>1</v>
      </c>
      <c r="AX332" s="6">
        <f>IF(Table2[[#This Row],[MKKZ-E]]=MIN(Table2[[#This Row],[Best sol]],Table2[[#This Row],[V-M]]),1,0)</f>
        <v>1</v>
      </c>
      <c r="AY332" s="6">
        <f>IF(Table2[[#This Row],[V-M]]&lt;=Table2[[#This Row],[Best sol]],1,0)</f>
        <v>1</v>
      </c>
      <c r="AZ332" s="6">
        <f>IF(Table2[[#This Row],[V-M]]&lt;Table2[[#This Row],[Best sol]],1,0)</f>
        <v>1</v>
      </c>
    </row>
    <row r="333" spans="1:52" x14ac:dyDescent="0.35">
      <c r="A333">
        <v>14</v>
      </c>
      <c r="B333">
        <v>66</v>
      </c>
      <c r="C333">
        <v>5</v>
      </c>
      <c r="D333">
        <v>3</v>
      </c>
      <c r="E333">
        <v>172703</v>
      </c>
      <c r="F333">
        <v>172703</v>
      </c>
      <c r="G333">
        <v>149263</v>
      </c>
      <c r="H333">
        <v>149192</v>
      </c>
      <c r="I333" t="s">
        <v>4</v>
      </c>
      <c r="J333" t="s">
        <v>4</v>
      </c>
      <c r="K333">
        <v>148871</v>
      </c>
      <c r="L333">
        <v>153279</v>
      </c>
      <c r="M333">
        <v>148871</v>
      </c>
      <c r="N333">
        <v>149179</v>
      </c>
      <c r="O333">
        <v>151435</v>
      </c>
      <c r="Q333" s="6">
        <v>148871</v>
      </c>
      <c r="S333">
        <f>MIN(Table2[[#This Row],[ACJ-ALNS-500]:[MKKZ-E]])</f>
        <v>148871</v>
      </c>
      <c r="T333">
        <f>MATCH(Table2[[#This Row],[Best sol]],Table2[[#This Row],[ACJ-ALNS-500]:[V-M]],0)</f>
        <v>7</v>
      </c>
      <c r="U333" t="str">
        <f>INDEX(Table2[[#Headers],[ACJ-ALNS-500]:[V-M]],Table2[[#This Row],[Match]])</f>
        <v>SS-H</v>
      </c>
      <c r="W333" s="6">
        <f>IF(Table2[[#This Row],[V-M]]=Table2[[#This Row],[Best sol]],1,0)</f>
        <v>0</v>
      </c>
      <c r="Z333" s="6">
        <f>100*((Table2[[#This Row],[ACJ-ALNS-500]]-Table2[[#This Row],[Best sol]])/Table2[[#This Row],[Best sol]])</f>
        <v>16.00849057237474</v>
      </c>
      <c r="AA333" s="6">
        <f>100*((Table2[[#This Row],[ACJ-ALNS-1000]]-Table2[[#This Row],[Best sol]])/Table2[[#This Row],[Best sol]])</f>
        <v>16.00849057237474</v>
      </c>
      <c r="AB333" s="6">
        <f>100*((Table2[[#This Row],[QWXFP-VNS]]-Table2[[#This Row],[Best sol]])/Table2[[#This Row],[Best sol]])</f>
        <v>1.7222964848761679</v>
      </c>
      <c r="AC333" s="6" t="e">
        <f>100*((Table2[[#This Row],[AADF-VRP]]-Table2[[#This Row],[Best sol]])/Table2[[#This Row],[Best sol]])</f>
        <v>#VALUE!</v>
      </c>
      <c r="AD333" s="6" t="e">
        <f>100*((Table2[[#This Row],[AADF-MTSP]]-Table2[[#This Row],[Best sol]])/Table2[[#This Row],[Best sol]])</f>
        <v>#VALUE!</v>
      </c>
      <c r="AE333" s="6">
        <f>100*((Table2[[#This Row],[SS-H]]-Table2[[#This Row],[Best sol]])/Table2[[#This Row],[Best sol]])</f>
        <v>0</v>
      </c>
      <c r="AF333" s="6">
        <f>100*((Table2[[#This Row],[CCJ-DH]]-Table2[[#This Row],[Best sol]])/Table2[[#This Row],[Best sol]])</f>
        <v>2.9609527711911654</v>
      </c>
      <c r="AG333" s="6">
        <f>100*((Table2[[#This Row],[R-M]]-Table2[[#This Row],[Best sol]])/Table2[[#This Row],[Best sol]])</f>
        <v>-100</v>
      </c>
      <c r="AH333" s="6">
        <f>100*((Table2[[#This Row],[LCCZ-3F]]-Table2[[#This Row],[Best sol]])/Table2[[#This Row],[Best sol]])</f>
        <v>0.20689052938450067</v>
      </c>
      <c r="AI333" s="6">
        <f>100*((Table2[[#This Row],[AY-M]]-Table2[[#This Row],[Best sol]])/Table2[[#This Row],[Best sol]])</f>
        <v>0</v>
      </c>
      <c r="AJ333" s="6">
        <f>100*((Table2[[#This Row],[MKKZ-E]]-Table2[[#This Row],[Best sol]])/Table2[[#This Row],[Best sol]])</f>
        <v>0</v>
      </c>
      <c r="AK333" s="6">
        <f>100*((Table2[[#This Row],[V-M]]-Table2[[#This Row],[Best sol]])/Table2[[#This Row],[Best sol]])</f>
        <v>-100</v>
      </c>
      <c r="AM333" s="6"/>
      <c r="AN333" s="6">
        <f>IF(Table2[[#This Row],[ACJ-ALNS-500]]=MIN(Table2[[#This Row],[Best sol]],Table2[[#This Row],[V-M]]),1,0)</f>
        <v>0</v>
      </c>
      <c r="AO333" s="6">
        <f>IF(Table2[[#This Row],[ACJ-ALNS-1000]]=MIN(Table2[[#This Row],[Best sol]],Table2[[#This Row],[V-M]]),1,0)</f>
        <v>0</v>
      </c>
      <c r="AP333" s="6">
        <f>IF(Table2[[#This Row],[QWXFP-VNS]]=MIN(Table2[[#This Row],[Best sol]],Table2[[#This Row],[V-M]]),1,0)</f>
        <v>0</v>
      </c>
      <c r="AQ333" s="6">
        <f>IF(Table2[[#This Row],[AADF-VRP]]=MIN(Table2[[#This Row],[Best sol]],Table2[[#This Row],[V-M]]),1,0)</f>
        <v>0</v>
      </c>
      <c r="AR333" s="6">
        <f>IF(Table2[[#This Row],[AADF-MTSP]]=MIN(Table2[[#This Row],[Best sol]],Table2[[#This Row],[V-M]]),1,0)</f>
        <v>0</v>
      </c>
      <c r="AS333" s="6">
        <f>IF(Table2[[#This Row],[SS-H]]=MIN(Table2[[#This Row],[Best sol]],Table2[[#This Row],[V-M]]),1,0)</f>
        <v>1</v>
      </c>
      <c r="AT333" s="6">
        <f>IF(Table2[[#This Row],[CCJ-DH]]=MIN(Table2[[#This Row],[Best sol]],Table2[[#This Row],[V-M]]),1,0)</f>
        <v>0</v>
      </c>
      <c r="AU333" s="6">
        <f>IF(Table2[[#This Row],[R-M]]=MIN(Table2[[#This Row],[Best sol]],Table2[[#This Row],[V-M]]),1,0)</f>
        <v>0</v>
      </c>
      <c r="AV333" s="6">
        <f>IF(Table2[[#This Row],[LCCZ-3F]]=MIN(Table2[[#This Row],[Best sol]],Table2[[#This Row],[V-M]]),1,0)</f>
        <v>0</v>
      </c>
      <c r="AW333" s="6">
        <f>IF(Table2[[#This Row],[AY-M]]=MIN(Table2[[#This Row],[Best sol]],Table2[[#This Row],[V-M]]),1,0)</f>
        <v>1</v>
      </c>
      <c r="AX333" s="6">
        <f>IF(Table2[[#This Row],[MKKZ-E]]=MIN(Table2[[#This Row],[Best sol]],Table2[[#This Row],[V-M]]),1,0)</f>
        <v>1</v>
      </c>
      <c r="AY333" s="6">
        <f>IF(Table2[[#This Row],[V-M]]&lt;=Table2[[#This Row],[Best sol]],1,0)</f>
        <v>1</v>
      </c>
      <c r="AZ333" s="6">
        <f>IF(Table2[[#This Row],[V-M]]&lt;Table2[[#This Row],[Best sol]],1,0)</f>
        <v>1</v>
      </c>
    </row>
    <row r="334" spans="1:52" x14ac:dyDescent="0.35">
      <c r="A334">
        <v>14</v>
      </c>
      <c r="B334">
        <v>67</v>
      </c>
      <c r="C334">
        <v>1</v>
      </c>
      <c r="D334">
        <v>3</v>
      </c>
      <c r="E334">
        <v>99189</v>
      </c>
      <c r="F334">
        <v>97595</v>
      </c>
      <c r="G334">
        <v>89831</v>
      </c>
      <c r="H334">
        <v>89902</v>
      </c>
      <c r="I334" t="s">
        <v>4</v>
      </c>
      <c r="J334" t="s">
        <v>4</v>
      </c>
      <c r="K334">
        <v>85829</v>
      </c>
      <c r="L334">
        <v>85917</v>
      </c>
      <c r="M334">
        <v>86159</v>
      </c>
      <c r="N334">
        <v>89814</v>
      </c>
      <c r="O334">
        <v>89898</v>
      </c>
      <c r="Q334" s="6">
        <v>89776</v>
      </c>
      <c r="S334">
        <f>MIN(Table2[[#This Row],[ACJ-ALNS-500]:[MKKZ-E]])</f>
        <v>85829</v>
      </c>
      <c r="T334">
        <f>MATCH(Table2[[#This Row],[Best sol]],Table2[[#This Row],[ACJ-ALNS-500]:[V-M]],0)</f>
        <v>7</v>
      </c>
      <c r="U334" t="str">
        <f>INDEX(Table2[[#Headers],[ACJ-ALNS-500]:[V-M]],Table2[[#This Row],[Match]])</f>
        <v>SS-H</v>
      </c>
      <c r="W334" s="6">
        <f>IF(Table2[[#This Row],[V-M]]=Table2[[#This Row],[Best sol]],1,0)</f>
        <v>0</v>
      </c>
      <c r="Z334" s="6">
        <f>100*((Table2[[#This Row],[ACJ-ALNS-500]]-Table2[[#This Row],[Best sol]])/Table2[[#This Row],[Best sol]])</f>
        <v>15.565834391639189</v>
      </c>
      <c r="AA334" s="6">
        <f>100*((Table2[[#This Row],[ACJ-ALNS-1000]]-Table2[[#This Row],[Best sol]])/Table2[[#This Row],[Best sol]])</f>
        <v>13.708653252397207</v>
      </c>
      <c r="AB334" s="6">
        <f>100*((Table2[[#This Row],[QWXFP-VNS]]-Table2[[#This Row],[Best sol]])/Table2[[#This Row],[Best sol]])</f>
        <v>4.7408218667350202</v>
      </c>
      <c r="AC334" s="6" t="e">
        <f>100*((Table2[[#This Row],[AADF-VRP]]-Table2[[#This Row],[Best sol]])/Table2[[#This Row],[Best sol]])</f>
        <v>#VALUE!</v>
      </c>
      <c r="AD334" s="6" t="e">
        <f>100*((Table2[[#This Row],[AADF-MTSP]]-Table2[[#This Row],[Best sol]])/Table2[[#This Row],[Best sol]])</f>
        <v>#VALUE!</v>
      </c>
      <c r="AE334" s="6">
        <f>100*((Table2[[#This Row],[SS-H]]-Table2[[#This Row],[Best sol]])/Table2[[#This Row],[Best sol]])</f>
        <v>0</v>
      </c>
      <c r="AF334" s="6">
        <f>100*((Table2[[#This Row],[CCJ-DH]]-Table2[[#This Row],[Best sol]])/Table2[[#This Row],[Best sol]])</f>
        <v>0.10252944808864138</v>
      </c>
      <c r="AG334" s="6">
        <f>100*((Table2[[#This Row],[R-M]]-Table2[[#This Row],[Best sol]])/Table2[[#This Row],[Best sol]])</f>
        <v>-100</v>
      </c>
      <c r="AH334" s="6">
        <f>100*((Table2[[#This Row],[LCCZ-3F]]-Table2[[#This Row],[Best sol]])/Table2[[#This Row],[Best sol]])</f>
        <v>4.6429528481049527</v>
      </c>
      <c r="AI334" s="6">
        <f>100*((Table2[[#This Row],[AY-M]]-Table2[[#This Row],[Best sol]])/Table2[[#This Row],[Best sol]])</f>
        <v>0.38448543033240512</v>
      </c>
      <c r="AJ334" s="6">
        <f>100*((Table2[[#This Row],[MKKZ-E]]-Table2[[#This Row],[Best sol]])/Table2[[#This Row],[Best sol]])</f>
        <v>4.5986787682484938</v>
      </c>
      <c r="AK334" s="6">
        <f>100*((Table2[[#This Row],[V-M]]-Table2[[#This Row],[Best sol]])/Table2[[#This Row],[Best sol]])</f>
        <v>-100</v>
      </c>
      <c r="AM334" s="6"/>
      <c r="AN334" s="6">
        <f>IF(Table2[[#This Row],[ACJ-ALNS-500]]=MIN(Table2[[#This Row],[Best sol]],Table2[[#This Row],[V-M]]),1,0)</f>
        <v>0</v>
      </c>
      <c r="AO334" s="6">
        <f>IF(Table2[[#This Row],[ACJ-ALNS-1000]]=MIN(Table2[[#This Row],[Best sol]],Table2[[#This Row],[V-M]]),1,0)</f>
        <v>0</v>
      </c>
      <c r="AP334" s="6">
        <f>IF(Table2[[#This Row],[QWXFP-VNS]]=MIN(Table2[[#This Row],[Best sol]],Table2[[#This Row],[V-M]]),1,0)</f>
        <v>0</v>
      </c>
      <c r="AQ334" s="6">
        <f>IF(Table2[[#This Row],[AADF-VRP]]=MIN(Table2[[#This Row],[Best sol]],Table2[[#This Row],[V-M]]),1,0)</f>
        <v>0</v>
      </c>
      <c r="AR334" s="6">
        <f>IF(Table2[[#This Row],[AADF-MTSP]]=MIN(Table2[[#This Row],[Best sol]],Table2[[#This Row],[V-M]]),1,0)</f>
        <v>0</v>
      </c>
      <c r="AS334" s="6">
        <f>IF(Table2[[#This Row],[SS-H]]=MIN(Table2[[#This Row],[Best sol]],Table2[[#This Row],[V-M]]),1,0)</f>
        <v>1</v>
      </c>
      <c r="AT334" s="6">
        <f>IF(Table2[[#This Row],[CCJ-DH]]=MIN(Table2[[#This Row],[Best sol]],Table2[[#This Row],[V-M]]),1,0)</f>
        <v>0</v>
      </c>
      <c r="AU334" s="6">
        <f>IF(Table2[[#This Row],[R-M]]=MIN(Table2[[#This Row],[Best sol]],Table2[[#This Row],[V-M]]),1,0)</f>
        <v>0</v>
      </c>
      <c r="AV334" s="6">
        <f>IF(Table2[[#This Row],[LCCZ-3F]]=MIN(Table2[[#This Row],[Best sol]],Table2[[#This Row],[V-M]]),1,0)</f>
        <v>0</v>
      </c>
      <c r="AW334" s="6">
        <f>IF(Table2[[#This Row],[AY-M]]=MIN(Table2[[#This Row],[Best sol]],Table2[[#This Row],[V-M]]),1,0)</f>
        <v>0</v>
      </c>
      <c r="AX334" s="6">
        <f>IF(Table2[[#This Row],[MKKZ-E]]=MIN(Table2[[#This Row],[Best sol]],Table2[[#This Row],[V-M]]),1,0)</f>
        <v>0</v>
      </c>
      <c r="AY334" s="6">
        <f>IF(Table2[[#This Row],[V-M]]&lt;=Table2[[#This Row],[Best sol]],1,0)</f>
        <v>1</v>
      </c>
      <c r="AZ334" s="6">
        <f>IF(Table2[[#This Row],[V-M]]&lt;Table2[[#This Row],[Best sol]],1,0)</f>
        <v>1</v>
      </c>
    </row>
    <row r="335" spans="1:52" x14ac:dyDescent="0.35">
      <c r="A335">
        <v>14</v>
      </c>
      <c r="B335">
        <v>67</v>
      </c>
      <c r="C335">
        <v>2</v>
      </c>
      <c r="D335">
        <v>3</v>
      </c>
      <c r="E335">
        <v>86700</v>
      </c>
      <c r="F335">
        <v>86700</v>
      </c>
      <c r="G335">
        <v>85238</v>
      </c>
      <c r="H335">
        <v>85254</v>
      </c>
      <c r="I335" t="s">
        <v>4</v>
      </c>
      <c r="J335" t="s">
        <v>4</v>
      </c>
      <c r="K335">
        <v>85440</v>
      </c>
      <c r="L335">
        <v>85459</v>
      </c>
      <c r="M335">
        <v>85238</v>
      </c>
      <c r="N335">
        <v>85464</v>
      </c>
      <c r="O335">
        <v>85293</v>
      </c>
      <c r="Q335" s="6">
        <v>85238</v>
      </c>
      <c r="S335">
        <f>MIN(Table2[[#This Row],[ACJ-ALNS-500]:[MKKZ-E]])</f>
        <v>85238</v>
      </c>
      <c r="T335">
        <f>MATCH(Table2[[#This Row],[Best sol]],Table2[[#This Row],[ACJ-ALNS-500]:[V-M]],0)</f>
        <v>3</v>
      </c>
      <c r="U335" t="str">
        <f>INDEX(Table2[[#Headers],[ACJ-ALNS-500]:[V-M]],Table2[[#This Row],[Match]])</f>
        <v>AADF-MS</v>
      </c>
      <c r="W335" s="6">
        <f>IF(Table2[[#This Row],[V-M]]=Table2[[#This Row],[Best sol]],1,0)</f>
        <v>0</v>
      </c>
      <c r="Z335" s="6">
        <f>100*((Table2[[#This Row],[ACJ-ALNS-500]]-Table2[[#This Row],[Best sol]])/Table2[[#This Row],[Best sol]])</f>
        <v>1.7151974471479856</v>
      </c>
      <c r="AA335" s="6">
        <f>100*((Table2[[#This Row],[ACJ-ALNS-1000]]-Table2[[#This Row],[Best sol]])/Table2[[#This Row],[Best sol]])</f>
        <v>1.7151974471479856</v>
      </c>
      <c r="AB335" s="6">
        <f>100*((Table2[[#This Row],[QWXFP-VNS]]-Table2[[#This Row],[Best sol]])/Table2[[#This Row],[Best sol]])</f>
        <v>6.4525211760013135E-2</v>
      </c>
      <c r="AC335" s="6" t="e">
        <f>100*((Table2[[#This Row],[AADF-VRP]]-Table2[[#This Row],[Best sol]])/Table2[[#This Row],[Best sol]])</f>
        <v>#VALUE!</v>
      </c>
      <c r="AD335" s="6" t="e">
        <f>100*((Table2[[#This Row],[AADF-MTSP]]-Table2[[#This Row],[Best sol]])/Table2[[#This Row],[Best sol]])</f>
        <v>#VALUE!</v>
      </c>
      <c r="AE335" s="6">
        <f>100*((Table2[[#This Row],[SS-H]]-Table2[[#This Row],[Best sol]])/Table2[[#This Row],[Best sol]])</f>
        <v>0.23698350500950283</v>
      </c>
      <c r="AF335" s="6">
        <f>100*((Table2[[#This Row],[CCJ-DH]]-Table2[[#This Row],[Best sol]])/Table2[[#This Row],[Best sol]])</f>
        <v>0.25927403270841642</v>
      </c>
      <c r="AG335" s="6">
        <f>100*((Table2[[#This Row],[R-M]]-Table2[[#This Row],[Best sol]])/Table2[[#This Row],[Best sol]])</f>
        <v>-100</v>
      </c>
      <c r="AH335" s="6">
        <f>100*((Table2[[#This Row],[LCCZ-3F]]-Table2[[#This Row],[Best sol]])/Table2[[#This Row],[Best sol]])</f>
        <v>0.2651399610502358</v>
      </c>
      <c r="AI335" s="6">
        <f>100*((Table2[[#This Row],[AY-M]]-Table2[[#This Row],[Best sol]])/Table2[[#This Row],[Best sol]])</f>
        <v>0</v>
      </c>
      <c r="AJ335" s="6">
        <f>100*((Table2[[#This Row],[MKKZ-E]]-Table2[[#This Row],[Best sol]])/Table2[[#This Row],[Best sol]])</f>
        <v>0</v>
      </c>
      <c r="AK335" s="6">
        <f>100*((Table2[[#This Row],[V-M]]-Table2[[#This Row],[Best sol]])/Table2[[#This Row],[Best sol]])</f>
        <v>-100</v>
      </c>
      <c r="AM335" s="6"/>
      <c r="AN335" s="6">
        <f>IF(Table2[[#This Row],[ACJ-ALNS-500]]=MIN(Table2[[#This Row],[Best sol]],Table2[[#This Row],[V-M]]),1,0)</f>
        <v>0</v>
      </c>
      <c r="AO335" s="6">
        <f>IF(Table2[[#This Row],[ACJ-ALNS-1000]]=MIN(Table2[[#This Row],[Best sol]],Table2[[#This Row],[V-M]]),1,0)</f>
        <v>0</v>
      </c>
      <c r="AP335" s="6">
        <f>IF(Table2[[#This Row],[QWXFP-VNS]]=MIN(Table2[[#This Row],[Best sol]],Table2[[#This Row],[V-M]]),1,0)</f>
        <v>0</v>
      </c>
      <c r="AQ335" s="6">
        <f>IF(Table2[[#This Row],[AADF-VRP]]=MIN(Table2[[#This Row],[Best sol]],Table2[[#This Row],[V-M]]),1,0)</f>
        <v>0</v>
      </c>
      <c r="AR335" s="6">
        <f>IF(Table2[[#This Row],[AADF-MTSP]]=MIN(Table2[[#This Row],[Best sol]],Table2[[#This Row],[V-M]]),1,0)</f>
        <v>0</v>
      </c>
      <c r="AS335" s="6">
        <f>IF(Table2[[#This Row],[SS-H]]=MIN(Table2[[#This Row],[Best sol]],Table2[[#This Row],[V-M]]),1,0)</f>
        <v>0</v>
      </c>
      <c r="AT335" s="6">
        <f>IF(Table2[[#This Row],[CCJ-DH]]=MIN(Table2[[#This Row],[Best sol]],Table2[[#This Row],[V-M]]),1,0)</f>
        <v>0</v>
      </c>
      <c r="AU335" s="6">
        <f>IF(Table2[[#This Row],[R-M]]=MIN(Table2[[#This Row],[Best sol]],Table2[[#This Row],[V-M]]),1,0)</f>
        <v>0</v>
      </c>
      <c r="AV335" s="6">
        <f>IF(Table2[[#This Row],[LCCZ-3F]]=MIN(Table2[[#This Row],[Best sol]],Table2[[#This Row],[V-M]]),1,0)</f>
        <v>0</v>
      </c>
      <c r="AW335" s="6">
        <f>IF(Table2[[#This Row],[AY-M]]=MIN(Table2[[#This Row],[Best sol]],Table2[[#This Row],[V-M]]),1,0)</f>
        <v>1</v>
      </c>
      <c r="AX335" s="6">
        <f>IF(Table2[[#This Row],[MKKZ-E]]=MIN(Table2[[#This Row],[Best sol]],Table2[[#This Row],[V-M]]),1,0)</f>
        <v>1</v>
      </c>
      <c r="AY335" s="6">
        <f>IF(Table2[[#This Row],[V-M]]&lt;=Table2[[#This Row],[Best sol]],1,0)</f>
        <v>1</v>
      </c>
      <c r="AZ335" s="6">
        <f>IF(Table2[[#This Row],[V-M]]&lt;Table2[[#This Row],[Best sol]],1,0)</f>
        <v>1</v>
      </c>
    </row>
    <row r="336" spans="1:52" x14ac:dyDescent="0.35">
      <c r="A336">
        <v>14</v>
      </c>
      <c r="B336">
        <v>67</v>
      </c>
      <c r="C336">
        <v>3</v>
      </c>
      <c r="D336">
        <v>3</v>
      </c>
      <c r="E336">
        <v>69862</v>
      </c>
      <c r="F336">
        <v>69862</v>
      </c>
      <c r="G336">
        <v>66366</v>
      </c>
      <c r="H336">
        <v>66366</v>
      </c>
      <c r="I336" t="s">
        <v>4</v>
      </c>
      <c r="J336" t="s">
        <v>4</v>
      </c>
      <c r="K336">
        <v>66366</v>
      </c>
      <c r="L336">
        <v>74373</v>
      </c>
      <c r="M336">
        <v>66366</v>
      </c>
      <c r="N336">
        <v>66366</v>
      </c>
      <c r="O336">
        <v>66366</v>
      </c>
      <c r="Q336" s="6">
        <v>66366</v>
      </c>
      <c r="S336">
        <f>MIN(Table2[[#This Row],[ACJ-ALNS-500]:[MKKZ-E]])</f>
        <v>66366</v>
      </c>
      <c r="T336">
        <f>MATCH(Table2[[#This Row],[Best sol]],Table2[[#This Row],[ACJ-ALNS-500]:[V-M]],0)</f>
        <v>3</v>
      </c>
      <c r="U336" t="str">
        <f>INDEX(Table2[[#Headers],[ACJ-ALNS-500]:[V-M]],Table2[[#This Row],[Match]])</f>
        <v>AADF-MS</v>
      </c>
      <c r="W336" s="6">
        <f>IF(Table2[[#This Row],[V-M]]=Table2[[#This Row],[Best sol]],1,0)</f>
        <v>0</v>
      </c>
      <c r="Z336" s="6">
        <f>100*((Table2[[#This Row],[ACJ-ALNS-500]]-Table2[[#This Row],[Best sol]])/Table2[[#This Row],[Best sol]])</f>
        <v>5.2677575867160895</v>
      </c>
      <c r="AA336" s="6">
        <f>100*((Table2[[#This Row],[ACJ-ALNS-1000]]-Table2[[#This Row],[Best sol]])/Table2[[#This Row],[Best sol]])</f>
        <v>5.2677575867160895</v>
      </c>
      <c r="AB336" s="6">
        <f>100*((Table2[[#This Row],[QWXFP-VNS]]-Table2[[#This Row],[Best sol]])/Table2[[#This Row],[Best sol]])</f>
        <v>0</v>
      </c>
      <c r="AC336" s="6" t="e">
        <f>100*((Table2[[#This Row],[AADF-VRP]]-Table2[[#This Row],[Best sol]])/Table2[[#This Row],[Best sol]])</f>
        <v>#VALUE!</v>
      </c>
      <c r="AD336" s="6" t="e">
        <f>100*((Table2[[#This Row],[AADF-MTSP]]-Table2[[#This Row],[Best sol]])/Table2[[#This Row],[Best sol]])</f>
        <v>#VALUE!</v>
      </c>
      <c r="AE336" s="6">
        <f>100*((Table2[[#This Row],[SS-H]]-Table2[[#This Row],[Best sol]])/Table2[[#This Row],[Best sol]])</f>
        <v>0</v>
      </c>
      <c r="AF336" s="6">
        <f>100*((Table2[[#This Row],[CCJ-DH]]-Table2[[#This Row],[Best sol]])/Table2[[#This Row],[Best sol]])</f>
        <v>12.064912756531958</v>
      </c>
      <c r="AG336" s="6">
        <f>100*((Table2[[#This Row],[R-M]]-Table2[[#This Row],[Best sol]])/Table2[[#This Row],[Best sol]])</f>
        <v>-100</v>
      </c>
      <c r="AH336" s="6">
        <f>100*((Table2[[#This Row],[LCCZ-3F]]-Table2[[#This Row],[Best sol]])/Table2[[#This Row],[Best sol]])</f>
        <v>0</v>
      </c>
      <c r="AI336" s="6">
        <f>100*((Table2[[#This Row],[AY-M]]-Table2[[#This Row],[Best sol]])/Table2[[#This Row],[Best sol]])</f>
        <v>0</v>
      </c>
      <c r="AJ336" s="6">
        <f>100*((Table2[[#This Row],[MKKZ-E]]-Table2[[#This Row],[Best sol]])/Table2[[#This Row],[Best sol]])</f>
        <v>0</v>
      </c>
      <c r="AK336" s="6">
        <f>100*((Table2[[#This Row],[V-M]]-Table2[[#This Row],[Best sol]])/Table2[[#This Row],[Best sol]])</f>
        <v>-100</v>
      </c>
      <c r="AM336" s="6"/>
      <c r="AN336" s="6">
        <f>IF(Table2[[#This Row],[ACJ-ALNS-500]]=MIN(Table2[[#This Row],[Best sol]],Table2[[#This Row],[V-M]]),1,0)</f>
        <v>0</v>
      </c>
      <c r="AO336" s="6">
        <f>IF(Table2[[#This Row],[ACJ-ALNS-1000]]=MIN(Table2[[#This Row],[Best sol]],Table2[[#This Row],[V-M]]),1,0)</f>
        <v>0</v>
      </c>
      <c r="AP336" s="6">
        <f>IF(Table2[[#This Row],[QWXFP-VNS]]=MIN(Table2[[#This Row],[Best sol]],Table2[[#This Row],[V-M]]),1,0)</f>
        <v>1</v>
      </c>
      <c r="AQ336" s="6">
        <f>IF(Table2[[#This Row],[AADF-VRP]]=MIN(Table2[[#This Row],[Best sol]],Table2[[#This Row],[V-M]]),1,0)</f>
        <v>0</v>
      </c>
      <c r="AR336" s="6">
        <f>IF(Table2[[#This Row],[AADF-MTSP]]=MIN(Table2[[#This Row],[Best sol]],Table2[[#This Row],[V-M]]),1,0)</f>
        <v>0</v>
      </c>
      <c r="AS336" s="6">
        <f>IF(Table2[[#This Row],[SS-H]]=MIN(Table2[[#This Row],[Best sol]],Table2[[#This Row],[V-M]]),1,0)</f>
        <v>1</v>
      </c>
      <c r="AT336" s="6">
        <f>IF(Table2[[#This Row],[CCJ-DH]]=MIN(Table2[[#This Row],[Best sol]],Table2[[#This Row],[V-M]]),1,0)</f>
        <v>0</v>
      </c>
      <c r="AU336" s="6">
        <f>IF(Table2[[#This Row],[R-M]]=MIN(Table2[[#This Row],[Best sol]],Table2[[#This Row],[V-M]]),1,0)</f>
        <v>0</v>
      </c>
      <c r="AV336" s="6">
        <f>IF(Table2[[#This Row],[LCCZ-3F]]=MIN(Table2[[#This Row],[Best sol]],Table2[[#This Row],[V-M]]),1,0)</f>
        <v>1</v>
      </c>
      <c r="AW336" s="6">
        <f>IF(Table2[[#This Row],[AY-M]]=MIN(Table2[[#This Row],[Best sol]],Table2[[#This Row],[V-M]]),1,0)</f>
        <v>1</v>
      </c>
      <c r="AX336" s="6">
        <f>IF(Table2[[#This Row],[MKKZ-E]]=MIN(Table2[[#This Row],[Best sol]],Table2[[#This Row],[V-M]]),1,0)</f>
        <v>1</v>
      </c>
      <c r="AY336" s="6">
        <f>IF(Table2[[#This Row],[V-M]]&lt;=Table2[[#This Row],[Best sol]],1,0)</f>
        <v>1</v>
      </c>
      <c r="AZ336" s="6">
        <f>IF(Table2[[#This Row],[V-M]]&lt;Table2[[#This Row],[Best sol]],1,0)</f>
        <v>1</v>
      </c>
    </row>
    <row r="337" spans="1:52" x14ac:dyDescent="0.35">
      <c r="A337">
        <v>14</v>
      </c>
      <c r="B337">
        <v>67</v>
      </c>
      <c r="C337">
        <v>4</v>
      </c>
      <c r="D337">
        <v>3</v>
      </c>
      <c r="E337">
        <v>93526</v>
      </c>
      <c r="F337">
        <v>91909</v>
      </c>
      <c r="G337">
        <v>85149</v>
      </c>
      <c r="H337">
        <v>85149</v>
      </c>
      <c r="I337" t="s">
        <v>4</v>
      </c>
      <c r="J337" t="s">
        <v>4</v>
      </c>
      <c r="K337">
        <v>85253</v>
      </c>
      <c r="L337">
        <v>85315</v>
      </c>
      <c r="M337">
        <v>85235</v>
      </c>
      <c r="N337">
        <v>85149</v>
      </c>
      <c r="O337">
        <v>85381</v>
      </c>
      <c r="Q337" s="6">
        <v>85149</v>
      </c>
      <c r="S337">
        <f>MIN(Table2[[#This Row],[ACJ-ALNS-500]:[MKKZ-E]])</f>
        <v>85149</v>
      </c>
      <c r="T337">
        <f>MATCH(Table2[[#This Row],[Best sol]],Table2[[#This Row],[ACJ-ALNS-500]:[V-M]],0)</f>
        <v>3</v>
      </c>
      <c r="U337" t="str">
        <f>INDEX(Table2[[#Headers],[ACJ-ALNS-500]:[V-M]],Table2[[#This Row],[Match]])</f>
        <v>AADF-MS</v>
      </c>
      <c r="W337" s="6">
        <f>IF(Table2[[#This Row],[V-M]]=Table2[[#This Row],[Best sol]],1,0)</f>
        <v>0</v>
      </c>
      <c r="Z337" s="6">
        <f>100*((Table2[[#This Row],[ACJ-ALNS-500]]-Table2[[#This Row],[Best sol]])/Table2[[#This Row],[Best sol]])</f>
        <v>9.8380485971649687</v>
      </c>
      <c r="AA337" s="6">
        <f>100*((Table2[[#This Row],[ACJ-ALNS-1000]]-Table2[[#This Row],[Best sol]])/Table2[[#This Row],[Best sol]])</f>
        <v>7.9390245334648668</v>
      </c>
      <c r="AB337" s="6">
        <f>100*((Table2[[#This Row],[QWXFP-VNS]]-Table2[[#This Row],[Best sol]])/Table2[[#This Row],[Best sol]])</f>
        <v>0.27246356387039194</v>
      </c>
      <c r="AC337" s="6" t="e">
        <f>100*((Table2[[#This Row],[AADF-VRP]]-Table2[[#This Row],[Best sol]])/Table2[[#This Row],[Best sol]])</f>
        <v>#VALUE!</v>
      </c>
      <c r="AD337" s="6" t="e">
        <f>100*((Table2[[#This Row],[AADF-MTSP]]-Table2[[#This Row],[Best sol]])/Table2[[#This Row],[Best sol]])</f>
        <v>#VALUE!</v>
      </c>
      <c r="AE337" s="6">
        <f>100*((Table2[[#This Row],[SS-H]]-Table2[[#This Row],[Best sol]])/Table2[[#This Row],[Best sol]])</f>
        <v>0.12213883897638257</v>
      </c>
      <c r="AF337" s="6">
        <f>100*((Table2[[#This Row],[CCJ-DH]]-Table2[[#This Row],[Best sol]])/Table2[[#This Row],[Best sol]])</f>
        <v>0.19495237759691836</v>
      </c>
      <c r="AG337" s="6">
        <f>100*((Table2[[#This Row],[R-M]]-Table2[[#This Row],[Best sol]])/Table2[[#This Row],[Best sol]])</f>
        <v>-100</v>
      </c>
      <c r="AH337" s="6">
        <f>100*((Table2[[#This Row],[LCCZ-3F]]-Table2[[#This Row],[Best sol]])/Table2[[#This Row],[Best sol]])</f>
        <v>0</v>
      </c>
      <c r="AI337" s="6">
        <f>100*((Table2[[#This Row],[AY-M]]-Table2[[#This Row],[Best sol]])/Table2[[#This Row],[Best sol]])</f>
        <v>0.10099942453816252</v>
      </c>
      <c r="AJ337" s="6">
        <f>100*((Table2[[#This Row],[MKKZ-E]]-Table2[[#This Row],[Best sol]])/Table2[[#This Row],[Best sol]])</f>
        <v>0</v>
      </c>
      <c r="AK337" s="6">
        <f>100*((Table2[[#This Row],[V-M]]-Table2[[#This Row],[Best sol]])/Table2[[#This Row],[Best sol]])</f>
        <v>-100</v>
      </c>
      <c r="AM337" s="6"/>
      <c r="AN337" s="6">
        <f>IF(Table2[[#This Row],[ACJ-ALNS-500]]=MIN(Table2[[#This Row],[Best sol]],Table2[[#This Row],[V-M]]),1,0)</f>
        <v>0</v>
      </c>
      <c r="AO337" s="6">
        <f>IF(Table2[[#This Row],[ACJ-ALNS-1000]]=MIN(Table2[[#This Row],[Best sol]],Table2[[#This Row],[V-M]]),1,0)</f>
        <v>0</v>
      </c>
      <c r="AP337" s="6">
        <f>IF(Table2[[#This Row],[QWXFP-VNS]]=MIN(Table2[[#This Row],[Best sol]],Table2[[#This Row],[V-M]]),1,0)</f>
        <v>0</v>
      </c>
      <c r="AQ337" s="6">
        <f>IF(Table2[[#This Row],[AADF-VRP]]=MIN(Table2[[#This Row],[Best sol]],Table2[[#This Row],[V-M]]),1,0)</f>
        <v>0</v>
      </c>
      <c r="AR337" s="6">
        <f>IF(Table2[[#This Row],[AADF-MTSP]]=MIN(Table2[[#This Row],[Best sol]],Table2[[#This Row],[V-M]]),1,0)</f>
        <v>0</v>
      </c>
      <c r="AS337" s="6">
        <f>IF(Table2[[#This Row],[SS-H]]=MIN(Table2[[#This Row],[Best sol]],Table2[[#This Row],[V-M]]),1,0)</f>
        <v>0</v>
      </c>
      <c r="AT337" s="6">
        <f>IF(Table2[[#This Row],[CCJ-DH]]=MIN(Table2[[#This Row],[Best sol]],Table2[[#This Row],[V-M]]),1,0)</f>
        <v>0</v>
      </c>
      <c r="AU337" s="6">
        <f>IF(Table2[[#This Row],[R-M]]=MIN(Table2[[#This Row],[Best sol]],Table2[[#This Row],[V-M]]),1,0)</f>
        <v>0</v>
      </c>
      <c r="AV337" s="6">
        <f>IF(Table2[[#This Row],[LCCZ-3F]]=MIN(Table2[[#This Row],[Best sol]],Table2[[#This Row],[V-M]]),1,0)</f>
        <v>1</v>
      </c>
      <c r="AW337" s="6">
        <f>IF(Table2[[#This Row],[AY-M]]=MIN(Table2[[#This Row],[Best sol]],Table2[[#This Row],[V-M]]),1,0)</f>
        <v>0</v>
      </c>
      <c r="AX337" s="6">
        <f>IF(Table2[[#This Row],[MKKZ-E]]=MIN(Table2[[#This Row],[Best sol]],Table2[[#This Row],[V-M]]),1,0)</f>
        <v>1</v>
      </c>
      <c r="AY337" s="6">
        <f>IF(Table2[[#This Row],[V-M]]&lt;=Table2[[#This Row],[Best sol]],1,0)</f>
        <v>1</v>
      </c>
      <c r="AZ337" s="6">
        <f>IF(Table2[[#This Row],[V-M]]&lt;Table2[[#This Row],[Best sol]],1,0)</f>
        <v>1</v>
      </c>
    </row>
    <row r="338" spans="1:52" x14ac:dyDescent="0.35">
      <c r="A338">
        <v>14</v>
      </c>
      <c r="B338">
        <v>67</v>
      </c>
      <c r="C338">
        <v>5</v>
      </c>
      <c r="D338">
        <v>3</v>
      </c>
      <c r="E338">
        <v>91540</v>
      </c>
      <c r="F338">
        <v>91540</v>
      </c>
      <c r="G338">
        <v>84907</v>
      </c>
      <c r="H338">
        <v>84926</v>
      </c>
      <c r="I338" t="s">
        <v>4</v>
      </c>
      <c r="J338" t="s">
        <v>4</v>
      </c>
      <c r="K338">
        <v>82945</v>
      </c>
      <c r="L338">
        <v>83013</v>
      </c>
      <c r="M338">
        <v>82977</v>
      </c>
      <c r="N338">
        <v>86593</v>
      </c>
      <c r="O338">
        <v>83767</v>
      </c>
      <c r="Q338" s="6">
        <v>84907</v>
      </c>
      <c r="S338">
        <f>MIN(Table2[[#This Row],[ACJ-ALNS-500]:[MKKZ-E]])</f>
        <v>82945</v>
      </c>
      <c r="T338">
        <f>MATCH(Table2[[#This Row],[Best sol]],Table2[[#This Row],[ACJ-ALNS-500]:[V-M]],0)</f>
        <v>7</v>
      </c>
      <c r="U338" t="str">
        <f>INDEX(Table2[[#Headers],[ACJ-ALNS-500]:[V-M]],Table2[[#This Row],[Match]])</f>
        <v>SS-H</v>
      </c>
      <c r="W338" s="6">
        <f>IF(Table2[[#This Row],[V-M]]=Table2[[#This Row],[Best sol]],1,0)</f>
        <v>0</v>
      </c>
      <c r="Z338" s="6">
        <f>100*((Table2[[#This Row],[ACJ-ALNS-500]]-Table2[[#This Row],[Best sol]])/Table2[[#This Row],[Best sol]])</f>
        <v>10.362288263307011</v>
      </c>
      <c r="AA338" s="6">
        <f>100*((Table2[[#This Row],[ACJ-ALNS-1000]]-Table2[[#This Row],[Best sol]])/Table2[[#This Row],[Best sol]])</f>
        <v>10.362288263307011</v>
      </c>
      <c r="AB338" s="6">
        <f>100*((Table2[[#This Row],[QWXFP-VNS]]-Table2[[#This Row],[Best sol]])/Table2[[#This Row],[Best sol]])</f>
        <v>0.99101814455361992</v>
      </c>
      <c r="AC338" s="6" t="e">
        <f>100*((Table2[[#This Row],[AADF-VRP]]-Table2[[#This Row],[Best sol]])/Table2[[#This Row],[Best sol]])</f>
        <v>#VALUE!</v>
      </c>
      <c r="AD338" s="6" t="e">
        <f>100*((Table2[[#This Row],[AADF-MTSP]]-Table2[[#This Row],[Best sol]])/Table2[[#This Row],[Best sol]])</f>
        <v>#VALUE!</v>
      </c>
      <c r="AE338" s="6">
        <f>100*((Table2[[#This Row],[SS-H]]-Table2[[#This Row],[Best sol]])/Table2[[#This Row],[Best sol]])</f>
        <v>0</v>
      </c>
      <c r="AF338" s="6">
        <f>100*((Table2[[#This Row],[CCJ-DH]]-Table2[[#This Row],[Best sol]])/Table2[[#This Row],[Best sol]])</f>
        <v>8.1982036289107246E-2</v>
      </c>
      <c r="AG338" s="6">
        <f>100*((Table2[[#This Row],[R-M]]-Table2[[#This Row],[Best sol]])/Table2[[#This Row],[Best sol]])</f>
        <v>-100</v>
      </c>
      <c r="AH338" s="6">
        <f>100*((Table2[[#This Row],[LCCZ-3F]]-Table2[[#This Row],[Best sol]])/Table2[[#This Row],[Best sol]])</f>
        <v>4.3980951232744587</v>
      </c>
      <c r="AI338" s="6">
        <f>100*((Table2[[#This Row],[AY-M]]-Table2[[#This Row],[Best sol]])/Table2[[#This Row],[Best sol]])</f>
        <v>3.8579781783109286E-2</v>
      </c>
      <c r="AJ338" s="6">
        <f>100*((Table2[[#This Row],[MKKZ-E]]-Table2[[#This Row],[Best sol]])/Table2[[#This Row],[Best sol]])</f>
        <v>2.3654228705768885</v>
      </c>
      <c r="AK338" s="6">
        <f>100*((Table2[[#This Row],[V-M]]-Table2[[#This Row],[Best sol]])/Table2[[#This Row],[Best sol]])</f>
        <v>-100</v>
      </c>
      <c r="AM338" s="6"/>
      <c r="AN338" s="6">
        <f>IF(Table2[[#This Row],[ACJ-ALNS-500]]=MIN(Table2[[#This Row],[Best sol]],Table2[[#This Row],[V-M]]),1,0)</f>
        <v>0</v>
      </c>
      <c r="AO338" s="6">
        <f>IF(Table2[[#This Row],[ACJ-ALNS-1000]]=MIN(Table2[[#This Row],[Best sol]],Table2[[#This Row],[V-M]]),1,0)</f>
        <v>0</v>
      </c>
      <c r="AP338" s="6">
        <f>IF(Table2[[#This Row],[QWXFP-VNS]]=MIN(Table2[[#This Row],[Best sol]],Table2[[#This Row],[V-M]]),1,0)</f>
        <v>0</v>
      </c>
      <c r="AQ338" s="6">
        <f>IF(Table2[[#This Row],[AADF-VRP]]=MIN(Table2[[#This Row],[Best sol]],Table2[[#This Row],[V-M]]),1,0)</f>
        <v>0</v>
      </c>
      <c r="AR338" s="6">
        <f>IF(Table2[[#This Row],[AADF-MTSP]]=MIN(Table2[[#This Row],[Best sol]],Table2[[#This Row],[V-M]]),1,0)</f>
        <v>0</v>
      </c>
      <c r="AS338" s="6">
        <f>IF(Table2[[#This Row],[SS-H]]=MIN(Table2[[#This Row],[Best sol]],Table2[[#This Row],[V-M]]),1,0)</f>
        <v>1</v>
      </c>
      <c r="AT338" s="6">
        <f>IF(Table2[[#This Row],[CCJ-DH]]=MIN(Table2[[#This Row],[Best sol]],Table2[[#This Row],[V-M]]),1,0)</f>
        <v>0</v>
      </c>
      <c r="AU338" s="6">
        <f>IF(Table2[[#This Row],[R-M]]=MIN(Table2[[#This Row],[Best sol]],Table2[[#This Row],[V-M]]),1,0)</f>
        <v>0</v>
      </c>
      <c r="AV338" s="6">
        <f>IF(Table2[[#This Row],[LCCZ-3F]]=MIN(Table2[[#This Row],[Best sol]],Table2[[#This Row],[V-M]]),1,0)</f>
        <v>0</v>
      </c>
      <c r="AW338" s="6">
        <f>IF(Table2[[#This Row],[AY-M]]=MIN(Table2[[#This Row],[Best sol]],Table2[[#This Row],[V-M]]),1,0)</f>
        <v>0</v>
      </c>
      <c r="AX338" s="6">
        <f>IF(Table2[[#This Row],[MKKZ-E]]=MIN(Table2[[#This Row],[Best sol]],Table2[[#This Row],[V-M]]),1,0)</f>
        <v>0</v>
      </c>
      <c r="AY338" s="6">
        <f>IF(Table2[[#This Row],[V-M]]&lt;=Table2[[#This Row],[Best sol]],1,0)</f>
        <v>1</v>
      </c>
      <c r="AZ338" s="6">
        <f>IF(Table2[[#This Row],[V-M]]&lt;Table2[[#This Row],[Best sol]],1,0)</f>
        <v>1</v>
      </c>
    </row>
    <row r="339" spans="1:52" x14ac:dyDescent="0.35">
      <c r="A339">
        <v>14</v>
      </c>
      <c r="B339">
        <v>68</v>
      </c>
      <c r="C339">
        <v>1</v>
      </c>
      <c r="D339">
        <v>3</v>
      </c>
      <c r="E339">
        <v>104537</v>
      </c>
      <c r="F339">
        <v>104537</v>
      </c>
      <c r="G339">
        <v>90121</v>
      </c>
      <c r="H339">
        <v>93541</v>
      </c>
      <c r="I339" t="s">
        <v>4</v>
      </c>
      <c r="J339" t="s">
        <v>4</v>
      </c>
      <c r="K339">
        <v>89806</v>
      </c>
      <c r="L339">
        <v>90643</v>
      </c>
      <c r="M339">
        <v>89806</v>
      </c>
      <c r="N339">
        <v>94874</v>
      </c>
      <c r="O339">
        <v>89806</v>
      </c>
      <c r="Q339" s="6">
        <v>89806</v>
      </c>
      <c r="S339">
        <f>MIN(Table2[[#This Row],[ACJ-ALNS-500]:[MKKZ-E]])</f>
        <v>89806</v>
      </c>
      <c r="T339">
        <f>MATCH(Table2[[#This Row],[Best sol]],Table2[[#This Row],[ACJ-ALNS-500]:[V-M]],0)</f>
        <v>7</v>
      </c>
      <c r="U339" t="str">
        <f>INDEX(Table2[[#Headers],[ACJ-ALNS-500]:[V-M]],Table2[[#This Row],[Match]])</f>
        <v>SS-H</v>
      </c>
      <c r="W339" s="6">
        <f>IF(Table2[[#This Row],[V-M]]=Table2[[#This Row],[Best sol]],1,0)</f>
        <v>0</v>
      </c>
      <c r="Z339" s="6">
        <f>100*((Table2[[#This Row],[ACJ-ALNS-500]]-Table2[[#This Row],[Best sol]])/Table2[[#This Row],[Best sol]])</f>
        <v>16.403135647952251</v>
      </c>
      <c r="AA339" s="6">
        <f>100*((Table2[[#This Row],[ACJ-ALNS-1000]]-Table2[[#This Row],[Best sol]])/Table2[[#This Row],[Best sol]])</f>
        <v>16.403135647952251</v>
      </c>
      <c r="AB339" s="6">
        <f>100*((Table2[[#This Row],[QWXFP-VNS]]-Table2[[#This Row],[Best sol]])/Table2[[#This Row],[Best sol]])</f>
        <v>0</v>
      </c>
      <c r="AC339" s="6" t="e">
        <f>100*((Table2[[#This Row],[AADF-VRP]]-Table2[[#This Row],[Best sol]])/Table2[[#This Row],[Best sol]])</f>
        <v>#VALUE!</v>
      </c>
      <c r="AD339" s="6" t="e">
        <f>100*((Table2[[#This Row],[AADF-MTSP]]-Table2[[#This Row],[Best sol]])/Table2[[#This Row],[Best sol]])</f>
        <v>#VALUE!</v>
      </c>
      <c r="AE339" s="6">
        <f>100*((Table2[[#This Row],[SS-H]]-Table2[[#This Row],[Best sol]])/Table2[[#This Row],[Best sol]])</f>
        <v>0</v>
      </c>
      <c r="AF339" s="6">
        <f>100*((Table2[[#This Row],[CCJ-DH]]-Table2[[#This Row],[Best sol]])/Table2[[#This Row],[Best sol]])</f>
        <v>0.93200899717168117</v>
      </c>
      <c r="AG339" s="6">
        <f>100*((Table2[[#This Row],[R-M]]-Table2[[#This Row],[Best sol]])/Table2[[#This Row],[Best sol]])</f>
        <v>-100</v>
      </c>
      <c r="AH339" s="6">
        <f>100*((Table2[[#This Row],[LCCZ-3F]]-Table2[[#This Row],[Best sol]])/Table2[[#This Row],[Best sol]])</f>
        <v>5.6432755049773959</v>
      </c>
      <c r="AI339" s="6">
        <f>100*((Table2[[#This Row],[AY-M]]-Table2[[#This Row],[Best sol]])/Table2[[#This Row],[Best sol]])</f>
        <v>0</v>
      </c>
      <c r="AJ339" s="6">
        <f>100*((Table2[[#This Row],[MKKZ-E]]-Table2[[#This Row],[Best sol]])/Table2[[#This Row],[Best sol]])</f>
        <v>0</v>
      </c>
      <c r="AK339" s="6">
        <f>100*((Table2[[#This Row],[V-M]]-Table2[[#This Row],[Best sol]])/Table2[[#This Row],[Best sol]])</f>
        <v>-100</v>
      </c>
      <c r="AM339" s="6"/>
      <c r="AN339" s="6">
        <f>IF(Table2[[#This Row],[ACJ-ALNS-500]]=MIN(Table2[[#This Row],[Best sol]],Table2[[#This Row],[V-M]]),1,0)</f>
        <v>0</v>
      </c>
      <c r="AO339" s="6">
        <f>IF(Table2[[#This Row],[ACJ-ALNS-1000]]=MIN(Table2[[#This Row],[Best sol]],Table2[[#This Row],[V-M]]),1,0)</f>
        <v>0</v>
      </c>
      <c r="AP339" s="6">
        <f>IF(Table2[[#This Row],[QWXFP-VNS]]=MIN(Table2[[#This Row],[Best sol]],Table2[[#This Row],[V-M]]),1,0)</f>
        <v>1</v>
      </c>
      <c r="AQ339" s="6">
        <f>IF(Table2[[#This Row],[AADF-VRP]]=MIN(Table2[[#This Row],[Best sol]],Table2[[#This Row],[V-M]]),1,0)</f>
        <v>0</v>
      </c>
      <c r="AR339" s="6">
        <f>IF(Table2[[#This Row],[AADF-MTSP]]=MIN(Table2[[#This Row],[Best sol]],Table2[[#This Row],[V-M]]),1,0)</f>
        <v>0</v>
      </c>
      <c r="AS339" s="6">
        <f>IF(Table2[[#This Row],[SS-H]]=MIN(Table2[[#This Row],[Best sol]],Table2[[#This Row],[V-M]]),1,0)</f>
        <v>1</v>
      </c>
      <c r="AT339" s="6">
        <f>IF(Table2[[#This Row],[CCJ-DH]]=MIN(Table2[[#This Row],[Best sol]],Table2[[#This Row],[V-M]]),1,0)</f>
        <v>0</v>
      </c>
      <c r="AU339" s="6">
        <f>IF(Table2[[#This Row],[R-M]]=MIN(Table2[[#This Row],[Best sol]],Table2[[#This Row],[V-M]]),1,0)</f>
        <v>0</v>
      </c>
      <c r="AV339" s="6">
        <f>IF(Table2[[#This Row],[LCCZ-3F]]=MIN(Table2[[#This Row],[Best sol]],Table2[[#This Row],[V-M]]),1,0)</f>
        <v>0</v>
      </c>
      <c r="AW339" s="6">
        <f>IF(Table2[[#This Row],[AY-M]]=MIN(Table2[[#This Row],[Best sol]],Table2[[#This Row],[V-M]]),1,0)</f>
        <v>1</v>
      </c>
      <c r="AX339" s="6">
        <f>IF(Table2[[#This Row],[MKKZ-E]]=MIN(Table2[[#This Row],[Best sol]],Table2[[#This Row],[V-M]]),1,0)</f>
        <v>1</v>
      </c>
      <c r="AY339" s="6">
        <f>IF(Table2[[#This Row],[V-M]]&lt;=Table2[[#This Row],[Best sol]],1,0)</f>
        <v>1</v>
      </c>
      <c r="AZ339" s="6">
        <f>IF(Table2[[#This Row],[V-M]]&lt;Table2[[#This Row],[Best sol]],1,0)</f>
        <v>1</v>
      </c>
    </row>
    <row r="340" spans="1:52" x14ac:dyDescent="0.35">
      <c r="A340">
        <v>14</v>
      </c>
      <c r="B340">
        <v>68</v>
      </c>
      <c r="C340">
        <v>2</v>
      </c>
      <c r="D340">
        <v>3</v>
      </c>
      <c r="E340">
        <v>92447</v>
      </c>
      <c r="F340">
        <v>92433</v>
      </c>
      <c r="G340">
        <v>87085</v>
      </c>
      <c r="H340">
        <v>87076</v>
      </c>
      <c r="I340" t="s">
        <v>4</v>
      </c>
      <c r="J340" t="s">
        <v>4</v>
      </c>
      <c r="K340">
        <v>87033</v>
      </c>
      <c r="L340">
        <v>87289</v>
      </c>
      <c r="M340">
        <v>87033</v>
      </c>
      <c r="N340">
        <v>87289</v>
      </c>
      <c r="O340">
        <v>90301</v>
      </c>
      <c r="Q340" s="6">
        <v>87033</v>
      </c>
      <c r="S340">
        <f>MIN(Table2[[#This Row],[ACJ-ALNS-500]:[MKKZ-E]])</f>
        <v>87033</v>
      </c>
      <c r="T340">
        <f>MATCH(Table2[[#This Row],[Best sol]],Table2[[#This Row],[ACJ-ALNS-500]:[V-M]],0)</f>
        <v>7</v>
      </c>
      <c r="U340" t="str">
        <f>INDEX(Table2[[#Headers],[ACJ-ALNS-500]:[V-M]],Table2[[#This Row],[Match]])</f>
        <v>SS-H</v>
      </c>
      <c r="W340" s="6">
        <f>IF(Table2[[#This Row],[V-M]]=Table2[[#This Row],[Best sol]],1,0)</f>
        <v>0</v>
      </c>
      <c r="Z340" s="6">
        <f>100*((Table2[[#This Row],[ACJ-ALNS-500]]-Table2[[#This Row],[Best sol]])/Table2[[#This Row],[Best sol]])</f>
        <v>6.2206289568324653</v>
      </c>
      <c r="AA340" s="6">
        <f>100*((Table2[[#This Row],[ACJ-ALNS-1000]]-Table2[[#This Row],[Best sol]])/Table2[[#This Row],[Best sol]])</f>
        <v>6.2045431043397334</v>
      </c>
      <c r="AB340" s="6">
        <f>100*((Table2[[#This Row],[QWXFP-VNS]]-Table2[[#This Row],[Best sol]])/Table2[[#This Row],[Best sol]])</f>
        <v>3.7548975675893055</v>
      </c>
      <c r="AC340" s="6" t="e">
        <f>100*((Table2[[#This Row],[AADF-VRP]]-Table2[[#This Row],[Best sol]])/Table2[[#This Row],[Best sol]])</f>
        <v>#VALUE!</v>
      </c>
      <c r="AD340" s="6" t="e">
        <f>100*((Table2[[#This Row],[AADF-MTSP]]-Table2[[#This Row],[Best sol]])/Table2[[#This Row],[Best sol]])</f>
        <v>#VALUE!</v>
      </c>
      <c r="AE340" s="6">
        <f>100*((Table2[[#This Row],[SS-H]]-Table2[[#This Row],[Best sol]])/Table2[[#This Row],[Best sol]])</f>
        <v>0</v>
      </c>
      <c r="AF340" s="6">
        <f>100*((Table2[[#This Row],[CCJ-DH]]-Table2[[#This Row],[Best sol]])/Table2[[#This Row],[Best sol]])</f>
        <v>0.29414130272425404</v>
      </c>
      <c r="AG340" s="6">
        <f>100*((Table2[[#This Row],[R-M]]-Table2[[#This Row],[Best sol]])/Table2[[#This Row],[Best sol]])</f>
        <v>-100</v>
      </c>
      <c r="AH340" s="6">
        <f>100*((Table2[[#This Row],[LCCZ-3F]]-Table2[[#This Row],[Best sol]])/Table2[[#This Row],[Best sol]])</f>
        <v>0.29414130272425404</v>
      </c>
      <c r="AI340" s="6">
        <f>100*((Table2[[#This Row],[AY-M]]-Table2[[#This Row],[Best sol]])/Table2[[#This Row],[Best sol]])</f>
        <v>0</v>
      </c>
      <c r="AJ340" s="6">
        <f>100*((Table2[[#This Row],[MKKZ-E]]-Table2[[#This Row],[Best sol]])/Table2[[#This Row],[Best sol]])</f>
        <v>0</v>
      </c>
      <c r="AK340" s="6">
        <f>100*((Table2[[#This Row],[V-M]]-Table2[[#This Row],[Best sol]])/Table2[[#This Row],[Best sol]])</f>
        <v>-100</v>
      </c>
      <c r="AM340" s="6"/>
      <c r="AN340" s="6">
        <f>IF(Table2[[#This Row],[ACJ-ALNS-500]]=MIN(Table2[[#This Row],[Best sol]],Table2[[#This Row],[V-M]]),1,0)</f>
        <v>0</v>
      </c>
      <c r="AO340" s="6">
        <f>IF(Table2[[#This Row],[ACJ-ALNS-1000]]=MIN(Table2[[#This Row],[Best sol]],Table2[[#This Row],[V-M]]),1,0)</f>
        <v>0</v>
      </c>
      <c r="AP340" s="6">
        <f>IF(Table2[[#This Row],[QWXFP-VNS]]=MIN(Table2[[#This Row],[Best sol]],Table2[[#This Row],[V-M]]),1,0)</f>
        <v>0</v>
      </c>
      <c r="AQ340" s="6">
        <f>IF(Table2[[#This Row],[AADF-VRP]]=MIN(Table2[[#This Row],[Best sol]],Table2[[#This Row],[V-M]]),1,0)</f>
        <v>0</v>
      </c>
      <c r="AR340" s="6">
        <f>IF(Table2[[#This Row],[AADF-MTSP]]=MIN(Table2[[#This Row],[Best sol]],Table2[[#This Row],[V-M]]),1,0)</f>
        <v>0</v>
      </c>
      <c r="AS340" s="6">
        <f>IF(Table2[[#This Row],[SS-H]]=MIN(Table2[[#This Row],[Best sol]],Table2[[#This Row],[V-M]]),1,0)</f>
        <v>1</v>
      </c>
      <c r="AT340" s="6">
        <f>IF(Table2[[#This Row],[CCJ-DH]]=MIN(Table2[[#This Row],[Best sol]],Table2[[#This Row],[V-M]]),1,0)</f>
        <v>0</v>
      </c>
      <c r="AU340" s="6">
        <f>IF(Table2[[#This Row],[R-M]]=MIN(Table2[[#This Row],[Best sol]],Table2[[#This Row],[V-M]]),1,0)</f>
        <v>0</v>
      </c>
      <c r="AV340" s="6">
        <f>IF(Table2[[#This Row],[LCCZ-3F]]=MIN(Table2[[#This Row],[Best sol]],Table2[[#This Row],[V-M]]),1,0)</f>
        <v>0</v>
      </c>
      <c r="AW340" s="6">
        <f>IF(Table2[[#This Row],[AY-M]]=MIN(Table2[[#This Row],[Best sol]],Table2[[#This Row],[V-M]]),1,0)</f>
        <v>1</v>
      </c>
      <c r="AX340" s="6">
        <f>IF(Table2[[#This Row],[MKKZ-E]]=MIN(Table2[[#This Row],[Best sol]],Table2[[#This Row],[V-M]]),1,0)</f>
        <v>1</v>
      </c>
      <c r="AY340" s="6">
        <f>IF(Table2[[#This Row],[V-M]]&lt;=Table2[[#This Row],[Best sol]],1,0)</f>
        <v>1</v>
      </c>
      <c r="AZ340" s="6">
        <f>IF(Table2[[#This Row],[V-M]]&lt;Table2[[#This Row],[Best sol]],1,0)</f>
        <v>1</v>
      </c>
    </row>
    <row r="341" spans="1:52" x14ac:dyDescent="0.35">
      <c r="A341">
        <v>14</v>
      </c>
      <c r="B341">
        <v>68</v>
      </c>
      <c r="C341">
        <v>3</v>
      </c>
      <c r="D341">
        <v>3</v>
      </c>
      <c r="E341">
        <v>71246</v>
      </c>
      <c r="F341">
        <v>71246</v>
      </c>
      <c r="G341">
        <v>68171</v>
      </c>
      <c r="H341">
        <v>68171</v>
      </c>
      <c r="I341" t="s">
        <v>4</v>
      </c>
      <c r="J341" t="s">
        <v>4</v>
      </c>
      <c r="K341">
        <v>68950</v>
      </c>
      <c r="L341">
        <v>74387</v>
      </c>
      <c r="M341">
        <v>68171</v>
      </c>
      <c r="N341">
        <v>68171</v>
      </c>
      <c r="O341">
        <v>68171</v>
      </c>
      <c r="Q341" s="6">
        <v>68171</v>
      </c>
      <c r="S341">
        <f>MIN(Table2[[#This Row],[ACJ-ALNS-500]:[MKKZ-E]])</f>
        <v>68171</v>
      </c>
      <c r="T341">
        <f>MATCH(Table2[[#This Row],[Best sol]],Table2[[#This Row],[ACJ-ALNS-500]:[V-M]],0)</f>
        <v>3</v>
      </c>
      <c r="U341" t="str">
        <f>INDEX(Table2[[#Headers],[ACJ-ALNS-500]:[V-M]],Table2[[#This Row],[Match]])</f>
        <v>AADF-MS</v>
      </c>
      <c r="W341" s="6">
        <f>IF(Table2[[#This Row],[V-M]]=Table2[[#This Row],[Best sol]],1,0)</f>
        <v>0</v>
      </c>
      <c r="Z341" s="6">
        <f>100*((Table2[[#This Row],[ACJ-ALNS-500]]-Table2[[#This Row],[Best sol]])/Table2[[#This Row],[Best sol]])</f>
        <v>4.510715700224436</v>
      </c>
      <c r="AA341" s="6">
        <f>100*((Table2[[#This Row],[ACJ-ALNS-1000]]-Table2[[#This Row],[Best sol]])/Table2[[#This Row],[Best sol]])</f>
        <v>4.510715700224436</v>
      </c>
      <c r="AB341" s="6">
        <f>100*((Table2[[#This Row],[QWXFP-VNS]]-Table2[[#This Row],[Best sol]])/Table2[[#This Row],[Best sol]])</f>
        <v>0</v>
      </c>
      <c r="AC341" s="6" t="e">
        <f>100*((Table2[[#This Row],[AADF-VRP]]-Table2[[#This Row],[Best sol]])/Table2[[#This Row],[Best sol]])</f>
        <v>#VALUE!</v>
      </c>
      <c r="AD341" s="6" t="e">
        <f>100*((Table2[[#This Row],[AADF-MTSP]]-Table2[[#This Row],[Best sol]])/Table2[[#This Row],[Best sol]])</f>
        <v>#VALUE!</v>
      </c>
      <c r="AE341" s="6">
        <f>100*((Table2[[#This Row],[SS-H]]-Table2[[#This Row],[Best sol]])/Table2[[#This Row],[Best sol]])</f>
        <v>1.142714644056857</v>
      </c>
      <c r="AF341" s="6">
        <f>100*((Table2[[#This Row],[CCJ-DH]]-Table2[[#This Row],[Best sol]])/Table2[[#This Row],[Best sol]])</f>
        <v>9.1182467618195417</v>
      </c>
      <c r="AG341" s="6">
        <f>100*((Table2[[#This Row],[R-M]]-Table2[[#This Row],[Best sol]])/Table2[[#This Row],[Best sol]])</f>
        <v>-100</v>
      </c>
      <c r="AH341" s="6">
        <f>100*((Table2[[#This Row],[LCCZ-3F]]-Table2[[#This Row],[Best sol]])/Table2[[#This Row],[Best sol]])</f>
        <v>0</v>
      </c>
      <c r="AI341" s="6">
        <f>100*((Table2[[#This Row],[AY-M]]-Table2[[#This Row],[Best sol]])/Table2[[#This Row],[Best sol]])</f>
        <v>0</v>
      </c>
      <c r="AJ341" s="6">
        <f>100*((Table2[[#This Row],[MKKZ-E]]-Table2[[#This Row],[Best sol]])/Table2[[#This Row],[Best sol]])</f>
        <v>0</v>
      </c>
      <c r="AK341" s="6">
        <f>100*((Table2[[#This Row],[V-M]]-Table2[[#This Row],[Best sol]])/Table2[[#This Row],[Best sol]])</f>
        <v>-100</v>
      </c>
      <c r="AM341" s="6"/>
      <c r="AN341" s="6">
        <f>IF(Table2[[#This Row],[ACJ-ALNS-500]]=MIN(Table2[[#This Row],[Best sol]],Table2[[#This Row],[V-M]]),1,0)</f>
        <v>0</v>
      </c>
      <c r="AO341" s="6">
        <f>IF(Table2[[#This Row],[ACJ-ALNS-1000]]=MIN(Table2[[#This Row],[Best sol]],Table2[[#This Row],[V-M]]),1,0)</f>
        <v>0</v>
      </c>
      <c r="AP341" s="6">
        <f>IF(Table2[[#This Row],[QWXFP-VNS]]=MIN(Table2[[#This Row],[Best sol]],Table2[[#This Row],[V-M]]),1,0)</f>
        <v>1</v>
      </c>
      <c r="AQ341" s="6">
        <f>IF(Table2[[#This Row],[AADF-VRP]]=MIN(Table2[[#This Row],[Best sol]],Table2[[#This Row],[V-M]]),1,0)</f>
        <v>0</v>
      </c>
      <c r="AR341" s="6">
        <f>IF(Table2[[#This Row],[AADF-MTSP]]=MIN(Table2[[#This Row],[Best sol]],Table2[[#This Row],[V-M]]),1,0)</f>
        <v>0</v>
      </c>
      <c r="AS341" s="6">
        <f>IF(Table2[[#This Row],[SS-H]]=MIN(Table2[[#This Row],[Best sol]],Table2[[#This Row],[V-M]]),1,0)</f>
        <v>0</v>
      </c>
      <c r="AT341" s="6">
        <f>IF(Table2[[#This Row],[CCJ-DH]]=MIN(Table2[[#This Row],[Best sol]],Table2[[#This Row],[V-M]]),1,0)</f>
        <v>0</v>
      </c>
      <c r="AU341" s="6">
        <f>IF(Table2[[#This Row],[R-M]]=MIN(Table2[[#This Row],[Best sol]],Table2[[#This Row],[V-M]]),1,0)</f>
        <v>0</v>
      </c>
      <c r="AV341" s="6">
        <f>IF(Table2[[#This Row],[LCCZ-3F]]=MIN(Table2[[#This Row],[Best sol]],Table2[[#This Row],[V-M]]),1,0)</f>
        <v>1</v>
      </c>
      <c r="AW341" s="6">
        <f>IF(Table2[[#This Row],[AY-M]]=MIN(Table2[[#This Row],[Best sol]],Table2[[#This Row],[V-M]]),1,0)</f>
        <v>1</v>
      </c>
      <c r="AX341" s="6">
        <f>IF(Table2[[#This Row],[MKKZ-E]]=MIN(Table2[[#This Row],[Best sol]],Table2[[#This Row],[V-M]]),1,0)</f>
        <v>1</v>
      </c>
      <c r="AY341" s="6">
        <f>IF(Table2[[#This Row],[V-M]]&lt;=Table2[[#This Row],[Best sol]],1,0)</f>
        <v>1</v>
      </c>
      <c r="AZ341" s="6">
        <f>IF(Table2[[#This Row],[V-M]]&lt;Table2[[#This Row],[Best sol]],1,0)</f>
        <v>1</v>
      </c>
    </row>
    <row r="342" spans="1:52" x14ac:dyDescent="0.35">
      <c r="A342">
        <v>14</v>
      </c>
      <c r="B342">
        <v>68</v>
      </c>
      <c r="C342">
        <v>4</v>
      </c>
      <c r="D342">
        <v>3</v>
      </c>
      <c r="E342">
        <v>98153</v>
      </c>
      <c r="F342">
        <v>98048</v>
      </c>
      <c r="G342">
        <v>89172</v>
      </c>
      <c r="H342">
        <v>89394</v>
      </c>
      <c r="I342" t="s">
        <v>4</v>
      </c>
      <c r="J342" t="s">
        <v>4</v>
      </c>
      <c r="K342">
        <v>89582</v>
      </c>
      <c r="L342">
        <v>89825</v>
      </c>
      <c r="M342">
        <v>89172</v>
      </c>
      <c r="N342">
        <v>89172</v>
      </c>
      <c r="O342">
        <v>89258</v>
      </c>
      <c r="Q342" s="6">
        <v>89172</v>
      </c>
      <c r="S342">
        <f>MIN(Table2[[#This Row],[ACJ-ALNS-500]:[MKKZ-E]])</f>
        <v>89172</v>
      </c>
      <c r="T342">
        <f>MATCH(Table2[[#This Row],[Best sol]],Table2[[#This Row],[ACJ-ALNS-500]:[V-M]],0)</f>
        <v>3</v>
      </c>
      <c r="U342" t="str">
        <f>INDEX(Table2[[#Headers],[ACJ-ALNS-500]:[V-M]],Table2[[#This Row],[Match]])</f>
        <v>AADF-MS</v>
      </c>
      <c r="W342" s="6">
        <f>IF(Table2[[#This Row],[V-M]]=Table2[[#This Row],[Best sol]],1,0)</f>
        <v>0</v>
      </c>
      <c r="Z342" s="6">
        <f>100*((Table2[[#This Row],[ACJ-ALNS-500]]-Table2[[#This Row],[Best sol]])/Table2[[#This Row],[Best sol]])</f>
        <v>10.071547122415108</v>
      </c>
      <c r="AA342" s="6">
        <f>100*((Table2[[#This Row],[ACJ-ALNS-1000]]-Table2[[#This Row],[Best sol]])/Table2[[#This Row],[Best sol]])</f>
        <v>9.9537971560579557</v>
      </c>
      <c r="AB342" s="6">
        <f>100*((Table2[[#This Row],[QWXFP-VNS]]-Table2[[#This Row],[Best sol]])/Table2[[#This Row],[Best sol]])</f>
        <v>9.6442829587762971E-2</v>
      </c>
      <c r="AC342" s="6" t="e">
        <f>100*((Table2[[#This Row],[AADF-VRP]]-Table2[[#This Row],[Best sol]])/Table2[[#This Row],[Best sol]])</f>
        <v>#VALUE!</v>
      </c>
      <c r="AD342" s="6" t="e">
        <f>100*((Table2[[#This Row],[AADF-MTSP]]-Table2[[#This Row],[Best sol]])/Table2[[#This Row],[Best sol]])</f>
        <v>#VALUE!</v>
      </c>
      <c r="AE342" s="6">
        <f>100*((Table2[[#This Row],[SS-H]]-Table2[[#This Row],[Best sol]])/Table2[[#This Row],[Best sol]])</f>
        <v>0.45978558291840493</v>
      </c>
      <c r="AF342" s="6">
        <f>100*((Table2[[#This Row],[CCJ-DH]]-Table2[[#This Row],[Best sol]])/Table2[[#This Row],[Best sol]])</f>
        <v>0.73229264791638626</v>
      </c>
      <c r="AG342" s="6">
        <f>100*((Table2[[#This Row],[R-M]]-Table2[[#This Row],[Best sol]])/Table2[[#This Row],[Best sol]])</f>
        <v>-100</v>
      </c>
      <c r="AH342" s="6">
        <f>100*((Table2[[#This Row],[LCCZ-3F]]-Table2[[#This Row],[Best sol]])/Table2[[#This Row],[Best sol]])</f>
        <v>0</v>
      </c>
      <c r="AI342" s="6">
        <f>100*((Table2[[#This Row],[AY-M]]-Table2[[#This Row],[Best sol]])/Table2[[#This Row],[Best sol]])</f>
        <v>0</v>
      </c>
      <c r="AJ342" s="6">
        <f>100*((Table2[[#This Row],[MKKZ-E]]-Table2[[#This Row],[Best sol]])/Table2[[#This Row],[Best sol]])</f>
        <v>0</v>
      </c>
      <c r="AK342" s="6">
        <f>100*((Table2[[#This Row],[V-M]]-Table2[[#This Row],[Best sol]])/Table2[[#This Row],[Best sol]])</f>
        <v>-100</v>
      </c>
      <c r="AM342" s="6"/>
      <c r="AN342" s="6">
        <f>IF(Table2[[#This Row],[ACJ-ALNS-500]]=MIN(Table2[[#This Row],[Best sol]],Table2[[#This Row],[V-M]]),1,0)</f>
        <v>0</v>
      </c>
      <c r="AO342" s="6">
        <f>IF(Table2[[#This Row],[ACJ-ALNS-1000]]=MIN(Table2[[#This Row],[Best sol]],Table2[[#This Row],[V-M]]),1,0)</f>
        <v>0</v>
      </c>
      <c r="AP342" s="6">
        <f>IF(Table2[[#This Row],[QWXFP-VNS]]=MIN(Table2[[#This Row],[Best sol]],Table2[[#This Row],[V-M]]),1,0)</f>
        <v>0</v>
      </c>
      <c r="AQ342" s="6">
        <f>IF(Table2[[#This Row],[AADF-VRP]]=MIN(Table2[[#This Row],[Best sol]],Table2[[#This Row],[V-M]]),1,0)</f>
        <v>0</v>
      </c>
      <c r="AR342" s="6">
        <f>IF(Table2[[#This Row],[AADF-MTSP]]=MIN(Table2[[#This Row],[Best sol]],Table2[[#This Row],[V-M]]),1,0)</f>
        <v>0</v>
      </c>
      <c r="AS342" s="6">
        <f>IF(Table2[[#This Row],[SS-H]]=MIN(Table2[[#This Row],[Best sol]],Table2[[#This Row],[V-M]]),1,0)</f>
        <v>0</v>
      </c>
      <c r="AT342" s="6">
        <f>IF(Table2[[#This Row],[CCJ-DH]]=MIN(Table2[[#This Row],[Best sol]],Table2[[#This Row],[V-M]]),1,0)</f>
        <v>0</v>
      </c>
      <c r="AU342" s="6">
        <f>IF(Table2[[#This Row],[R-M]]=MIN(Table2[[#This Row],[Best sol]],Table2[[#This Row],[V-M]]),1,0)</f>
        <v>0</v>
      </c>
      <c r="AV342" s="6">
        <f>IF(Table2[[#This Row],[LCCZ-3F]]=MIN(Table2[[#This Row],[Best sol]],Table2[[#This Row],[V-M]]),1,0)</f>
        <v>1</v>
      </c>
      <c r="AW342" s="6">
        <f>IF(Table2[[#This Row],[AY-M]]=MIN(Table2[[#This Row],[Best sol]],Table2[[#This Row],[V-M]]),1,0)</f>
        <v>1</v>
      </c>
      <c r="AX342" s="6">
        <f>IF(Table2[[#This Row],[MKKZ-E]]=MIN(Table2[[#This Row],[Best sol]],Table2[[#This Row],[V-M]]),1,0)</f>
        <v>1</v>
      </c>
      <c r="AY342" s="6">
        <f>IF(Table2[[#This Row],[V-M]]&lt;=Table2[[#This Row],[Best sol]],1,0)</f>
        <v>1</v>
      </c>
      <c r="AZ342" s="6">
        <f>IF(Table2[[#This Row],[V-M]]&lt;Table2[[#This Row],[Best sol]],1,0)</f>
        <v>1</v>
      </c>
    </row>
    <row r="343" spans="1:52" x14ac:dyDescent="0.35">
      <c r="A343">
        <v>14</v>
      </c>
      <c r="B343">
        <v>68</v>
      </c>
      <c r="C343">
        <v>5</v>
      </c>
      <c r="D343">
        <v>3</v>
      </c>
      <c r="E343">
        <v>105135</v>
      </c>
      <c r="F343">
        <v>104099</v>
      </c>
      <c r="G343">
        <v>88149</v>
      </c>
      <c r="H343">
        <v>88313</v>
      </c>
      <c r="I343" t="s">
        <v>4</v>
      </c>
      <c r="J343" t="s">
        <v>4</v>
      </c>
      <c r="K343">
        <v>88313</v>
      </c>
      <c r="L343">
        <v>88436</v>
      </c>
      <c r="M343">
        <v>88313</v>
      </c>
      <c r="N343">
        <v>88313</v>
      </c>
      <c r="O343">
        <v>88213</v>
      </c>
      <c r="Q343" s="6">
        <v>88133</v>
      </c>
      <c r="S343">
        <f>MIN(Table2[[#This Row],[ACJ-ALNS-500]:[MKKZ-E]])</f>
        <v>88133</v>
      </c>
      <c r="T343">
        <f>MATCH(Table2[[#This Row],[Best sol]],Table2[[#This Row],[ACJ-ALNS-500]:[V-M]],0)</f>
        <v>13</v>
      </c>
      <c r="U343" t="str">
        <f>INDEX(Table2[[#Headers],[ACJ-ALNS-500]:[V-M]],Table2[[#This Row],[Match]])</f>
        <v>MKKZ-E</v>
      </c>
      <c r="W343" s="6">
        <f>IF(Table2[[#This Row],[V-M]]=Table2[[#This Row],[Best sol]],1,0)</f>
        <v>0</v>
      </c>
      <c r="Z343" s="6">
        <f>100*((Table2[[#This Row],[ACJ-ALNS-500]]-Table2[[#This Row],[Best sol]])/Table2[[#This Row],[Best sol]])</f>
        <v>19.291298378586909</v>
      </c>
      <c r="AA343" s="6">
        <f>100*((Table2[[#This Row],[ACJ-ALNS-1000]]-Table2[[#This Row],[Best sol]])/Table2[[#This Row],[Best sol]])</f>
        <v>18.115802253412454</v>
      </c>
      <c r="AB343" s="6">
        <f>100*((Table2[[#This Row],[QWXFP-VNS]]-Table2[[#This Row],[Best sol]])/Table2[[#This Row],[Best sol]])</f>
        <v>9.0771901557872764E-2</v>
      </c>
      <c r="AC343" s="6" t="e">
        <f>100*((Table2[[#This Row],[AADF-VRP]]-Table2[[#This Row],[Best sol]])/Table2[[#This Row],[Best sol]])</f>
        <v>#VALUE!</v>
      </c>
      <c r="AD343" s="6" t="e">
        <f>100*((Table2[[#This Row],[AADF-MTSP]]-Table2[[#This Row],[Best sol]])/Table2[[#This Row],[Best sol]])</f>
        <v>#VALUE!</v>
      </c>
      <c r="AE343" s="6">
        <f>100*((Table2[[#This Row],[SS-H]]-Table2[[#This Row],[Best sol]])/Table2[[#This Row],[Best sol]])</f>
        <v>0.20423677850521371</v>
      </c>
      <c r="AF343" s="6">
        <f>100*((Table2[[#This Row],[CCJ-DH]]-Table2[[#This Row],[Best sol]])/Table2[[#This Row],[Best sol]])</f>
        <v>0.3437985771504431</v>
      </c>
      <c r="AG343" s="6">
        <f>100*((Table2[[#This Row],[R-M]]-Table2[[#This Row],[Best sol]])/Table2[[#This Row],[Best sol]])</f>
        <v>-100</v>
      </c>
      <c r="AH343" s="6">
        <f>100*((Table2[[#This Row],[LCCZ-3F]]-Table2[[#This Row],[Best sol]])/Table2[[#This Row],[Best sol]])</f>
        <v>0.20423677850521371</v>
      </c>
      <c r="AI343" s="6">
        <f>100*((Table2[[#This Row],[AY-M]]-Table2[[#This Row],[Best sol]])/Table2[[#This Row],[Best sol]])</f>
        <v>0.20423677850521371</v>
      </c>
      <c r="AJ343" s="6">
        <f>100*((Table2[[#This Row],[MKKZ-E]]-Table2[[#This Row],[Best sol]])/Table2[[#This Row],[Best sol]])</f>
        <v>0</v>
      </c>
      <c r="AK343" s="6">
        <f>100*((Table2[[#This Row],[V-M]]-Table2[[#This Row],[Best sol]])/Table2[[#This Row],[Best sol]])</f>
        <v>-100</v>
      </c>
      <c r="AM343" s="6"/>
      <c r="AN343" s="6">
        <f>IF(Table2[[#This Row],[ACJ-ALNS-500]]=MIN(Table2[[#This Row],[Best sol]],Table2[[#This Row],[V-M]]),1,0)</f>
        <v>0</v>
      </c>
      <c r="AO343" s="6">
        <f>IF(Table2[[#This Row],[ACJ-ALNS-1000]]=MIN(Table2[[#This Row],[Best sol]],Table2[[#This Row],[V-M]]),1,0)</f>
        <v>0</v>
      </c>
      <c r="AP343" s="6">
        <f>IF(Table2[[#This Row],[QWXFP-VNS]]=MIN(Table2[[#This Row],[Best sol]],Table2[[#This Row],[V-M]]),1,0)</f>
        <v>0</v>
      </c>
      <c r="AQ343" s="6">
        <f>IF(Table2[[#This Row],[AADF-VRP]]=MIN(Table2[[#This Row],[Best sol]],Table2[[#This Row],[V-M]]),1,0)</f>
        <v>0</v>
      </c>
      <c r="AR343" s="6">
        <f>IF(Table2[[#This Row],[AADF-MTSP]]=MIN(Table2[[#This Row],[Best sol]],Table2[[#This Row],[V-M]]),1,0)</f>
        <v>0</v>
      </c>
      <c r="AS343" s="6">
        <f>IF(Table2[[#This Row],[SS-H]]=MIN(Table2[[#This Row],[Best sol]],Table2[[#This Row],[V-M]]),1,0)</f>
        <v>0</v>
      </c>
      <c r="AT343" s="6">
        <f>IF(Table2[[#This Row],[CCJ-DH]]=MIN(Table2[[#This Row],[Best sol]],Table2[[#This Row],[V-M]]),1,0)</f>
        <v>0</v>
      </c>
      <c r="AU343" s="6">
        <f>IF(Table2[[#This Row],[R-M]]=MIN(Table2[[#This Row],[Best sol]],Table2[[#This Row],[V-M]]),1,0)</f>
        <v>0</v>
      </c>
      <c r="AV343" s="6">
        <f>IF(Table2[[#This Row],[LCCZ-3F]]=MIN(Table2[[#This Row],[Best sol]],Table2[[#This Row],[V-M]]),1,0)</f>
        <v>0</v>
      </c>
      <c r="AW343" s="6">
        <f>IF(Table2[[#This Row],[AY-M]]=MIN(Table2[[#This Row],[Best sol]],Table2[[#This Row],[V-M]]),1,0)</f>
        <v>0</v>
      </c>
      <c r="AX343" s="6">
        <f>IF(Table2[[#This Row],[MKKZ-E]]=MIN(Table2[[#This Row],[Best sol]],Table2[[#This Row],[V-M]]),1,0)</f>
        <v>1</v>
      </c>
      <c r="AY343" s="6">
        <f>IF(Table2[[#This Row],[V-M]]&lt;=Table2[[#This Row],[Best sol]],1,0)</f>
        <v>1</v>
      </c>
      <c r="AZ343" s="6">
        <f>IF(Table2[[#This Row],[V-M]]&lt;Table2[[#This Row],[Best sol]],1,0)</f>
        <v>1</v>
      </c>
    </row>
    <row r="344" spans="1:52" x14ac:dyDescent="0.35">
      <c r="A344">
        <v>14</v>
      </c>
      <c r="B344">
        <v>69</v>
      </c>
      <c r="C344">
        <v>1</v>
      </c>
      <c r="D344">
        <v>3</v>
      </c>
      <c r="E344">
        <v>109290</v>
      </c>
      <c r="F344">
        <v>109290</v>
      </c>
      <c r="G344">
        <v>99562</v>
      </c>
      <c r="H344">
        <v>104086</v>
      </c>
      <c r="I344" t="s">
        <v>4</v>
      </c>
      <c r="J344" t="s">
        <v>4</v>
      </c>
      <c r="K344">
        <v>99556</v>
      </c>
      <c r="L344">
        <v>100415</v>
      </c>
      <c r="M344">
        <v>99556</v>
      </c>
      <c r="N344">
        <v>103652</v>
      </c>
      <c r="O344">
        <v>108433</v>
      </c>
      <c r="Q344" s="6">
        <v>99556</v>
      </c>
      <c r="S344">
        <f>MIN(Table2[[#This Row],[ACJ-ALNS-500]:[MKKZ-E]])</f>
        <v>99556</v>
      </c>
      <c r="T344">
        <f>MATCH(Table2[[#This Row],[Best sol]],Table2[[#This Row],[ACJ-ALNS-500]:[V-M]],0)</f>
        <v>7</v>
      </c>
      <c r="U344" t="str">
        <f>INDEX(Table2[[#Headers],[ACJ-ALNS-500]:[V-M]],Table2[[#This Row],[Match]])</f>
        <v>SS-H</v>
      </c>
      <c r="W344" s="6">
        <f>IF(Table2[[#This Row],[V-M]]=Table2[[#This Row],[Best sol]],1,0)</f>
        <v>0</v>
      </c>
      <c r="Z344" s="6">
        <f>100*((Table2[[#This Row],[ACJ-ALNS-500]]-Table2[[#This Row],[Best sol]])/Table2[[#This Row],[Best sol]])</f>
        <v>9.7774117079834468</v>
      </c>
      <c r="AA344" s="6">
        <f>100*((Table2[[#This Row],[ACJ-ALNS-1000]]-Table2[[#This Row],[Best sol]])/Table2[[#This Row],[Best sol]])</f>
        <v>9.7774117079834468</v>
      </c>
      <c r="AB344" s="6">
        <f>100*((Table2[[#This Row],[QWXFP-VNS]]-Table2[[#This Row],[Best sol]])/Table2[[#This Row],[Best sol]])</f>
        <v>8.9165896580818824</v>
      </c>
      <c r="AC344" s="6" t="e">
        <f>100*((Table2[[#This Row],[AADF-VRP]]-Table2[[#This Row],[Best sol]])/Table2[[#This Row],[Best sol]])</f>
        <v>#VALUE!</v>
      </c>
      <c r="AD344" s="6" t="e">
        <f>100*((Table2[[#This Row],[AADF-MTSP]]-Table2[[#This Row],[Best sol]])/Table2[[#This Row],[Best sol]])</f>
        <v>#VALUE!</v>
      </c>
      <c r="AE344" s="6">
        <f>100*((Table2[[#This Row],[SS-H]]-Table2[[#This Row],[Best sol]])/Table2[[#This Row],[Best sol]])</f>
        <v>0</v>
      </c>
      <c r="AF344" s="6">
        <f>100*((Table2[[#This Row],[CCJ-DH]]-Table2[[#This Row],[Best sol]])/Table2[[#This Row],[Best sol]])</f>
        <v>0.86283096950460036</v>
      </c>
      <c r="AG344" s="6">
        <f>100*((Table2[[#This Row],[R-M]]-Table2[[#This Row],[Best sol]])/Table2[[#This Row],[Best sol]])</f>
        <v>-100</v>
      </c>
      <c r="AH344" s="6">
        <f>100*((Table2[[#This Row],[LCCZ-3F]]-Table2[[#This Row],[Best sol]])/Table2[[#This Row],[Best sol]])</f>
        <v>4.1142673470207729</v>
      </c>
      <c r="AI344" s="6">
        <f>100*((Table2[[#This Row],[AY-M]]-Table2[[#This Row],[Best sol]])/Table2[[#This Row],[Best sol]])</f>
        <v>0</v>
      </c>
      <c r="AJ344" s="6">
        <f>100*((Table2[[#This Row],[MKKZ-E]]-Table2[[#This Row],[Best sol]])/Table2[[#This Row],[Best sol]])</f>
        <v>0</v>
      </c>
      <c r="AK344" s="6">
        <f>100*((Table2[[#This Row],[V-M]]-Table2[[#This Row],[Best sol]])/Table2[[#This Row],[Best sol]])</f>
        <v>-100</v>
      </c>
      <c r="AM344" s="6"/>
      <c r="AN344" s="6">
        <f>IF(Table2[[#This Row],[ACJ-ALNS-500]]=MIN(Table2[[#This Row],[Best sol]],Table2[[#This Row],[V-M]]),1,0)</f>
        <v>0</v>
      </c>
      <c r="AO344" s="6">
        <f>IF(Table2[[#This Row],[ACJ-ALNS-1000]]=MIN(Table2[[#This Row],[Best sol]],Table2[[#This Row],[V-M]]),1,0)</f>
        <v>0</v>
      </c>
      <c r="AP344" s="6">
        <f>IF(Table2[[#This Row],[QWXFP-VNS]]=MIN(Table2[[#This Row],[Best sol]],Table2[[#This Row],[V-M]]),1,0)</f>
        <v>0</v>
      </c>
      <c r="AQ344" s="6">
        <f>IF(Table2[[#This Row],[AADF-VRP]]=MIN(Table2[[#This Row],[Best sol]],Table2[[#This Row],[V-M]]),1,0)</f>
        <v>0</v>
      </c>
      <c r="AR344" s="6">
        <f>IF(Table2[[#This Row],[AADF-MTSP]]=MIN(Table2[[#This Row],[Best sol]],Table2[[#This Row],[V-M]]),1,0)</f>
        <v>0</v>
      </c>
      <c r="AS344" s="6">
        <f>IF(Table2[[#This Row],[SS-H]]=MIN(Table2[[#This Row],[Best sol]],Table2[[#This Row],[V-M]]),1,0)</f>
        <v>1</v>
      </c>
      <c r="AT344" s="6">
        <f>IF(Table2[[#This Row],[CCJ-DH]]=MIN(Table2[[#This Row],[Best sol]],Table2[[#This Row],[V-M]]),1,0)</f>
        <v>0</v>
      </c>
      <c r="AU344" s="6">
        <f>IF(Table2[[#This Row],[R-M]]=MIN(Table2[[#This Row],[Best sol]],Table2[[#This Row],[V-M]]),1,0)</f>
        <v>0</v>
      </c>
      <c r="AV344" s="6">
        <f>IF(Table2[[#This Row],[LCCZ-3F]]=MIN(Table2[[#This Row],[Best sol]],Table2[[#This Row],[V-M]]),1,0)</f>
        <v>0</v>
      </c>
      <c r="AW344" s="6">
        <f>IF(Table2[[#This Row],[AY-M]]=MIN(Table2[[#This Row],[Best sol]],Table2[[#This Row],[V-M]]),1,0)</f>
        <v>1</v>
      </c>
      <c r="AX344" s="6">
        <f>IF(Table2[[#This Row],[MKKZ-E]]=MIN(Table2[[#This Row],[Best sol]],Table2[[#This Row],[V-M]]),1,0)</f>
        <v>1</v>
      </c>
      <c r="AY344" s="6">
        <f>IF(Table2[[#This Row],[V-M]]&lt;=Table2[[#This Row],[Best sol]],1,0)</f>
        <v>1</v>
      </c>
      <c r="AZ344" s="6">
        <f>IF(Table2[[#This Row],[V-M]]&lt;Table2[[#This Row],[Best sol]],1,0)</f>
        <v>1</v>
      </c>
    </row>
    <row r="345" spans="1:52" x14ac:dyDescent="0.35">
      <c r="A345">
        <v>14</v>
      </c>
      <c r="B345">
        <v>69</v>
      </c>
      <c r="C345">
        <v>2</v>
      </c>
      <c r="D345">
        <v>3</v>
      </c>
      <c r="E345">
        <v>115556</v>
      </c>
      <c r="F345">
        <v>113504</v>
      </c>
      <c r="G345">
        <v>92447</v>
      </c>
      <c r="H345">
        <v>92447</v>
      </c>
      <c r="I345" t="s">
        <v>4</v>
      </c>
      <c r="J345" t="s">
        <v>4</v>
      </c>
      <c r="K345">
        <v>92447</v>
      </c>
      <c r="L345">
        <v>95397</v>
      </c>
      <c r="M345">
        <v>92447</v>
      </c>
      <c r="N345">
        <v>92447</v>
      </c>
      <c r="O345">
        <v>98257</v>
      </c>
      <c r="Q345" s="6">
        <v>94221</v>
      </c>
      <c r="S345">
        <f>MIN(Table2[[#This Row],[ACJ-ALNS-500]:[MKKZ-E]])</f>
        <v>92447</v>
      </c>
      <c r="T345">
        <f>MATCH(Table2[[#This Row],[Best sol]],Table2[[#This Row],[ACJ-ALNS-500]:[V-M]],0)</f>
        <v>3</v>
      </c>
      <c r="U345" t="str">
        <f>INDEX(Table2[[#Headers],[ACJ-ALNS-500]:[V-M]],Table2[[#This Row],[Match]])</f>
        <v>AADF-MS</v>
      </c>
      <c r="W345" s="6">
        <f>IF(Table2[[#This Row],[V-M]]=Table2[[#This Row],[Best sol]],1,0)</f>
        <v>0</v>
      </c>
      <c r="Z345" s="6">
        <f>100*((Table2[[#This Row],[ACJ-ALNS-500]]-Table2[[#This Row],[Best sol]])/Table2[[#This Row],[Best sol]])</f>
        <v>24.997025322617283</v>
      </c>
      <c r="AA345" s="6">
        <f>100*((Table2[[#This Row],[ACJ-ALNS-1000]]-Table2[[#This Row],[Best sol]])/Table2[[#This Row],[Best sol]])</f>
        <v>22.777375144677492</v>
      </c>
      <c r="AB345" s="6">
        <f>100*((Table2[[#This Row],[QWXFP-VNS]]-Table2[[#This Row],[Best sol]])/Table2[[#This Row],[Best sol]])</f>
        <v>6.2846820340303093</v>
      </c>
      <c r="AC345" s="6" t="e">
        <f>100*((Table2[[#This Row],[AADF-VRP]]-Table2[[#This Row],[Best sol]])/Table2[[#This Row],[Best sol]])</f>
        <v>#VALUE!</v>
      </c>
      <c r="AD345" s="6" t="e">
        <f>100*((Table2[[#This Row],[AADF-MTSP]]-Table2[[#This Row],[Best sol]])/Table2[[#This Row],[Best sol]])</f>
        <v>#VALUE!</v>
      </c>
      <c r="AE345" s="6">
        <f>100*((Table2[[#This Row],[SS-H]]-Table2[[#This Row],[Best sol]])/Table2[[#This Row],[Best sol]])</f>
        <v>0</v>
      </c>
      <c r="AF345" s="6">
        <f>100*((Table2[[#This Row],[CCJ-DH]]-Table2[[#This Row],[Best sol]])/Table2[[#This Row],[Best sol]])</f>
        <v>3.1910175560050624</v>
      </c>
      <c r="AG345" s="6">
        <f>100*((Table2[[#This Row],[R-M]]-Table2[[#This Row],[Best sol]])/Table2[[#This Row],[Best sol]])</f>
        <v>-100</v>
      </c>
      <c r="AH345" s="6">
        <f>100*((Table2[[#This Row],[LCCZ-3F]]-Table2[[#This Row],[Best sol]])/Table2[[#This Row],[Best sol]])</f>
        <v>0</v>
      </c>
      <c r="AI345" s="6">
        <f>100*((Table2[[#This Row],[AY-M]]-Table2[[#This Row],[Best sol]])/Table2[[#This Row],[Best sol]])</f>
        <v>0</v>
      </c>
      <c r="AJ345" s="6">
        <f>100*((Table2[[#This Row],[MKKZ-E]]-Table2[[#This Row],[Best sol]])/Table2[[#This Row],[Best sol]])</f>
        <v>1.918937337068807</v>
      </c>
      <c r="AK345" s="6">
        <f>100*((Table2[[#This Row],[V-M]]-Table2[[#This Row],[Best sol]])/Table2[[#This Row],[Best sol]])</f>
        <v>-100</v>
      </c>
      <c r="AM345" s="6"/>
      <c r="AN345" s="6">
        <f>IF(Table2[[#This Row],[ACJ-ALNS-500]]=MIN(Table2[[#This Row],[Best sol]],Table2[[#This Row],[V-M]]),1,0)</f>
        <v>0</v>
      </c>
      <c r="AO345" s="6">
        <f>IF(Table2[[#This Row],[ACJ-ALNS-1000]]=MIN(Table2[[#This Row],[Best sol]],Table2[[#This Row],[V-M]]),1,0)</f>
        <v>0</v>
      </c>
      <c r="AP345" s="6">
        <f>IF(Table2[[#This Row],[QWXFP-VNS]]=MIN(Table2[[#This Row],[Best sol]],Table2[[#This Row],[V-M]]),1,0)</f>
        <v>0</v>
      </c>
      <c r="AQ345" s="6">
        <f>IF(Table2[[#This Row],[AADF-VRP]]=MIN(Table2[[#This Row],[Best sol]],Table2[[#This Row],[V-M]]),1,0)</f>
        <v>0</v>
      </c>
      <c r="AR345" s="6">
        <f>IF(Table2[[#This Row],[AADF-MTSP]]=MIN(Table2[[#This Row],[Best sol]],Table2[[#This Row],[V-M]]),1,0)</f>
        <v>0</v>
      </c>
      <c r="AS345" s="6">
        <f>IF(Table2[[#This Row],[SS-H]]=MIN(Table2[[#This Row],[Best sol]],Table2[[#This Row],[V-M]]),1,0)</f>
        <v>1</v>
      </c>
      <c r="AT345" s="6">
        <f>IF(Table2[[#This Row],[CCJ-DH]]=MIN(Table2[[#This Row],[Best sol]],Table2[[#This Row],[V-M]]),1,0)</f>
        <v>0</v>
      </c>
      <c r="AU345" s="6">
        <f>IF(Table2[[#This Row],[R-M]]=MIN(Table2[[#This Row],[Best sol]],Table2[[#This Row],[V-M]]),1,0)</f>
        <v>0</v>
      </c>
      <c r="AV345" s="6">
        <f>IF(Table2[[#This Row],[LCCZ-3F]]=MIN(Table2[[#This Row],[Best sol]],Table2[[#This Row],[V-M]]),1,0)</f>
        <v>1</v>
      </c>
      <c r="AW345" s="6">
        <f>IF(Table2[[#This Row],[AY-M]]=MIN(Table2[[#This Row],[Best sol]],Table2[[#This Row],[V-M]]),1,0)</f>
        <v>1</v>
      </c>
      <c r="AX345" s="6">
        <f>IF(Table2[[#This Row],[MKKZ-E]]=MIN(Table2[[#This Row],[Best sol]],Table2[[#This Row],[V-M]]),1,0)</f>
        <v>0</v>
      </c>
      <c r="AY345" s="6">
        <f>IF(Table2[[#This Row],[V-M]]&lt;=Table2[[#This Row],[Best sol]],1,0)</f>
        <v>1</v>
      </c>
      <c r="AZ345" s="6">
        <f>IF(Table2[[#This Row],[V-M]]&lt;Table2[[#This Row],[Best sol]],1,0)</f>
        <v>1</v>
      </c>
    </row>
    <row r="346" spans="1:52" x14ac:dyDescent="0.35">
      <c r="A346">
        <v>14</v>
      </c>
      <c r="B346">
        <v>69</v>
      </c>
      <c r="C346">
        <v>3</v>
      </c>
      <c r="D346">
        <v>3</v>
      </c>
      <c r="E346">
        <v>77990</v>
      </c>
      <c r="F346">
        <v>77873</v>
      </c>
      <c r="G346">
        <v>72299</v>
      </c>
      <c r="H346">
        <v>72299</v>
      </c>
      <c r="I346" t="s">
        <v>4</v>
      </c>
      <c r="J346" t="s">
        <v>4</v>
      </c>
      <c r="K346">
        <v>72299</v>
      </c>
      <c r="L346">
        <v>74319</v>
      </c>
      <c r="M346">
        <v>72299</v>
      </c>
      <c r="N346">
        <v>72362</v>
      </c>
      <c r="O346">
        <v>74321</v>
      </c>
      <c r="Q346" s="6">
        <v>72210</v>
      </c>
      <c r="S346">
        <f>MIN(Table2[[#This Row],[ACJ-ALNS-500]:[MKKZ-E]])</f>
        <v>72210</v>
      </c>
      <c r="T346">
        <f>MATCH(Table2[[#This Row],[Best sol]],Table2[[#This Row],[ACJ-ALNS-500]:[V-M]],0)</f>
        <v>13</v>
      </c>
      <c r="U346" t="str">
        <f>INDEX(Table2[[#Headers],[ACJ-ALNS-500]:[V-M]],Table2[[#This Row],[Match]])</f>
        <v>MKKZ-E</v>
      </c>
      <c r="W346" s="6">
        <f>IF(Table2[[#This Row],[V-M]]=Table2[[#This Row],[Best sol]],1,0)</f>
        <v>0</v>
      </c>
      <c r="Z346" s="6">
        <f>100*((Table2[[#This Row],[ACJ-ALNS-500]]-Table2[[#This Row],[Best sol]])/Table2[[#This Row],[Best sol]])</f>
        <v>8.0044315191801694</v>
      </c>
      <c r="AA346" s="6">
        <f>100*((Table2[[#This Row],[ACJ-ALNS-1000]]-Table2[[#This Row],[Best sol]])/Table2[[#This Row],[Best sol]])</f>
        <v>7.8424040991552406</v>
      </c>
      <c r="AB346" s="6">
        <f>100*((Table2[[#This Row],[QWXFP-VNS]]-Table2[[#This Row],[Best sol]])/Table2[[#This Row],[Best sol]])</f>
        <v>2.9234178091677054</v>
      </c>
      <c r="AC346" s="6" t="e">
        <f>100*((Table2[[#This Row],[AADF-VRP]]-Table2[[#This Row],[Best sol]])/Table2[[#This Row],[Best sol]])</f>
        <v>#VALUE!</v>
      </c>
      <c r="AD346" s="6" t="e">
        <f>100*((Table2[[#This Row],[AADF-MTSP]]-Table2[[#This Row],[Best sol]])/Table2[[#This Row],[Best sol]])</f>
        <v>#VALUE!</v>
      </c>
      <c r="AE346" s="6">
        <f>100*((Table2[[#This Row],[SS-H]]-Table2[[#This Row],[Best sol]])/Table2[[#This Row],[Best sol]])</f>
        <v>0.12325162719844897</v>
      </c>
      <c r="AF346" s="6">
        <f>100*((Table2[[#This Row],[CCJ-DH]]-Table2[[#This Row],[Best sol]])/Table2[[#This Row],[Best sol]])</f>
        <v>2.9206481096800996</v>
      </c>
      <c r="AG346" s="6">
        <f>100*((Table2[[#This Row],[R-M]]-Table2[[#This Row],[Best sol]])/Table2[[#This Row],[Best sol]])</f>
        <v>-100</v>
      </c>
      <c r="AH346" s="6">
        <f>100*((Table2[[#This Row],[LCCZ-3F]]-Table2[[#This Row],[Best sol]])/Table2[[#This Row],[Best sol]])</f>
        <v>0.21049716105802518</v>
      </c>
      <c r="AI346" s="6">
        <f>100*((Table2[[#This Row],[AY-M]]-Table2[[#This Row],[Best sol]])/Table2[[#This Row],[Best sol]])</f>
        <v>0.12325162719844897</v>
      </c>
      <c r="AJ346" s="6">
        <f>100*((Table2[[#This Row],[MKKZ-E]]-Table2[[#This Row],[Best sol]])/Table2[[#This Row],[Best sol]])</f>
        <v>0</v>
      </c>
      <c r="AK346" s="6">
        <f>100*((Table2[[#This Row],[V-M]]-Table2[[#This Row],[Best sol]])/Table2[[#This Row],[Best sol]])</f>
        <v>-100</v>
      </c>
      <c r="AM346" s="6"/>
      <c r="AN346" s="6">
        <f>IF(Table2[[#This Row],[ACJ-ALNS-500]]=MIN(Table2[[#This Row],[Best sol]],Table2[[#This Row],[V-M]]),1,0)</f>
        <v>0</v>
      </c>
      <c r="AO346" s="6">
        <f>IF(Table2[[#This Row],[ACJ-ALNS-1000]]=MIN(Table2[[#This Row],[Best sol]],Table2[[#This Row],[V-M]]),1,0)</f>
        <v>0</v>
      </c>
      <c r="AP346" s="6">
        <f>IF(Table2[[#This Row],[QWXFP-VNS]]=MIN(Table2[[#This Row],[Best sol]],Table2[[#This Row],[V-M]]),1,0)</f>
        <v>0</v>
      </c>
      <c r="AQ346" s="6">
        <f>IF(Table2[[#This Row],[AADF-VRP]]=MIN(Table2[[#This Row],[Best sol]],Table2[[#This Row],[V-M]]),1,0)</f>
        <v>0</v>
      </c>
      <c r="AR346" s="6">
        <f>IF(Table2[[#This Row],[AADF-MTSP]]=MIN(Table2[[#This Row],[Best sol]],Table2[[#This Row],[V-M]]),1,0)</f>
        <v>0</v>
      </c>
      <c r="AS346" s="6">
        <f>IF(Table2[[#This Row],[SS-H]]=MIN(Table2[[#This Row],[Best sol]],Table2[[#This Row],[V-M]]),1,0)</f>
        <v>0</v>
      </c>
      <c r="AT346" s="6">
        <f>IF(Table2[[#This Row],[CCJ-DH]]=MIN(Table2[[#This Row],[Best sol]],Table2[[#This Row],[V-M]]),1,0)</f>
        <v>0</v>
      </c>
      <c r="AU346" s="6">
        <f>IF(Table2[[#This Row],[R-M]]=MIN(Table2[[#This Row],[Best sol]],Table2[[#This Row],[V-M]]),1,0)</f>
        <v>0</v>
      </c>
      <c r="AV346" s="6">
        <f>IF(Table2[[#This Row],[LCCZ-3F]]=MIN(Table2[[#This Row],[Best sol]],Table2[[#This Row],[V-M]]),1,0)</f>
        <v>0</v>
      </c>
      <c r="AW346" s="6">
        <f>IF(Table2[[#This Row],[AY-M]]=MIN(Table2[[#This Row],[Best sol]],Table2[[#This Row],[V-M]]),1,0)</f>
        <v>0</v>
      </c>
      <c r="AX346" s="6">
        <f>IF(Table2[[#This Row],[MKKZ-E]]=MIN(Table2[[#This Row],[Best sol]],Table2[[#This Row],[V-M]]),1,0)</f>
        <v>1</v>
      </c>
      <c r="AY346" s="6">
        <f>IF(Table2[[#This Row],[V-M]]&lt;=Table2[[#This Row],[Best sol]],1,0)</f>
        <v>1</v>
      </c>
      <c r="AZ346" s="6">
        <f>IF(Table2[[#This Row],[V-M]]&lt;Table2[[#This Row],[Best sol]],1,0)</f>
        <v>1</v>
      </c>
    </row>
    <row r="347" spans="1:52" x14ac:dyDescent="0.35">
      <c r="A347">
        <v>14</v>
      </c>
      <c r="B347">
        <v>69</v>
      </c>
      <c r="C347">
        <v>4</v>
      </c>
      <c r="D347">
        <v>3</v>
      </c>
      <c r="E347">
        <v>110659</v>
      </c>
      <c r="F347">
        <v>110659</v>
      </c>
      <c r="G347">
        <v>99879</v>
      </c>
      <c r="H347">
        <v>100052</v>
      </c>
      <c r="I347" t="s">
        <v>4</v>
      </c>
      <c r="J347" t="s">
        <v>4</v>
      </c>
      <c r="K347">
        <v>100850</v>
      </c>
      <c r="L347">
        <v>100060</v>
      </c>
      <c r="M347">
        <v>99492</v>
      </c>
      <c r="N347">
        <v>100052</v>
      </c>
      <c r="O347">
        <v>100263</v>
      </c>
      <c r="Q347" s="6">
        <v>99492</v>
      </c>
      <c r="S347">
        <f>MIN(Table2[[#This Row],[ACJ-ALNS-500]:[MKKZ-E]])</f>
        <v>99492</v>
      </c>
      <c r="T347">
        <f>MATCH(Table2[[#This Row],[Best sol]],Table2[[#This Row],[ACJ-ALNS-500]:[V-M]],0)</f>
        <v>9</v>
      </c>
      <c r="U347" t="str">
        <f>INDEX(Table2[[#Headers],[ACJ-ALNS-500]:[V-M]],Table2[[#This Row],[Match]])</f>
        <v>AY-M</v>
      </c>
      <c r="W347" s="6">
        <f>IF(Table2[[#This Row],[V-M]]=Table2[[#This Row],[Best sol]],1,0)</f>
        <v>0</v>
      </c>
      <c r="Z347" s="6">
        <f>100*((Table2[[#This Row],[ACJ-ALNS-500]]-Table2[[#This Row],[Best sol]])/Table2[[#This Row],[Best sol]])</f>
        <v>11.224018011498412</v>
      </c>
      <c r="AA347" s="6">
        <f>100*((Table2[[#This Row],[ACJ-ALNS-1000]]-Table2[[#This Row],[Best sol]])/Table2[[#This Row],[Best sol]])</f>
        <v>11.224018011498412</v>
      </c>
      <c r="AB347" s="6">
        <f>100*((Table2[[#This Row],[QWXFP-VNS]]-Table2[[#This Row],[Best sol]])/Table2[[#This Row],[Best sol]])</f>
        <v>0.77493667832589552</v>
      </c>
      <c r="AC347" s="6" t="e">
        <f>100*((Table2[[#This Row],[AADF-VRP]]-Table2[[#This Row],[Best sol]])/Table2[[#This Row],[Best sol]])</f>
        <v>#VALUE!</v>
      </c>
      <c r="AD347" s="6" t="e">
        <f>100*((Table2[[#This Row],[AADF-MTSP]]-Table2[[#This Row],[Best sol]])/Table2[[#This Row],[Best sol]])</f>
        <v>#VALUE!</v>
      </c>
      <c r="AE347" s="6">
        <f>100*((Table2[[#This Row],[SS-H]]-Table2[[#This Row],[Best sol]])/Table2[[#This Row],[Best sol]])</f>
        <v>1.3649338640292688</v>
      </c>
      <c r="AF347" s="6">
        <f>100*((Table2[[#This Row],[CCJ-DH]]-Table2[[#This Row],[Best sol]])/Table2[[#This Row],[Best sol]])</f>
        <v>0.57090017287822137</v>
      </c>
      <c r="AG347" s="6">
        <f>100*((Table2[[#This Row],[R-M]]-Table2[[#This Row],[Best sol]])/Table2[[#This Row],[Best sol]])</f>
        <v>-100</v>
      </c>
      <c r="AH347" s="6">
        <f>100*((Table2[[#This Row],[LCCZ-3F]]-Table2[[#This Row],[Best sol]])/Table2[[#This Row],[Best sol]])</f>
        <v>0.56285932537289429</v>
      </c>
      <c r="AI347" s="6">
        <f>100*((Table2[[#This Row],[AY-M]]-Table2[[#This Row],[Best sol]])/Table2[[#This Row],[Best sol]])</f>
        <v>0</v>
      </c>
      <c r="AJ347" s="6">
        <f>100*((Table2[[#This Row],[MKKZ-E]]-Table2[[#This Row],[Best sol]])/Table2[[#This Row],[Best sol]])</f>
        <v>0</v>
      </c>
      <c r="AK347" s="6">
        <f>100*((Table2[[#This Row],[V-M]]-Table2[[#This Row],[Best sol]])/Table2[[#This Row],[Best sol]])</f>
        <v>-100</v>
      </c>
      <c r="AM347" s="6"/>
      <c r="AN347" s="6">
        <f>IF(Table2[[#This Row],[ACJ-ALNS-500]]=MIN(Table2[[#This Row],[Best sol]],Table2[[#This Row],[V-M]]),1,0)</f>
        <v>0</v>
      </c>
      <c r="AO347" s="6">
        <f>IF(Table2[[#This Row],[ACJ-ALNS-1000]]=MIN(Table2[[#This Row],[Best sol]],Table2[[#This Row],[V-M]]),1,0)</f>
        <v>0</v>
      </c>
      <c r="AP347" s="6">
        <f>IF(Table2[[#This Row],[QWXFP-VNS]]=MIN(Table2[[#This Row],[Best sol]],Table2[[#This Row],[V-M]]),1,0)</f>
        <v>0</v>
      </c>
      <c r="AQ347" s="6">
        <f>IF(Table2[[#This Row],[AADF-VRP]]=MIN(Table2[[#This Row],[Best sol]],Table2[[#This Row],[V-M]]),1,0)</f>
        <v>0</v>
      </c>
      <c r="AR347" s="6">
        <f>IF(Table2[[#This Row],[AADF-MTSP]]=MIN(Table2[[#This Row],[Best sol]],Table2[[#This Row],[V-M]]),1,0)</f>
        <v>0</v>
      </c>
      <c r="AS347" s="6">
        <f>IF(Table2[[#This Row],[SS-H]]=MIN(Table2[[#This Row],[Best sol]],Table2[[#This Row],[V-M]]),1,0)</f>
        <v>0</v>
      </c>
      <c r="AT347" s="6">
        <f>IF(Table2[[#This Row],[CCJ-DH]]=MIN(Table2[[#This Row],[Best sol]],Table2[[#This Row],[V-M]]),1,0)</f>
        <v>0</v>
      </c>
      <c r="AU347" s="6">
        <f>IF(Table2[[#This Row],[R-M]]=MIN(Table2[[#This Row],[Best sol]],Table2[[#This Row],[V-M]]),1,0)</f>
        <v>0</v>
      </c>
      <c r="AV347" s="6">
        <f>IF(Table2[[#This Row],[LCCZ-3F]]=MIN(Table2[[#This Row],[Best sol]],Table2[[#This Row],[V-M]]),1,0)</f>
        <v>0</v>
      </c>
      <c r="AW347" s="6">
        <f>IF(Table2[[#This Row],[AY-M]]=MIN(Table2[[#This Row],[Best sol]],Table2[[#This Row],[V-M]]),1,0)</f>
        <v>1</v>
      </c>
      <c r="AX347" s="6">
        <f>IF(Table2[[#This Row],[MKKZ-E]]=MIN(Table2[[#This Row],[Best sol]],Table2[[#This Row],[V-M]]),1,0)</f>
        <v>1</v>
      </c>
      <c r="AY347" s="6">
        <f>IF(Table2[[#This Row],[V-M]]&lt;=Table2[[#This Row],[Best sol]],1,0)</f>
        <v>1</v>
      </c>
      <c r="AZ347" s="6">
        <f>IF(Table2[[#This Row],[V-M]]&lt;Table2[[#This Row],[Best sol]],1,0)</f>
        <v>1</v>
      </c>
    </row>
    <row r="348" spans="1:52" x14ac:dyDescent="0.35">
      <c r="A348">
        <v>14</v>
      </c>
      <c r="B348">
        <v>69</v>
      </c>
      <c r="C348">
        <v>5</v>
      </c>
      <c r="D348">
        <v>3</v>
      </c>
      <c r="E348">
        <v>114233</v>
      </c>
      <c r="F348">
        <v>114233</v>
      </c>
      <c r="G348">
        <v>105837</v>
      </c>
      <c r="H348">
        <v>106421</v>
      </c>
      <c r="I348" t="s">
        <v>4</v>
      </c>
      <c r="J348" t="s">
        <v>4</v>
      </c>
      <c r="K348">
        <v>105516</v>
      </c>
      <c r="L348">
        <v>107014</v>
      </c>
      <c r="M348">
        <v>105516</v>
      </c>
      <c r="N348">
        <v>105908</v>
      </c>
      <c r="O348">
        <v>107810</v>
      </c>
      <c r="Q348" s="6">
        <v>105516</v>
      </c>
      <c r="S348">
        <f>MIN(Table2[[#This Row],[ACJ-ALNS-500]:[MKKZ-E]])</f>
        <v>105516</v>
      </c>
      <c r="T348">
        <f>MATCH(Table2[[#This Row],[Best sol]],Table2[[#This Row],[ACJ-ALNS-500]:[V-M]],0)</f>
        <v>7</v>
      </c>
      <c r="U348" t="str">
        <f>INDEX(Table2[[#Headers],[ACJ-ALNS-500]:[V-M]],Table2[[#This Row],[Match]])</f>
        <v>SS-H</v>
      </c>
      <c r="W348" s="6">
        <f>IF(Table2[[#This Row],[V-M]]=Table2[[#This Row],[Best sol]],1,0)</f>
        <v>0</v>
      </c>
      <c r="Z348" s="6">
        <f>100*((Table2[[#This Row],[ACJ-ALNS-500]]-Table2[[#This Row],[Best sol]])/Table2[[#This Row],[Best sol]])</f>
        <v>8.261306342166117</v>
      </c>
      <c r="AA348" s="6">
        <f>100*((Table2[[#This Row],[ACJ-ALNS-1000]]-Table2[[#This Row],[Best sol]])/Table2[[#This Row],[Best sol]])</f>
        <v>8.261306342166117</v>
      </c>
      <c r="AB348" s="6">
        <f>100*((Table2[[#This Row],[QWXFP-VNS]]-Table2[[#This Row],[Best sol]])/Table2[[#This Row],[Best sol]])</f>
        <v>2.1740778649683459</v>
      </c>
      <c r="AC348" s="6" t="e">
        <f>100*((Table2[[#This Row],[AADF-VRP]]-Table2[[#This Row],[Best sol]])/Table2[[#This Row],[Best sol]])</f>
        <v>#VALUE!</v>
      </c>
      <c r="AD348" s="6" t="e">
        <f>100*((Table2[[#This Row],[AADF-MTSP]]-Table2[[#This Row],[Best sol]])/Table2[[#This Row],[Best sol]])</f>
        <v>#VALUE!</v>
      </c>
      <c r="AE348" s="6">
        <f>100*((Table2[[#This Row],[SS-H]]-Table2[[#This Row],[Best sol]])/Table2[[#This Row],[Best sol]])</f>
        <v>0</v>
      </c>
      <c r="AF348" s="6">
        <f>100*((Table2[[#This Row],[CCJ-DH]]-Table2[[#This Row],[Best sol]])/Table2[[#This Row],[Best sol]])</f>
        <v>1.4196899048485538</v>
      </c>
      <c r="AG348" s="6">
        <f>100*((Table2[[#This Row],[R-M]]-Table2[[#This Row],[Best sol]])/Table2[[#This Row],[Best sol]])</f>
        <v>-100</v>
      </c>
      <c r="AH348" s="6">
        <f>100*((Table2[[#This Row],[LCCZ-3F]]-Table2[[#This Row],[Best sol]])/Table2[[#This Row],[Best sol]])</f>
        <v>0.37150763865195802</v>
      </c>
      <c r="AI348" s="6">
        <f>100*((Table2[[#This Row],[AY-M]]-Table2[[#This Row],[Best sol]])/Table2[[#This Row],[Best sol]])</f>
        <v>0</v>
      </c>
      <c r="AJ348" s="6">
        <f>100*((Table2[[#This Row],[MKKZ-E]]-Table2[[#This Row],[Best sol]])/Table2[[#This Row],[Best sol]])</f>
        <v>0</v>
      </c>
      <c r="AK348" s="6">
        <f>100*((Table2[[#This Row],[V-M]]-Table2[[#This Row],[Best sol]])/Table2[[#This Row],[Best sol]])</f>
        <v>-100</v>
      </c>
      <c r="AM348" s="6"/>
      <c r="AN348" s="6">
        <f>IF(Table2[[#This Row],[ACJ-ALNS-500]]=MIN(Table2[[#This Row],[Best sol]],Table2[[#This Row],[V-M]]),1,0)</f>
        <v>0</v>
      </c>
      <c r="AO348" s="6">
        <f>IF(Table2[[#This Row],[ACJ-ALNS-1000]]=MIN(Table2[[#This Row],[Best sol]],Table2[[#This Row],[V-M]]),1,0)</f>
        <v>0</v>
      </c>
      <c r="AP348" s="6">
        <f>IF(Table2[[#This Row],[QWXFP-VNS]]=MIN(Table2[[#This Row],[Best sol]],Table2[[#This Row],[V-M]]),1,0)</f>
        <v>0</v>
      </c>
      <c r="AQ348" s="6">
        <f>IF(Table2[[#This Row],[AADF-VRP]]=MIN(Table2[[#This Row],[Best sol]],Table2[[#This Row],[V-M]]),1,0)</f>
        <v>0</v>
      </c>
      <c r="AR348" s="6">
        <f>IF(Table2[[#This Row],[AADF-MTSP]]=MIN(Table2[[#This Row],[Best sol]],Table2[[#This Row],[V-M]]),1,0)</f>
        <v>0</v>
      </c>
      <c r="AS348" s="6">
        <f>IF(Table2[[#This Row],[SS-H]]=MIN(Table2[[#This Row],[Best sol]],Table2[[#This Row],[V-M]]),1,0)</f>
        <v>1</v>
      </c>
      <c r="AT348" s="6">
        <f>IF(Table2[[#This Row],[CCJ-DH]]=MIN(Table2[[#This Row],[Best sol]],Table2[[#This Row],[V-M]]),1,0)</f>
        <v>0</v>
      </c>
      <c r="AU348" s="6">
        <f>IF(Table2[[#This Row],[R-M]]=MIN(Table2[[#This Row],[Best sol]],Table2[[#This Row],[V-M]]),1,0)</f>
        <v>0</v>
      </c>
      <c r="AV348" s="6">
        <f>IF(Table2[[#This Row],[LCCZ-3F]]=MIN(Table2[[#This Row],[Best sol]],Table2[[#This Row],[V-M]]),1,0)</f>
        <v>0</v>
      </c>
      <c r="AW348" s="6">
        <f>IF(Table2[[#This Row],[AY-M]]=MIN(Table2[[#This Row],[Best sol]],Table2[[#This Row],[V-M]]),1,0)</f>
        <v>1</v>
      </c>
      <c r="AX348" s="6">
        <f>IF(Table2[[#This Row],[MKKZ-E]]=MIN(Table2[[#This Row],[Best sol]],Table2[[#This Row],[V-M]]),1,0)</f>
        <v>1</v>
      </c>
      <c r="AY348" s="6">
        <f>IF(Table2[[#This Row],[V-M]]&lt;=Table2[[#This Row],[Best sol]],1,0)</f>
        <v>1</v>
      </c>
      <c r="AZ348" s="6">
        <f>IF(Table2[[#This Row],[V-M]]&lt;Table2[[#This Row],[Best sol]],1,0)</f>
        <v>1</v>
      </c>
    </row>
    <row r="349" spans="1:52" x14ac:dyDescent="0.35">
      <c r="A349">
        <v>14</v>
      </c>
      <c r="B349">
        <v>70</v>
      </c>
      <c r="C349">
        <v>1</v>
      </c>
      <c r="D349">
        <v>3</v>
      </c>
      <c r="E349">
        <v>129749</v>
      </c>
      <c r="F349">
        <v>129749</v>
      </c>
      <c r="G349">
        <v>129140</v>
      </c>
      <c r="H349">
        <v>129178</v>
      </c>
      <c r="I349" t="s">
        <v>4</v>
      </c>
      <c r="J349" t="s">
        <v>4</v>
      </c>
      <c r="K349">
        <v>125629</v>
      </c>
      <c r="L349">
        <v>125667</v>
      </c>
      <c r="M349">
        <v>125667</v>
      </c>
      <c r="N349">
        <v>125667</v>
      </c>
      <c r="O349">
        <v>126581</v>
      </c>
      <c r="Q349" s="6">
        <v>129140</v>
      </c>
      <c r="S349">
        <f>MIN(Table2[[#This Row],[ACJ-ALNS-500]:[MKKZ-E]])</f>
        <v>125629</v>
      </c>
      <c r="T349">
        <f>MATCH(Table2[[#This Row],[Best sol]],Table2[[#This Row],[ACJ-ALNS-500]:[V-M]],0)</f>
        <v>7</v>
      </c>
      <c r="U349" t="str">
        <f>INDEX(Table2[[#Headers],[ACJ-ALNS-500]:[V-M]],Table2[[#This Row],[Match]])</f>
        <v>SS-H</v>
      </c>
      <c r="W349" s="6">
        <f>IF(Table2[[#This Row],[V-M]]=Table2[[#This Row],[Best sol]],1,0)</f>
        <v>0</v>
      </c>
      <c r="Z349" s="6">
        <f>100*((Table2[[#This Row],[ACJ-ALNS-500]]-Table2[[#This Row],[Best sol]])/Table2[[#This Row],[Best sol]])</f>
        <v>3.2794975682366334</v>
      </c>
      <c r="AA349" s="6">
        <f>100*((Table2[[#This Row],[ACJ-ALNS-1000]]-Table2[[#This Row],[Best sol]])/Table2[[#This Row],[Best sol]])</f>
        <v>3.2794975682366334</v>
      </c>
      <c r="AB349" s="6">
        <f>100*((Table2[[#This Row],[QWXFP-VNS]]-Table2[[#This Row],[Best sol]])/Table2[[#This Row],[Best sol]])</f>
        <v>0.7577868167381735</v>
      </c>
      <c r="AC349" s="6" t="e">
        <f>100*((Table2[[#This Row],[AADF-VRP]]-Table2[[#This Row],[Best sol]])/Table2[[#This Row],[Best sol]])</f>
        <v>#VALUE!</v>
      </c>
      <c r="AD349" s="6" t="e">
        <f>100*((Table2[[#This Row],[AADF-MTSP]]-Table2[[#This Row],[Best sol]])/Table2[[#This Row],[Best sol]])</f>
        <v>#VALUE!</v>
      </c>
      <c r="AE349" s="6">
        <f>100*((Table2[[#This Row],[SS-H]]-Table2[[#This Row],[Best sol]])/Table2[[#This Row],[Best sol]])</f>
        <v>0</v>
      </c>
      <c r="AF349" s="6">
        <f>100*((Table2[[#This Row],[CCJ-DH]]-Table2[[#This Row],[Best sol]])/Table2[[#This Row],[Best sol]])</f>
        <v>3.024779310509516E-2</v>
      </c>
      <c r="AG349" s="6">
        <f>100*((Table2[[#This Row],[R-M]]-Table2[[#This Row],[Best sol]])/Table2[[#This Row],[Best sol]])</f>
        <v>-100</v>
      </c>
      <c r="AH349" s="6">
        <f>100*((Table2[[#This Row],[LCCZ-3F]]-Table2[[#This Row],[Best sol]])/Table2[[#This Row],[Best sol]])</f>
        <v>3.024779310509516E-2</v>
      </c>
      <c r="AI349" s="6">
        <f>100*((Table2[[#This Row],[AY-M]]-Table2[[#This Row],[Best sol]])/Table2[[#This Row],[Best sol]])</f>
        <v>3.024779310509516E-2</v>
      </c>
      <c r="AJ349" s="6">
        <f>100*((Table2[[#This Row],[MKKZ-E]]-Table2[[#This Row],[Best sol]])/Table2[[#This Row],[Best sol]])</f>
        <v>2.7947368839997133</v>
      </c>
      <c r="AK349" s="6">
        <f>100*((Table2[[#This Row],[V-M]]-Table2[[#This Row],[Best sol]])/Table2[[#This Row],[Best sol]])</f>
        <v>-100</v>
      </c>
      <c r="AM349" s="6"/>
      <c r="AN349" s="6">
        <f>IF(Table2[[#This Row],[ACJ-ALNS-500]]=MIN(Table2[[#This Row],[Best sol]],Table2[[#This Row],[V-M]]),1,0)</f>
        <v>0</v>
      </c>
      <c r="AO349" s="6">
        <f>IF(Table2[[#This Row],[ACJ-ALNS-1000]]=MIN(Table2[[#This Row],[Best sol]],Table2[[#This Row],[V-M]]),1,0)</f>
        <v>0</v>
      </c>
      <c r="AP349" s="6">
        <f>IF(Table2[[#This Row],[QWXFP-VNS]]=MIN(Table2[[#This Row],[Best sol]],Table2[[#This Row],[V-M]]),1,0)</f>
        <v>0</v>
      </c>
      <c r="AQ349" s="6">
        <f>IF(Table2[[#This Row],[AADF-VRP]]=MIN(Table2[[#This Row],[Best sol]],Table2[[#This Row],[V-M]]),1,0)</f>
        <v>0</v>
      </c>
      <c r="AR349" s="6">
        <f>IF(Table2[[#This Row],[AADF-MTSP]]=MIN(Table2[[#This Row],[Best sol]],Table2[[#This Row],[V-M]]),1,0)</f>
        <v>0</v>
      </c>
      <c r="AS349" s="6">
        <f>IF(Table2[[#This Row],[SS-H]]=MIN(Table2[[#This Row],[Best sol]],Table2[[#This Row],[V-M]]),1,0)</f>
        <v>1</v>
      </c>
      <c r="AT349" s="6">
        <f>IF(Table2[[#This Row],[CCJ-DH]]=MIN(Table2[[#This Row],[Best sol]],Table2[[#This Row],[V-M]]),1,0)</f>
        <v>0</v>
      </c>
      <c r="AU349" s="6">
        <f>IF(Table2[[#This Row],[R-M]]=MIN(Table2[[#This Row],[Best sol]],Table2[[#This Row],[V-M]]),1,0)</f>
        <v>0</v>
      </c>
      <c r="AV349" s="6">
        <f>IF(Table2[[#This Row],[LCCZ-3F]]=MIN(Table2[[#This Row],[Best sol]],Table2[[#This Row],[V-M]]),1,0)</f>
        <v>0</v>
      </c>
      <c r="AW349" s="6">
        <f>IF(Table2[[#This Row],[AY-M]]=MIN(Table2[[#This Row],[Best sol]],Table2[[#This Row],[V-M]]),1,0)</f>
        <v>0</v>
      </c>
      <c r="AX349" s="6">
        <f>IF(Table2[[#This Row],[MKKZ-E]]=MIN(Table2[[#This Row],[Best sol]],Table2[[#This Row],[V-M]]),1,0)</f>
        <v>0</v>
      </c>
      <c r="AY349" s="6">
        <f>IF(Table2[[#This Row],[V-M]]&lt;=Table2[[#This Row],[Best sol]],1,0)</f>
        <v>1</v>
      </c>
      <c r="AZ349" s="6">
        <f>IF(Table2[[#This Row],[V-M]]&lt;Table2[[#This Row],[Best sol]],1,0)</f>
        <v>1</v>
      </c>
    </row>
    <row r="350" spans="1:52" x14ac:dyDescent="0.35">
      <c r="A350">
        <v>14</v>
      </c>
      <c r="B350">
        <v>70</v>
      </c>
      <c r="C350">
        <v>2</v>
      </c>
      <c r="D350">
        <v>3</v>
      </c>
      <c r="E350">
        <v>122500</v>
      </c>
      <c r="F350">
        <v>122500</v>
      </c>
      <c r="G350">
        <v>117978</v>
      </c>
      <c r="H350">
        <v>117978</v>
      </c>
      <c r="I350" t="s">
        <v>4</v>
      </c>
      <c r="J350" t="s">
        <v>4</v>
      </c>
      <c r="K350">
        <v>118189</v>
      </c>
      <c r="L350">
        <v>118005</v>
      </c>
      <c r="M350">
        <v>117978</v>
      </c>
      <c r="N350">
        <v>118204</v>
      </c>
      <c r="O350">
        <v>118045</v>
      </c>
      <c r="Q350" s="6">
        <v>117978</v>
      </c>
      <c r="S350">
        <f>MIN(Table2[[#This Row],[ACJ-ALNS-500]:[MKKZ-E]])</f>
        <v>117978</v>
      </c>
      <c r="T350">
        <f>MATCH(Table2[[#This Row],[Best sol]],Table2[[#This Row],[ACJ-ALNS-500]:[V-M]],0)</f>
        <v>3</v>
      </c>
      <c r="U350" t="str">
        <f>INDEX(Table2[[#Headers],[ACJ-ALNS-500]:[V-M]],Table2[[#This Row],[Match]])</f>
        <v>AADF-MS</v>
      </c>
      <c r="W350" s="6">
        <f>IF(Table2[[#This Row],[V-M]]=Table2[[#This Row],[Best sol]],1,0)</f>
        <v>0</v>
      </c>
      <c r="Z350" s="6">
        <f>100*((Table2[[#This Row],[ACJ-ALNS-500]]-Table2[[#This Row],[Best sol]])/Table2[[#This Row],[Best sol]])</f>
        <v>3.8329180016613265</v>
      </c>
      <c r="AA350" s="6">
        <f>100*((Table2[[#This Row],[ACJ-ALNS-1000]]-Table2[[#This Row],[Best sol]])/Table2[[#This Row],[Best sol]])</f>
        <v>3.8329180016613265</v>
      </c>
      <c r="AB350" s="6">
        <f>100*((Table2[[#This Row],[QWXFP-VNS]]-Table2[[#This Row],[Best sol]])/Table2[[#This Row],[Best sol]])</f>
        <v>5.6790249029480072E-2</v>
      </c>
      <c r="AC350" s="6" t="e">
        <f>100*((Table2[[#This Row],[AADF-VRP]]-Table2[[#This Row],[Best sol]])/Table2[[#This Row],[Best sol]])</f>
        <v>#VALUE!</v>
      </c>
      <c r="AD350" s="6" t="e">
        <f>100*((Table2[[#This Row],[AADF-MTSP]]-Table2[[#This Row],[Best sol]])/Table2[[#This Row],[Best sol]])</f>
        <v>#VALUE!</v>
      </c>
      <c r="AE350" s="6">
        <f>100*((Table2[[#This Row],[SS-H]]-Table2[[#This Row],[Best sol]])/Table2[[#This Row],[Best sol]])</f>
        <v>0.17884690366000441</v>
      </c>
      <c r="AF350" s="6">
        <f>100*((Table2[[#This Row],[CCJ-DH]]-Table2[[#This Row],[Best sol]])/Table2[[#This Row],[Best sol]])</f>
        <v>2.2885622743223314E-2</v>
      </c>
      <c r="AG350" s="6">
        <f>100*((Table2[[#This Row],[R-M]]-Table2[[#This Row],[Best sol]])/Table2[[#This Row],[Best sol]])</f>
        <v>-100</v>
      </c>
      <c r="AH350" s="6">
        <f>100*((Table2[[#This Row],[LCCZ-3F]]-Table2[[#This Row],[Best sol]])/Table2[[#This Row],[Best sol]])</f>
        <v>0.19156113851735071</v>
      </c>
      <c r="AI350" s="6">
        <f>100*((Table2[[#This Row],[AY-M]]-Table2[[#This Row],[Best sol]])/Table2[[#This Row],[Best sol]])</f>
        <v>0</v>
      </c>
      <c r="AJ350" s="6">
        <f>100*((Table2[[#This Row],[MKKZ-E]]-Table2[[#This Row],[Best sol]])/Table2[[#This Row],[Best sol]])</f>
        <v>0</v>
      </c>
      <c r="AK350" s="6">
        <f>100*((Table2[[#This Row],[V-M]]-Table2[[#This Row],[Best sol]])/Table2[[#This Row],[Best sol]])</f>
        <v>-100</v>
      </c>
      <c r="AM350" s="6"/>
      <c r="AN350" s="6">
        <f>IF(Table2[[#This Row],[ACJ-ALNS-500]]=MIN(Table2[[#This Row],[Best sol]],Table2[[#This Row],[V-M]]),1,0)</f>
        <v>0</v>
      </c>
      <c r="AO350" s="6">
        <f>IF(Table2[[#This Row],[ACJ-ALNS-1000]]=MIN(Table2[[#This Row],[Best sol]],Table2[[#This Row],[V-M]]),1,0)</f>
        <v>0</v>
      </c>
      <c r="AP350" s="6">
        <f>IF(Table2[[#This Row],[QWXFP-VNS]]=MIN(Table2[[#This Row],[Best sol]],Table2[[#This Row],[V-M]]),1,0)</f>
        <v>0</v>
      </c>
      <c r="AQ350" s="6">
        <f>IF(Table2[[#This Row],[AADF-VRP]]=MIN(Table2[[#This Row],[Best sol]],Table2[[#This Row],[V-M]]),1,0)</f>
        <v>0</v>
      </c>
      <c r="AR350" s="6">
        <f>IF(Table2[[#This Row],[AADF-MTSP]]=MIN(Table2[[#This Row],[Best sol]],Table2[[#This Row],[V-M]]),1,0)</f>
        <v>0</v>
      </c>
      <c r="AS350" s="6">
        <f>IF(Table2[[#This Row],[SS-H]]=MIN(Table2[[#This Row],[Best sol]],Table2[[#This Row],[V-M]]),1,0)</f>
        <v>0</v>
      </c>
      <c r="AT350" s="6">
        <f>IF(Table2[[#This Row],[CCJ-DH]]=MIN(Table2[[#This Row],[Best sol]],Table2[[#This Row],[V-M]]),1,0)</f>
        <v>0</v>
      </c>
      <c r="AU350" s="6">
        <f>IF(Table2[[#This Row],[R-M]]=MIN(Table2[[#This Row],[Best sol]],Table2[[#This Row],[V-M]]),1,0)</f>
        <v>0</v>
      </c>
      <c r="AV350" s="6">
        <f>IF(Table2[[#This Row],[LCCZ-3F]]=MIN(Table2[[#This Row],[Best sol]],Table2[[#This Row],[V-M]]),1,0)</f>
        <v>0</v>
      </c>
      <c r="AW350" s="6">
        <f>IF(Table2[[#This Row],[AY-M]]=MIN(Table2[[#This Row],[Best sol]],Table2[[#This Row],[V-M]]),1,0)</f>
        <v>1</v>
      </c>
      <c r="AX350" s="6">
        <f>IF(Table2[[#This Row],[MKKZ-E]]=MIN(Table2[[#This Row],[Best sol]],Table2[[#This Row],[V-M]]),1,0)</f>
        <v>1</v>
      </c>
      <c r="AY350" s="6">
        <f>IF(Table2[[#This Row],[V-M]]&lt;=Table2[[#This Row],[Best sol]],1,0)</f>
        <v>1</v>
      </c>
      <c r="AZ350" s="6">
        <f>IF(Table2[[#This Row],[V-M]]&lt;Table2[[#This Row],[Best sol]],1,0)</f>
        <v>1</v>
      </c>
    </row>
    <row r="351" spans="1:52" x14ac:dyDescent="0.35">
      <c r="A351">
        <v>14</v>
      </c>
      <c r="B351">
        <v>70</v>
      </c>
      <c r="C351">
        <v>3</v>
      </c>
      <c r="D351">
        <v>3</v>
      </c>
      <c r="E351">
        <v>100856</v>
      </c>
      <c r="F351">
        <v>100856</v>
      </c>
      <c r="G351">
        <v>96636</v>
      </c>
      <c r="H351">
        <v>96636</v>
      </c>
      <c r="I351" t="s">
        <v>4</v>
      </c>
      <c r="J351" t="s">
        <v>4</v>
      </c>
      <c r="K351">
        <v>96636</v>
      </c>
      <c r="L351">
        <v>104377</v>
      </c>
      <c r="M351">
        <v>96636</v>
      </c>
      <c r="N351">
        <v>96636</v>
      </c>
      <c r="O351">
        <v>96636</v>
      </c>
      <c r="Q351" s="6">
        <v>96636</v>
      </c>
      <c r="S351">
        <f>MIN(Table2[[#This Row],[ACJ-ALNS-500]:[MKKZ-E]])</f>
        <v>96636</v>
      </c>
      <c r="T351">
        <f>MATCH(Table2[[#This Row],[Best sol]],Table2[[#This Row],[ACJ-ALNS-500]:[V-M]],0)</f>
        <v>3</v>
      </c>
      <c r="U351" t="str">
        <f>INDEX(Table2[[#Headers],[ACJ-ALNS-500]:[V-M]],Table2[[#This Row],[Match]])</f>
        <v>AADF-MS</v>
      </c>
      <c r="W351" s="6">
        <f>IF(Table2[[#This Row],[V-M]]=Table2[[#This Row],[Best sol]],1,0)</f>
        <v>0</v>
      </c>
      <c r="Z351" s="6">
        <f>100*((Table2[[#This Row],[ACJ-ALNS-500]]-Table2[[#This Row],[Best sol]])/Table2[[#This Row],[Best sol]])</f>
        <v>4.3669026035845855</v>
      </c>
      <c r="AA351" s="6">
        <f>100*((Table2[[#This Row],[ACJ-ALNS-1000]]-Table2[[#This Row],[Best sol]])/Table2[[#This Row],[Best sol]])</f>
        <v>4.3669026035845855</v>
      </c>
      <c r="AB351" s="6">
        <f>100*((Table2[[#This Row],[QWXFP-VNS]]-Table2[[#This Row],[Best sol]])/Table2[[#This Row],[Best sol]])</f>
        <v>0</v>
      </c>
      <c r="AC351" s="6" t="e">
        <f>100*((Table2[[#This Row],[AADF-VRP]]-Table2[[#This Row],[Best sol]])/Table2[[#This Row],[Best sol]])</f>
        <v>#VALUE!</v>
      </c>
      <c r="AD351" s="6" t="e">
        <f>100*((Table2[[#This Row],[AADF-MTSP]]-Table2[[#This Row],[Best sol]])/Table2[[#This Row],[Best sol]])</f>
        <v>#VALUE!</v>
      </c>
      <c r="AE351" s="6">
        <f>100*((Table2[[#This Row],[SS-H]]-Table2[[#This Row],[Best sol]])/Table2[[#This Row],[Best sol]])</f>
        <v>0</v>
      </c>
      <c r="AF351" s="6">
        <f>100*((Table2[[#This Row],[CCJ-DH]]-Table2[[#This Row],[Best sol]])/Table2[[#This Row],[Best sol]])</f>
        <v>8.0104722877602548</v>
      </c>
      <c r="AG351" s="6">
        <f>100*((Table2[[#This Row],[R-M]]-Table2[[#This Row],[Best sol]])/Table2[[#This Row],[Best sol]])</f>
        <v>-100</v>
      </c>
      <c r="AH351" s="6">
        <f>100*((Table2[[#This Row],[LCCZ-3F]]-Table2[[#This Row],[Best sol]])/Table2[[#This Row],[Best sol]])</f>
        <v>0</v>
      </c>
      <c r="AI351" s="6">
        <f>100*((Table2[[#This Row],[AY-M]]-Table2[[#This Row],[Best sol]])/Table2[[#This Row],[Best sol]])</f>
        <v>0</v>
      </c>
      <c r="AJ351" s="6">
        <f>100*((Table2[[#This Row],[MKKZ-E]]-Table2[[#This Row],[Best sol]])/Table2[[#This Row],[Best sol]])</f>
        <v>0</v>
      </c>
      <c r="AK351" s="6">
        <f>100*((Table2[[#This Row],[V-M]]-Table2[[#This Row],[Best sol]])/Table2[[#This Row],[Best sol]])</f>
        <v>-100</v>
      </c>
      <c r="AM351" s="6"/>
      <c r="AN351" s="6">
        <f>IF(Table2[[#This Row],[ACJ-ALNS-500]]=MIN(Table2[[#This Row],[Best sol]],Table2[[#This Row],[V-M]]),1,0)</f>
        <v>0</v>
      </c>
      <c r="AO351" s="6">
        <f>IF(Table2[[#This Row],[ACJ-ALNS-1000]]=MIN(Table2[[#This Row],[Best sol]],Table2[[#This Row],[V-M]]),1,0)</f>
        <v>0</v>
      </c>
      <c r="AP351" s="6">
        <f>IF(Table2[[#This Row],[QWXFP-VNS]]=MIN(Table2[[#This Row],[Best sol]],Table2[[#This Row],[V-M]]),1,0)</f>
        <v>1</v>
      </c>
      <c r="AQ351" s="6">
        <f>IF(Table2[[#This Row],[AADF-VRP]]=MIN(Table2[[#This Row],[Best sol]],Table2[[#This Row],[V-M]]),1,0)</f>
        <v>0</v>
      </c>
      <c r="AR351" s="6">
        <f>IF(Table2[[#This Row],[AADF-MTSP]]=MIN(Table2[[#This Row],[Best sol]],Table2[[#This Row],[V-M]]),1,0)</f>
        <v>0</v>
      </c>
      <c r="AS351" s="6">
        <f>IF(Table2[[#This Row],[SS-H]]=MIN(Table2[[#This Row],[Best sol]],Table2[[#This Row],[V-M]]),1,0)</f>
        <v>1</v>
      </c>
      <c r="AT351" s="6">
        <f>IF(Table2[[#This Row],[CCJ-DH]]=MIN(Table2[[#This Row],[Best sol]],Table2[[#This Row],[V-M]]),1,0)</f>
        <v>0</v>
      </c>
      <c r="AU351" s="6">
        <f>IF(Table2[[#This Row],[R-M]]=MIN(Table2[[#This Row],[Best sol]],Table2[[#This Row],[V-M]]),1,0)</f>
        <v>0</v>
      </c>
      <c r="AV351" s="6">
        <f>IF(Table2[[#This Row],[LCCZ-3F]]=MIN(Table2[[#This Row],[Best sol]],Table2[[#This Row],[V-M]]),1,0)</f>
        <v>1</v>
      </c>
      <c r="AW351" s="6">
        <f>IF(Table2[[#This Row],[AY-M]]=MIN(Table2[[#This Row],[Best sol]],Table2[[#This Row],[V-M]]),1,0)</f>
        <v>1</v>
      </c>
      <c r="AX351" s="6">
        <f>IF(Table2[[#This Row],[MKKZ-E]]=MIN(Table2[[#This Row],[Best sol]],Table2[[#This Row],[V-M]]),1,0)</f>
        <v>1</v>
      </c>
      <c r="AY351" s="6">
        <f>IF(Table2[[#This Row],[V-M]]&lt;=Table2[[#This Row],[Best sol]],1,0)</f>
        <v>1</v>
      </c>
      <c r="AZ351" s="6">
        <f>IF(Table2[[#This Row],[V-M]]&lt;Table2[[#This Row],[Best sol]],1,0)</f>
        <v>1</v>
      </c>
    </row>
    <row r="352" spans="1:52" x14ac:dyDescent="0.35">
      <c r="A352">
        <v>14</v>
      </c>
      <c r="B352">
        <v>70</v>
      </c>
      <c r="C352">
        <v>4</v>
      </c>
      <c r="D352">
        <v>3</v>
      </c>
      <c r="E352">
        <v>125496</v>
      </c>
      <c r="F352">
        <v>125464</v>
      </c>
      <c r="G352">
        <v>120989</v>
      </c>
      <c r="H352">
        <v>120989</v>
      </c>
      <c r="I352" t="s">
        <v>4</v>
      </c>
      <c r="J352" t="s">
        <v>4</v>
      </c>
      <c r="K352">
        <v>121099</v>
      </c>
      <c r="L352">
        <v>121409</v>
      </c>
      <c r="M352">
        <v>120989</v>
      </c>
      <c r="N352">
        <v>121075</v>
      </c>
      <c r="O352">
        <v>121111</v>
      </c>
      <c r="Q352" s="6">
        <v>120989</v>
      </c>
      <c r="S352">
        <f>MIN(Table2[[#This Row],[ACJ-ALNS-500]:[MKKZ-E]])</f>
        <v>120989</v>
      </c>
      <c r="T352">
        <f>MATCH(Table2[[#This Row],[Best sol]],Table2[[#This Row],[ACJ-ALNS-500]:[V-M]],0)</f>
        <v>3</v>
      </c>
      <c r="U352" t="str">
        <f>INDEX(Table2[[#Headers],[ACJ-ALNS-500]:[V-M]],Table2[[#This Row],[Match]])</f>
        <v>AADF-MS</v>
      </c>
      <c r="W352" s="6">
        <f>IF(Table2[[#This Row],[V-M]]=Table2[[#This Row],[Best sol]],1,0)</f>
        <v>0</v>
      </c>
      <c r="Z352" s="6">
        <f>100*((Table2[[#This Row],[ACJ-ALNS-500]]-Table2[[#This Row],[Best sol]])/Table2[[#This Row],[Best sol]])</f>
        <v>3.7251320367967335</v>
      </c>
      <c r="AA352" s="6">
        <f>100*((Table2[[#This Row],[ACJ-ALNS-1000]]-Table2[[#This Row],[Best sol]])/Table2[[#This Row],[Best sol]])</f>
        <v>3.6986833513790507</v>
      </c>
      <c r="AB352" s="6">
        <f>100*((Table2[[#This Row],[QWXFP-VNS]]-Table2[[#This Row],[Best sol]])/Table2[[#This Row],[Best sol]])</f>
        <v>0.10083561315491492</v>
      </c>
      <c r="AC352" s="6" t="e">
        <f>100*((Table2[[#This Row],[AADF-VRP]]-Table2[[#This Row],[Best sol]])/Table2[[#This Row],[Best sol]])</f>
        <v>#VALUE!</v>
      </c>
      <c r="AD352" s="6" t="e">
        <f>100*((Table2[[#This Row],[AADF-MTSP]]-Table2[[#This Row],[Best sol]])/Table2[[#This Row],[Best sol]])</f>
        <v>#VALUE!</v>
      </c>
      <c r="AE352" s="6">
        <f>100*((Table2[[#This Row],[SS-H]]-Table2[[#This Row],[Best sol]])/Table2[[#This Row],[Best sol]])</f>
        <v>9.0917356123283943E-2</v>
      </c>
      <c r="AF352" s="6">
        <f>100*((Table2[[#This Row],[CCJ-DH]]-Table2[[#This Row],[Best sol]])/Table2[[#This Row],[Best sol]])</f>
        <v>0.3471389961070841</v>
      </c>
      <c r="AG352" s="6">
        <f>100*((Table2[[#This Row],[R-M]]-Table2[[#This Row],[Best sol]])/Table2[[#This Row],[Best sol]])</f>
        <v>-100</v>
      </c>
      <c r="AH352" s="6">
        <f>100*((Table2[[#This Row],[LCCZ-3F]]-Table2[[#This Row],[Best sol]])/Table2[[#This Row],[Best sol]])</f>
        <v>7.1080842060021993E-2</v>
      </c>
      <c r="AI352" s="6">
        <f>100*((Table2[[#This Row],[AY-M]]-Table2[[#This Row],[Best sol]])/Table2[[#This Row],[Best sol]])</f>
        <v>0</v>
      </c>
      <c r="AJ352" s="6">
        <f>100*((Table2[[#This Row],[MKKZ-E]]-Table2[[#This Row],[Best sol]])/Table2[[#This Row],[Best sol]])</f>
        <v>0</v>
      </c>
      <c r="AK352" s="6">
        <f>100*((Table2[[#This Row],[V-M]]-Table2[[#This Row],[Best sol]])/Table2[[#This Row],[Best sol]])</f>
        <v>-100</v>
      </c>
      <c r="AM352" s="6"/>
      <c r="AN352" s="6">
        <f>IF(Table2[[#This Row],[ACJ-ALNS-500]]=MIN(Table2[[#This Row],[Best sol]],Table2[[#This Row],[V-M]]),1,0)</f>
        <v>0</v>
      </c>
      <c r="AO352" s="6">
        <f>IF(Table2[[#This Row],[ACJ-ALNS-1000]]=MIN(Table2[[#This Row],[Best sol]],Table2[[#This Row],[V-M]]),1,0)</f>
        <v>0</v>
      </c>
      <c r="AP352" s="6">
        <f>IF(Table2[[#This Row],[QWXFP-VNS]]=MIN(Table2[[#This Row],[Best sol]],Table2[[#This Row],[V-M]]),1,0)</f>
        <v>0</v>
      </c>
      <c r="AQ352" s="6">
        <f>IF(Table2[[#This Row],[AADF-VRP]]=MIN(Table2[[#This Row],[Best sol]],Table2[[#This Row],[V-M]]),1,0)</f>
        <v>0</v>
      </c>
      <c r="AR352" s="6">
        <f>IF(Table2[[#This Row],[AADF-MTSP]]=MIN(Table2[[#This Row],[Best sol]],Table2[[#This Row],[V-M]]),1,0)</f>
        <v>0</v>
      </c>
      <c r="AS352" s="6">
        <f>IF(Table2[[#This Row],[SS-H]]=MIN(Table2[[#This Row],[Best sol]],Table2[[#This Row],[V-M]]),1,0)</f>
        <v>0</v>
      </c>
      <c r="AT352" s="6">
        <f>IF(Table2[[#This Row],[CCJ-DH]]=MIN(Table2[[#This Row],[Best sol]],Table2[[#This Row],[V-M]]),1,0)</f>
        <v>0</v>
      </c>
      <c r="AU352" s="6">
        <f>IF(Table2[[#This Row],[R-M]]=MIN(Table2[[#This Row],[Best sol]],Table2[[#This Row],[V-M]]),1,0)</f>
        <v>0</v>
      </c>
      <c r="AV352" s="6">
        <f>IF(Table2[[#This Row],[LCCZ-3F]]=MIN(Table2[[#This Row],[Best sol]],Table2[[#This Row],[V-M]]),1,0)</f>
        <v>0</v>
      </c>
      <c r="AW352" s="6">
        <f>IF(Table2[[#This Row],[AY-M]]=MIN(Table2[[#This Row],[Best sol]],Table2[[#This Row],[V-M]]),1,0)</f>
        <v>1</v>
      </c>
      <c r="AX352" s="6">
        <f>IF(Table2[[#This Row],[MKKZ-E]]=MIN(Table2[[#This Row],[Best sol]],Table2[[#This Row],[V-M]]),1,0)</f>
        <v>1</v>
      </c>
      <c r="AY352" s="6">
        <f>IF(Table2[[#This Row],[V-M]]&lt;=Table2[[#This Row],[Best sol]],1,0)</f>
        <v>1</v>
      </c>
      <c r="AZ352" s="6">
        <f>IF(Table2[[#This Row],[V-M]]&lt;Table2[[#This Row],[Best sol]],1,0)</f>
        <v>1</v>
      </c>
    </row>
    <row r="353" spans="1:52" x14ac:dyDescent="0.35">
      <c r="A353">
        <v>14</v>
      </c>
      <c r="B353">
        <v>70</v>
      </c>
      <c r="C353">
        <v>5</v>
      </c>
      <c r="D353">
        <v>3</v>
      </c>
      <c r="E353">
        <v>126919</v>
      </c>
      <c r="F353">
        <v>126919</v>
      </c>
      <c r="G353">
        <v>118307</v>
      </c>
      <c r="H353">
        <v>118307</v>
      </c>
      <c r="I353" t="s">
        <v>4</v>
      </c>
      <c r="J353" t="s">
        <v>4</v>
      </c>
      <c r="K353">
        <v>116805</v>
      </c>
      <c r="L353">
        <v>116863</v>
      </c>
      <c r="M353">
        <v>116905</v>
      </c>
      <c r="N353">
        <v>119877</v>
      </c>
      <c r="O353">
        <v>116805</v>
      </c>
      <c r="Q353" s="6">
        <v>118307</v>
      </c>
      <c r="S353">
        <f>MIN(Table2[[#This Row],[ACJ-ALNS-500]:[MKKZ-E]])</f>
        <v>116805</v>
      </c>
      <c r="T353">
        <f>MATCH(Table2[[#This Row],[Best sol]],Table2[[#This Row],[ACJ-ALNS-500]:[V-M]],0)</f>
        <v>7</v>
      </c>
      <c r="U353" t="str">
        <f>INDEX(Table2[[#Headers],[ACJ-ALNS-500]:[V-M]],Table2[[#This Row],[Match]])</f>
        <v>SS-H</v>
      </c>
      <c r="W353" s="6">
        <f>IF(Table2[[#This Row],[V-M]]=Table2[[#This Row],[Best sol]],1,0)</f>
        <v>0</v>
      </c>
      <c r="Z353" s="6">
        <f>100*((Table2[[#This Row],[ACJ-ALNS-500]]-Table2[[#This Row],[Best sol]])/Table2[[#This Row],[Best sol]])</f>
        <v>8.658875904284919</v>
      </c>
      <c r="AA353" s="6">
        <f>100*((Table2[[#This Row],[ACJ-ALNS-1000]]-Table2[[#This Row],[Best sol]])/Table2[[#This Row],[Best sol]])</f>
        <v>8.658875904284919</v>
      </c>
      <c r="AB353" s="6">
        <f>100*((Table2[[#This Row],[QWXFP-VNS]]-Table2[[#This Row],[Best sol]])/Table2[[#This Row],[Best sol]])</f>
        <v>0</v>
      </c>
      <c r="AC353" s="6" t="e">
        <f>100*((Table2[[#This Row],[AADF-VRP]]-Table2[[#This Row],[Best sol]])/Table2[[#This Row],[Best sol]])</f>
        <v>#VALUE!</v>
      </c>
      <c r="AD353" s="6" t="e">
        <f>100*((Table2[[#This Row],[AADF-MTSP]]-Table2[[#This Row],[Best sol]])/Table2[[#This Row],[Best sol]])</f>
        <v>#VALUE!</v>
      </c>
      <c r="AE353" s="6">
        <f>100*((Table2[[#This Row],[SS-H]]-Table2[[#This Row],[Best sol]])/Table2[[#This Row],[Best sol]])</f>
        <v>0</v>
      </c>
      <c r="AF353" s="6">
        <f>100*((Table2[[#This Row],[CCJ-DH]]-Table2[[#This Row],[Best sol]])/Table2[[#This Row],[Best sol]])</f>
        <v>4.9655408586961172E-2</v>
      </c>
      <c r="AG353" s="6">
        <f>100*((Table2[[#This Row],[R-M]]-Table2[[#This Row],[Best sol]])/Table2[[#This Row],[Best sol]])</f>
        <v>-100</v>
      </c>
      <c r="AH353" s="6">
        <f>100*((Table2[[#This Row],[LCCZ-3F]]-Table2[[#This Row],[Best sol]])/Table2[[#This Row],[Best sol]])</f>
        <v>2.6300243996404262</v>
      </c>
      <c r="AI353" s="6">
        <f>100*((Table2[[#This Row],[AY-M]]-Table2[[#This Row],[Best sol]])/Table2[[#This Row],[Best sol]])</f>
        <v>8.5612773425795125E-2</v>
      </c>
      <c r="AJ353" s="6">
        <f>100*((Table2[[#This Row],[MKKZ-E]]-Table2[[#This Row],[Best sol]])/Table2[[#This Row],[Best sol]])</f>
        <v>1.2859038568554428</v>
      </c>
      <c r="AK353" s="6">
        <f>100*((Table2[[#This Row],[V-M]]-Table2[[#This Row],[Best sol]])/Table2[[#This Row],[Best sol]])</f>
        <v>-100</v>
      </c>
      <c r="AM353" s="6"/>
      <c r="AN353" s="6">
        <f>IF(Table2[[#This Row],[ACJ-ALNS-500]]=MIN(Table2[[#This Row],[Best sol]],Table2[[#This Row],[V-M]]),1,0)</f>
        <v>0</v>
      </c>
      <c r="AO353" s="6">
        <f>IF(Table2[[#This Row],[ACJ-ALNS-1000]]=MIN(Table2[[#This Row],[Best sol]],Table2[[#This Row],[V-M]]),1,0)</f>
        <v>0</v>
      </c>
      <c r="AP353" s="6">
        <f>IF(Table2[[#This Row],[QWXFP-VNS]]=MIN(Table2[[#This Row],[Best sol]],Table2[[#This Row],[V-M]]),1,0)</f>
        <v>1</v>
      </c>
      <c r="AQ353" s="6">
        <f>IF(Table2[[#This Row],[AADF-VRP]]=MIN(Table2[[#This Row],[Best sol]],Table2[[#This Row],[V-M]]),1,0)</f>
        <v>0</v>
      </c>
      <c r="AR353" s="6">
        <f>IF(Table2[[#This Row],[AADF-MTSP]]=MIN(Table2[[#This Row],[Best sol]],Table2[[#This Row],[V-M]]),1,0)</f>
        <v>0</v>
      </c>
      <c r="AS353" s="6">
        <f>IF(Table2[[#This Row],[SS-H]]=MIN(Table2[[#This Row],[Best sol]],Table2[[#This Row],[V-M]]),1,0)</f>
        <v>1</v>
      </c>
      <c r="AT353" s="6">
        <f>IF(Table2[[#This Row],[CCJ-DH]]=MIN(Table2[[#This Row],[Best sol]],Table2[[#This Row],[V-M]]),1,0)</f>
        <v>0</v>
      </c>
      <c r="AU353" s="6">
        <f>IF(Table2[[#This Row],[R-M]]=MIN(Table2[[#This Row],[Best sol]],Table2[[#This Row],[V-M]]),1,0)</f>
        <v>0</v>
      </c>
      <c r="AV353" s="6">
        <f>IF(Table2[[#This Row],[LCCZ-3F]]=MIN(Table2[[#This Row],[Best sol]],Table2[[#This Row],[V-M]]),1,0)</f>
        <v>0</v>
      </c>
      <c r="AW353" s="6">
        <f>IF(Table2[[#This Row],[AY-M]]=MIN(Table2[[#This Row],[Best sol]],Table2[[#This Row],[V-M]]),1,0)</f>
        <v>0</v>
      </c>
      <c r="AX353" s="6">
        <f>IF(Table2[[#This Row],[MKKZ-E]]=MIN(Table2[[#This Row],[Best sol]],Table2[[#This Row],[V-M]]),1,0)</f>
        <v>0</v>
      </c>
      <c r="AY353" s="6">
        <f>IF(Table2[[#This Row],[V-M]]&lt;=Table2[[#This Row],[Best sol]],1,0)</f>
        <v>1</v>
      </c>
      <c r="AZ353" s="6">
        <f>IF(Table2[[#This Row],[V-M]]&lt;Table2[[#This Row],[Best sol]],1,0)</f>
        <v>1</v>
      </c>
    </row>
    <row r="354" spans="1:52" x14ac:dyDescent="0.35">
      <c r="A354">
        <v>14</v>
      </c>
      <c r="B354">
        <v>71</v>
      </c>
      <c r="C354">
        <v>1</v>
      </c>
      <c r="D354">
        <v>3</v>
      </c>
      <c r="E354">
        <v>137650</v>
      </c>
      <c r="F354">
        <v>137650</v>
      </c>
      <c r="G354">
        <v>129856</v>
      </c>
      <c r="H354">
        <v>129856</v>
      </c>
      <c r="I354" t="s">
        <v>4</v>
      </c>
      <c r="J354" t="s">
        <v>4</v>
      </c>
      <c r="K354">
        <v>129856</v>
      </c>
      <c r="L354">
        <v>129880</v>
      </c>
      <c r="M354">
        <v>129856</v>
      </c>
      <c r="N354">
        <v>130377</v>
      </c>
      <c r="O354">
        <v>130663</v>
      </c>
      <c r="Q354" s="6">
        <v>129856</v>
      </c>
      <c r="S354">
        <f>MIN(Table2[[#This Row],[ACJ-ALNS-500]:[MKKZ-E]])</f>
        <v>129856</v>
      </c>
      <c r="T354">
        <f>MATCH(Table2[[#This Row],[Best sol]],Table2[[#This Row],[ACJ-ALNS-500]:[V-M]],0)</f>
        <v>3</v>
      </c>
      <c r="U354" t="str">
        <f>INDEX(Table2[[#Headers],[ACJ-ALNS-500]:[V-M]],Table2[[#This Row],[Match]])</f>
        <v>AADF-MS</v>
      </c>
      <c r="W354" s="6">
        <f>IF(Table2[[#This Row],[V-M]]=Table2[[#This Row],[Best sol]],1,0)</f>
        <v>0</v>
      </c>
      <c r="Z354" s="6">
        <f>100*((Table2[[#This Row],[ACJ-ALNS-500]]-Table2[[#This Row],[Best sol]])/Table2[[#This Row],[Best sol]])</f>
        <v>6.0020330211927053</v>
      </c>
      <c r="AA354" s="6">
        <f>100*((Table2[[#This Row],[ACJ-ALNS-1000]]-Table2[[#This Row],[Best sol]])/Table2[[#This Row],[Best sol]])</f>
        <v>6.0020330211927053</v>
      </c>
      <c r="AB354" s="6">
        <f>100*((Table2[[#This Row],[QWXFP-VNS]]-Table2[[#This Row],[Best sol]])/Table2[[#This Row],[Best sol]])</f>
        <v>0.62145761458846716</v>
      </c>
      <c r="AC354" s="6" t="e">
        <f>100*((Table2[[#This Row],[AADF-VRP]]-Table2[[#This Row],[Best sol]])/Table2[[#This Row],[Best sol]])</f>
        <v>#VALUE!</v>
      </c>
      <c r="AD354" s="6" t="e">
        <f>100*((Table2[[#This Row],[AADF-MTSP]]-Table2[[#This Row],[Best sol]])/Table2[[#This Row],[Best sol]])</f>
        <v>#VALUE!</v>
      </c>
      <c r="AE354" s="6">
        <f>100*((Table2[[#This Row],[SS-H]]-Table2[[#This Row],[Best sol]])/Table2[[#This Row],[Best sol]])</f>
        <v>0</v>
      </c>
      <c r="AF354" s="6">
        <f>100*((Table2[[#This Row],[CCJ-DH]]-Table2[[#This Row],[Best sol]])/Table2[[#This Row],[Best sol]])</f>
        <v>1.8482010842779693E-2</v>
      </c>
      <c r="AG354" s="6">
        <f>100*((Table2[[#This Row],[R-M]]-Table2[[#This Row],[Best sol]])/Table2[[#This Row],[Best sol]])</f>
        <v>-100</v>
      </c>
      <c r="AH354" s="6">
        <f>100*((Table2[[#This Row],[LCCZ-3F]]-Table2[[#This Row],[Best sol]])/Table2[[#This Row],[Best sol]])</f>
        <v>0.40121365204534254</v>
      </c>
      <c r="AI354" s="6">
        <f>100*((Table2[[#This Row],[AY-M]]-Table2[[#This Row],[Best sol]])/Table2[[#This Row],[Best sol]])</f>
        <v>0</v>
      </c>
      <c r="AJ354" s="6">
        <f>100*((Table2[[#This Row],[MKKZ-E]]-Table2[[#This Row],[Best sol]])/Table2[[#This Row],[Best sol]])</f>
        <v>0</v>
      </c>
      <c r="AK354" s="6">
        <f>100*((Table2[[#This Row],[V-M]]-Table2[[#This Row],[Best sol]])/Table2[[#This Row],[Best sol]])</f>
        <v>-100</v>
      </c>
      <c r="AM354" s="6"/>
      <c r="AN354" s="6">
        <f>IF(Table2[[#This Row],[ACJ-ALNS-500]]=MIN(Table2[[#This Row],[Best sol]],Table2[[#This Row],[V-M]]),1,0)</f>
        <v>0</v>
      </c>
      <c r="AO354" s="6">
        <f>IF(Table2[[#This Row],[ACJ-ALNS-1000]]=MIN(Table2[[#This Row],[Best sol]],Table2[[#This Row],[V-M]]),1,0)</f>
        <v>0</v>
      </c>
      <c r="AP354" s="6">
        <f>IF(Table2[[#This Row],[QWXFP-VNS]]=MIN(Table2[[#This Row],[Best sol]],Table2[[#This Row],[V-M]]),1,0)</f>
        <v>0</v>
      </c>
      <c r="AQ354" s="6">
        <f>IF(Table2[[#This Row],[AADF-VRP]]=MIN(Table2[[#This Row],[Best sol]],Table2[[#This Row],[V-M]]),1,0)</f>
        <v>0</v>
      </c>
      <c r="AR354" s="6">
        <f>IF(Table2[[#This Row],[AADF-MTSP]]=MIN(Table2[[#This Row],[Best sol]],Table2[[#This Row],[V-M]]),1,0)</f>
        <v>0</v>
      </c>
      <c r="AS354" s="6">
        <f>IF(Table2[[#This Row],[SS-H]]=MIN(Table2[[#This Row],[Best sol]],Table2[[#This Row],[V-M]]),1,0)</f>
        <v>1</v>
      </c>
      <c r="AT354" s="6">
        <f>IF(Table2[[#This Row],[CCJ-DH]]=MIN(Table2[[#This Row],[Best sol]],Table2[[#This Row],[V-M]]),1,0)</f>
        <v>0</v>
      </c>
      <c r="AU354" s="6">
        <f>IF(Table2[[#This Row],[R-M]]=MIN(Table2[[#This Row],[Best sol]],Table2[[#This Row],[V-M]]),1,0)</f>
        <v>0</v>
      </c>
      <c r="AV354" s="6">
        <f>IF(Table2[[#This Row],[LCCZ-3F]]=MIN(Table2[[#This Row],[Best sol]],Table2[[#This Row],[V-M]]),1,0)</f>
        <v>0</v>
      </c>
      <c r="AW354" s="6">
        <f>IF(Table2[[#This Row],[AY-M]]=MIN(Table2[[#This Row],[Best sol]],Table2[[#This Row],[V-M]]),1,0)</f>
        <v>1</v>
      </c>
      <c r="AX354" s="6">
        <f>IF(Table2[[#This Row],[MKKZ-E]]=MIN(Table2[[#This Row],[Best sol]],Table2[[#This Row],[V-M]]),1,0)</f>
        <v>1</v>
      </c>
      <c r="AY354" s="6">
        <f>IF(Table2[[#This Row],[V-M]]&lt;=Table2[[#This Row],[Best sol]],1,0)</f>
        <v>1</v>
      </c>
      <c r="AZ354" s="6">
        <f>IF(Table2[[#This Row],[V-M]]&lt;Table2[[#This Row],[Best sol]],1,0)</f>
        <v>1</v>
      </c>
    </row>
    <row r="355" spans="1:52" x14ac:dyDescent="0.35">
      <c r="A355">
        <v>14</v>
      </c>
      <c r="B355">
        <v>71</v>
      </c>
      <c r="C355">
        <v>2</v>
      </c>
      <c r="D355">
        <v>3</v>
      </c>
      <c r="E355">
        <v>127869</v>
      </c>
      <c r="F355">
        <v>127869</v>
      </c>
      <c r="G355">
        <v>120663</v>
      </c>
      <c r="H355">
        <v>121841</v>
      </c>
      <c r="I355" t="s">
        <v>4</v>
      </c>
      <c r="J355" t="s">
        <v>4</v>
      </c>
      <c r="K355">
        <v>120758</v>
      </c>
      <c r="L355">
        <v>120718</v>
      </c>
      <c r="M355">
        <v>120650</v>
      </c>
      <c r="N355">
        <v>120709</v>
      </c>
      <c r="O355">
        <v>124178</v>
      </c>
      <c r="Q355" s="6">
        <v>120650</v>
      </c>
      <c r="S355">
        <f>MIN(Table2[[#This Row],[ACJ-ALNS-500]:[MKKZ-E]])</f>
        <v>120650</v>
      </c>
      <c r="T355">
        <f>MATCH(Table2[[#This Row],[Best sol]],Table2[[#This Row],[ACJ-ALNS-500]:[V-M]],0)</f>
        <v>9</v>
      </c>
      <c r="U355" t="str">
        <f>INDEX(Table2[[#Headers],[ACJ-ALNS-500]:[V-M]],Table2[[#This Row],[Match]])</f>
        <v>AY-M</v>
      </c>
      <c r="W355" s="6">
        <f>IF(Table2[[#This Row],[V-M]]=Table2[[#This Row],[Best sol]],1,0)</f>
        <v>0</v>
      </c>
      <c r="Z355" s="6">
        <f>100*((Table2[[#This Row],[ACJ-ALNS-500]]-Table2[[#This Row],[Best sol]])/Table2[[#This Row],[Best sol]])</f>
        <v>5.9834231247409866</v>
      </c>
      <c r="AA355" s="6">
        <f>100*((Table2[[#This Row],[ACJ-ALNS-1000]]-Table2[[#This Row],[Best sol]])/Table2[[#This Row],[Best sol]])</f>
        <v>5.9834231247409866</v>
      </c>
      <c r="AB355" s="6">
        <f>100*((Table2[[#This Row],[QWXFP-VNS]]-Table2[[#This Row],[Best sol]])/Table2[[#This Row],[Best sol]])</f>
        <v>2.9241607956900126</v>
      </c>
      <c r="AC355" s="6" t="e">
        <f>100*((Table2[[#This Row],[AADF-VRP]]-Table2[[#This Row],[Best sol]])/Table2[[#This Row],[Best sol]])</f>
        <v>#VALUE!</v>
      </c>
      <c r="AD355" s="6" t="e">
        <f>100*((Table2[[#This Row],[AADF-MTSP]]-Table2[[#This Row],[Best sol]])/Table2[[#This Row],[Best sol]])</f>
        <v>#VALUE!</v>
      </c>
      <c r="AE355" s="6">
        <f>100*((Table2[[#This Row],[SS-H]]-Table2[[#This Row],[Best sol]])/Table2[[#This Row],[Best sol]])</f>
        <v>8.9515126398673844E-2</v>
      </c>
      <c r="AF355" s="6">
        <f>100*((Table2[[#This Row],[CCJ-DH]]-Table2[[#This Row],[Best sol]])/Table2[[#This Row],[Best sol]])</f>
        <v>5.6361375880646498E-2</v>
      </c>
      <c r="AG355" s="6">
        <f>100*((Table2[[#This Row],[R-M]]-Table2[[#This Row],[Best sol]])/Table2[[#This Row],[Best sol]])</f>
        <v>-100</v>
      </c>
      <c r="AH355" s="6">
        <f>100*((Table2[[#This Row],[LCCZ-3F]]-Table2[[#This Row],[Best sol]])/Table2[[#This Row],[Best sol]])</f>
        <v>4.8901782014090345E-2</v>
      </c>
      <c r="AI355" s="6">
        <f>100*((Table2[[#This Row],[AY-M]]-Table2[[#This Row],[Best sol]])/Table2[[#This Row],[Best sol]])</f>
        <v>0</v>
      </c>
      <c r="AJ355" s="6">
        <f>100*((Table2[[#This Row],[MKKZ-E]]-Table2[[#This Row],[Best sol]])/Table2[[#This Row],[Best sol]])</f>
        <v>0</v>
      </c>
      <c r="AK355" s="6">
        <f>100*((Table2[[#This Row],[V-M]]-Table2[[#This Row],[Best sol]])/Table2[[#This Row],[Best sol]])</f>
        <v>-100</v>
      </c>
      <c r="AM355" s="6"/>
      <c r="AN355" s="6">
        <f>IF(Table2[[#This Row],[ACJ-ALNS-500]]=MIN(Table2[[#This Row],[Best sol]],Table2[[#This Row],[V-M]]),1,0)</f>
        <v>0</v>
      </c>
      <c r="AO355" s="6">
        <f>IF(Table2[[#This Row],[ACJ-ALNS-1000]]=MIN(Table2[[#This Row],[Best sol]],Table2[[#This Row],[V-M]]),1,0)</f>
        <v>0</v>
      </c>
      <c r="AP355" s="6">
        <f>IF(Table2[[#This Row],[QWXFP-VNS]]=MIN(Table2[[#This Row],[Best sol]],Table2[[#This Row],[V-M]]),1,0)</f>
        <v>0</v>
      </c>
      <c r="AQ355" s="6">
        <f>IF(Table2[[#This Row],[AADF-VRP]]=MIN(Table2[[#This Row],[Best sol]],Table2[[#This Row],[V-M]]),1,0)</f>
        <v>0</v>
      </c>
      <c r="AR355" s="6">
        <f>IF(Table2[[#This Row],[AADF-MTSP]]=MIN(Table2[[#This Row],[Best sol]],Table2[[#This Row],[V-M]]),1,0)</f>
        <v>0</v>
      </c>
      <c r="AS355" s="6">
        <f>IF(Table2[[#This Row],[SS-H]]=MIN(Table2[[#This Row],[Best sol]],Table2[[#This Row],[V-M]]),1,0)</f>
        <v>0</v>
      </c>
      <c r="AT355" s="6">
        <f>IF(Table2[[#This Row],[CCJ-DH]]=MIN(Table2[[#This Row],[Best sol]],Table2[[#This Row],[V-M]]),1,0)</f>
        <v>0</v>
      </c>
      <c r="AU355" s="6">
        <f>IF(Table2[[#This Row],[R-M]]=MIN(Table2[[#This Row],[Best sol]],Table2[[#This Row],[V-M]]),1,0)</f>
        <v>0</v>
      </c>
      <c r="AV355" s="6">
        <f>IF(Table2[[#This Row],[LCCZ-3F]]=MIN(Table2[[#This Row],[Best sol]],Table2[[#This Row],[V-M]]),1,0)</f>
        <v>0</v>
      </c>
      <c r="AW355" s="6">
        <f>IF(Table2[[#This Row],[AY-M]]=MIN(Table2[[#This Row],[Best sol]],Table2[[#This Row],[V-M]]),1,0)</f>
        <v>1</v>
      </c>
      <c r="AX355" s="6">
        <f>IF(Table2[[#This Row],[MKKZ-E]]=MIN(Table2[[#This Row],[Best sol]],Table2[[#This Row],[V-M]]),1,0)</f>
        <v>1</v>
      </c>
      <c r="AY355" s="6">
        <f>IF(Table2[[#This Row],[V-M]]&lt;=Table2[[#This Row],[Best sol]],1,0)</f>
        <v>1</v>
      </c>
      <c r="AZ355" s="6">
        <f>IF(Table2[[#This Row],[V-M]]&lt;Table2[[#This Row],[Best sol]],1,0)</f>
        <v>1</v>
      </c>
    </row>
    <row r="356" spans="1:52" x14ac:dyDescent="0.35">
      <c r="A356">
        <v>14</v>
      </c>
      <c r="B356">
        <v>71</v>
      </c>
      <c r="C356">
        <v>3</v>
      </c>
      <c r="D356">
        <v>3</v>
      </c>
      <c r="E356">
        <v>103446</v>
      </c>
      <c r="F356">
        <v>101846</v>
      </c>
      <c r="G356">
        <v>98041</v>
      </c>
      <c r="H356">
        <v>98041</v>
      </c>
      <c r="I356" t="s">
        <v>4</v>
      </c>
      <c r="J356" t="s">
        <v>4</v>
      </c>
      <c r="K356">
        <v>98790</v>
      </c>
      <c r="L356">
        <v>104757</v>
      </c>
      <c r="M356">
        <v>98041</v>
      </c>
      <c r="N356">
        <v>98041</v>
      </c>
      <c r="O356">
        <v>98041</v>
      </c>
      <c r="Q356" s="6">
        <v>98041</v>
      </c>
      <c r="S356">
        <f>MIN(Table2[[#This Row],[ACJ-ALNS-500]:[MKKZ-E]])</f>
        <v>98041</v>
      </c>
      <c r="T356">
        <f>MATCH(Table2[[#This Row],[Best sol]],Table2[[#This Row],[ACJ-ALNS-500]:[V-M]],0)</f>
        <v>3</v>
      </c>
      <c r="U356" t="str">
        <f>INDEX(Table2[[#Headers],[ACJ-ALNS-500]:[V-M]],Table2[[#This Row],[Match]])</f>
        <v>AADF-MS</v>
      </c>
      <c r="W356" s="6">
        <f>IF(Table2[[#This Row],[V-M]]=Table2[[#This Row],[Best sol]],1,0)</f>
        <v>0</v>
      </c>
      <c r="Z356" s="6">
        <f>100*((Table2[[#This Row],[ACJ-ALNS-500]]-Table2[[#This Row],[Best sol]])/Table2[[#This Row],[Best sol]])</f>
        <v>5.5129996634061262</v>
      </c>
      <c r="AA356" s="6">
        <f>100*((Table2[[#This Row],[ACJ-ALNS-1000]]-Table2[[#This Row],[Best sol]])/Table2[[#This Row],[Best sol]])</f>
        <v>3.8810293652655523</v>
      </c>
      <c r="AB356" s="6">
        <f>100*((Table2[[#This Row],[QWXFP-VNS]]-Table2[[#This Row],[Best sol]])/Table2[[#This Row],[Best sol]])</f>
        <v>0</v>
      </c>
      <c r="AC356" s="6" t="e">
        <f>100*((Table2[[#This Row],[AADF-VRP]]-Table2[[#This Row],[Best sol]])/Table2[[#This Row],[Best sol]])</f>
        <v>#VALUE!</v>
      </c>
      <c r="AD356" s="6" t="e">
        <f>100*((Table2[[#This Row],[AADF-MTSP]]-Table2[[#This Row],[Best sol]])/Table2[[#This Row],[Best sol]])</f>
        <v>#VALUE!</v>
      </c>
      <c r="AE356" s="6">
        <f>100*((Table2[[#This Row],[SS-H]]-Table2[[#This Row],[Best sol]])/Table2[[#This Row],[Best sol]])</f>
        <v>0.7639660958170561</v>
      </c>
      <c r="AF356" s="6">
        <f>100*((Table2[[#This Row],[CCJ-DH]]-Table2[[#This Row],[Best sol]])/Table2[[#This Row],[Best sol]])</f>
        <v>6.8501953264450588</v>
      </c>
      <c r="AG356" s="6">
        <f>100*((Table2[[#This Row],[R-M]]-Table2[[#This Row],[Best sol]])/Table2[[#This Row],[Best sol]])</f>
        <v>-100</v>
      </c>
      <c r="AH356" s="6">
        <f>100*((Table2[[#This Row],[LCCZ-3F]]-Table2[[#This Row],[Best sol]])/Table2[[#This Row],[Best sol]])</f>
        <v>0</v>
      </c>
      <c r="AI356" s="6">
        <f>100*((Table2[[#This Row],[AY-M]]-Table2[[#This Row],[Best sol]])/Table2[[#This Row],[Best sol]])</f>
        <v>0</v>
      </c>
      <c r="AJ356" s="6">
        <f>100*((Table2[[#This Row],[MKKZ-E]]-Table2[[#This Row],[Best sol]])/Table2[[#This Row],[Best sol]])</f>
        <v>0</v>
      </c>
      <c r="AK356" s="6">
        <f>100*((Table2[[#This Row],[V-M]]-Table2[[#This Row],[Best sol]])/Table2[[#This Row],[Best sol]])</f>
        <v>-100</v>
      </c>
      <c r="AM356" s="6"/>
      <c r="AN356" s="6">
        <f>IF(Table2[[#This Row],[ACJ-ALNS-500]]=MIN(Table2[[#This Row],[Best sol]],Table2[[#This Row],[V-M]]),1,0)</f>
        <v>0</v>
      </c>
      <c r="AO356" s="6">
        <f>IF(Table2[[#This Row],[ACJ-ALNS-1000]]=MIN(Table2[[#This Row],[Best sol]],Table2[[#This Row],[V-M]]),1,0)</f>
        <v>0</v>
      </c>
      <c r="AP356" s="6">
        <f>IF(Table2[[#This Row],[QWXFP-VNS]]=MIN(Table2[[#This Row],[Best sol]],Table2[[#This Row],[V-M]]),1,0)</f>
        <v>1</v>
      </c>
      <c r="AQ356" s="6">
        <f>IF(Table2[[#This Row],[AADF-VRP]]=MIN(Table2[[#This Row],[Best sol]],Table2[[#This Row],[V-M]]),1,0)</f>
        <v>0</v>
      </c>
      <c r="AR356" s="6">
        <f>IF(Table2[[#This Row],[AADF-MTSP]]=MIN(Table2[[#This Row],[Best sol]],Table2[[#This Row],[V-M]]),1,0)</f>
        <v>0</v>
      </c>
      <c r="AS356" s="6">
        <f>IF(Table2[[#This Row],[SS-H]]=MIN(Table2[[#This Row],[Best sol]],Table2[[#This Row],[V-M]]),1,0)</f>
        <v>0</v>
      </c>
      <c r="AT356" s="6">
        <f>IF(Table2[[#This Row],[CCJ-DH]]=MIN(Table2[[#This Row],[Best sol]],Table2[[#This Row],[V-M]]),1,0)</f>
        <v>0</v>
      </c>
      <c r="AU356" s="6">
        <f>IF(Table2[[#This Row],[R-M]]=MIN(Table2[[#This Row],[Best sol]],Table2[[#This Row],[V-M]]),1,0)</f>
        <v>0</v>
      </c>
      <c r="AV356" s="6">
        <f>IF(Table2[[#This Row],[LCCZ-3F]]=MIN(Table2[[#This Row],[Best sol]],Table2[[#This Row],[V-M]]),1,0)</f>
        <v>1</v>
      </c>
      <c r="AW356" s="6">
        <f>IF(Table2[[#This Row],[AY-M]]=MIN(Table2[[#This Row],[Best sol]],Table2[[#This Row],[V-M]]),1,0)</f>
        <v>1</v>
      </c>
      <c r="AX356" s="6">
        <f>IF(Table2[[#This Row],[MKKZ-E]]=MIN(Table2[[#This Row],[Best sol]],Table2[[#This Row],[V-M]]),1,0)</f>
        <v>1</v>
      </c>
      <c r="AY356" s="6">
        <f>IF(Table2[[#This Row],[V-M]]&lt;=Table2[[#This Row],[Best sol]],1,0)</f>
        <v>1</v>
      </c>
      <c r="AZ356" s="6">
        <f>IF(Table2[[#This Row],[V-M]]&lt;Table2[[#This Row],[Best sol]],1,0)</f>
        <v>1</v>
      </c>
    </row>
    <row r="357" spans="1:52" x14ac:dyDescent="0.35">
      <c r="A357">
        <v>14</v>
      </c>
      <c r="B357">
        <v>71</v>
      </c>
      <c r="C357">
        <v>4</v>
      </c>
      <c r="D357">
        <v>3</v>
      </c>
      <c r="E357">
        <v>131970</v>
      </c>
      <c r="F357">
        <v>131970</v>
      </c>
      <c r="G357">
        <v>125392</v>
      </c>
      <c r="H357">
        <v>125392</v>
      </c>
      <c r="I357" t="s">
        <v>4</v>
      </c>
      <c r="J357" t="s">
        <v>4</v>
      </c>
      <c r="K357">
        <v>125808</v>
      </c>
      <c r="L357">
        <v>126380</v>
      </c>
      <c r="M357">
        <v>125392</v>
      </c>
      <c r="N357">
        <v>125392</v>
      </c>
      <c r="O357">
        <v>126195</v>
      </c>
      <c r="Q357" s="6">
        <v>125392</v>
      </c>
      <c r="S357">
        <f>MIN(Table2[[#This Row],[ACJ-ALNS-500]:[MKKZ-E]])</f>
        <v>125392</v>
      </c>
      <c r="T357">
        <f>MATCH(Table2[[#This Row],[Best sol]],Table2[[#This Row],[ACJ-ALNS-500]:[V-M]],0)</f>
        <v>3</v>
      </c>
      <c r="U357" t="str">
        <f>INDEX(Table2[[#Headers],[ACJ-ALNS-500]:[V-M]],Table2[[#This Row],[Match]])</f>
        <v>AADF-MS</v>
      </c>
      <c r="W357" s="6">
        <f>IF(Table2[[#This Row],[V-M]]=Table2[[#This Row],[Best sol]],1,0)</f>
        <v>0</v>
      </c>
      <c r="Z357" s="6">
        <f>100*((Table2[[#This Row],[ACJ-ALNS-500]]-Table2[[#This Row],[Best sol]])/Table2[[#This Row],[Best sol]])</f>
        <v>5.2459487048615543</v>
      </c>
      <c r="AA357" s="6">
        <f>100*((Table2[[#This Row],[ACJ-ALNS-1000]]-Table2[[#This Row],[Best sol]])/Table2[[#This Row],[Best sol]])</f>
        <v>5.2459487048615543</v>
      </c>
      <c r="AB357" s="6">
        <f>100*((Table2[[#This Row],[QWXFP-VNS]]-Table2[[#This Row],[Best sol]])/Table2[[#This Row],[Best sol]])</f>
        <v>0.64039173152992224</v>
      </c>
      <c r="AC357" s="6" t="e">
        <f>100*((Table2[[#This Row],[AADF-VRP]]-Table2[[#This Row],[Best sol]])/Table2[[#This Row],[Best sol]])</f>
        <v>#VALUE!</v>
      </c>
      <c r="AD357" s="6" t="e">
        <f>100*((Table2[[#This Row],[AADF-MTSP]]-Table2[[#This Row],[Best sol]])/Table2[[#This Row],[Best sol]])</f>
        <v>#VALUE!</v>
      </c>
      <c r="AE357" s="6">
        <f>100*((Table2[[#This Row],[SS-H]]-Table2[[#This Row],[Best sol]])/Table2[[#This Row],[Best sol]])</f>
        <v>0.33175960188847775</v>
      </c>
      <c r="AF357" s="6">
        <f>100*((Table2[[#This Row],[CCJ-DH]]-Table2[[#This Row],[Best sol]])/Table2[[#This Row],[Best sol]])</f>
        <v>0.78792905448513473</v>
      </c>
      <c r="AG357" s="6">
        <f>100*((Table2[[#This Row],[R-M]]-Table2[[#This Row],[Best sol]])/Table2[[#This Row],[Best sol]])</f>
        <v>-100</v>
      </c>
      <c r="AH357" s="6">
        <f>100*((Table2[[#This Row],[LCCZ-3F]]-Table2[[#This Row],[Best sol]])/Table2[[#This Row],[Best sol]])</f>
        <v>0</v>
      </c>
      <c r="AI357" s="6">
        <f>100*((Table2[[#This Row],[AY-M]]-Table2[[#This Row],[Best sol]])/Table2[[#This Row],[Best sol]])</f>
        <v>0</v>
      </c>
      <c r="AJ357" s="6">
        <f>100*((Table2[[#This Row],[MKKZ-E]]-Table2[[#This Row],[Best sol]])/Table2[[#This Row],[Best sol]])</f>
        <v>0</v>
      </c>
      <c r="AK357" s="6">
        <f>100*((Table2[[#This Row],[V-M]]-Table2[[#This Row],[Best sol]])/Table2[[#This Row],[Best sol]])</f>
        <v>-100</v>
      </c>
      <c r="AM357" s="6"/>
      <c r="AN357" s="6">
        <f>IF(Table2[[#This Row],[ACJ-ALNS-500]]=MIN(Table2[[#This Row],[Best sol]],Table2[[#This Row],[V-M]]),1,0)</f>
        <v>0</v>
      </c>
      <c r="AO357" s="6">
        <f>IF(Table2[[#This Row],[ACJ-ALNS-1000]]=MIN(Table2[[#This Row],[Best sol]],Table2[[#This Row],[V-M]]),1,0)</f>
        <v>0</v>
      </c>
      <c r="AP357" s="6">
        <f>IF(Table2[[#This Row],[QWXFP-VNS]]=MIN(Table2[[#This Row],[Best sol]],Table2[[#This Row],[V-M]]),1,0)</f>
        <v>0</v>
      </c>
      <c r="AQ357" s="6">
        <f>IF(Table2[[#This Row],[AADF-VRP]]=MIN(Table2[[#This Row],[Best sol]],Table2[[#This Row],[V-M]]),1,0)</f>
        <v>0</v>
      </c>
      <c r="AR357" s="6">
        <f>IF(Table2[[#This Row],[AADF-MTSP]]=MIN(Table2[[#This Row],[Best sol]],Table2[[#This Row],[V-M]]),1,0)</f>
        <v>0</v>
      </c>
      <c r="AS357" s="6">
        <f>IF(Table2[[#This Row],[SS-H]]=MIN(Table2[[#This Row],[Best sol]],Table2[[#This Row],[V-M]]),1,0)</f>
        <v>0</v>
      </c>
      <c r="AT357" s="6">
        <f>IF(Table2[[#This Row],[CCJ-DH]]=MIN(Table2[[#This Row],[Best sol]],Table2[[#This Row],[V-M]]),1,0)</f>
        <v>0</v>
      </c>
      <c r="AU357" s="6">
        <f>IF(Table2[[#This Row],[R-M]]=MIN(Table2[[#This Row],[Best sol]],Table2[[#This Row],[V-M]]),1,0)</f>
        <v>0</v>
      </c>
      <c r="AV357" s="6">
        <f>IF(Table2[[#This Row],[LCCZ-3F]]=MIN(Table2[[#This Row],[Best sol]],Table2[[#This Row],[V-M]]),1,0)</f>
        <v>1</v>
      </c>
      <c r="AW357" s="6">
        <f>IF(Table2[[#This Row],[AY-M]]=MIN(Table2[[#This Row],[Best sol]],Table2[[#This Row],[V-M]]),1,0)</f>
        <v>1</v>
      </c>
      <c r="AX357" s="6">
        <f>IF(Table2[[#This Row],[MKKZ-E]]=MIN(Table2[[#This Row],[Best sol]],Table2[[#This Row],[V-M]]),1,0)</f>
        <v>1</v>
      </c>
      <c r="AY357" s="6">
        <f>IF(Table2[[#This Row],[V-M]]&lt;=Table2[[#This Row],[Best sol]],1,0)</f>
        <v>1</v>
      </c>
      <c r="AZ357" s="6">
        <f>IF(Table2[[#This Row],[V-M]]&lt;Table2[[#This Row],[Best sol]],1,0)</f>
        <v>1</v>
      </c>
    </row>
    <row r="358" spans="1:52" x14ac:dyDescent="0.35">
      <c r="A358">
        <v>14</v>
      </c>
      <c r="B358">
        <v>71</v>
      </c>
      <c r="C358">
        <v>5</v>
      </c>
      <c r="D358">
        <v>3</v>
      </c>
      <c r="E358">
        <v>137226</v>
      </c>
      <c r="F358">
        <v>137226</v>
      </c>
      <c r="G358">
        <v>121873</v>
      </c>
      <c r="H358">
        <v>121873</v>
      </c>
      <c r="I358" t="s">
        <v>4</v>
      </c>
      <c r="J358" t="s">
        <v>4</v>
      </c>
      <c r="K358">
        <v>121873</v>
      </c>
      <c r="L358">
        <v>121873</v>
      </c>
      <c r="M358">
        <v>121873</v>
      </c>
      <c r="N358">
        <v>121873</v>
      </c>
      <c r="O358">
        <v>121925</v>
      </c>
      <c r="Q358" s="6">
        <v>121649</v>
      </c>
      <c r="S358">
        <f>MIN(Table2[[#This Row],[ACJ-ALNS-500]:[MKKZ-E]])</f>
        <v>121649</v>
      </c>
      <c r="T358">
        <f>MATCH(Table2[[#This Row],[Best sol]],Table2[[#This Row],[ACJ-ALNS-500]:[V-M]],0)</f>
        <v>13</v>
      </c>
      <c r="U358" t="str">
        <f>INDEX(Table2[[#Headers],[ACJ-ALNS-500]:[V-M]],Table2[[#This Row],[Match]])</f>
        <v>MKKZ-E</v>
      </c>
      <c r="W358" s="6">
        <f>IF(Table2[[#This Row],[V-M]]=Table2[[#This Row],[Best sol]],1,0)</f>
        <v>0</v>
      </c>
      <c r="Z358" s="6">
        <f>100*((Table2[[#This Row],[ACJ-ALNS-500]]-Table2[[#This Row],[Best sol]])/Table2[[#This Row],[Best sol]])</f>
        <v>12.804873036358705</v>
      </c>
      <c r="AA358" s="6">
        <f>100*((Table2[[#This Row],[ACJ-ALNS-1000]]-Table2[[#This Row],[Best sol]])/Table2[[#This Row],[Best sol]])</f>
        <v>12.804873036358705</v>
      </c>
      <c r="AB358" s="6">
        <f>100*((Table2[[#This Row],[QWXFP-VNS]]-Table2[[#This Row],[Best sol]])/Table2[[#This Row],[Best sol]])</f>
        <v>0.22688225961577982</v>
      </c>
      <c r="AC358" s="6" t="e">
        <f>100*((Table2[[#This Row],[AADF-VRP]]-Table2[[#This Row],[Best sol]])/Table2[[#This Row],[Best sol]])</f>
        <v>#VALUE!</v>
      </c>
      <c r="AD358" s="6" t="e">
        <f>100*((Table2[[#This Row],[AADF-MTSP]]-Table2[[#This Row],[Best sol]])/Table2[[#This Row],[Best sol]])</f>
        <v>#VALUE!</v>
      </c>
      <c r="AE358" s="6">
        <f>100*((Table2[[#This Row],[SS-H]]-Table2[[#This Row],[Best sol]])/Table2[[#This Row],[Best sol]])</f>
        <v>0.18413632664469087</v>
      </c>
      <c r="AF358" s="6">
        <f>100*((Table2[[#This Row],[CCJ-DH]]-Table2[[#This Row],[Best sol]])/Table2[[#This Row],[Best sol]])</f>
        <v>0.18413632664469087</v>
      </c>
      <c r="AG358" s="6">
        <f>100*((Table2[[#This Row],[R-M]]-Table2[[#This Row],[Best sol]])/Table2[[#This Row],[Best sol]])</f>
        <v>-100</v>
      </c>
      <c r="AH358" s="6">
        <f>100*((Table2[[#This Row],[LCCZ-3F]]-Table2[[#This Row],[Best sol]])/Table2[[#This Row],[Best sol]])</f>
        <v>0.18413632664469087</v>
      </c>
      <c r="AI358" s="6">
        <f>100*((Table2[[#This Row],[AY-M]]-Table2[[#This Row],[Best sol]])/Table2[[#This Row],[Best sol]])</f>
        <v>0.18413632664469087</v>
      </c>
      <c r="AJ358" s="6">
        <f>100*((Table2[[#This Row],[MKKZ-E]]-Table2[[#This Row],[Best sol]])/Table2[[#This Row],[Best sol]])</f>
        <v>0</v>
      </c>
      <c r="AK358" s="6">
        <f>100*((Table2[[#This Row],[V-M]]-Table2[[#This Row],[Best sol]])/Table2[[#This Row],[Best sol]])</f>
        <v>-100</v>
      </c>
      <c r="AM358" s="6"/>
      <c r="AN358" s="6">
        <f>IF(Table2[[#This Row],[ACJ-ALNS-500]]=MIN(Table2[[#This Row],[Best sol]],Table2[[#This Row],[V-M]]),1,0)</f>
        <v>0</v>
      </c>
      <c r="AO358" s="6">
        <f>IF(Table2[[#This Row],[ACJ-ALNS-1000]]=MIN(Table2[[#This Row],[Best sol]],Table2[[#This Row],[V-M]]),1,0)</f>
        <v>0</v>
      </c>
      <c r="AP358" s="6">
        <f>IF(Table2[[#This Row],[QWXFP-VNS]]=MIN(Table2[[#This Row],[Best sol]],Table2[[#This Row],[V-M]]),1,0)</f>
        <v>0</v>
      </c>
      <c r="AQ358" s="6">
        <f>IF(Table2[[#This Row],[AADF-VRP]]=MIN(Table2[[#This Row],[Best sol]],Table2[[#This Row],[V-M]]),1,0)</f>
        <v>0</v>
      </c>
      <c r="AR358" s="6">
        <f>IF(Table2[[#This Row],[AADF-MTSP]]=MIN(Table2[[#This Row],[Best sol]],Table2[[#This Row],[V-M]]),1,0)</f>
        <v>0</v>
      </c>
      <c r="AS358" s="6">
        <f>IF(Table2[[#This Row],[SS-H]]=MIN(Table2[[#This Row],[Best sol]],Table2[[#This Row],[V-M]]),1,0)</f>
        <v>0</v>
      </c>
      <c r="AT358" s="6">
        <f>IF(Table2[[#This Row],[CCJ-DH]]=MIN(Table2[[#This Row],[Best sol]],Table2[[#This Row],[V-M]]),1,0)</f>
        <v>0</v>
      </c>
      <c r="AU358" s="6">
        <f>IF(Table2[[#This Row],[R-M]]=MIN(Table2[[#This Row],[Best sol]],Table2[[#This Row],[V-M]]),1,0)</f>
        <v>0</v>
      </c>
      <c r="AV358" s="6">
        <f>IF(Table2[[#This Row],[LCCZ-3F]]=MIN(Table2[[#This Row],[Best sol]],Table2[[#This Row],[V-M]]),1,0)</f>
        <v>0</v>
      </c>
      <c r="AW358" s="6">
        <f>IF(Table2[[#This Row],[AY-M]]=MIN(Table2[[#This Row],[Best sol]],Table2[[#This Row],[V-M]]),1,0)</f>
        <v>0</v>
      </c>
      <c r="AX358" s="6">
        <f>IF(Table2[[#This Row],[MKKZ-E]]=MIN(Table2[[#This Row],[Best sol]],Table2[[#This Row],[V-M]]),1,0)</f>
        <v>1</v>
      </c>
      <c r="AY358" s="6">
        <f>IF(Table2[[#This Row],[V-M]]&lt;=Table2[[#This Row],[Best sol]],1,0)</f>
        <v>1</v>
      </c>
      <c r="AZ358" s="6">
        <f>IF(Table2[[#This Row],[V-M]]&lt;Table2[[#This Row],[Best sol]],1,0)</f>
        <v>1</v>
      </c>
    </row>
    <row r="359" spans="1:52" x14ac:dyDescent="0.35">
      <c r="A359">
        <v>14</v>
      </c>
      <c r="B359">
        <v>72</v>
      </c>
      <c r="C359">
        <v>1</v>
      </c>
      <c r="D359">
        <v>3</v>
      </c>
      <c r="E359">
        <v>153948</v>
      </c>
      <c r="F359">
        <v>153948</v>
      </c>
      <c r="G359">
        <v>142624</v>
      </c>
      <c r="H359">
        <v>141332</v>
      </c>
      <c r="I359" t="s">
        <v>4</v>
      </c>
      <c r="J359" t="s">
        <v>4</v>
      </c>
      <c r="K359">
        <v>141326</v>
      </c>
      <c r="L359">
        <v>141757</v>
      </c>
      <c r="M359">
        <v>141332</v>
      </c>
      <c r="N359">
        <v>141332</v>
      </c>
      <c r="O359">
        <v>147321</v>
      </c>
      <c r="Q359" s="6">
        <v>141326</v>
      </c>
      <c r="S359">
        <f>MIN(Table2[[#This Row],[ACJ-ALNS-500]:[MKKZ-E]])</f>
        <v>141326</v>
      </c>
      <c r="T359">
        <f>MATCH(Table2[[#This Row],[Best sol]],Table2[[#This Row],[ACJ-ALNS-500]:[V-M]],0)</f>
        <v>7</v>
      </c>
      <c r="U359" t="str">
        <f>INDEX(Table2[[#Headers],[ACJ-ALNS-500]:[V-M]],Table2[[#This Row],[Match]])</f>
        <v>SS-H</v>
      </c>
      <c r="W359" s="6">
        <f>IF(Table2[[#This Row],[V-M]]=Table2[[#This Row],[Best sol]],1,0)</f>
        <v>0</v>
      </c>
      <c r="Z359" s="6">
        <f>100*((Table2[[#This Row],[ACJ-ALNS-500]]-Table2[[#This Row],[Best sol]])/Table2[[#This Row],[Best sol]])</f>
        <v>8.9311237847246794</v>
      </c>
      <c r="AA359" s="6">
        <f>100*((Table2[[#This Row],[ACJ-ALNS-1000]]-Table2[[#This Row],[Best sol]])/Table2[[#This Row],[Best sol]])</f>
        <v>8.9311237847246794</v>
      </c>
      <c r="AB359" s="6">
        <f>100*((Table2[[#This Row],[QWXFP-VNS]]-Table2[[#This Row],[Best sol]])/Table2[[#This Row],[Best sol]])</f>
        <v>4.2419653849963916</v>
      </c>
      <c r="AC359" s="6" t="e">
        <f>100*((Table2[[#This Row],[AADF-VRP]]-Table2[[#This Row],[Best sol]])/Table2[[#This Row],[Best sol]])</f>
        <v>#VALUE!</v>
      </c>
      <c r="AD359" s="6" t="e">
        <f>100*((Table2[[#This Row],[AADF-MTSP]]-Table2[[#This Row],[Best sol]])/Table2[[#This Row],[Best sol]])</f>
        <v>#VALUE!</v>
      </c>
      <c r="AE359" s="6">
        <f>100*((Table2[[#This Row],[SS-H]]-Table2[[#This Row],[Best sol]])/Table2[[#This Row],[Best sol]])</f>
        <v>0</v>
      </c>
      <c r="AF359" s="6">
        <f>100*((Table2[[#This Row],[CCJ-DH]]-Table2[[#This Row],[Best sol]])/Table2[[#This Row],[Best sol]])</f>
        <v>0.30496865403393575</v>
      </c>
      <c r="AG359" s="6">
        <f>100*((Table2[[#This Row],[R-M]]-Table2[[#This Row],[Best sol]])/Table2[[#This Row],[Best sol]])</f>
        <v>-100</v>
      </c>
      <c r="AH359" s="6">
        <f>100*((Table2[[#This Row],[LCCZ-3F]]-Table2[[#This Row],[Best sol]])/Table2[[#This Row],[Best sol]])</f>
        <v>4.2455033044167386E-3</v>
      </c>
      <c r="AI359" s="6">
        <f>100*((Table2[[#This Row],[AY-M]]-Table2[[#This Row],[Best sol]])/Table2[[#This Row],[Best sol]])</f>
        <v>4.2455033044167386E-3</v>
      </c>
      <c r="AJ359" s="6">
        <f>100*((Table2[[#This Row],[MKKZ-E]]-Table2[[#This Row],[Best sol]])/Table2[[#This Row],[Best sol]])</f>
        <v>0</v>
      </c>
      <c r="AK359" s="6">
        <f>100*((Table2[[#This Row],[V-M]]-Table2[[#This Row],[Best sol]])/Table2[[#This Row],[Best sol]])</f>
        <v>-100</v>
      </c>
      <c r="AM359" s="6"/>
      <c r="AN359" s="6">
        <f>IF(Table2[[#This Row],[ACJ-ALNS-500]]=MIN(Table2[[#This Row],[Best sol]],Table2[[#This Row],[V-M]]),1,0)</f>
        <v>0</v>
      </c>
      <c r="AO359" s="6">
        <f>IF(Table2[[#This Row],[ACJ-ALNS-1000]]=MIN(Table2[[#This Row],[Best sol]],Table2[[#This Row],[V-M]]),1,0)</f>
        <v>0</v>
      </c>
      <c r="AP359" s="6">
        <f>IF(Table2[[#This Row],[QWXFP-VNS]]=MIN(Table2[[#This Row],[Best sol]],Table2[[#This Row],[V-M]]),1,0)</f>
        <v>0</v>
      </c>
      <c r="AQ359" s="6">
        <f>IF(Table2[[#This Row],[AADF-VRP]]=MIN(Table2[[#This Row],[Best sol]],Table2[[#This Row],[V-M]]),1,0)</f>
        <v>0</v>
      </c>
      <c r="AR359" s="6">
        <f>IF(Table2[[#This Row],[AADF-MTSP]]=MIN(Table2[[#This Row],[Best sol]],Table2[[#This Row],[V-M]]),1,0)</f>
        <v>0</v>
      </c>
      <c r="AS359" s="6">
        <f>IF(Table2[[#This Row],[SS-H]]=MIN(Table2[[#This Row],[Best sol]],Table2[[#This Row],[V-M]]),1,0)</f>
        <v>1</v>
      </c>
      <c r="AT359" s="6">
        <f>IF(Table2[[#This Row],[CCJ-DH]]=MIN(Table2[[#This Row],[Best sol]],Table2[[#This Row],[V-M]]),1,0)</f>
        <v>0</v>
      </c>
      <c r="AU359" s="6">
        <f>IF(Table2[[#This Row],[R-M]]=MIN(Table2[[#This Row],[Best sol]],Table2[[#This Row],[V-M]]),1,0)</f>
        <v>0</v>
      </c>
      <c r="AV359" s="6">
        <f>IF(Table2[[#This Row],[LCCZ-3F]]=MIN(Table2[[#This Row],[Best sol]],Table2[[#This Row],[V-M]]),1,0)</f>
        <v>0</v>
      </c>
      <c r="AW359" s="6">
        <f>IF(Table2[[#This Row],[AY-M]]=MIN(Table2[[#This Row],[Best sol]],Table2[[#This Row],[V-M]]),1,0)</f>
        <v>0</v>
      </c>
      <c r="AX359" s="6">
        <f>IF(Table2[[#This Row],[MKKZ-E]]=MIN(Table2[[#This Row],[Best sol]],Table2[[#This Row],[V-M]]),1,0)</f>
        <v>1</v>
      </c>
      <c r="AY359" s="6">
        <f>IF(Table2[[#This Row],[V-M]]&lt;=Table2[[#This Row],[Best sol]],1,0)</f>
        <v>1</v>
      </c>
      <c r="AZ359" s="6">
        <f>IF(Table2[[#This Row],[V-M]]&lt;Table2[[#This Row],[Best sol]],1,0)</f>
        <v>1</v>
      </c>
    </row>
    <row r="360" spans="1:52" x14ac:dyDescent="0.35">
      <c r="A360">
        <v>14</v>
      </c>
      <c r="B360">
        <v>72</v>
      </c>
      <c r="C360">
        <v>2</v>
      </c>
      <c r="D360">
        <v>3</v>
      </c>
      <c r="E360">
        <v>145485</v>
      </c>
      <c r="F360">
        <v>137379</v>
      </c>
      <c r="G360">
        <v>127137</v>
      </c>
      <c r="H360">
        <v>127137</v>
      </c>
      <c r="I360" t="s">
        <v>4</v>
      </c>
      <c r="J360" t="s">
        <v>4</v>
      </c>
      <c r="K360">
        <v>127137</v>
      </c>
      <c r="L360">
        <v>131105</v>
      </c>
      <c r="M360">
        <v>127137</v>
      </c>
      <c r="N360">
        <v>131048</v>
      </c>
      <c r="O360">
        <v>133387</v>
      </c>
      <c r="Q360" s="6">
        <v>129181</v>
      </c>
      <c r="S360">
        <f>MIN(Table2[[#This Row],[ACJ-ALNS-500]:[MKKZ-E]])</f>
        <v>127137</v>
      </c>
      <c r="T360">
        <f>MATCH(Table2[[#This Row],[Best sol]],Table2[[#This Row],[ACJ-ALNS-500]:[V-M]],0)</f>
        <v>3</v>
      </c>
      <c r="U360" t="str">
        <f>INDEX(Table2[[#Headers],[ACJ-ALNS-500]:[V-M]],Table2[[#This Row],[Match]])</f>
        <v>AADF-MS</v>
      </c>
      <c r="W360" s="6">
        <f>IF(Table2[[#This Row],[V-M]]=Table2[[#This Row],[Best sol]],1,0)</f>
        <v>0</v>
      </c>
      <c r="Z360" s="6">
        <f>100*((Table2[[#This Row],[ACJ-ALNS-500]]-Table2[[#This Row],[Best sol]])/Table2[[#This Row],[Best sol]])</f>
        <v>14.431676065976074</v>
      </c>
      <c r="AA360" s="6">
        <f>100*((Table2[[#This Row],[ACJ-ALNS-1000]]-Table2[[#This Row],[Best sol]])/Table2[[#This Row],[Best sol]])</f>
        <v>8.0558767313999855</v>
      </c>
      <c r="AB360" s="6">
        <f>100*((Table2[[#This Row],[QWXFP-VNS]]-Table2[[#This Row],[Best sol]])/Table2[[#This Row],[Best sol]])</f>
        <v>4.9159568025043852</v>
      </c>
      <c r="AC360" s="6" t="e">
        <f>100*((Table2[[#This Row],[AADF-VRP]]-Table2[[#This Row],[Best sol]])/Table2[[#This Row],[Best sol]])</f>
        <v>#VALUE!</v>
      </c>
      <c r="AD360" s="6" t="e">
        <f>100*((Table2[[#This Row],[AADF-MTSP]]-Table2[[#This Row],[Best sol]])/Table2[[#This Row],[Best sol]])</f>
        <v>#VALUE!</v>
      </c>
      <c r="AE360" s="6">
        <f>100*((Table2[[#This Row],[SS-H]]-Table2[[#This Row],[Best sol]])/Table2[[#This Row],[Best sol]])</f>
        <v>0</v>
      </c>
      <c r="AF360" s="6">
        <f>100*((Table2[[#This Row],[CCJ-DH]]-Table2[[#This Row],[Best sol]])/Table2[[#This Row],[Best sol]])</f>
        <v>3.121042654773984</v>
      </c>
      <c r="AG360" s="6">
        <f>100*((Table2[[#This Row],[R-M]]-Table2[[#This Row],[Best sol]])/Table2[[#This Row],[Best sol]])</f>
        <v>-100</v>
      </c>
      <c r="AH360" s="6">
        <f>100*((Table2[[#This Row],[LCCZ-3F]]-Table2[[#This Row],[Best sol]])/Table2[[#This Row],[Best sol]])</f>
        <v>3.0762091287351438</v>
      </c>
      <c r="AI360" s="6">
        <f>100*((Table2[[#This Row],[AY-M]]-Table2[[#This Row],[Best sol]])/Table2[[#This Row],[Best sol]])</f>
        <v>0</v>
      </c>
      <c r="AJ360" s="6">
        <f>100*((Table2[[#This Row],[MKKZ-E]]-Table2[[#This Row],[Best sol]])/Table2[[#This Row],[Best sol]])</f>
        <v>1.6077145126910342</v>
      </c>
      <c r="AK360" s="6">
        <f>100*((Table2[[#This Row],[V-M]]-Table2[[#This Row],[Best sol]])/Table2[[#This Row],[Best sol]])</f>
        <v>-100</v>
      </c>
      <c r="AM360" s="6"/>
      <c r="AN360" s="6">
        <f>IF(Table2[[#This Row],[ACJ-ALNS-500]]=MIN(Table2[[#This Row],[Best sol]],Table2[[#This Row],[V-M]]),1,0)</f>
        <v>0</v>
      </c>
      <c r="AO360" s="6">
        <f>IF(Table2[[#This Row],[ACJ-ALNS-1000]]=MIN(Table2[[#This Row],[Best sol]],Table2[[#This Row],[V-M]]),1,0)</f>
        <v>0</v>
      </c>
      <c r="AP360" s="6">
        <f>IF(Table2[[#This Row],[QWXFP-VNS]]=MIN(Table2[[#This Row],[Best sol]],Table2[[#This Row],[V-M]]),1,0)</f>
        <v>0</v>
      </c>
      <c r="AQ360" s="6">
        <f>IF(Table2[[#This Row],[AADF-VRP]]=MIN(Table2[[#This Row],[Best sol]],Table2[[#This Row],[V-M]]),1,0)</f>
        <v>0</v>
      </c>
      <c r="AR360" s="6">
        <f>IF(Table2[[#This Row],[AADF-MTSP]]=MIN(Table2[[#This Row],[Best sol]],Table2[[#This Row],[V-M]]),1,0)</f>
        <v>0</v>
      </c>
      <c r="AS360" s="6">
        <f>IF(Table2[[#This Row],[SS-H]]=MIN(Table2[[#This Row],[Best sol]],Table2[[#This Row],[V-M]]),1,0)</f>
        <v>1</v>
      </c>
      <c r="AT360" s="6">
        <f>IF(Table2[[#This Row],[CCJ-DH]]=MIN(Table2[[#This Row],[Best sol]],Table2[[#This Row],[V-M]]),1,0)</f>
        <v>0</v>
      </c>
      <c r="AU360" s="6">
        <f>IF(Table2[[#This Row],[R-M]]=MIN(Table2[[#This Row],[Best sol]],Table2[[#This Row],[V-M]]),1,0)</f>
        <v>0</v>
      </c>
      <c r="AV360" s="6">
        <f>IF(Table2[[#This Row],[LCCZ-3F]]=MIN(Table2[[#This Row],[Best sol]],Table2[[#This Row],[V-M]]),1,0)</f>
        <v>0</v>
      </c>
      <c r="AW360" s="6">
        <f>IF(Table2[[#This Row],[AY-M]]=MIN(Table2[[#This Row],[Best sol]],Table2[[#This Row],[V-M]]),1,0)</f>
        <v>1</v>
      </c>
      <c r="AX360" s="6">
        <f>IF(Table2[[#This Row],[MKKZ-E]]=MIN(Table2[[#This Row],[Best sol]],Table2[[#This Row],[V-M]]),1,0)</f>
        <v>0</v>
      </c>
      <c r="AY360" s="6">
        <f>IF(Table2[[#This Row],[V-M]]&lt;=Table2[[#This Row],[Best sol]],1,0)</f>
        <v>1</v>
      </c>
      <c r="AZ360" s="6">
        <f>IF(Table2[[#This Row],[V-M]]&lt;Table2[[#This Row],[Best sol]],1,0)</f>
        <v>1</v>
      </c>
    </row>
    <row r="361" spans="1:52" x14ac:dyDescent="0.35">
      <c r="A361">
        <v>14</v>
      </c>
      <c r="B361">
        <v>72</v>
      </c>
      <c r="C361">
        <v>3</v>
      </c>
      <c r="D361">
        <v>3</v>
      </c>
      <c r="E361">
        <v>110510</v>
      </c>
      <c r="F361">
        <v>110510</v>
      </c>
      <c r="G361">
        <v>102699</v>
      </c>
      <c r="H361">
        <v>102699</v>
      </c>
      <c r="I361" t="s">
        <v>4</v>
      </c>
      <c r="J361" t="s">
        <v>4</v>
      </c>
      <c r="K361">
        <v>102699</v>
      </c>
      <c r="L361">
        <v>102699</v>
      </c>
      <c r="M361">
        <v>102699</v>
      </c>
      <c r="N361">
        <v>102699</v>
      </c>
      <c r="O361">
        <v>102975</v>
      </c>
      <c r="Q361" s="6">
        <v>102575</v>
      </c>
      <c r="S361">
        <f>MIN(Table2[[#This Row],[ACJ-ALNS-500]:[MKKZ-E]])</f>
        <v>102575</v>
      </c>
      <c r="T361">
        <f>MATCH(Table2[[#This Row],[Best sol]],Table2[[#This Row],[ACJ-ALNS-500]:[V-M]],0)</f>
        <v>13</v>
      </c>
      <c r="U361" t="str">
        <f>INDEX(Table2[[#Headers],[ACJ-ALNS-500]:[V-M]],Table2[[#This Row],[Match]])</f>
        <v>MKKZ-E</v>
      </c>
      <c r="W361" s="6">
        <f>IF(Table2[[#This Row],[V-M]]=Table2[[#This Row],[Best sol]],1,0)</f>
        <v>0</v>
      </c>
      <c r="Z361" s="6">
        <f>100*((Table2[[#This Row],[ACJ-ALNS-500]]-Table2[[#This Row],[Best sol]])/Table2[[#This Row],[Best sol]])</f>
        <v>7.7358030709237147</v>
      </c>
      <c r="AA361" s="6">
        <f>100*((Table2[[#This Row],[ACJ-ALNS-1000]]-Table2[[#This Row],[Best sol]])/Table2[[#This Row],[Best sol]])</f>
        <v>7.7358030709237147</v>
      </c>
      <c r="AB361" s="6">
        <f>100*((Table2[[#This Row],[QWXFP-VNS]]-Table2[[#This Row],[Best sol]])/Table2[[#This Row],[Best sol]])</f>
        <v>0.38995856690226666</v>
      </c>
      <c r="AC361" s="6" t="e">
        <f>100*((Table2[[#This Row],[AADF-VRP]]-Table2[[#This Row],[Best sol]])/Table2[[#This Row],[Best sol]])</f>
        <v>#VALUE!</v>
      </c>
      <c r="AD361" s="6" t="e">
        <f>100*((Table2[[#This Row],[AADF-MTSP]]-Table2[[#This Row],[Best sol]])/Table2[[#This Row],[Best sol]])</f>
        <v>#VALUE!</v>
      </c>
      <c r="AE361" s="6">
        <f>100*((Table2[[#This Row],[SS-H]]-Table2[[#This Row],[Best sol]])/Table2[[#This Row],[Best sol]])</f>
        <v>0.12088715573970266</v>
      </c>
      <c r="AF361" s="6">
        <f>100*((Table2[[#This Row],[CCJ-DH]]-Table2[[#This Row],[Best sol]])/Table2[[#This Row],[Best sol]])</f>
        <v>0.12088715573970266</v>
      </c>
      <c r="AG361" s="6">
        <f>100*((Table2[[#This Row],[R-M]]-Table2[[#This Row],[Best sol]])/Table2[[#This Row],[Best sol]])</f>
        <v>-100</v>
      </c>
      <c r="AH361" s="6">
        <f>100*((Table2[[#This Row],[LCCZ-3F]]-Table2[[#This Row],[Best sol]])/Table2[[#This Row],[Best sol]])</f>
        <v>0.12088715573970266</v>
      </c>
      <c r="AI361" s="6">
        <f>100*((Table2[[#This Row],[AY-M]]-Table2[[#This Row],[Best sol]])/Table2[[#This Row],[Best sol]])</f>
        <v>0.12088715573970266</v>
      </c>
      <c r="AJ361" s="6">
        <f>100*((Table2[[#This Row],[MKKZ-E]]-Table2[[#This Row],[Best sol]])/Table2[[#This Row],[Best sol]])</f>
        <v>0</v>
      </c>
      <c r="AK361" s="6">
        <f>100*((Table2[[#This Row],[V-M]]-Table2[[#This Row],[Best sol]])/Table2[[#This Row],[Best sol]])</f>
        <v>-100</v>
      </c>
      <c r="AM361" s="6"/>
      <c r="AN361" s="6">
        <f>IF(Table2[[#This Row],[ACJ-ALNS-500]]=MIN(Table2[[#This Row],[Best sol]],Table2[[#This Row],[V-M]]),1,0)</f>
        <v>0</v>
      </c>
      <c r="AO361" s="6">
        <f>IF(Table2[[#This Row],[ACJ-ALNS-1000]]=MIN(Table2[[#This Row],[Best sol]],Table2[[#This Row],[V-M]]),1,0)</f>
        <v>0</v>
      </c>
      <c r="AP361" s="6">
        <f>IF(Table2[[#This Row],[QWXFP-VNS]]=MIN(Table2[[#This Row],[Best sol]],Table2[[#This Row],[V-M]]),1,0)</f>
        <v>0</v>
      </c>
      <c r="AQ361" s="6">
        <f>IF(Table2[[#This Row],[AADF-VRP]]=MIN(Table2[[#This Row],[Best sol]],Table2[[#This Row],[V-M]]),1,0)</f>
        <v>0</v>
      </c>
      <c r="AR361" s="6">
        <f>IF(Table2[[#This Row],[AADF-MTSP]]=MIN(Table2[[#This Row],[Best sol]],Table2[[#This Row],[V-M]]),1,0)</f>
        <v>0</v>
      </c>
      <c r="AS361" s="6">
        <f>IF(Table2[[#This Row],[SS-H]]=MIN(Table2[[#This Row],[Best sol]],Table2[[#This Row],[V-M]]),1,0)</f>
        <v>0</v>
      </c>
      <c r="AT361" s="6">
        <f>IF(Table2[[#This Row],[CCJ-DH]]=MIN(Table2[[#This Row],[Best sol]],Table2[[#This Row],[V-M]]),1,0)</f>
        <v>0</v>
      </c>
      <c r="AU361" s="6">
        <f>IF(Table2[[#This Row],[R-M]]=MIN(Table2[[#This Row],[Best sol]],Table2[[#This Row],[V-M]]),1,0)</f>
        <v>0</v>
      </c>
      <c r="AV361" s="6">
        <f>IF(Table2[[#This Row],[LCCZ-3F]]=MIN(Table2[[#This Row],[Best sol]],Table2[[#This Row],[V-M]]),1,0)</f>
        <v>0</v>
      </c>
      <c r="AW361" s="6">
        <f>IF(Table2[[#This Row],[AY-M]]=MIN(Table2[[#This Row],[Best sol]],Table2[[#This Row],[V-M]]),1,0)</f>
        <v>0</v>
      </c>
      <c r="AX361" s="6">
        <f>IF(Table2[[#This Row],[MKKZ-E]]=MIN(Table2[[#This Row],[Best sol]],Table2[[#This Row],[V-M]]),1,0)</f>
        <v>1</v>
      </c>
      <c r="AY361" s="6">
        <f>IF(Table2[[#This Row],[V-M]]&lt;=Table2[[#This Row],[Best sol]],1,0)</f>
        <v>1</v>
      </c>
      <c r="AZ361" s="6">
        <f>IF(Table2[[#This Row],[V-M]]&lt;Table2[[#This Row],[Best sol]],1,0)</f>
        <v>1</v>
      </c>
    </row>
    <row r="362" spans="1:52" x14ac:dyDescent="0.35">
      <c r="A362">
        <v>14</v>
      </c>
      <c r="B362">
        <v>72</v>
      </c>
      <c r="C362">
        <v>4</v>
      </c>
      <c r="D362">
        <v>3</v>
      </c>
      <c r="E362">
        <v>151106</v>
      </c>
      <c r="F362">
        <v>151038</v>
      </c>
      <c r="G362">
        <v>137840</v>
      </c>
      <c r="H362">
        <v>137840</v>
      </c>
      <c r="I362" t="s">
        <v>4</v>
      </c>
      <c r="J362" t="s">
        <v>4</v>
      </c>
      <c r="K362">
        <v>137840</v>
      </c>
      <c r="L362">
        <v>137840</v>
      </c>
      <c r="M362">
        <v>137282</v>
      </c>
      <c r="N362">
        <v>138971</v>
      </c>
      <c r="O362">
        <v>139212</v>
      </c>
      <c r="Q362" s="6">
        <v>137282</v>
      </c>
      <c r="S362">
        <f>MIN(Table2[[#This Row],[ACJ-ALNS-500]:[MKKZ-E]])</f>
        <v>137282</v>
      </c>
      <c r="T362">
        <f>MATCH(Table2[[#This Row],[Best sol]],Table2[[#This Row],[ACJ-ALNS-500]:[V-M]],0)</f>
        <v>9</v>
      </c>
      <c r="U362" t="str">
        <f>INDEX(Table2[[#Headers],[ACJ-ALNS-500]:[V-M]],Table2[[#This Row],[Match]])</f>
        <v>AY-M</v>
      </c>
      <c r="W362" s="6">
        <f>IF(Table2[[#This Row],[V-M]]=Table2[[#This Row],[Best sol]],1,0)</f>
        <v>0</v>
      </c>
      <c r="Z362" s="6">
        <f>100*((Table2[[#This Row],[ACJ-ALNS-500]]-Table2[[#This Row],[Best sol]])/Table2[[#This Row],[Best sol]])</f>
        <v>10.069783365626957</v>
      </c>
      <c r="AA362" s="6">
        <f>100*((Table2[[#This Row],[ACJ-ALNS-1000]]-Table2[[#This Row],[Best sol]])/Table2[[#This Row],[Best sol]])</f>
        <v>10.020250287728908</v>
      </c>
      <c r="AB362" s="6">
        <f>100*((Table2[[#This Row],[QWXFP-VNS]]-Table2[[#This Row],[Best sol]])/Table2[[#This Row],[Best sol]])</f>
        <v>1.4058652991652221</v>
      </c>
      <c r="AC362" s="6" t="e">
        <f>100*((Table2[[#This Row],[AADF-VRP]]-Table2[[#This Row],[Best sol]])/Table2[[#This Row],[Best sol]])</f>
        <v>#VALUE!</v>
      </c>
      <c r="AD362" s="6" t="e">
        <f>100*((Table2[[#This Row],[AADF-MTSP]]-Table2[[#This Row],[Best sol]])/Table2[[#This Row],[Best sol]])</f>
        <v>#VALUE!</v>
      </c>
      <c r="AE362" s="6">
        <f>100*((Table2[[#This Row],[SS-H]]-Table2[[#This Row],[Best sol]])/Table2[[#This Row],[Best sol]])</f>
        <v>0.40646260981046312</v>
      </c>
      <c r="AF362" s="6">
        <f>100*((Table2[[#This Row],[CCJ-DH]]-Table2[[#This Row],[Best sol]])/Table2[[#This Row],[Best sol]])</f>
        <v>0.40646260981046312</v>
      </c>
      <c r="AG362" s="6">
        <f>100*((Table2[[#This Row],[R-M]]-Table2[[#This Row],[Best sol]])/Table2[[#This Row],[Best sol]])</f>
        <v>-100</v>
      </c>
      <c r="AH362" s="6">
        <f>100*((Table2[[#This Row],[LCCZ-3F]]-Table2[[#This Row],[Best sol]])/Table2[[#This Row],[Best sol]])</f>
        <v>1.2303142436736061</v>
      </c>
      <c r="AI362" s="6">
        <f>100*((Table2[[#This Row],[AY-M]]-Table2[[#This Row],[Best sol]])/Table2[[#This Row],[Best sol]])</f>
        <v>0</v>
      </c>
      <c r="AJ362" s="6">
        <f>100*((Table2[[#This Row],[MKKZ-E]]-Table2[[#This Row],[Best sol]])/Table2[[#This Row],[Best sol]])</f>
        <v>0</v>
      </c>
      <c r="AK362" s="6">
        <f>100*((Table2[[#This Row],[V-M]]-Table2[[#This Row],[Best sol]])/Table2[[#This Row],[Best sol]])</f>
        <v>-100</v>
      </c>
      <c r="AM362" s="6"/>
      <c r="AN362" s="6">
        <f>IF(Table2[[#This Row],[ACJ-ALNS-500]]=MIN(Table2[[#This Row],[Best sol]],Table2[[#This Row],[V-M]]),1,0)</f>
        <v>0</v>
      </c>
      <c r="AO362" s="6">
        <f>IF(Table2[[#This Row],[ACJ-ALNS-1000]]=MIN(Table2[[#This Row],[Best sol]],Table2[[#This Row],[V-M]]),1,0)</f>
        <v>0</v>
      </c>
      <c r="AP362" s="6">
        <f>IF(Table2[[#This Row],[QWXFP-VNS]]=MIN(Table2[[#This Row],[Best sol]],Table2[[#This Row],[V-M]]),1,0)</f>
        <v>0</v>
      </c>
      <c r="AQ362" s="6">
        <f>IF(Table2[[#This Row],[AADF-VRP]]=MIN(Table2[[#This Row],[Best sol]],Table2[[#This Row],[V-M]]),1,0)</f>
        <v>0</v>
      </c>
      <c r="AR362" s="6">
        <f>IF(Table2[[#This Row],[AADF-MTSP]]=MIN(Table2[[#This Row],[Best sol]],Table2[[#This Row],[V-M]]),1,0)</f>
        <v>0</v>
      </c>
      <c r="AS362" s="6">
        <f>IF(Table2[[#This Row],[SS-H]]=MIN(Table2[[#This Row],[Best sol]],Table2[[#This Row],[V-M]]),1,0)</f>
        <v>0</v>
      </c>
      <c r="AT362" s="6">
        <f>IF(Table2[[#This Row],[CCJ-DH]]=MIN(Table2[[#This Row],[Best sol]],Table2[[#This Row],[V-M]]),1,0)</f>
        <v>0</v>
      </c>
      <c r="AU362" s="6">
        <f>IF(Table2[[#This Row],[R-M]]=MIN(Table2[[#This Row],[Best sol]],Table2[[#This Row],[V-M]]),1,0)</f>
        <v>0</v>
      </c>
      <c r="AV362" s="6">
        <f>IF(Table2[[#This Row],[LCCZ-3F]]=MIN(Table2[[#This Row],[Best sol]],Table2[[#This Row],[V-M]]),1,0)</f>
        <v>0</v>
      </c>
      <c r="AW362" s="6">
        <f>IF(Table2[[#This Row],[AY-M]]=MIN(Table2[[#This Row],[Best sol]],Table2[[#This Row],[V-M]]),1,0)</f>
        <v>1</v>
      </c>
      <c r="AX362" s="6">
        <f>IF(Table2[[#This Row],[MKKZ-E]]=MIN(Table2[[#This Row],[Best sol]],Table2[[#This Row],[V-M]]),1,0)</f>
        <v>1</v>
      </c>
      <c r="AY362" s="6">
        <f>IF(Table2[[#This Row],[V-M]]&lt;=Table2[[#This Row],[Best sol]],1,0)</f>
        <v>1</v>
      </c>
      <c r="AZ362" s="6">
        <f>IF(Table2[[#This Row],[V-M]]&lt;Table2[[#This Row],[Best sol]],1,0)</f>
        <v>1</v>
      </c>
    </row>
    <row r="363" spans="1:52" x14ac:dyDescent="0.35">
      <c r="A363">
        <v>14</v>
      </c>
      <c r="B363">
        <v>72</v>
      </c>
      <c r="C363">
        <v>5</v>
      </c>
      <c r="D363">
        <v>3</v>
      </c>
      <c r="E363">
        <v>159764</v>
      </c>
      <c r="F363">
        <v>159764</v>
      </c>
      <c r="G363">
        <v>140973</v>
      </c>
      <c r="H363">
        <v>141212</v>
      </c>
      <c r="I363" t="s">
        <v>4</v>
      </c>
      <c r="J363" t="s">
        <v>4</v>
      </c>
      <c r="K363">
        <v>140821</v>
      </c>
      <c r="L363">
        <v>141442</v>
      </c>
      <c r="M363">
        <v>140821</v>
      </c>
      <c r="N363">
        <v>140973</v>
      </c>
      <c r="O363">
        <v>143481</v>
      </c>
      <c r="Q363" s="6">
        <v>140821</v>
      </c>
      <c r="S363">
        <f>MIN(Table2[[#This Row],[ACJ-ALNS-500]:[MKKZ-E]])</f>
        <v>140821</v>
      </c>
      <c r="T363">
        <f>MATCH(Table2[[#This Row],[Best sol]],Table2[[#This Row],[ACJ-ALNS-500]:[V-M]],0)</f>
        <v>7</v>
      </c>
      <c r="U363" t="str">
        <f>INDEX(Table2[[#Headers],[ACJ-ALNS-500]:[V-M]],Table2[[#This Row],[Match]])</f>
        <v>SS-H</v>
      </c>
      <c r="W363" s="6">
        <f>IF(Table2[[#This Row],[V-M]]=Table2[[#This Row],[Best sol]],1,0)</f>
        <v>0</v>
      </c>
      <c r="Z363" s="6">
        <f>100*((Table2[[#This Row],[ACJ-ALNS-500]]-Table2[[#This Row],[Best sol]])/Table2[[#This Row],[Best sol]])</f>
        <v>13.451828917562011</v>
      </c>
      <c r="AA363" s="6">
        <f>100*((Table2[[#This Row],[ACJ-ALNS-1000]]-Table2[[#This Row],[Best sol]])/Table2[[#This Row],[Best sol]])</f>
        <v>13.451828917562011</v>
      </c>
      <c r="AB363" s="6">
        <f>100*((Table2[[#This Row],[QWXFP-VNS]]-Table2[[#This Row],[Best sol]])/Table2[[#This Row],[Best sol]])</f>
        <v>1.8889228169094097</v>
      </c>
      <c r="AC363" s="6" t="e">
        <f>100*((Table2[[#This Row],[AADF-VRP]]-Table2[[#This Row],[Best sol]])/Table2[[#This Row],[Best sol]])</f>
        <v>#VALUE!</v>
      </c>
      <c r="AD363" s="6" t="e">
        <f>100*((Table2[[#This Row],[AADF-MTSP]]-Table2[[#This Row],[Best sol]])/Table2[[#This Row],[Best sol]])</f>
        <v>#VALUE!</v>
      </c>
      <c r="AE363" s="6">
        <f>100*((Table2[[#This Row],[SS-H]]-Table2[[#This Row],[Best sol]])/Table2[[#This Row],[Best sol]])</f>
        <v>0</v>
      </c>
      <c r="AF363" s="6">
        <f>100*((Table2[[#This Row],[CCJ-DH]]-Table2[[#This Row],[Best sol]])/Table2[[#This Row],[Best sol]])</f>
        <v>0.44098536439877573</v>
      </c>
      <c r="AG363" s="6">
        <f>100*((Table2[[#This Row],[R-M]]-Table2[[#This Row],[Best sol]])/Table2[[#This Row],[Best sol]])</f>
        <v>-100</v>
      </c>
      <c r="AH363" s="6">
        <f>100*((Table2[[#This Row],[LCCZ-3F]]-Table2[[#This Row],[Best sol]])/Table2[[#This Row],[Best sol]])</f>
        <v>0.1079384466805377</v>
      </c>
      <c r="AI363" s="6">
        <f>100*((Table2[[#This Row],[AY-M]]-Table2[[#This Row],[Best sol]])/Table2[[#This Row],[Best sol]])</f>
        <v>0</v>
      </c>
      <c r="AJ363" s="6">
        <f>100*((Table2[[#This Row],[MKKZ-E]]-Table2[[#This Row],[Best sol]])/Table2[[#This Row],[Best sol]])</f>
        <v>0</v>
      </c>
      <c r="AK363" s="6">
        <f>100*((Table2[[#This Row],[V-M]]-Table2[[#This Row],[Best sol]])/Table2[[#This Row],[Best sol]])</f>
        <v>-100</v>
      </c>
      <c r="AM363" s="6"/>
      <c r="AN363" s="6">
        <f>IF(Table2[[#This Row],[ACJ-ALNS-500]]=MIN(Table2[[#This Row],[Best sol]],Table2[[#This Row],[V-M]]),1,0)</f>
        <v>0</v>
      </c>
      <c r="AO363" s="6">
        <f>IF(Table2[[#This Row],[ACJ-ALNS-1000]]=MIN(Table2[[#This Row],[Best sol]],Table2[[#This Row],[V-M]]),1,0)</f>
        <v>0</v>
      </c>
      <c r="AP363" s="6">
        <f>IF(Table2[[#This Row],[QWXFP-VNS]]=MIN(Table2[[#This Row],[Best sol]],Table2[[#This Row],[V-M]]),1,0)</f>
        <v>0</v>
      </c>
      <c r="AQ363" s="6">
        <f>IF(Table2[[#This Row],[AADF-VRP]]=MIN(Table2[[#This Row],[Best sol]],Table2[[#This Row],[V-M]]),1,0)</f>
        <v>0</v>
      </c>
      <c r="AR363" s="6">
        <f>IF(Table2[[#This Row],[AADF-MTSP]]=MIN(Table2[[#This Row],[Best sol]],Table2[[#This Row],[V-M]]),1,0)</f>
        <v>0</v>
      </c>
      <c r="AS363" s="6">
        <f>IF(Table2[[#This Row],[SS-H]]=MIN(Table2[[#This Row],[Best sol]],Table2[[#This Row],[V-M]]),1,0)</f>
        <v>1</v>
      </c>
      <c r="AT363" s="6">
        <f>IF(Table2[[#This Row],[CCJ-DH]]=MIN(Table2[[#This Row],[Best sol]],Table2[[#This Row],[V-M]]),1,0)</f>
        <v>0</v>
      </c>
      <c r="AU363" s="6">
        <f>IF(Table2[[#This Row],[R-M]]=MIN(Table2[[#This Row],[Best sol]],Table2[[#This Row],[V-M]]),1,0)</f>
        <v>0</v>
      </c>
      <c r="AV363" s="6">
        <f>IF(Table2[[#This Row],[LCCZ-3F]]=MIN(Table2[[#This Row],[Best sol]],Table2[[#This Row],[V-M]]),1,0)</f>
        <v>0</v>
      </c>
      <c r="AW363" s="6">
        <f>IF(Table2[[#This Row],[AY-M]]=MIN(Table2[[#This Row],[Best sol]],Table2[[#This Row],[V-M]]),1,0)</f>
        <v>1</v>
      </c>
      <c r="AX363" s="6">
        <f>IF(Table2[[#This Row],[MKKZ-E]]=MIN(Table2[[#This Row],[Best sol]],Table2[[#This Row],[V-M]]),1,0)</f>
        <v>1</v>
      </c>
      <c r="AY363" s="6">
        <f>IF(Table2[[#This Row],[V-M]]&lt;=Table2[[#This Row],[Best sol]],1,0)</f>
        <v>1</v>
      </c>
      <c r="AZ363" s="6">
        <f>IF(Table2[[#This Row],[V-M]]&lt;Table2[[#This Row],[Best sol]],1,0)</f>
        <v>1</v>
      </c>
    </row>
    <row r="364" spans="1:52" x14ac:dyDescent="0.35">
      <c r="A364">
        <v>14</v>
      </c>
      <c r="B364">
        <v>73</v>
      </c>
      <c r="C364">
        <v>1</v>
      </c>
      <c r="D364">
        <v>4</v>
      </c>
      <c r="E364">
        <v>26782</v>
      </c>
      <c r="F364">
        <v>26782</v>
      </c>
      <c r="G364">
        <v>26641</v>
      </c>
      <c r="H364">
        <v>26641</v>
      </c>
      <c r="I364" t="s">
        <v>4</v>
      </c>
      <c r="J364" t="s">
        <v>4</v>
      </c>
      <c r="K364">
        <v>26543</v>
      </c>
      <c r="L364">
        <v>26644</v>
      </c>
      <c r="M364">
        <v>26639</v>
      </c>
      <c r="N364">
        <v>26691</v>
      </c>
      <c r="O364">
        <v>26577</v>
      </c>
      <c r="Q364" s="6">
        <v>26543</v>
      </c>
      <c r="S364">
        <f>MIN(Table2[[#This Row],[ACJ-ALNS-500]:[MKKZ-E]])</f>
        <v>26543</v>
      </c>
      <c r="T364">
        <f>MATCH(Table2[[#This Row],[Best sol]],Table2[[#This Row],[ACJ-ALNS-500]:[V-M]],0)</f>
        <v>7</v>
      </c>
      <c r="U364" t="str">
        <f>INDEX(Table2[[#Headers],[ACJ-ALNS-500]:[V-M]],Table2[[#This Row],[Match]])</f>
        <v>SS-H</v>
      </c>
      <c r="W364" s="6">
        <f>IF(Table2[[#This Row],[V-M]]=Table2[[#This Row],[Best sol]],1,0)</f>
        <v>0</v>
      </c>
      <c r="Z364" s="6">
        <f>100*((Table2[[#This Row],[ACJ-ALNS-500]]-Table2[[#This Row],[Best sol]])/Table2[[#This Row],[Best sol]])</f>
        <v>0.90042572429642453</v>
      </c>
      <c r="AA364" s="6">
        <f>100*((Table2[[#This Row],[ACJ-ALNS-1000]]-Table2[[#This Row],[Best sol]])/Table2[[#This Row],[Best sol]])</f>
        <v>0.90042572429642453</v>
      </c>
      <c r="AB364" s="6">
        <f>100*((Table2[[#This Row],[QWXFP-VNS]]-Table2[[#This Row],[Best sol]])/Table2[[#This Row],[Best sol]])</f>
        <v>0.1280940360923784</v>
      </c>
      <c r="AC364" s="6" t="e">
        <f>100*((Table2[[#This Row],[AADF-VRP]]-Table2[[#This Row],[Best sol]])/Table2[[#This Row],[Best sol]])</f>
        <v>#VALUE!</v>
      </c>
      <c r="AD364" s="6" t="e">
        <f>100*((Table2[[#This Row],[AADF-MTSP]]-Table2[[#This Row],[Best sol]])/Table2[[#This Row],[Best sol]])</f>
        <v>#VALUE!</v>
      </c>
      <c r="AE364" s="6">
        <f>100*((Table2[[#This Row],[SS-H]]-Table2[[#This Row],[Best sol]])/Table2[[#This Row],[Best sol]])</f>
        <v>0</v>
      </c>
      <c r="AF364" s="6">
        <f>100*((Table2[[#This Row],[CCJ-DH]]-Table2[[#This Row],[Best sol]])/Table2[[#This Row],[Best sol]])</f>
        <v>0.38051463662735935</v>
      </c>
      <c r="AG364" s="6">
        <f>100*((Table2[[#This Row],[R-M]]-Table2[[#This Row],[Best sol]])/Table2[[#This Row],[Best sol]])</f>
        <v>-100</v>
      </c>
      <c r="AH364" s="6">
        <f>100*((Table2[[#This Row],[LCCZ-3F]]-Table2[[#This Row],[Best sol]])/Table2[[#This Row],[Best sol]])</f>
        <v>0.55758580416682357</v>
      </c>
      <c r="AI364" s="6">
        <f>100*((Table2[[#This Row],[AY-M]]-Table2[[#This Row],[Best sol]])/Table2[[#This Row],[Best sol]])</f>
        <v>0.36167727837848024</v>
      </c>
      <c r="AJ364" s="6">
        <f>100*((Table2[[#This Row],[MKKZ-E]]-Table2[[#This Row],[Best sol]])/Table2[[#This Row],[Best sol]])</f>
        <v>0</v>
      </c>
      <c r="AK364" s="6">
        <f>100*((Table2[[#This Row],[V-M]]-Table2[[#This Row],[Best sol]])/Table2[[#This Row],[Best sol]])</f>
        <v>-100</v>
      </c>
      <c r="AM364" s="6"/>
      <c r="AN364" s="6">
        <f>IF(Table2[[#This Row],[ACJ-ALNS-500]]=MIN(Table2[[#This Row],[Best sol]],Table2[[#This Row],[V-M]]),1,0)</f>
        <v>0</v>
      </c>
      <c r="AO364" s="6">
        <f>IF(Table2[[#This Row],[ACJ-ALNS-1000]]=MIN(Table2[[#This Row],[Best sol]],Table2[[#This Row],[V-M]]),1,0)</f>
        <v>0</v>
      </c>
      <c r="AP364" s="6">
        <f>IF(Table2[[#This Row],[QWXFP-VNS]]=MIN(Table2[[#This Row],[Best sol]],Table2[[#This Row],[V-M]]),1,0)</f>
        <v>0</v>
      </c>
      <c r="AQ364" s="6">
        <f>IF(Table2[[#This Row],[AADF-VRP]]=MIN(Table2[[#This Row],[Best sol]],Table2[[#This Row],[V-M]]),1,0)</f>
        <v>0</v>
      </c>
      <c r="AR364" s="6">
        <f>IF(Table2[[#This Row],[AADF-MTSP]]=MIN(Table2[[#This Row],[Best sol]],Table2[[#This Row],[V-M]]),1,0)</f>
        <v>0</v>
      </c>
      <c r="AS364" s="6">
        <f>IF(Table2[[#This Row],[SS-H]]=MIN(Table2[[#This Row],[Best sol]],Table2[[#This Row],[V-M]]),1,0)</f>
        <v>1</v>
      </c>
      <c r="AT364" s="6">
        <f>IF(Table2[[#This Row],[CCJ-DH]]=MIN(Table2[[#This Row],[Best sol]],Table2[[#This Row],[V-M]]),1,0)</f>
        <v>0</v>
      </c>
      <c r="AU364" s="6">
        <f>IF(Table2[[#This Row],[R-M]]=MIN(Table2[[#This Row],[Best sol]],Table2[[#This Row],[V-M]]),1,0)</f>
        <v>0</v>
      </c>
      <c r="AV364" s="6">
        <f>IF(Table2[[#This Row],[LCCZ-3F]]=MIN(Table2[[#This Row],[Best sol]],Table2[[#This Row],[V-M]]),1,0)</f>
        <v>0</v>
      </c>
      <c r="AW364" s="6">
        <f>IF(Table2[[#This Row],[AY-M]]=MIN(Table2[[#This Row],[Best sol]],Table2[[#This Row],[V-M]]),1,0)</f>
        <v>0</v>
      </c>
      <c r="AX364" s="6">
        <f>IF(Table2[[#This Row],[MKKZ-E]]=MIN(Table2[[#This Row],[Best sol]],Table2[[#This Row],[V-M]]),1,0)</f>
        <v>1</v>
      </c>
      <c r="AY364" s="6">
        <f>IF(Table2[[#This Row],[V-M]]&lt;=Table2[[#This Row],[Best sol]],1,0)</f>
        <v>1</v>
      </c>
      <c r="AZ364" s="6">
        <f>IF(Table2[[#This Row],[V-M]]&lt;Table2[[#This Row],[Best sol]],1,0)</f>
        <v>1</v>
      </c>
    </row>
    <row r="365" spans="1:52" x14ac:dyDescent="0.35">
      <c r="A365">
        <v>14</v>
      </c>
      <c r="B365">
        <v>73</v>
      </c>
      <c r="C365">
        <v>2</v>
      </c>
      <c r="D365">
        <v>4</v>
      </c>
      <c r="E365">
        <v>22800</v>
      </c>
      <c r="F365">
        <v>22800</v>
      </c>
      <c r="G365">
        <v>22692</v>
      </c>
      <c r="H365">
        <v>22692</v>
      </c>
      <c r="I365" t="s">
        <v>4</v>
      </c>
      <c r="J365" t="s">
        <v>4</v>
      </c>
      <c r="K365">
        <v>22703</v>
      </c>
      <c r="L365">
        <v>22693</v>
      </c>
      <c r="M365">
        <v>22692</v>
      </c>
      <c r="N365">
        <v>22703</v>
      </c>
      <c r="O365">
        <v>22702</v>
      </c>
      <c r="Q365" s="6">
        <v>22692</v>
      </c>
      <c r="S365">
        <f>MIN(Table2[[#This Row],[ACJ-ALNS-500]:[MKKZ-E]])</f>
        <v>22692</v>
      </c>
      <c r="T365">
        <f>MATCH(Table2[[#This Row],[Best sol]],Table2[[#This Row],[ACJ-ALNS-500]:[V-M]],0)</f>
        <v>3</v>
      </c>
      <c r="U365" t="str">
        <f>INDEX(Table2[[#Headers],[ACJ-ALNS-500]:[V-M]],Table2[[#This Row],[Match]])</f>
        <v>AADF-MS</v>
      </c>
      <c r="W365" s="6">
        <f>IF(Table2[[#This Row],[V-M]]=Table2[[#This Row],[Best sol]],1,0)</f>
        <v>0</v>
      </c>
      <c r="Z365" s="6">
        <f>100*((Table2[[#This Row],[ACJ-ALNS-500]]-Table2[[#This Row],[Best sol]])/Table2[[#This Row],[Best sol]])</f>
        <v>0.47593865679534636</v>
      </c>
      <c r="AA365" s="6">
        <f>100*((Table2[[#This Row],[ACJ-ALNS-1000]]-Table2[[#This Row],[Best sol]])/Table2[[#This Row],[Best sol]])</f>
        <v>0.47593865679534636</v>
      </c>
      <c r="AB365" s="6">
        <f>100*((Table2[[#This Row],[QWXFP-VNS]]-Table2[[#This Row],[Best sol]])/Table2[[#This Row],[Best sol]])</f>
        <v>4.4068394147717259E-2</v>
      </c>
      <c r="AC365" s="6" t="e">
        <f>100*((Table2[[#This Row],[AADF-VRP]]-Table2[[#This Row],[Best sol]])/Table2[[#This Row],[Best sol]])</f>
        <v>#VALUE!</v>
      </c>
      <c r="AD365" s="6" t="e">
        <f>100*((Table2[[#This Row],[AADF-MTSP]]-Table2[[#This Row],[Best sol]])/Table2[[#This Row],[Best sol]])</f>
        <v>#VALUE!</v>
      </c>
      <c r="AE365" s="6">
        <f>100*((Table2[[#This Row],[SS-H]]-Table2[[#This Row],[Best sol]])/Table2[[#This Row],[Best sol]])</f>
        <v>4.8475233562488985E-2</v>
      </c>
      <c r="AF365" s="6">
        <f>100*((Table2[[#This Row],[CCJ-DH]]-Table2[[#This Row],[Best sol]])/Table2[[#This Row],[Best sol]])</f>
        <v>4.4068394147717257E-3</v>
      </c>
      <c r="AG365" s="6">
        <f>100*((Table2[[#This Row],[R-M]]-Table2[[#This Row],[Best sol]])/Table2[[#This Row],[Best sol]])</f>
        <v>-100</v>
      </c>
      <c r="AH365" s="6">
        <f>100*((Table2[[#This Row],[LCCZ-3F]]-Table2[[#This Row],[Best sol]])/Table2[[#This Row],[Best sol]])</f>
        <v>4.8475233562488985E-2</v>
      </c>
      <c r="AI365" s="6">
        <f>100*((Table2[[#This Row],[AY-M]]-Table2[[#This Row],[Best sol]])/Table2[[#This Row],[Best sol]])</f>
        <v>0</v>
      </c>
      <c r="AJ365" s="6">
        <f>100*((Table2[[#This Row],[MKKZ-E]]-Table2[[#This Row],[Best sol]])/Table2[[#This Row],[Best sol]])</f>
        <v>0</v>
      </c>
      <c r="AK365" s="6">
        <f>100*((Table2[[#This Row],[V-M]]-Table2[[#This Row],[Best sol]])/Table2[[#This Row],[Best sol]])</f>
        <v>-100</v>
      </c>
      <c r="AM365" s="6"/>
      <c r="AN365" s="6">
        <f>IF(Table2[[#This Row],[ACJ-ALNS-500]]=MIN(Table2[[#This Row],[Best sol]],Table2[[#This Row],[V-M]]),1,0)</f>
        <v>0</v>
      </c>
      <c r="AO365" s="6">
        <f>IF(Table2[[#This Row],[ACJ-ALNS-1000]]=MIN(Table2[[#This Row],[Best sol]],Table2[[#This Row],[V-M]]),1,0)</f>
        <v>0</v>
      </c>
      <c r="AP365" s="6">
        <f>IF(Table2[[#This Row],[QWXFP-VNS]]=MIN(Table2[[#This Row],[Best sol]],Table2[[#This Row],[V-M]]),1,0)</f>
        <v>0</v>
      </c>
      <c r="AQ365" s="6">
        <f>IF(Table2[[#This Row],[AADF-VRP]]=MIN(Table2[[#This Row],[Best sol]],Table2[[#This Row],[V-M]]),1,0)</f>
        <v>0</v>
      </c>
      <c r="AR365" s="6">
        <f>IF(Table2[[#This Row],[AADF-MTSP]]=MIN(Table2[[#This Row],[Best sol]],Table2[[#This Row],[V-M]]),1,0)</f>
        <v>0</v>
      </c>
      <c r="AS365" s="6">
        <f>IF(Table2[[#This Row],[SS-H]]=MIN(Table2[[#This Row],[Best sol]],Table2[[#This Row],[V-M]]),1,0)</f>
        <v>0</v>
      </c>
      <c r="AT365" s="6">
        <f>IF(Table2[[#This Row],[CCJ-DH]]=MIN(Table2[[#This Row],[Best sol]],Table2[[#This Row],[V-M]]),1,0)</f>
        <v>0</v>
      </c>
      <c r="AU365" s="6">
        <f>IF(Table2[[#This Row],[R-M]]=MIN(Table2[[#This Row],[Best sol]],Table2[[#This Row],[V-M]]),1,0)</f>
        <v>0</v>
      </c>
      <c r="AV365" s="6">
        <f>IF(Table2[[#This Row],[LCCZ-3F]]=MIN(Table2[[#This Row],[Best sol]],Table2[[#This Row],[V-M]]),1,0)</f>
        <v>0</v>
      </c>
      <c r="AW365" s="6">
        <f>IF(Table2[[#This Row],[AY-M]]=MIN(Table2[[#This Row],[Best sol]],Table2[[#This Row],[V-M]]),1,0)</f>
        <v>1</v>
      </c>
      <c r="AX365" s="6">
        <f>IF(Table2[[#This Row],[MKKZ-E]]=MIN(Table2[[#This Row],[Best sol]],Table2[[#This Row],[V-M]]),1,0)</f>
        <v>1</v>
      </c>
      <c r="AY365" s="6">
        <f>IF(Table2[[#This Row],[V-M]]&lt;=Table2[[#This Row],[Best sol]],1,0)</f>
        <v>1</v>
      </c>
      <c r="AZ365" s="6">
        <f>IF(Table2[[#This Row],[V-M]]&lt;Table2[[#This Row],[Best sol]],1,0)</f>
        <v>1</v>
      </c>
    </row>
    <row r="366" spans="1:52" x14ac:dyDescent="0.35">
      <c r="A366">
        <v>14</v>
      </c>
      <c r="B366">
        <v>73</v>
      </c>
      <c r="C366">
        <v>3</v>
      </c>
      <c r="D366">
        <v>4</v>
      </c>
      <c r="E366">
        <v>20147</v>
      </c>
      <c r="F366">
        <v>20147</v>
      </c>
      <c r="G366">
        <v>20125</v>
      </c>
      <c r="H366">
        <v>20125</v>
      </c>
      <c r="I366" t="s">
        <v>4</v>
      </c>
      <c r="J366" t="s">
        <v>4</v>
      </c>
      <c r="K366">
        <v>20125</v>
      </c>
      <c r="L366">
        <v>20138</v>
      </c>
      <c r="M366">
        <v>20125</v>
      </c>
      <c r="N366">
        <v>20125</v>
      </c>
      <c r="O366">
        <v>20126</v>
      </c>
      <c r="Q366" s="6">
        <v>20125</v>
      </c>
      <c r="S366">
        <f>MIN(Table2[[#This Row],[ACJ-ALNS-500]:[MKKZ-E]])</f>
        <v>20125</v>
      </c>
      <c r="T366">
        <f>MATCH(Table2[[#This Row],[Best sol]],Table2[[#This Row],[ACJ-ALNS-500]:[V-M]],0)</f>
        <v>3</v>
      </c>
      <c r="U366" t="str">
        <f>INDEX(Table2[[#Headers],[ACJ-ALNS-500]:[V-M]],Table2[[#This Row],[Match]])</f>
        <v>AADF-MS</v>
      </c>
      <c r="W366" s="6">
        <f>IF(Table2[[#This Row],[V-M]]=Table2[[#This Row],[Best sol]],1,0)</f>
        <v>0</v>
      </c>
      <c r="Z366" s="6">
        <f>100*((Table2[[#This Row],[ACJ-ALNS-500]]-Table2[[#This Row],[Best sol]])/Table2[[#This Row],[Best sol]])</f>
        <v>0.1093167701863354</v>
      </c>
      <c r="AA366" s="6">
        <f>100*((Table2[[#This Row],[ACJ-ALNS-1000]]-Table2[[#This Row],[Best sol]])/Table2[[#This Row],[Best sol]])</f>
        <v>0.1093167701863354</v>
      </c>
      <c r="AB366" s="6">
        <f>100*((Table2[[#This Row],[QWXFP-VNS]]-Table2[[#This Row],[Best sol]])/Table2[[#This Row],[Best sol]])</f>
        <v>4.9689440993788822E-3</v>
      </c>
      <c r="AC366" s="6" t="e">
        <f>100*((Table2[[#This Row],[AADF-VRP]]-Table2[[#This Row],[Best sol]])/Table2[[#This Row],[Best sol]])</f>
        <v>#VALUE!</v>
      </c>
      <c r="AD366" s="6" t="e">
        <f>100*((Table2[[#This Row],[AADF-MTSP]]-Table2[[#This Row],[Best sol]])/Table2[[#This Row],[Best sol]])</f>
        <v>#VALUE!</v>
      </c>
      <c r="AE366" s="6">
        <f>100*((Table2[[#This Row],[SS-H]]-Table2[[#This Row],[Best sol]])/Table2[[#This Row],[Best sol]])</f>
        <v>0</v>
      </c>
      <c r="AF366" s="6">
        <f>100*((Table2[[#This Row],[CCJ-DH]]-Table2[[#This Row],[Best sol]])/Table2[[#This Row],[Best sol]])</f>
        <v>6.4596273291925466E-2</v>
      </c>
      <c r="AG366" s="6">
        <f>100*((Table2[[#This Row],[R-M]]-Table2[[#This Row],[Best sol]])/Table2[[#This Row],[Best sol]])</f>
        <v>-100</v>
      </c>
      <c r="AH366" s="6">
        <f>100*((Table2[[#This Row],[LCCZ-3F]]-Table2[[#This Row],[Best sol]])/Table2[[#This Row],[Best sol]])</f>
        <v>0</v>
      </c>
      <c r="AI366" s="6">
        <f>100*((Table2[[#This Row],[AY-M]]-Table2[[#This Row],[Best sol]])/Table2[[#This Row],[Best sol]])</f>
        <v>0</v>
      </c>
      <c r="AJ366" s="6">
        <f>100*((Table2[[#This Row],[MKKZ-E]]-Table2[[#This Row],[Best sol]])/Table2[[#This Row],[Best sol]])</f>
        <v>0</v>
      </c>
      <c r="AK366" s="6">
        <f>100*((Table2[[#This Row],[V-M]]-Table2[[#This Row],[Best sol]])/Table2[[#This Row],[Best sol]])</f>
        <v>-100</v>
      </c>
      <c r="AM366" s="6"/>
      <c r="AN366" s="6">
        <f>IF(Table2[[#This Row],[ACJ-ALNS-500]]=MIN(Table2[[#This Row],[Best sol]],Table2[[#This Row],[V-M]]),1,0)</f>
        <v>0</v>
      </c>
      <c r="AO366" s="6">
        <f>IF(Table2[[#This Row],[ACJ-ALNS-1000]]=MIN(Table2[[#This Row],[Best sol]],Table2[[#This Row],[V-M]]),1,0)</f>
        <v>0</v>
      </c>
      <c r="AP366" s="6">
        <f>IF(Table2[[#This Row],[QWXFP-VNS]]=MIN(Table2[[#This Row],[Best sol]],Table2[[#This Row],[V-M]]),1,0)</f>
        <v>0</v>
      </c>
      <c r="AQ366" s="6">
        <f>IF(Table2[[#This Row],[AADF-VRP]]=MIN(Table2[[#This Row],[Best sol]],Table2[[#This Row],[V-M]]),1,0)</f>
        <v>0</v>
      </c>
      <c r="AR366" s="6">
        <f>IF(Table2[[#This Row],[AADF-MTSP]]=MIN(Table2[[#This Row],[Best sol]],Table2[[#This Row],[V-M]]),1,0)</f>
        <v>0</v>
      </c>
      <c r="AS366" s="6">
        <f>IF(Table2[[#This Row],[SS-H]]=MIN(Table2[[#This Row],[Best sol]],Table2[[#This Row],[V-M]]),1,0)</f>
        <v>1</v>
      </c>
      <c r="AT366" s="6">
        <f>IF(Table2[[#This Row],[CCJ-DH]]=MIN(Table2[[#This Row],[Best sol]],Table2[[#This Row],[V-M]]),1,0)</f>
        <v>0</v>
      </c>
      <c r="AU366" s="6">
        <f>IF(Table2[[#This Row],[R-M]]=MIN(Table2[[#This Row],[Best sol]],Table2[[#This Row],[V-M]]),1,0)</f>
        <v>0</v>
      </c>
      <c r="AV366" s="6">
        <f>IF(Table2[[#This Row],[LCCZ-3F]]=MIN(Table2[[#This Row],[Best sol]],Table2[[#This Row],[V-M]]),1,0)</f>
        <v>1</v>
      </c>
      <c r="AW366" s="6">
        <f>IF(Table2[[#This Row],[AY-M]]=MIN(Table2[[#This Row],[Best sol]],Table2[[#This Row],[V-M]]),1,0)</f>
        <v>1</v>
      </c>
      <c r="AX366" s="6">
        <f>IF(Table2[[#This Row],[MKKZ-E]]=MIN(Table2[[#This Row],[Best sol]],Table2[[#This Row],[V-M]]),1,0)</f>
        <v>1</v>
      </c>
      <c r="AY366" s="6">
        <f>IF(Table2[[#This Row],[V-M]]&lt;=Table2[[#This Row],[Best sol]],1,0)</f>
        <v>1</v>
      </c>
      <c r="AZ366" s="6">
        <f>IF(Table2[[#This Row],[V-M]]&lt;Table2[[#This Row],[Best sol]],1,0)</f>
        <v>1</v>
      </c>
    </row>
    <row r="367" spans="1:52" x14ac:dyDescent="0.35">
      <c r="A367">
        <v>14</v>
      </c>
      <c r="B367">
        <v>73</v>
      </c>
      <c r="C367">
        <v>4</v>
      </c>
      <c r="D367">
        <v>4</v>
      </c>
      <c r="E367">
        <v>24628</v>
      </c>
      <c r="F367">
        <v>24628</v>
      </c>
      <c r="G367">
        <v>24406</v>
      </c>
      <c r="H367">
        <v>24406</v>
      </c>
      <c r="I367" t="s">
        <v>4</v>
      </c>
      <c r="J367" t="s">
        <v>4</v>
      </c>
      <c r="K367">
        <v>24411</v>
      </c>
      <c r="L367">
        <v>24411</v>
      </c>
      <c r="M367">
        <v>24406</v>
      </c>
      <c r="N367">
        <v>24432</v>
      </c>
      <c r="O367">
        <v>24406</v>
      </c>
      <c r="Q367" s="6">
        <v>24406</v>
      </c>
      <c r="S367">
        <f>MIN(Table2[[#This Row],[ACJ-ALNS-500]:[MKKZ-E]])</f>
        <v>24406</v>
      </c>
      <c r="T367">
        <f>MATCH(Table2[[#This Row],[Best sol]],Table2[[#This Row],[ACJ-ALNS-500]:[V-M]],0)</f>
        <v>3</v>
      </c>
      <c r="U367" t="str">
        <f>INDEX(Table2[[#Headers],[ACJ-ALNS-500]:[V-M]],Table2[[#This Row],[Match]])</f>
        <v>AADF-MS</v>
      </c>
      <c r="W367" s="6">
        <f>IF(Table2[[#This Row],[V-M]]=Table2[[#This Row],[Best sol]],1,0)</f>
        <v>0</v>
      </c>
      <c r="Z367" s="6">
        <f>100*((Table2[[#This Row],[ACJ-ALNS-500]]-Table2[[#This Row],[Best sol]])/Table2[[#This Row],[Best sol]])</f>
        <v>0.90961239039580433</v>
      </c>
      <c r="AA367" s="6">
        <f>100*((Table2[[#This Row],[ACJ-ALNS-1000]]-Table2[[#This Row],[Best sol]])/Table2[[#This Row],[Best sol]])</f>
        <v>0.90961239039580433</v>
      </c>
      <c r="AB367" s="6">
        <f>100*((Table2[[#This Row],[QWXFP-VNS]]-Table2[[#This Row],[Best sol]])/Table2[[#This Row],[Best sol]])</f>
        <v>0</v>
      </c>
      <c r="AC367" s="6" t="e">
        <f>100*((Table2[[#This Row],[AADF-VRP]]-Table2[[#This Row],[Best sol]])/Table2[[#This Row],[Best sol]])</f>
        <v>#VALUE!</v>
      </c>
      <c r="AD367" s="6" t="e">
        <f>100*((Table2[[#This Row],[AADF-MTSP]]-Table2[[#This Row],[Best sol]])/Table2[[#This Row],[Best sol]])</f>
        <v>#VALUE!</v>
      </c>
      <c r="AE367" s="6">
        <f>100*((Table2[[#This Row],[SS-H]]-Table2[[#This Row],[Best sol]])/Table2[[#This Row],[Best sol]])</f>
        <v>2.0486765549455051E-2</v>
      </c>
      <c r="AF367" s="6">
        <f>100*((Table2[[#This Row],[CCJ-DH]]-Table2[[#This Row],[Best sol]])/Table2[[#This Row],[Best sol]])</f>
        <v>2.0486765549455051E-2</v>
      </c>
      <c r="AG367" s="6">
        <f>100*((Table2[[#This Row],[R-M]]-Table2[[#This Row],[Best sol]])/Table2[[#This Row],[Best sol]])</f>
        <v>-100</v>
      </c>
      <c r="AH367" s="6">
        <f>100*((Table2[[#This Row],[LCCZ-3F]]-Table2[[#This Row],[Best sol]])/Table2[[#This Row],[Best sol]])</f>
        <v>0.10653118085716627</v>
      </c>
      <c r="AI367" s="6">
        <f>100*((Table2[[#This Row],[AY-M]]-Table2[[#This Row],[Best sol]])/Table2[[#This Row],[Best sol]])</f>
        <v>0</v>
      </c>
      <c r="AJ367" s="6">
        <f>100*((Table2[[#This Row],[MKKZ-E]]-Table2[[#This Row],[Best sol]])/Table2[[#This Row],[Best sol]])</f>
        <v>0</v>
      </c>
      <c r="AK367" s="6">
        <f>100*((Table2[[#This Row],[V-M]]-Table2[[#This Row],[Best sol]])/Table2[[#This Row],[Best sol]])</f>
        <v>-100</v>
      </c>
      <c r="AM367" s="6"/>
      <c r="AN367" s="6">
        <f>IF(Table2[[#This Row],[ACJ-ALNS-500]]=MIN(Table2[[#This Row],[Best sol]],Table2[[#This Row],[V-M]]),1,0)</f>
        <v>0</v>
      </c>
      <c r="AO367" s="6">
        <f>IF(Table2[[#This Row],[ACJ-ALNS-1000]]=MIN(Table2[[#This Row],[Best sol]],Table2[[#This Row],[V-M]]),1,0)</f>
        <v>0</v>
      </c>
      <c r="AP367" s="6">
        <f>IF(Table2[[#This Row],[QWXFP-VNS]]=MIN(Table2[[#This Row],[Best sol]],Table2[[#This Row],[V-M]]),1,0)</f>
        <v>1</v>
      </c>
      <c r="AQ367" s="6">
        <f>IF(Table2[[#This Row],[AADF-VRP]]=MIN(Table2[[#This Row],[Best sol]],Table2[[#This Row],[V-M]]),1,0)</f>
        <v>0</v>
      </c>
      <c r="AR367" s="6">
        <f>IF(Table2[[#This Row],[AADF-MTSP]]=MIN(Table2[[#This Row],[Best sol]],Table2[[#This Row],[V-M]]),1,0)</f>
        <v>0</v>
      </c>
      <c r="AS367" s="6">
        <f>IF(Table2[[#This Row],[SS-H]]=MIN(Table2[[#This Row],[Best sol]],Table2[[#This Row],[V-M]]),1,0)</f>
        <v>0</v>
      </c>
      <c r="AT367" s="6">
        <f>IF(Table2[[#This Row],[CCJ-DH]]=MIN(Table2[[#This Row],[Best sol]],Table2[[#This Row],[V-M]]),1,0)</f>
        <v>0</v>
      </c>
      <c r="AU367" s="6">
        <f>IF(Table2[[#This Row],[R-M]]=MIN(Table2[[#This Row],[Best sol]],Table2[[#This Row],[V-M]]),1,0)</f>
        <v>0</v>
      </c>
      <c r="AV367" s="6">
        <f>IF(Table2[[#This Row],[LCCZ-3F]]=MIN(Table2[[#This Row],[Best sol]],Table2[[#This Row],[V-M]]),1,0)</f>
        <v>0</v>
      </c>
      <c r="AW367" s="6">
        <f>IF(Table2[[#This Row],[AY-M]]=MIN(Table2[[#This Row],[Best sol]],Table2[[#This Row],[V-M]]),1,0)</f>
        <v>1</v>
      </c>
      <c r="AX367" s="6">
        <f>IF(Table2[[#This Row],[MKKZ-E]]=MIN(Table2[[#This Row],[Best sol]],Table2[[#This Row],[V-M]]),1,0)</f>
        <v>1</v>
      </c>
      <c r="AY367" s="6">
        <f>IF(Table2[[#This Row],[V-M]]&lt;=Table2[[#This Row],[Best sol]],1,0)</f>
        <v>1</v>
      </c>
      <c r="AZ367" s="6">
        <f>IF(Table2[[#This Row],[V-M]]&lt;Table2[[#This Row],[Best sol]],1,0)</f>
        <v>1</v>
      </c>
    </row>
    <row r="368" spans="1:52" x14ac:dyDescent="0.35">
      <c r="A368">
        <v>14</v>
      </c>
      <c r="B368">
        <v>73</v>
      </c>
      <c r="C368">
        <v>5</v>
      </c>
      <c r="D368">
        <v>4</v>
      </c>
      <c r="E368">
        <v>23149</v>
      </c>
      <c r="F368">
        <v>23149</v>
      </c>
      <c r="G368">
        <v>22893</v>
      </c>
      <c r="H368">
        <v>22889</v>
      </c>
      <c r="I368" t="s">
        <v>4</v>
      </c>
      <c r="J368" t="s">
        <v>4</v>
      </c>
      <c r="K368">
        <v>22893</v>
      </c>
      <c r="L368">
        <v>22893</v>
      </c>
      <c r="M368">
        <v>22889</v>
      </c>
      <c r="N368">
        <v>22893</v>
      </c>
      <c r="O368">
        <v>22889</v>
      </c>
      <c r="Q368" s="6">
        <v>22889</v>
      </c>
      <c r="S368">
        <f>MIN(Table2[[#This Row],[ACJ-ALNS-500]:[MKKZ-E]])</f>
        <v>22889</v>
      </c>
      <c r="T368">
        <f>MATCH(Table2[[#This Row],[Best sol]],Table2[[#This Row],[ACJ-ALNS-500]:[V-M]],0)</f>
        <v>4</v>
      </c>
      <c r="U368" t="str">
        <f>INDEX(Table2[[#Headers],[ACJ-ALNS-500]:[V-M]],Table2[[#This Row],[Match]])</f>
        <v>AADF-DMS</v>
      </c>
      <c r="W368" s="6">
        <f>IF(Table2[[#This Row],[V-M]]=Table2[[#This Row],[Best sol]],1,0)</f>
        <v>0</v>
      </c>
      <c r="Z368" s="6">
        <f>100*((Table2[[#This Row],[ACJ-ALNS-500]]-Table2[[#This Row],[Best sol]])/Table2[[#This Row],[Best sol]])</f>
        <v>1.1359168159377868</v>
      </c>
      <c r="AA368" s="6">
        <f>100*((Table2[[#This Row],[ACJ-ALNS-1000]]-Table2[[#This Row],[Best sol]])/Table2[[#This Row],[Best sol]])</f>
        <v>1.1359168159377868</v>
      </c>
      <c r="AB368" s="6">
        <f>100*((Table2[[#This Row],[QWXFP-VNS]]-Table2[[#This Row],[Best sol]])/Table2[[#This Row],[Best sol]])</f>
        <v>0</v>
      </c>
      <c r="AC368" s="6" t="e">
        <f>100*((Table2[[#This Row],[AADF-VRP]]-Table2[[#This Row],[Best sol]])/Table2[[#This Row],[Best sol]])</f>
        <v>#VALUE!</v>
      </c>
      <c r="AD368" s="6" t="e">
        <f>100*((Table2[[#This Row],[AADF-MTSP]]-Table2[[#This Row],[Best sol]])/Table2[[#This Row],[Best sol]])</f>
        <v>#VALUE!</v>
      </c>
      <c r="AE368" s="6">
        <f>100*((Table2[[#This Row],[SS-H]]-Table2[[#This Row],[Best sol]])/Table2[[#This Row],[Best sol]])</f>
        <v>1.7475643322119795E-2</v>
      </c>
      <c r="AF368" s="6">
        <f>100*((Table2[[#This Row],[CCJ-DH]]-Table2[[#This Row],[Best sol]])/Table2[[#This Row],[Best sol]])</f>
        <v>1.7475643322119795E-2</v>
      </c>
      <c r="AG368" s="6">
        <f>100*((Table2[[#This Row],[R-M]]-Table2[[#This Row],[Best sol]])/Table2[[#This Row],[Best sol]])</f>
        <v>-100</v>
      </c>
      <c r="AH368" s="6">
        <f>100*((Table2[[#This Row],[LCCZ-3F]]-Table2[[#This Row],[Best sol]])/Table2[[#This Row],[Best sol]])</f>
        <v>1.7475643322119795E-2</v>
      </c>
      <c r="AI368" s="6">
        <f>100*((Table2[[#This Row],[AY-M]]-Table2[[#This Row],[Best sol]])/Table2[[#This Row],[Best sol]])</f>
        <v>0</v>
      </c>
      <c r="AJ368" s="6">
        <f>100*((Table2[[#This Row],[MKKZ-E]]-Table2[[#This Row],[Best sol]])/Table2[[#This Row],[Best sol]])</f>
        <v>0</v>
      </c>
      <c r="AK368" s="6">
        <f>100*((Table2[[#This Row],[V-M]]-Table2[[#This Row],[Best sol]])/Table2[[#This Row],[Best sol]])</f>
        <v>-100</v>
      </c>
      <c r="AM368" s="6"/>
      <c r="AN368" s="6">
        <f>IF(Table2[[#This Row],[ACJ-ALNS-500]]=MIN(Table2[[#This Row],[Best sol]],Table2[[#This Row],[V-M]]),1,0)</f>
        <v>0</v>
      </c>
      <c r="AO368" s="6">
        <f>IF(Table2[[#This Row],[ACJ-ALNS-1000]]=MIN(Table2[[#This Row],[Best sol]],Table2[[#This Row],[V-M]]),1,0)</f>
        <v>0</v>
      </c>
      <c r="AP368" s="6">
        <f>IF(Table2[[#This Row],[QWXFP-VNS]]=MIN(Table2[[#This Row],[Best sol]],Table2[[#This Row],[V-M]]),1,0)</f>
        <v>1</v>
      </c>
      <c r="AQ368" s="6">
        <f>IF(Table2[[#This Row],[AADF-VRP]]=MIN(Table2[[#This Row],[Best sol]],Table2[[#This Row],[V-M]]),1,0)</f>
        <v>0</v>
      </c>
      <c r="AR368" s="6">
        <f>IF(Table2[[#This Row],[AADF-MTSP]]=MIN(Table2[[#This Row],[Best sol]],Table2[[#This Row],[V-M]]),1,0)</f>
        <v>0</v>
      </c>
      <c r="AS368" s="6">
        <f>IF(Table2[[#This Row],[SS-H]]=MIN(Table2[[#This Row],[Best sol]],Table2[[#This Row],[V-M]]),1,0)</f>
        <v>0</v>
      </c>
      <c r="AT368" s="6">
        <f>IF(Table2[[#This Row],[CCJ-DH]]=MIN(Table2[[#This Row],[Best sol]],Table2[[#This Row],[V-M]]),1,0)</f>
        <v>0</v>
      </c>
      <c r="AU368" s="6">
        <f>IF(Table2[[#This Row],[R-M]]=MIN(Table2[[#This Row],[Best sol]],Table2[[#This Row],[V-M]]),1,0)</f>
        <v>0</v>
      </c>
      <c r="AV368" s="6">
        <f>IF(Table2[[#This Row],[LCCZ-3F]]=MIN(Table2[[#This Row],[Best sol]],Table2[[#This Row],[V-M]]),1,0)</f>
        <v>0</v>
      </c>
      <c r="AW368" s="6">
        <f>IF(Table2[[#This Row],[AY-M]]=MIN(Table2[[#This Row],[Best sol]],Table2[[#This Row],[V-M]]),1,0)</f>
        <v>1</v>
      </c>
      <c r="AX368" s="6">
        <f>IF(Table2[[#This Row],[MKKZ-E]]=MIN(Table2[[#This Row],[Best sol]],Table2[[#This Row],[V-M]]),1,0)</f>
        <v>1</v>
      </c>
      <c r="AY368" s="6">
        <f>IF(Table2[[#This Row],[V-M]]&lt;=Table2[[#This Row],[Best sol]],1,0)</f>
        <v>1</v>
      </c>
      <c r="AZ368" s="6">
        <f>IF(Table2[[#This Row],[V-M]]&lt;Table2[[#This Row],[Best sol]],1,0)</f>
        <v>1</v>
      </c>
    </row>
    <row r="369" spans="1:52" x14ac:dyDescent="0.35">
      <c r="A369">
        <v>14</v>
      </c>
      <c r="B369">
        <v>74</v>
      </c>
      <c r="C369">
        <v>1</v>
      </c>
      <c r="D369">
        <v>4</v>
      </c>
      <c r="E369">
        <v>27264</v>
      </c>
      <c r="F369">
        <v>27264</v>
      </c>
      <c r="G369">
        <v>27075</v>
      </c>
      <c r="H369">
        <v>27084</v>
      </c>
      <c r="I369" t="s">
        <v>4</v>
      </c>
      <c r="J369" t="s">
        <v>4</v>
      </c>
      <c r="K369">
        <v>26979</v>
      </c>
      <c r="L369">
        <v>27084</v>
      </c>
      <c r="M369">
        <v>26979</v>
      </c>
      <c r="N369">
        <v>27075</v>
      </c>
      <c r="O369">
        <v>27074</v>
      </c>
      <c r="Q369" s="6">
        <v>26979</v>
      </c>
      <c r="S369">
        <f>MIN(Table2[[#This Row],[ACJ-ALNS-500]:[MKKZ-E]])</f>
        <v>26979</v>
      </c>
      <c r="T369">
        <f>MATCH(Table2[[#This Row],[Best sol]],Table2[[#This Row],[ACJ-ALNS-500]:[V-M]],0)</f>
        <v>7</v>
      </c>
      <c r="U369" t="str">
        <f>INDEX(Table2[[#Headers],[ACJ-ALNS-500]:[V-M]],Table2[[#This Row],[Match]])</f>
        <v>SS-H</v>
      </c>
      <c r="W369" s="6">
        <f>IF(Table2[[#This Row],[V-M]]=Table2[[#This Row],[Best sol]],1,0)</f>
        <v>0</v>
      </c>
      <c r="Z369" s="6">
        <f>100*((Table2[[#This Row],[ACJ-ALNS-500]]-Table2[[#This Row],[Best sol]])/Table2[[#This Row],[Best sol]])</f>
        <v>1.0563771822528634</v>
      </c>
      <c r="AA369" s="6">
        <f>100*((Table2[[#This Row],[ACJ-ALNS-1000]]-Table2[[#This Row],[Best sol]])/Table2[[#This Row],[Best sol]])</f>
        <v>1.0563771822528634</v>
      </c>
      <c r="AB369" s="6">
        <f>100*((Table2[[#This Row],[QWXFP-VNS]]-Table2[[#This Row],[Best sol]])/Table2[[#This Row],[Best sol]])</f>
        <v>0.3521257274176211</v>
      </c>
      <c r="AC369" s="6" t="e">
        <f>100*((Table2[[#This Row],[AADF-VRP]]-Table2[[#This Row],[Best sol]])/Table2[[#This Row],[Best sol]])</f>
        <v>#VALUE!</v>
      </c>
      <c r="AD369" s="6" t="e">
        <f>100*((Table2[[#This Row],[AADF-MTSP]]-Table2[[#This Row],[Best sol]])/Table2[[#This Row],[Best sol]])</f>
        <v>#VALUE!</v>
      </c>
      <c r="AE369" s="6">
        <f>100*((Table2[[#This Row],[SS-H]]-Table2[[#This Row],[Best sol]])/Table2[[#This Row],[Best sol]])</f>
        <v>0</v>
      </c>
      <c r="AF369" s="6">
        <f>100*((Table2[[#This Row],[CCJ-DH]]-Table2[[#This Row],[Best sol]])/Table2[[#This Row],[Best sol]])</f>
        <v>0.38919159346158122</v>
      </c>
      <c r="AG369" s="6">
        <f>100*((Table2[[#This Row],[R-M]]-Table2[[#This Row],[Best sol]])/Table2[[#This Row],[Best sol]])</f>
        <v>-100</v>
      </c>
      <c r="AH369" s="6">
        <f>100*((Table2[[#This Row],[LCCZ-3F]]-Table2[[#This Row],[Best sol]])/Table2[[#This Row],[Best sol]])</f>
        <v>0.35583231402201715</v>
      </c>
      <c r="AI369" s="6">
        <f>100*((Table2[[#This Row],[AY-M]]-Table2[[#This Row],[Best sol]])/Table2[[#This Row],[Best sol]])</f>
        <v>0</v>
      </c>
      <c r="AJ369" s="6">
        <f>100*((Table2[[#This Row],[MKKZ-E]]-Table2[[#This Row],[Best sol]])/Table2[[#This Row],[Best sol]])</f>
        <v>0</v>
      </c>
      <c r="AK369" s="6">
        <f>100*((Table2[[#This Row],[V-M]]-Table2[[#This Row],[Best sol]])/Table2[[#This Row],[Best sol]])</f>
        <v>-100</v>
      </c>
      <c r="AM369" s="6"/>
      <c r="AN369" s="6">
        <f>IF(Table2[[#This Row],[ACJ-ALNS-500]]=MIN(Table2[[#This Row],[Best sol]],Table2[[#This Row],[V-M]]),1,0)</f>
        <v>0</v>
      </c>
      <c r="AO369" s="6">
        <f>IF(Table2[[#This Row],[ACJ-ALNS-1000]]=MIN(Table2[[#This Row],[Best sol]],Table2[[#This Row],[V-M]]),1,0)</f>
        <v>0</v>
      </c>
      <c r="AP369" s="6">
        <f>IF(Table2[[#This Row],[QWXFP-VNS]]=MIN(Table2[[#This Row],[Best sol]],Table2[[#This Row],[V-M]]),1,0)</f>
        <v>0</v>
      </c>
      <c r="AQ369" s="6">
        <f>IF(Table2[[#This Row],[AADF-VRP]]=MIN(Table2[[#This Row],[Best sol]],Table2[[#This Row],[V-M]]),1,0)</f>
        <v>0</v>
      </c>
      <c r="AR369" s="6">
        <f>IF(Table2[[#This Row],[AADF-MTSP]]=MIN(Table2[[#This Row],[Best sol]],Table2[[#This Row],[V-M]]),1,0)</f>
        <v>0</v>
      </c>
      <c r="AS369" s="6">
        <f>IF(Table2[[#This Row],[SS-H]]=MIN(Table2[[#This Row],[Best sol]],Table2[[#This Row],[V-M]]),1,0)</f>
        <v>1</v>
      </c>
      <c r="AT369" s="6">
        <f>IF(Table2[[#This Row],[CCJ-DH]]=MIN(Table2[[#This Row],[Best sol]],Table2[[#This Row],[V-M]]),1,0)</f>
        <v>0</v>
      </c>
      <c r="AU369" s="6">
        <f>IF(Table2[[#This Row],[R-M]]=MIN(Table2[[#This Row],[Best sol]],Table2[[#This Row],[V-M]]),1,0)</f>
        <v>0</v>
      </c>
      <c r="AV369" s="6">
        <f>IF(Table2[[#This Row],[LCCZ-3F]]=MIN(Table2[[#This Row],[Best sol]],Table2[[#This Row],[V-M]]),1,0)</f>
        <v>0</v>
      </c>
      <c r="AW369" s="6">
        <f>IF(Table2[[#This Row],[AY-M]]=MIN(Table2[[#This Row],[Best sol]],Table2[[#This Row],[V-M]]),1,0)</f>
        <v>1</v>
      </c>
      <c r="AX369" s="6">
        <f>IF(Table2[[#This Row],[MKKZ-E]]=MIN(Table2[[#This Row],[Best sol]],Table2[[#This Row],[V-M]]),1,0)</f>
        <v>1</v>
      </c>
      <c r="AY369" s="6">
        <f>IF(Table2[[#This Row],[V-M]]&lt;=Table2[[#This Row],[Best sol]],1,0)</f>
        <v>1</v>
      </c>
      <c r="AZ369" s="6">
        <f>IF(Table2[[#This Row],[V-M]]&lt;Table2[[#This Row],[Best sol]],1,0)</f>
        <v>1</v>
      </c>
    </row>
    <row r="370" spans="1:52" x14ac:dyDescent="0.35">
      <c r="A370">
        <v>14</v>
      </c>
      <c r="B370">
        <v>74</v>
      </c>
      <c r="C370">
        <v>2</v>
      </c>
      <c r="D370">
        <v>4</v>
      </c>
      <c r="E370">
        <v>23559</v>
      </c>
      <c r="F370">
        <v>23559</v>
      </c>
      <c r="G370">
        <v>23158</v>
      </c>
      <c r="H370">
        <v>23158</v>
      </c>
      <c r="I370" t="s">
        <v>4</v>
      </c>
      <c r="J370" t="s">
        <v>4</v>
      </c>
      <c r="K370">
        <v>23158</v>
      </c>
      <c r="L370">
        <v>23180</v>
      </c>
      <c r="M370">
        <v>23158</v>
      </c>
      <c r="N370">
        <v>23182</v>
      </c>
      <c r="O370">
        <v>23182</v>
      </c>
      <c r="Q370" s="6">
        <v>23158</v>
      </c>
      <c r="S370">
        <f>MIN(Table2[[#This Row],[ACJ-ALNS-500]:[MKKZ-E]])</f>
        <v>23158</v>
      </c>
      <c r="T370">
        <f>MATCH(Table2[[#This Row],[Best sol]],Table2[[#This Row],[ACJ-ALNS-500]:[V-M]],0)</f>
        <v>3</v>
      </c>
      <c r="U370" t="str">
        <f>INDEX(Table2[[#Headers],[ACJ-ALNS-500]:[V-M]],Table2[[#This Row],[Match]])</f>
        <v>AADF-MS</v>
      </c>
      <c r="W370" s="6">
        <f>IF(Table2[[#This Row],[V-M]]=Table2[[#This Row],[Best sol]],1,0)</f>
        <v>0</v>
      </c>
      <c r="Z370" s="6">
        <f>100*((Table2[[#This Row],[ACJ-ALNS-500]]-Table2[[#This Row],[Best sol]])/Table2[[#This Row],[Best sol]])</f>
        <v>1.731583038258917</v>
      </c>
      <c r="AA370" s="6">
        <f>100*((Table2[[#This Row],[ACJ-ALNS-1000]]-Table2[[#This Row],[Best sol]])/Table2[[#This Row],[Best sol]])</f>
        <v>1.731583038258917</v>
      </c>
      <c r="AB370" s="6">
        <f>100*((Table2[[#This Row],[QWXFP-VNS]]-Table2[[#This Row],[Best sol]])/Table2[[#This Row],[Best sol]])</f>
        <v>0.1036358925641247</v>
      </c>
      <c r="AC370" s="6" t="e">
        <f>100*((Table2[[#This Row],[AADF-VRP]]-Table2[[#This Row],[Best sol]])/Table2[[#This Row],[Best sol]])</f>
        <v>#VALUE!</v>
      </c>
      <c r="AD370" s="6" t="e">
        <f>100*((Table2[[#This Row],[AADF-MTSP]]-Table2[[#This Row],[Best sol]])/Table2[[#This Row],[Best sol]])</f>
        <v>#VALUE!</v>
      </c>
      <c r="AE370" s="6">
        <f>100*((Table2[[#This Row],[SS-H]]-Table2[[#This Row],[Best sol]])/Table2[[#This Row],[Best sol]])</f>
        <v>0</v>
      </c>
      <c r="AF370" s="6">
        <f>100*((Table2[[#This Row],[CCJ-DH]]-Table2[[#This Row],[Best sol]])/Table2[[#This Row],[Best sol]])</f>
        <v>9.4999568183780983E-2</v>
      </c>
      <c r="AG370" s="6">
        <f>100*((Table2[[#This Row],[R-M]]-Table2[[#This Row],[Best sol]])/Table2[[#This Row],[Best sol]])</f>
        <v>-100</v>
      </c>
      <c r="AH370" s="6">
        <f>100*((Table2[[#This Row],[LCCZ-3F]]-Table2[[#This Row],[Best sol]])/Table2[[#This Row],[Best sol]])</f>
        <v>0.1036358925641247</v>
      </c>
      <c r="AI370" s="6">
        <f>100*((Table2[[#This Row],[AY-M]]-Table2[[#This Row],[Best sol]])/Table2[[#This Row],[Best sol]])</f>
        <v>0</v>
      </c>
      <c r="AJ370" s="6">
        <f>100*((Table2[[#This Row],[MKKZ-E]]-Table2[[#This Row],[Best sol]])/Table2[[#This Row],[Best sol]])</f>
        <v>0</v>
      </c>
      <c r="AK370" s="6">
        <f>100*((Table2[[#This Row],[V-M]]-Table2[[#This Row],[Best sol]])/Table2[[#This Row],[Best sol]])</f>
        <v>-100</v>
      </c>
      <c r="AM370" s="6"/>
      <c r="AN370" s="6">
        <f>IF(Table2[[#This Row],[ACJ-ALNS-500]]=MIN(Table2[[#This Row],[Best sol]],Table2[[#This Row],[V-M]]),1,0)</f>
        <v>0</v>
      </c>
      <c r="AO370" s="6">
        <f>IF(Table2[[#This Row],[ACJ-ALNS-1000]]=MIN(Table2[[#This Row],[Best sol]],Table2[[#This Row],[V-M]]),1,0)</f>
        <v>0</v>
      </c>
      <c r="AP370" s="6">
        <f>IF(Table2[[#This Row],[QWXFP-VNS]]=MIN(Table2[[#This Row],[Best sol]],Table2[[#This Row],[V-M]]),1,0)</f>
        <v>0</v>
      </c>
      <c r="AQ370" s="6">
        <f>IF(Table2[[#This Row],[AADF-VRP]]=MIN(Table2[[#This Row],[Best sol]],Table2[[#This Row],[V-M]]),1,0)</f>
        <v>0</v>
      </c>
      <c r="AR370" s="6">
        <f>IF(Table2[[#This Row],[AADF-MTSP]]=MIN(Table2[[#This Row],[Best sol]],Table2[[#This Row],[V-M]]),1,0)</f>
        <v>0</v>
      </c>
      <c r="AS370" s="6">
        <f>IF(Table2[[#This Row],[SS-H]]=MIN(Table2[[#This Row],[Best sol]],Table2[[#This Row],[V-M]]),1,0)</f>
        <v>1</v>
      </c>
      <c r="AT370" s="6">
        <f>IF(Table2[[#This Row],[CCJ-DH]]=MIN(Table2[[#This Row],[Best sol]],Table2[[#This Row],[V-M]]),1,0)</f>
        <v>0</v>
      </c>
      <c r="AU370" s="6">
        <f>IF(Table2[[#This Row],[R-M]]=MIN(Table2[[#This Row],[Best sol]],Table2[[#This Row],[V-M]]),1,0)</f>
        <v>0</v>
      </c>
      <c r="AV370" s="6">
        <f>IF(Table2[[#This Row],[LCCZ-3F]]=MIN(Table2[[#This Row],[Best sol]],Table2[[#This Row],[V-M]]),1,0)</f>
        <v>0</v>
      </c>
      <c r="AW370" s="6">
        <f>IF(Table2[[#This Row],[AY-M]]=MIN(Table2[[#This Row],[Best sol]],Table2[[#This Row],[V-M]]),1,0)</f>
        <v>1</v>
      </c>
      <c r="AX370" s="6">
        <f>IF(Table2[[#This Row],[MKKZ-E]]=MIN(Table2[[#This Row],[Best sol]],Table2[[#This Row],[V-M]]),1,0)</f>
        <v>1</v>
      </c>
      <c r="AY370" s="6">
        <f>IF(Table2[[#This Row],[V-M]]&lt;=Table2[[#This Row],[Best sol]],1,0)</f>
        <v>1</v>
      </c>
      <c r="AZ370" s="6">
        <f>IF(Table2[[#This Row],[V-M]]&lt;Table2[[#This Row],[Best sol]],1,0)</f>
        <v>1</v>
      </c>
    </row>
    <row r="371" spans="1:52" x14ac:dyDescent="0.35">
      <c r="A371">
        <v>14</v>
      </c>
      <c r="B371">
        <v>74</v>
      </c>
      <c r="C371">
        <v>3</v>
      </c>
      <c r="D371">
        <v>4</v>
      </c>
      <c r="E371">
        <v>20282</v>
      </c>
      <c r="F371">
        <v>20282</v>
      </c>
      <c r="G371">
        <v>20190</v>
      </c>
      <c r="H371">
        <v>20190</v>
      </c>
      <c r="I371" t="s">
        <v>4</v>
      </c>
      <c r="J371" t="s">
        <v>4</v>
      </c>
      <c r="K371">
        <v>20190</v>
      </c>
      <c r="L371">
        <v>20235</v>
      </c>
      <c r="M371">
        <v>20190</v>
      </c>
      <c r="N371">
        <v>20199</v>
      </c>
      <c r="O371">
        <v>20190</v>
      </c>
      <c r="Q371" s="6">
        <v>20190</v>
      </c>
      <c r="S371">
        <f>MIN(Table2[[#This Row],[ACJ-ALNS-500]:[MKKZ-E]])</f>
        <v>20190</v>
      </c>
      <c r="T371">
        <f>MATCH(Table2[[#This Row],[Best sol]],Table2[[#This Row],[ACJ-ALNS-500]:[V-M]],0)</f>
        <v>3</v>
      </c>
      <c r="U371" t="str">
        <f>INDEX(Table2[[#Headers],[ACJ-ALNS-500]:[V-M]],Table2[[#This Row],[Match]])</f>
        <v>AADF-MS</v>
      </c>
      <c r="W371" s="6">
        <f>IF(Table2[[#This Row],[V-M]]=Table2[[#This Row],[Best sol]],1,0)</f>
        <v>0</v>
      </c>
      <c r="Z371" s="6">
        <f>100*((Table2[[#This Row],[ACJ-ALNS-500]]-Table2[[#This Row],[Best sol]])/Table2[[#This Row],[Best sol]])</f>
        <v>0.45567112431896983</v>
      </c>
      <c r="AA371" s="6">
        <f>100*((Table2[[#This Row],[ACJ-ALNS-1000]]-Table2[[#This Row],[Best sol]])/Table2[[#This Row],[Best sol]])</f>
        <v>0.45567112431896983</v>
      </c>
      <c r="AB371" s="6">
        <f>100*((Table2[[#This Row],[QWXFP-VNS]]-Table2[[#This Row],[Best sol]])/Table2[[#This Row],[Best sol]])</f>
        <v>0</v>
      </c>
      <c r="AC371" s="6" t="e">
        <f>100*((Table2[[#This Row],[AADF-VRP]]-Table2[[#This Row],[Best sol]])/Table2[[#This Row],[Best sol]])</f>
        <v>#VALUE!</v>
      </c>
      <c r="AD371" s="6" t="e">
        <f>100*((Table2[[#This Row],[AADF-MTSP]]-Table2[[#This Row],[Best sol]])/Table2[[#This Row],[Best sol]])</f>
        <v>#VALUE!</v>
      </c>
      <c r="AE371" s="6">
        <f>100*((Table2[[#This Row],[SS-H]]-Table2[[#This Row],[Best sol]])/Table2[[#This Row],[Best sol]])</f>
        <v>0</v>
      </c>
      <c r="AF371" s="6">
        <f>100*((Table2[[#This Row],[CCJ-DH]]-Table2[[#This Row],[Best sol]])/Table2[[#This Row],[Best sol]])</f>
        <v>0.22288261515601782</v>
      </c>
      <c r="AG371" s="6">
        <f>100*((Table2[[#This Row],[R-M]]-Table2[[#This Row],[Best sol]])/Table2[[#This Row],[Best sol]])</f>
        <v>-100</v>
      </c>
      <c r="AH371" s="6">
        <f>100*((Table2[[#This Row],[LCCZ-3F]]-Table2[[#This Row],[Best sol]])/Table2[[#This Row],[Best sol]])</f>
        <v>4.4576523031203567E-2</v>
      </c>
      <c r="AI371" s="6">
        <f>100*((Table2[[#This Row],[AY-M]]-Table2[[#This Row],[Best sol]])/Table2[[#This Row],[Best sol]])</f>
        <v>0</v>
      </c>
      <c r="AJ371" s="6">
        <f>100*((Table2[[#This Row],[MKKZ-E]]-Table2[[#This Row],[Best sol]])/Table2[[#This Row],[Best sol]])</f>
        <v>0</v>
      </c>
      <c r="AK371" s="6">
        <f>100*((Table2[[#This Row],[V-M]]-Table2[[#This Row],[Best sol]])/Table2[[#This Row],[Best sol]])</f>
        <v>-100</v>
      </c>
      <c r="AM371" s="6"/>
      <c r="AN371" s="6">
        <f>IF(Table2[[#This Row],[ACJ-ALNS-500]]=MIN(Table2[[#This Row],[Best sol]],Table2[[#This Row],[V-M]]),1,0)</f>
        <v>0</v>
      </c>
      <c r="AO371" s="6">
        <f>IF(Table2[[#This Row],[ACJ-ALNS-1000]]=MIN(Table2[[#This Row],[Best sol]],Table2[[#This Row],[V-M]]),1,0)</f>
        <v>0</v>
      </c>
      <c r="AP371" s="6">
        <f>IF(Table2[[#This Row],[QWXFP-VNS]]=MIN(Table2[[#This Row],[Best sol]],Table2[[#This Row],[V-M]]),1,0)</f>
        <v>1</v>
      </c>
      <c r="AQ371" s="6">
        <f>IF(Table2[[#This Row],[AADF-VRP]]=MIN(Table2[[#This Row],[Best sol]],Table2[[#This Row],[V-M]]),1,0)</f>
        <v>0</v>
      </c>
      <c r="AR371" s="6">
        <f>IF(Table2[[#This Row],[AADF-MTSP]]=MIN(Table2[[#This Row],[Best sol]],Table2[[#This Row],[V-M]]),1,0)</f>
        <v>0</v>
      </c>
      <c r="AS371" s="6">
        <f>IF(Table2[[#This Row],[SS-H]]=MIN(Table2[[#This Row],[Best sol]],Table2[[#This Row],[V-M]]),1,0)</f>
        <v>1</v>
      </c>
      <c r="AT371" s="6">
        <f>IF(Table2[[#This Row],[CCJ-DH]]=MIN(Table2[[#This Row],[Best sol]],Table2[[#This Row],[V-M]]),1,0)</f>
        <v>0</v>
      </c>
      <c r="AU371" s="6">
        <f>IF(Table2[[#This Row],[R-M]]=MIN(Table2[[#This Row],[Best sol]],Table2[[#This Row],[V-M]]),1,0)</f>
        <v>0</v>
      </c>
      <c r="AV371" s="6">
        <f>IF(Table2[[#This Row],[LCCZ-3F]]=MIN(Table2[[#This Row],[Best sol]],Table2[[#This Row],[V-M]]),1,0)</f>
        <v>0</v>
      </c>
      <c r="AW371" s="6">
        <f>IF(Table2[[#This Row],[AY-M]]=MIN(Table2[[#This Row],[Best sol]],Table2[[#This Row],[V-M]]),1,0)</f>
        <v>1</v>
      </c>
      <c r="AX371" s="6">
        <f>IF(Table2[[#This Row],[MKKZ-E]]=MIN(Table2[[#This Row],[Best sol]],Table2[[#This Row],[V-M]]),1,0)</f>
        <v>1</v>
      </c>
      <c r="AY371" s="6">
        <f>IF(Table2[[#This Row],[V-M]]&lt;=Table2[[#This Row],[Best sol]],1,0)</f>
        <v>1</v>
      </c>
      <c r="AZ371" s="6">
        <f>IF(Table2[[#This Row],[V-M]]&lt;Table2[[#This Row],[Best sol]],1,0)</f>
        <v>1</v>
      </c>
    </row>
    <row r="372" spans="1:52" x14ac:dyDescent="0.35">
      <c r="A372">
        <v>14</v>
      </c>
      <c r="B372">
        <v>74</v>
      </c>
      <c r="C372">
        <v>4</v>
      </c>
      <c r="D372">
        <v>4</v>
      </c>
      <c r="E372">
        <v>25143</v>
      </c>
      <c r="F372">
        <v>25143</v>
      </c>
      <c r="G372">
        <v>24787</v>
      </c>
      <c r="H372">
        <v>24787</v>
      </c>
      <c r="I372" t="s">
        <v>4</v>
      </c>
      <c r="J372" t="s">
        <v>4</v>
      </c>
      <c r="K372">
        <v>24787</v>
      </c>
      <c r="L372">
        <v>24843</v>
      </c>
      <c r="M372">
        <v>24787</v>
      </c>
      <c r="N372">
        <v>24827</v>
      </c>
      <c r="O372">
        <v>24845</v>
      </c>
      <c r="Q372" s="6">
        <v>24787</v>
      </c>
      <c r="S372">
        <f>MIN(Table2[[#This Row],[ACJ-ALNS-500]:[MKKZ-E]])</f>
        <v>24787</v>
      </c>
      <c r="T372">
        <f>MATCH(Table2[[#This Row],[Best sol]],Table2[[#This Row],[ACJ-ALNS-500]:[V-M]],0)</f>
        <v>3</v>
      </c>
      <c r="U372" t="str">
        <f>INDEX(Table2[[#Headers],[ACJ-ALNS-500]:[V-M]],Table2[[#This Row],[Match]])</f>
        <v>AADF-MS</v>
      </c>
      <c r="W372" s="6">
        <f>IF(Table2[[#This Row],[V-M]]=Table2[[#This Row],[Best sol]],1,0)</f>
        <v>0</v>
      </c>
      <c r="Z372" s="6">
        <f>100*((Table2[[#This Row],[ACJ-ALNS-500]]-Table2[[#This Row],[Best sol]])/Table2[[#This Row],[Best sol]])</f>
        <v>1.4362367369992335</v>
      </c>
      <c r="AA372" s="6">
        <f>100*((Table2[[#This Row],[ACJ-ALNS-1000]]-Table2[[#This Row],[Best sol]])/Table2[[#This Row],[Best sol]])</f>
        <v>1.4362367369992335</v>
      </c>
      <c r="AB372" s="6">
        <f>100*((Table2[[#This Row],[QWXFP-VNS]]-Table2[[#This Row],[Best sol]])/Table2[[#This Row],[Best sol]])</f>
        <v>0.23399362569088636</v>
      </c>
      <c r="AC372" s="6" t="e">
        <f>100*((Table2[[#This Row],[AADF-VRP]]-Table2[[#This Row],[Best sol]])/Table2[[#This Row],[Best sol]])</f>
        <v>#VALUE!</v>
      </c>
      <c r="AD372" s="6" t="e">
        <f>100*((Table2[[#This Row],[AADF-MTSP]]-Table2[[#This Row],[Best sol]])/Table2[[#This Row],[Best sol]])</f>
        <v>#VALUE!</v>
      </c>
      <c r="AE372" s="6">
        <f>100*((Table2[[#This Row],[SS-H]]-Table2[[#This Row],[Best sol]])/Table2[[#This Row],[Best sol]])</f>
        <v>0</v>
      </c>
      <c r="AF372" s="6">
        <f>100*((Table2[[#This Row],[CCJ-DH]]-Table2[[#This Row],[Best sol]])/Table2[[#This Row],[Best sol]])</f>
        <v>0.22592487997740751</v>
      </c>
      <c r="AG372" s="6">
        <f>100*((Table2[[#This Row],[R-M]]-Table2[[#This Row],[Best sol]])/Table2[[#This Row],[Best sol]])</f>
        <v>-100</v>
      </c>
      <c r="AH372" s="6">
        <f>100*((Table2[[#This Row],[LCCZ-3F]]-Table2[[#This Row],[Best sol]])/Table2[[#This Row],[Best sol]])</f>
        <v>0.16137491426957681</v>
      </c>
      <c r="AI372" s="6">
        <f>100*((Table2[[#This Row],[AY-M]]-Table2[[#This Row],[Best sol]])/Table2[[#This Row],[Best sol]])</f>
        <v>0</v>
      </c>
      <c r="AJ372" s="6">
        <f>100*((Table2[[#This Row],[MKKZ-E]]-Table2[[#This Row],[Best sol]])/Table2[[#This Row],[Best sol]])</f>
        <v>0</v>
      </c>
      <c r="AK372" s="6">
        <f>100*((Table2[[#This Row],[V-M]]-Table2[[#This Row],[Best sol]])/Table2[[#This Row],[Best sol]])</f>
        <v>-100</v>
      </c>
      <c r="AM372" s="6"/>
      <c r="AN372" s="6">
        <f>IF(Table2[[#This Row],[ACJ-ALNS-500]]=MIN(Table2[[#This Row],[Best sol]],Table2[[#This Row],[V-M]]),1,0)</f>
        <v>0</v>
      </c>
      <c r="AO372" s="6">
        <f>IF(Table2[[#This Row],[ACJ-ALNS-1000]]=MIN(Table2[[#This Row],[Best sol]],Table2[[#This Row],[V-M]]),1,0)</f>
        <v>0</v>
      </c>
      <c r="AP372" s="6">
        <f>IF(Table2[[#This Row],[QWXFP-VNS]]=MIN(Table2[[#This Row],[Best sol]],Table2[[#This Row],[V-M]]),1,0)</f>
        <v>0</v>
      </c>
      <c r="AQ372" s="6">
        <f>IF(Table2[[#This Row],[AADF-VRP]]=MIN(Table2[[#This Row],[Best sol]],Table2[[#This Row],[V-M]]),1,0)</f>
        <v>0</v>
      </c>
      <c r="AR372" s="6">
        <f>IF(Table2[[#This Row],[AADF-MTSP]]=MIN(Table2[[#This Row],[Best sol]],Table2[[#This Row],[V-M]]),1,0)</f>
        <v>0</v>
      </c>
      <c r="AS372" s="6">
        <f>IF(Table2[[#This Row],[SS-H]]=MIN(Table2[[#This Row],[Best sol]],Table2[[#This Row],[V-M]]),1,0)</f>
        <v>1</v>
      </c>
      <c r="AT372" s="6">
        <f>IF(Table2[[#This Row],[CCJ-DH]]=MIN(Table2[[#This Row],[Best sol]],Table2[[#This Row],[V-M]]),1,0)</f>
        <v>0</v>
      </c>
      <c r="AU372" s="6">
        <f>IF(Table2[[#This Row],[R-M]]=MIN(Table2[[#This Row],[Best sol]],Table2[[#This Row],[V-M]]),1,0)</f>
        <v>0</v>
      </c>
      <c r="AV372" s="6">
        <f>IF(Table2[[#This Row],[LCCZ-3F]]=MIN(Table2[[#This Row],[Best sol]],Table2[[#This Row],[V-M]]),1,0)</f>
        <v>0</v>
      </c>
      <c r="AW372" s="6">
        <f>IF(Table2[[#This Row],[AY-M]]=MIN(Table2[[#This Row],[Best sol]],Table2[[#This Row],[V-M]]),1,0)</f>
        <v>1</v>
      </c>
      <c r="AX372" s="6">
        <f>IF(Table2[[#This Row],[MKKZ-E]]=MIN(Table2[[#This Row],[Best sol]],Table2[[#This Row],[V-M]]),1,0)</f>
        <v>1</v>
      </c>
      <c r="AY372" s="6">
        <f>IF(Table2[[#This Row],[V-M]]&lt;=Table2[[#This Row],[Best sol]],1,0)</f>
        <v>1</v>
      </c>
      <c r="AZ372" s="6">
        <f>IF(Table2[[#This Row],[V-M]]&lt;Table2[[#This Row],[Best sol]],1,0)</f>
        <v>1</v>
      </c>
    </row>
    <row r="373" spans="1:52" x14ac:dyDescent="0.35">
      <c r="A373">
        <v>14</v>
      </c>
      <c r="B373">
        <v>74</v>
      </c>
      <c r="C373">
        <v>5</v>
      </c>
      <c r="D373">
        <v>4</v>
      </c>
      <c r="E373">
        <v>24080</v>
      </c>
      <c r="F373">
        <v>24080</v>
      </c>
      <c r="G373">
        <v>23276</v>
      </c>
      <c r="H373">
        <v>23276</v>
      </c>
      <c r="I373" t="s">
        <v>4</v>
      </c>
      <c r="J373" t="s">
        <v>4</v>
      </c>
      <c r="K373">
        <v>23280</v>
      </c>
      <c r="L373">
        <v>23270</v>
      </c>
      <c r="M373">
        <v>23276</v>
      </c>
      <c r="N373">
        <v>23266</v>
      </c>
      <c r="O373">
        <v>23270</v>
      </c>
      <c r="Q373" s="6">
        <v>23266</v>
      </c>
      <c r="S373">
        <f>MIN(Table2[[#This Row],[ACJ-ALNS-500]:[MKKZ-E]])</f>
        <v>23266</v>
      </c>
      <c r="T373">
        <f>MATCH(Table2[[#This Row],[Best sol]],Table2[[#This Row],[ACJ-ALNS-500]:[V-M]],0)</f>
        <v>10</v>
      </c>
      <c r="U373" t="str">
        <f>INDEX(Table2[[#Headers],[ACJ-ALNS-500]:[V-M]],Table2[[#This Row],[Match]])</f>
        <v>LCCZ-3F</v>
      </c>
      <c r="W373" s="6">
        <f>IF(Table2[[#This Row],[V-M]]=Table2[[#This Row],[Best sol]],1,0)</f>
        <v>0</v>
      </c>
      <c r="Z373" s="6">
        <f>100*((Table2[[#This Row],[ACJ-ALNS-500]]-Table2[[#This Row],[Best sol]])/Table2[[#This Row],[Best sol]])</f>
        <v>3.498667583598384</v>
      </c>
      <c r="AA373" s="6">
        <f>100*((Table2[[#This Row],[ACJ-ALNS-1000]]-Table2[[#This Row],[Best sol]])/Table2[[#This Row],[Best sol]])</f>
        <v>3.498667583598384</v>
      </c>
      <c r="AB373" s="6">
        <f>100*((Table2[[#This Row],[QWXFP-VNS]]-Table2[[#This Row],[Best sol]])/Table2[[#This Row],[Best sol]])</f>
        <v>1.7192469698272157E-2</v>
      </c>
      <c r="AC373" s="6" t="e">
        <f>100*((Table2[[#This Row],[AADF-VRP]]-Table2[[#This Row],[Best sol]])/Table2[[#This Row],[Best sol]])</f>
        <v>#VALUE!</v>
      </c>
      <c r="AD373" s="6" t="e">
        <f>100*((Table2[[#This Row],[AADF-MTSP]]-Table2[[#This Row],[Best sol]])/Table2[[#This Row],[Best sol]])</f>
        <v>#VALUE!</v>
      </c>
      <c r="AE373" s="6">
        <f>100*((Table2[[#This Row],[SS-H]]-Table2[[#This Row],[Best sol]])/Table2[[#This Row],[Best sol]])</f>
        <v>6.0173643943952554E-2</v>
      </c>
      <c r="AF373" s="6">
        <f>100*((Table2[[#This Row],[CCJ-DH]]-Table2[[#This Row],[Best sol]])/Table2[[#This Row],[Best sol]])</f>
        <v>1.7192469698272157E-2</v>
      </c>
      <c r="AG373" s="6">
        <f>100*((Table2[[#This Row],[R-M]]-Table2[[#This Row],[Best sol]])/Table2[[#This Row],[Best sol]])</f>
        <v>-100</v>
      </c>
      <c r="AH373" s="6">
        <f>100*((Table2[[#This Row],[LCCZ-3F]]-Table2[[#This Row],[Best sol]])/Table2[[#This Row],[Best sol]])</f>
        <v>0</v>
      </c>
      <c r="AI373" s="6">
        <f>100*((Table2[[#This Row],[AY-M]]-Table2[[#This Row],[Best sol]])/Table2[[#This Row],[Best sol]])</f>
        <v>4.298117424568039E-2</v>
      </c>
      <c r="AJ373" s="6">
        <f>100*((Table2[[#This Row],[MKKZ-E]]-Table2[[#This Row],[Best sol]])/Table2[[#This Row],[Best sol]])</f>
        <v>0</v>
      </c>
      <c r="AK373" s="6">
        <f>100*((Table2[[#This Row],[V-M]]-Table2[[#This Row],[Best sol]])/Table2[[#This Row],[Best sol]])</f>
        <v>-100</v>
      </c>
      <c r="AM373" s="6"/>
      <c r="AN373" s="6">
        <f>IF(Table2[[#This Row],[ACJ-ALNS-500]]=MIN(Table2[[#This Row],[Best sol]],Table2[[#This Row],[V-M]]),1,0)</f>
        <v>0</v>
      </c>
      <c r="AO373" s="6">
        <f>IF(Table2[[#This Row],[ACJ-ALNS-1000]]=MIN(Table2[[#This Row],[Best sol]],Table2[[#This Row],[V-M]]),1,0)</f>
        <v>0</v>
      </c>
      <c r="AP373" s="6">
        <f>IF(Table2[[#This Row],[QWXFP-VNS]]=MIN(Table2[[#This Row],[Best sol]],Table2[[#This Row],[V-M]]),1,0)</f>
        <v>0</v>
      </c>
      <c r="AQ373" s="6">
        <f>IF(Table2[[#This Row],[AADF-VRP]]=MIN(Table2[[#This Row],[Best sol]],Table2[[#This Row],[V-M]]),1,0)</f>
        <v>0</v>
      </c>
      <c r="AR373" s="6">
        <f>IF(Table2[[#This Row],[AADF-MTSP]]=MIN(Table2[[#This Row],[Best sol]],Table2[[#This Row],[V-M]]),1,0)</f>
        <v>0</v>
      </c>
      <c r="AS373" s="6">
        <f>IF(Table2[[#This Row],[SS-H]]=MIN(Table2[[#This Row],[Best sol]],Table2[[#This Row],[V-M]]),1,0)</f>
        <v>0</v>
      </c>
      <c r="AT373" s="6">
        <f>IF(Table2[[#This Row],[CCJ-DH]]=MIN(Table2[[#This Row],[Best sol]],Table2[[#This Row],[V-M]]),1,0)</f>
        <v>0</v>
      </c>
      <c r="AU373" s="6">
        <f>IF(Table2[[#This Row],[R-M]]=MIN(Table2[[#This Row],[Best sol]],Table2[[#This Row],[V-M]]),1,0)</f>
        <v>0</v>
      </c>
      <c r="AV373" s="6">
        <f>IF(Table2[[#This Row],[LCCZ-3F]]=MIN(Table2[[#This Row],[Best sol]],Table2[[#This Row],[V-M]]),1,0)</f>
        <v>1</v>
      </c>
      <c r="AW373" s="6">
        <f>IF(Table2[[#This Row],[AY-M]]=MIN(Table2[[#This Row],[Best sol]],Table2[[#This Row],[V-M]]),1,0)</f>
        <v>0</v>
      </c>
      <c r="AX373" s="6">
        <f>IF(Table2[[#This Row],[MKKZ-E]]=MIN(Table2[[#This Row],[Best sol]],Table2[[#This Row],[V-M]]),1,0)</f>
        <v>1</v>
      </c>
      <c r="AY373" s="6">
        <f>IF(Table2[[#This Row],[V-M]]&lt;=Table2[[#This Row],[Best sol]],1,0)</f>
        <v>1</v>
      </c>
      <c r="AZ373" s="6">
        <f>IF(Table2[[#This Row],[V-M]]&lt;Table2[[#This Row],[Best sol]],1,0)</f>
        <v>1</v>
      </c>
    </row>
    <row r="374" spans="1:52" x14ac:dyDescent="0.35">
      <c r="A374">
        <v>14</v>
      </c>
      <c r="B374">
        <v>75</v>
      </c>
      <c r="C374">
        <v>1</v>
      </c>
      <c r="D374">
        <v>4</v>
      </c>
      <c r="E374">
        <v>29489</v>
      </c>
      <c r="F374">
        <v>29489</v>
      </c>
      <c r="G374">
        <v>28558</v>
      </c>
      <c r="H374">
        <v>28558</v>
      </c>
      <c r="I374" t="s">
        <v>4</v>
      </c>
      <c r="J374" t="s">
        <v>4</v>
      </c>
      <c r="K374">
        <v>28558</v>
      </c>
      <c r="L374">
        <v>28582</v>
      </c>
      <c r="M374">
        <v>28558</v>
      </c>
      <c r="N374">
        <v>28748</v>
      </c>
      <c r="O374">
        <v>29582</v>
      </c>
      <c r="Q374" s="6">
        <v>28558</v>
      </c>
      <c r="R374" s="6"/>
      <c r="S374">
        <f>MIN(Table2[[#This Row],[ACJ-ALNS-500]:[MKKZ-E]])</f>
        <v>28558</v>
      </c>
      <c r="T374">
        <f>MATCH(Table2[[#This Row],[Best sol]],Table2[[#This Row],[ACJ-ALNS-500]:[V-M]],0)</f>
        <v>3</v>
      </c>
      <c r="U374" t="str">
        <f>INDEX(Table2[[#Headers],[ACJ-ALNS-500]:[V-M]],Table2[[#This Row],[Match]])</f>
        <v>AADF-MS</v>
      </c>
      <c r="W374" s="6">
        <f>IF(Table2[[#This Row],[V-M]]=Table2[[#This Row],[Best sol]],1,0)</f>
        <v>0</v>
      </c>
      <c r="Z374" s="6">
        <f>100*((Table2[[#This Row],[ACJ-ALNS-500]]-Table2[[#This Row],[Best sol]])/Table2[[#This Row],[Best sol]])</f>
        <v>3.2600322151411163</v>
      </c>
      <c r="AA374" s="6">
        <f>100*((Table2[[#This Row],[ACJ-ALNS-1000]]-Table2[[#This Row],[Best sol]])/Table2[[#This Row],[Best sol]])</f>
        <v>3.2600322151411163</v>
      </c>
      <c r="AB374" s="6">
        <f>100*((Table2[[#This Row],[QWXFP-VNS]]-Table2[[#This Row],[Best sol]])/Table2[[#This Row],[Best sol]])</f>
        <v>3.5856852720778765</v>
      </c>
      <c r="AC374" s="6" t="e">
        <f>100*((Table2[[#This Row],[AADF-VRP]]-Table2[[#This Row],[Best sol]])/Table2[[#This Row],[Best sol]])</f>
        <v>#VALUE!</v>
      </c>
      <c r="AD374" s="6" t="e">
        <f>100*((Table2[[#This Row],[AADF-MTSP]]-Table2[[#This Row],[Best sol]])/Table2[[#This Row],[Best sol]])</f>
        <v>#VALUE!</v>
      </c>
      <c r="AE374" s="6">
        <f>100*((Table2[[#This Row],[SS-H]]-Table2[[#This Row],[Best sol]])/Table2[[#This Row],[Best sol]])</f>
        <v>0</v>
      </c>
      <c r="AF374" s="6">
        <f>100*((Table2[[#This Row],[CCJ-DH]]-Table2[[#This Row],[Best sol]])/Table2[[#This Row],[Best sol]])</f>
        <v>8.403949856432523E-2</v>
      </c>
      <c r="AG374" s="6">
        <f>100*((Table2[[#This Row],[R-M]]-Table2[[#This Row],[Best sol]])/Table2[[#This Row],[Best sol]])</f>
        <v>-100</v>
      </c>
      <c r="AH374" s="6">
        <f>100*((Table2[[#This Row],[LCCZ-3F]]-Table2[[#This Row],[Best sol]])/Table2[[#This Row],[Best sol]])</f>
        <v>0.66531269696757478</v>
      </c>
      <c r="AI374" s="6">
        <f>100*((Table2[[#This Row],[AY-M]]-Table2[[#This Row],[Best sol]])/Table2[[#This Row],[Best sol]])</f>
        <v>0</v>
      </c>
      <c r="AJ374" s="6">
        <f>100*((Table2[[#This Row],[MKKZ-E]]-Table2[[#This Row],[Best sol]])/Table2[[#This Row],[Best sol]])</f>
        <v>0</v>
      </c>
      <c r="AK374" s="6">
        <f>100*((Table2[[#This Row],[V-M]]-Table2[[#This Row],[Best sol]])/Table2[[#This Row],[Best sol]])</f>
        <v>-100</v>
      </c>
      <c r="AM374" s="6"/>
      <c r="AN374" s="6">
        <f>IF(Table2[[#This Row],[ACJ-ALNS-500]]=MIN(Table2[[#This Row],[Best sol]],Table2[[#This Row],[V-M]]),1,0)</f>
        <v>0</v>
      </c>
      <c r="AO374" s="6">
        <f>IF(Table2[[#This Row],[ACJ-ALNS-1000]]=MIN(Table2[[#This Row],[Best sol]],Table2[[#This Row],[V-M]]),1,0)</f>
        <v>0</v>
      </c>
      <c r="AP374" s="6">
        <f>IF(Table2[[#This Row],[QWXFP-VNS]]=MIN(Table2[[#This Row],[Best sol]],Table2[[#This Row],[V-M]]),1,0)</f>
        <v>0</v>
      </c>
      <c r="AQ374" s="6">
        <f>IF(Table2[[#This Row],[AADF-VRP]]=MIN(Table2[[#This Row],[Best sol]],Table2[[#This Row],[V-M]]),1,0)</f>
        <v>0</v>
      </c>
      <c r="AR374" s="6">
        <f>IF(Table2[[#This Row],[AADF-MTSP]]=MIN(Table2[[#This Row],[Best sol]],Table2[[#This Row],[V-M]]),1,0)</f>
        <v>0</v>
      </c>
      <c r="AS374" s="6">
        <f>IF(Table2[[#This Row],[SS-H]]=MIN(Table2[[#This Row],[Best sol]],Table2[[#This Row],[V-M]]),1,0)</f>
        <v>1</v>
      </c>
      <c r="AT374" s="6">
        <f>IF(Table2[[#This Row],[CCJ-DH]]=MIN(Table2[[#This Row],[Best sol]],Table2[[#This Row],[V-M]]),1,0)</f>
        <v>0</v>
      </c>
      <c r="AU374" s="6">
        <f>IF(Table2[[#This Row],[R-M]]=MIN(Table2[[#This Row],[Best sol]],Table2[[#This Row],[V-M]]),1,0)</f>
        <v>0</v>
      </c>
      <c r="AV374" s="6">
        <f>IF(Table2[[#This Row],[LCCZ-3F]]=MIN(Table2[[#This Row],[Best sol]],Table2[[#This Row],[V-M]]),1,0)</f>
        <v>0</v>
      </c>
      <c r="AW374" s="6">
        <f>IF(Table2[[#This Row],[AY-M]]=MIN(Table2[[#This Row],[Best sol]],Table2[[#This Row],[V-M]]),1,0)</f>
        <v>1</v>
      </c>
      <c r="AX374" s="6">
        <f>IF(Table2[[#This Row],[MKKZ-E]]=MIN(Table2[[#This Row],[Best sol]],Table2[[#This Row],[V-M]]),1,0)</f>
        <v>1</v>
      </c>
      <c r="AY374" s="6">
        <f>IF(Table2[[#This Row],[V-M]]&lt;=Table2[[#This Row],[Best sol]],1,0)</f>
        <v>1</v>
      </c>
      <c r="AZ374" s="6">
        <f>IF(Table2[[#This Row],[V-M]]&lt;Table2[[#This Row],[Best sol]],1,0)</f>
        <v>1</v>
      </c>
    </row>
    <row r="375" spans="1:52" x14ac:dyDescent="0.35">
      <c r="A375">
        <v>14</v>
      </c>
      <c r="B375">
        <v>75</v>
      </c>
      <c r="C375">
        <v>2</v>
      </c>
      <c r="D375">
        <v>4</v>
      </c>
      <c r="E375">
        <v>24749</v>
      </c>
      <c r="F375">
        <v>24749</v>
      </c>
      <c r="G375">
        <v>23862</v>
      </c>
      <c r="H375">
        <v>23862</v>
      </c>
      <c r="I375" t="s">
        <v>4</v>
      </c>
      <c r="J375" t="s">
        <v>4</v>
      </c>
      <c r="K375">
        <v>23862</v>
      </c>
      <c r="L375">
        <v>23958</v>
      </c>
      <c r="M375">
        <v>23862</v>
      </c>
      <c r="N375">
        <v>23862</v>
      </c>
      <c r="O375">
        <v>24286</v>
      </c>
      <c r="Q375" s="6">
        <v>23862</v>
      </c>
      <c r="R375" s="6"/>
      <c r="S375">
        <f>MIN(Table2[[#This Row],[ACJ-ALNS-500]:[MKKZ-E]])</f>
        <v>23862</v>
      </c>
      <c r="T375">
        <f>MATCH(Table2[[#This Row],[Best sol]],Table2[[#This Row],[ACJ-ALNS-500]:[V-M]],0)</f>
        <v>3</v>
      </c>
      <c r="U375" t="str">
        <f>INDEX(Table2[[#Headers],[ACJ-ALNS-500]:[V-M]],Table2[[#This Row],[Match]])</f>
        <v>AADF-MS</v>
      </c>
      <c r="W375" s="6">
        <f>IF(Table2[[#This Row],[V-M]]=Table2[[#This Row],[Best sol]],1,0)</f>
        <v>0</v>
      </c>
      <c r="Z375" s="6">
        <f>100*((Table2[[#This Row],[ACJ-ALNS-500]]-Table2[[#This Row],[Best sol]])/Table2[[#This Row],[Best sol]])</f>
        <v>3.717207275165535</v>
      </c>
      <c r="AA375" s="6">
        <f>100*((Table2[[#This Row],[ACJ-ALNS-1000]]-Table2[[#This Row],[Best sol]])/Table2[[#This Row],[Best sol]])</f>
        <v>3.717207275165535</v>
      </c>
      <c r="AB375" s="6">
        <f>100*((Table2[[#This Row],[QWXFP-VNS]]-Table2[[#This Row],[Best sol]])/Table2[[#This Row],[Best sol]])</f>
        <v>1.7768837482189257</v>
      </c>
      <c r="AC375" s="6" t="e">
        <f>100*((Table2[[#This Row],[AADF-VRP]]-Table2[[#This Row],[Best sol]])/Table2[[#This Row],[Best sol]])</f>
        <v>#VALUE!</v>
      </c>
      <c r="AD375" s="6" t="e">
        <f>100*((Table2[[#This Row],[AADF-MTSP]]-Table2[[#This Row],[Best sol]])/Table2[[#This Row],[Best sol]])</f>
        <v>#VALUE!</v>
      </c>
      <c r="AE375" s="6">
        <f>100*((Table2[[#This Row],[SS-H]]-Table2[[#This Row],[Best sol]])/Table2[[#This Row],[Best sol]])</f>
        <v>0</v>
      </c>
      <c r="AF375" s="6">
        <f>100*((Table2[[#This Row],[CCJ-DH]]-Table2[[#This Row],[Best sol]])/Table2[[#This Row],[Best sol]])</f>
        <v>0.40231330148353028</v>
      </c>
      <c r="AG375" s="6">
        <f>100*((Table2[[#This Row],[R-M]]-Table2[[#This Row],[Best sol]])/Table2[[#This Row],[Best sol]])</f>
        <v>-100</v>
      </c>
      <c r="AH375" s="6">
        <f>100*((Table2[[#This Row],[LCCZ-3F]]-Table2[[#This Row],[Best sol]])/Table2[[#This Row],[Best sol]])</f>
        <v>0</v>
      </c>
      <c r="AI375" s="6">
        <f>100*((Table2[[#This Row],[AY-M]]-Table2[[#This Row],[Best sol]])/Table2[[#This Row],[Best sol]])</f>
        <v>0</v>
      </c>
      <c r="AJ375" s="6">
        <f>100*((Table2[[#This Row],[MKKZ-E]]-Table2[[#This Row],[Best sol]])/Table2[[#This Row],[Best sol]])</f>
        <v>0</v>
      </c>
      <c r="AK375" s="6">
        <f>100*((Table2[[#This Row],[V-M]]-Table2[[#This Row],[Best sol]])/Table2[[#This Row],[Best sol]])</f>
        <v>-100</v>
      </c>
      <c r="AM375" s="6"/>
      <c r="AN375" s="6">
        <f>IF(Table2[[#This Row],[ACJ-ALNS-500]]=MIN(Table2[[#This Row],[Best sol]],Table2[[#This Row],[V-M]]),1,0)</f>
        <v>0</v>
      </c>
      <c r="AO375" s="6">
        <f>IF(Table2[[#This Row],[ACJ-ALNS-1000]]=MIN(Table2[[#This Row],[Best sol]],Table2[[#This Row],[V-M]]),1,0)</f>
        <v>0</v>
      </c>
      <c r="AP375" s="6">
        <f>IF(Table2[[#This Row],[QWXFP-VNS]]=MIN(Table2[[#This Row],[Best sol]],Table2[[#This Row],[V-M]]),1,0)</f>
        <v>0</v>
      </c>
      <c r="AQ375" s="6">
        <f>IF(Table2[[#This Row],[AADF-VRP]]=MIN(Table2[[#This Row],[Best sol]],Table2[[#This Row],[V-M]]),1,0)</f>
        <v>0</v>
      </c>
      <c r="AR375" s="6">
        <f>IF(Table2[[#This Row],[AADF-MTSP]]=MIN(Table2[[#This Row],[Best sol]],Table2[[#This Row],[V-M]]),1,0)</f>
        <v>0</v>
      </c>
      <c r="AS375" s="6">
        <f>IF(Table2[[#This Row],[SS-H]]=MIN(Table2[[#This Row],[Best sol]],Table2[[#This Row],[V-M]]),1,0)</f>
        <v>1</v>
      </c>
      <c r="AT375" s="6">
        <f>IF(Table2[[#This Row],[CCJ-DH]]=MIN(Table2[[#This Row],[Best sol]],Table2[[#This Row],[V-M]]),1,0)</f>
        <v>0</v>
      </c>
      <c r="AU375" s="6">
        <f>IF(Table2[[#This Row],[R-M]]=MIN(Table2[[#This Row],[Best sol]],Table2[[#This Row],[V-M]]),1,0)</f>
        <v>0</v>
      </c>
      <c r="AV375" s="6">
        <f>IF(Table2[[#This Row],[LCCZ-3F]]=MIN(Table2[[#This Row],[Best sol]],Table2[[#This Row],[V-M]]),1,0)</f>
        <v>1</v>
      </c>
      <c r="AW375" s="6">
        <f>IF(Table2[[#This Row],[AY-M]]=MIN(Table2[[#This Row],[Best sol]],Table2[[#This Row],[V-M]]),1,0)</f>
        <v>1</v>
      </c>
      <c r="AX375" s="6">
        <f>IF(Table2[[#This Row],[MKKZ-E]]=MIN(Table2[[#This Row],[Best sol]],Table2[[#This Row],[V-M]]),1,0)</f>
        <v>1</v>
      </c>
      <c r="AY375" s="6">
        <f>IF(Table2[[#This Row],[V-M]]&lt;=Table2[[#This Row],[Best sol]],1,0)</f>
        <v>1</v>
      </c>
      <c r="AZ375" s="6">
        <f>IF(Table2[[#This Row],[V-M]]&lt;Table2[[#This Row],[Best sol]],1,0)</f>
        <v>1</v>
      </c>
    </row>
    <row r="376" spans="1:52" x14ac:dyDescent="0.35">
      <c r="A376">
        <v>14</v>
      </c>
      <c r="B376">
        <v>75</v>
      </c>
      <c r="C376">
        <v>3</v>
      </c>
      <c r="D376">
        <v>4</v>
      </c>
      <c r="E376">
        <v>21190</v>
      </c>
      <c r="F376">
        <v>21190</v>
      </c>
      <c r="G376">
        <v>20763</v>
      </c>
      <c r="H376">
        <v>20763</v>
      </c>
      <c r="I376" t="s">
        <v>4</v>
      </c>
      <c r="J376" t="s">
        <v>4</v>
      </c>
      <c r="K376">
        <v>20844</v>
      </c>
      <c r="L376">
        <v>20773</v>
      </c>
      <c r="M376">
        <v>20763</v>
      </c>
      <c r="N376">
        <v>20763</v>
      </c>
      <c r="O376">
        <v>20773</v>
      </c>
      <c r="Q376" s="6">
        <v>20763</v>
      </c>
      <c r="R376" s="6"/>
      <c r="S376">
        <f>MIN(Table2[[#This Row],[ACJ-ALNS-500]:[MKKZ-E]])</f>
        <v>20763</v>
      </c>
      <c r="T376">
        <f>MATCH(Table2[[#This Row],[Best sol]],Table2[[#This Row],[ACJ-ALNS-500]:[V-M]],0)</f>
        <v>3</v>
      </c>
      <c r="U376" t="str">
        <f>INDEX(Table2[[#Headers],[ACJ-ALNS-500]:[V-M]],Table2[[#This Row],[Match]])</f>
        <v>AADF-MS</v>
      </c>
      <c r="W376" s="6">
        <f>IF(Table2[[#This Row],[V-M]]=Table2[[#This Row],[Best sol]],1,0)</f>
        <v>0</v>
      </c>
      <c r="Z376" s="6">
        <f>100*((Table2[[#This Row],[ACJ-ALNS-500]]-Table2[[#This Row],[Best sol]])/Table2[[#This Row],[Best sol]])</f>
        <v>2.0565428887925634</v>
      </c>
      <c r="AA376" s="6">
        <f>100*((Table2[[#This Row],[ACJ-ALNS-1000]]-Table2[[#This Row],[Best sol]])/Table2[[#This Row],[Best sol]])</f>
        <v>2.0565428887925634</v>
      </c>
      <c r="AB376" s="6">
        <f>100*((Table2[[#This Row],[QWXFP-VNS]]-Table2[[#This Row],[Best sol]])/Table2[[#This Row],[Best sol]])</f>
        <v>4.8162596927226319E-2</v>
      </c>
      <c r="AC376" s="6" t="e">
        <f>100*((Table2[[#This Row],[AADF-VRP]]-Table2[[#This Row],[Best sol]])/Table2[[#This Row],[Best sol]])</f>
        <v>#VALUE!</v>
      </c>
      <c r="AD376" s="6" t="e">
        <f>100*((Table2[[#This Row],[AADF-MTSP]]-Table2[[#This Row],[Best sol]])/Table2[[#This Row],[Best sol]])</f>
        <v>#VALUE!</v>
      </c>
      <c r="AE376" s="6">
        <f>100*((Table2[[#This Row],[SS-H]]-Table2[[#This Row],[Best sol]])/Table2[[#This Row],[Best sol]])</f>
        <v>0.39011703511053319</v>
      </c>
      <c r="AF376" s="6">
        <f>100*((Table2[[#This Row],[CCJ-DH]]-Table2[[#This Row],[Best sol]])/Table2[[#This Row],[Best sol]])</f>
        <v>4.8162596927226319E-2</v>
      </c>
      <c r="AG376" s="6">
        <f>100*((Table2[[#This Row],[R-M]]-Table2[[#This Row],[Best sol]])/Table2[[#This Row],[Best sol]])</f>
        <v>-100</v>
      </c>
      <c r="AH376" s="6">
        <f>100*((Table2[[#This Row],[LCCZ-3F]]-Table2[[#This Row],[Best sol]])/Table2[[#This Row],[Best sol]])</f>
        <v>0</v>
      </c>
      <c r="AI376" s="6">
        <f>100*((Table2[[#This Row],[AY-M]]-Table2[[#This Row],[Best sol]])/Table2[[#This Row],[Best sol]])</f>
        <v>0</v>
      </c>
      <c r="AJ376" s="6">
        <f>100*((Table2[[#This Row],[MKKZ-E]]-Table2[[#This Row],[Best sol]])/Table2[[#This Row],[Best sol]])</f>
        <v>0</v>
      </c>
      <c r="AK376" s="6">
        <f>100*((Table2[[#This Row],[V-M]]-Table2[[#This Row],[Best sol]])/Table2[[#This Row],[Best sol]])</f>
        <v>-100</v>
      </c>
      <c r="AM376" s="6"/>
      <c r="AN376" s="6">
        <f>IF(Table2[[#This Row],[ACJ-ALNS-500]]=MIN(Table2[[#This Row],[Best sol]],Table2[[#This Row],[V-M]]),1,0)</f>
        <v>0</v>
      </c>
      <c r="AO376" s="6">
        <f>IF(Table2[[#This Row],[ACJ-ALNS-1000]]=MIN(Table2[[#This Row],[Best sol]],Table2[[#This Row],[V-M]]),1,0)</f>
        <v>0</v>
      </c>
      <c r="AP376" s="6">
        <f>IF(Table2[[#This Row],[QWXFP-VNS]]=MIN(Table2[[#This Row],[Best sol]],Table2[[#This Row],[V-M]]),1,0)</f>
        <v>0</v>
      </c>
      <c r="AQ376" s="6">
        <f>IF(Table2[[#This Row],[AADF-VRP]]=MIN(Table2[[#This Row],[Best sol]],Table2[[#This Row],[V-M]]),1,0)</f>
        <v>0</v>
      </c>
      <c r="AR376" s="6">
        <f>IF(Table2[[#This Row],[AADF-MTSP]]=MIN(Table2[[#This Row],[Best sol]],Table2[[#This Row],[V-M]]),1,0)</f>
        <v>0</v>
      </c>
      <c r="AS376" s="6">
        <f>IF(Table2[[#This Row],[SS-H]]=MIN(Table2[[#This Row],[Best sol]],Table2[[#This Row],[V-M]]),1,0)</f>
        <v>0</v>
      </c>
      <c r="AT376" s="6">
        <f>IF(Table2[[#This Row],[CCJ-DH]]=MIN(Table2[[#This Row],[Best sol]],Table2[[#This Row],[V-M]]),1,0)</f>
        <v>0</v>
      </c>
      <c r="AU376" s="6">
        <f>IF(Table2[[#This Row],[R-M]]=MIN(Table2[[#This Row],[Best sol]],Table2[[#This Row],[V-M]]),1,0)</f>
        <v>0</v>
      </c>
      <c r="AV376" s="6">
        <f>IF(Table2[[#This Row],[LCCZ-3F]]=MIN(Table2[[#This Row],[Best sol]],Table2[[#This Row],[V-M]]),1,0)</f>
        <v>1</v>
      </c>
      <c r="AW376" s="6">
        <f>IF(Table2[[#This Row],[AY-M]]=MIN(Table2[[#This Row],[Best sol]],Table2[[#This Row],[V-M]]),1,0)</f>
        <v>1</v>
      </c>
      <c r="AX376" s="6">
        <f>IF(Table2[[#This Row],[MKKZ-E]]=MIN(Table2[[#This Row],[Best sol]],Table2[[#This Row],[V-M]]),1,0)</f>
        <v>1</v>
      </c>
      <c r="AY376" s="6">
        <f>IF(Table2[[#This Row],[V-M]]&lt;=Table2[[#This Row],[Best sol]],1,0)</f>
        <v>1</v>
      </c>
      <c r="AZ376" s="6">
        <f>IF(Table2[[#This Row],[V-M]]&lt;Table2[[#This Row],[Best sol]],1,0)</f>
        <v>1</v>
      </c>
    </row>
    <row r="377" spans="1:52" x14ac:dyDescent="0.35">
      <c r="A377">
        <v>14</v>
      </c>
      <c r="B377">
        <v>75</v>
      </c>
      <c r="C377">
        <v>4</v>
      </c>
      <c r="D377">
        <v>4</v>
      </c>
      <c r="E377">
        <v>26929</v>
      </c>
      <c r="F377">
        <v>26777</v>
      </c>
      <c r="G377">
        <v>26102</v>
      </c>
      <c r="H377">
        <v>26099</v>
      </c>
      <c r="I377" t="s">
        <v>4</v>
      </c>
      <c r="J377" t="s">
        <v>4</v>
      </c>
      <c r="K377">
        <v>26119</v>
      </c>
      <c r="L377">
        <v>26130</v>
      </c>
      <c r="M377">
        <v>26043</v>
      </c>
      <c r="N377">
        <v>26103</v>
      </c>
      <c r="O377">
        <v>26829</v>
      </c>
      <c r="Q377" s="6">
        <v>26043</v>
      </c>
      <c r="R377" s="6"/>
      <c r="S377">
        <f>MIN(Table2[[#This Row],[ACJ-ALNS-500]:[MKKZ-E]])</f>
        <v>26043</v>
      </c>
      <c r="T377">
        <f>MATCH(Table2[[#This Row],[Best sol]],Table2[[#This Row],[ACJ-ALNS-500]:[V-M]],0)</f>
        <v>9</v>
      </c>
      <c r="U377" t="str">
        <f>INDEX(Table2[[#Headers],[ACJ-ALNS-500]:[V-M]],Table2[[#This Row],[Match]])</f>
        <v>AY-M</v>
      </c>
      <c r="W377" s="6">
        <f>IF(Table2[[#This Row],[V-M]]=Table2[[#This Row],[Best sol]],1,0)</f>
        <v>0</v>
      </c>
      <c r="Z377" s="6">
        <f>100*((Table2[[#This Row],[ACJ-ALNS-500]]-Table2[[#This Row],[Best sol]])/Table2[[#This Row],[Best sol]])</f>
        <v>3.4020658142303115</v>
      </c>
      <c r="AA377" s="6">
        <f>100*((Table2[[#This Row],[ACJ-ALNS-1000]]-Table2[[#This Row],[Best sol]])/Table2[[#This Row],[Best sol]])</f>
        <v>2.8184156971163077</v>
      </c>
      <c r="AB377" s="6">
        <f>100*((Table2[[#This Row],[QWXFP-VNS]]-Table2[[#This Row],[Best sol]])/Table2[[#This Row],[Best sol]])</f>
        <v>3.0180854740237297</v>
      </c>
      <c r="AC377" s="6" t="e">
        <f>100*((Table2[[#This Row],[AADF-VRP]]-Table2[[#This Row],[Best sol]])/Table2[[#This Row],[Best sol]])</f>
        <v>#VALUE!</v>
      </c>
      <c r="AD377" s="6" t="e">
        <f>100*((Table2[[#This Row],[AADF-MTSP]]-Table2[[#This Row],[Best sol]])/Table2[[#This Row],[Best sol]])</f>
        <v>#VALUE!</v>
      </c>
      <c r="AE377" s="6">
        <f>100*((Table2[[#This Row],[SS-H]]-Table2[[#This Row],[Best sol]])/Table2[[#This Row],[Best sol]])</f>
        <v>0.29182505855700192</v>
      </c>
      <c r="AF377" s="6">
        <f>100*((Table2[[#This Row],[CCJ-DH]]-Table2[[#This Row],[Best sol]])/Table2[[#This Row],[Best sol]])</f>
        <v>0.33406289597972583</v>
      </c>
      <c r="AG377" s="6">
        <f>100*((Table2[[#This Row],[R-M]]-Table2[[#This Row],[Best sol]])/Table2[[#This Row],[Best sol]])</f>
        <v>-100</v>
      </c>
      <c r="AH377" s="6">
        <f>100*((Table2[[#This Row],[LCCZ-3F]]-Table2[[#This Row],[Best sol]])/Table2[[#This Row],[Best sol]])</f>
        <v>0.23038820412394886</v>
      </c>
      <c r="AI377" s="6">
        <f>100*((Table2[[#This Row],[AY-M]]-Table2[[#This Row],[Best sol]])/Table2[[#This Row],[Best sol]])</f>
        <v>0</v>
      </c>
      <c r="AJ377" s="6">
        <f>100*((Table2[[#This Row],[MKKZ-E]]-Table2[[#This Row],[Best sol]])/Table2[[#This Row],[Best sol]])</f>
        <v>0</v>
      </c>
      <c r="AK377" s="6">
        <f>100*((Table2[[#This Row],[V-M]]-Table2[[#This Row],[Best sol]])/Table2[[#This Row],[Best sol]])</f>
        <v>-100</v>
      </c>
      <c r="AM377" s="6"/>
      <c r="AN377" s="6">
        <f>IF(Table2[[#This Row],[ACJ-ALNS-500]]=MIN(Table2[[#This Row],[Best sol]],Table2[[#This Row],[V-M]]),1,0)</f>
        <v>0</v>
      </c>
      <c r="AO377" s="6">
        <f>IF(Table2[[#This Row],[ACJ-ALNS-1000]]=MIN(Table2[[#This Row],[Best sol]],Table2[[#This Row],[V-M]]),1,0)</f>
        <v>0</v>
      </c>
      <c r="AP377" s="6">
        <f>IF(Table2[[#This Row],[QWXFP-VNS]]=MIN(Table2[[#This Row],[Best sol]],Table2[[#This Row],[V-M]]),1,0)</f>
        <v>0</v>
      </c>
      <c r="AQ377" s="6">
        <f>IF(Table2[[#This Row],[AADF-VRP]]=MIN(Table2[[#This Row],[Best sol]],Table2[[#This Row],[V-M]]),1,0)</f>
        <v>0</v>
      </c>
      <c r="AR377" s="6">
        <f>IF(Table2[[#This Row],[AADF-MTSP]]=MIN(Table2[[#This Row],[Best sol]],Table2[[#This Row],[V-M]]),1,0)</f>
        <v>0</v>
      </c>
      <c r="AS377" s="6">
        <f>IF(Table2[[#This Row],[SS-H]]=MIN(Table2[[#This Row],[Best sol]],Table2[[#This Row],[V-M]]),1,0)</f>
        <v>0</v>
      </c>
      <c r="AT377" s="6">
        <f>IF(Table2[[#This Row],[CCJ-DH]]=MIN(Table2[[#This Row],[Best sol]],Table2[[#This Row],[V-M]]),1,0)</f>
        <v>0</v>
      </c>
      <c r="AU377" s="6">
        <f>IF(Table2[[#This Row],[R-M]]=MIN(Table2[[#This Row],[Best sol]],Table2[[#This Row],[V-M]]),1,0)</f>
        <v>0</v>
      </c>
      <c r="AV377" s="6">
        <f>IF(Table2[[#This Row],[LCCZ-3F]]=MIN(Table2[[#This Row],[Best sol]],Table2[[#This Row],[V-M]]),1,0)</f>
        <v>0</v>
      </c>
      <c r="AW377" s="6">
        <f>IF(Table2[[#This Row],[AY-M]]=MIN(Table2[[#This Row],[Best sol]],Table2[[#This Row],[V-M]]),1,0)</f>
        <v>1</v>
      </c>
      <c r="AX377" s="6">
        <f>IF(Table2[[#This Row],[MKKZ-E]]=MIN(Table2[[#This Row],[Best sol]],Table2[[#This Row],[V-M]]),1,0)</f>
        <v>1</v>
      </c>
      <c r="AY377" s="6">
        <f>IF(Table2[[#This Row],[V-M]]&lt;=Table2[[#This Row],[Best sol]],1,0)</f>
        <v>1</v>
      </c>
      <c r="AZ377" s="6">
        <f>IF(Table2[[#This Row],[V-M]]&lt;Table2[[#This Row],[Best sol]],1,0)</f>
        <v>1</v>
      </c>
    </row>
    <row r="378" spans="1:52" x14ac:dyDescent="0.35">
      <c r="A378">
        <v>14</v>
      </c>
      <c r="B378">
        <v>75</v>
      </c>
      <c r="C378">
        <v>5</v>
      </c>
      <c r="D378">
        <v>4</v>
      </c>
      <c r="E378">
        <v>25783</v>
      </c>
      <c r="F378">
        <v>25783</v>
      </c>
      <c r="G378">
        <v>25090</v>
      </c>
      <c r="H378">
        <v>25090</v>
      </c>
      <c r="I378" t="s">
        <v>4</v>
      </c>
      <c r="J378" t="s">
        <v>4</v>
      </c>
      <c r="K378">
        <v>25090</v>
      </c>
      <c r="L378">
        <v>25103</v>
      </c>
      <c r="M378">
        <v>25111</v>
      </c>
      <c r="N378">
        <v>25148</v>
      </c>
      <c r="O378">
        <v>26089</v>
      </c>
      <c r="Q378" s="6">
        <v>25123</v>
      </c>
      <c r="R378" s="6"/>
      <c r="S378">
        <f>MIN(Table2[[#This Row],[ACJ-ALNS-500]:[MKKZ-E]])</f>
        <v>25090</v>
      </c>
      <c r="T378">
        <f>MATCH(Table2[[#This Row],[Best sol]],Table2[[#This Row],[ACJ-ALNS-500]:[V-M]],0)</f>
        <v>3</v>
      </c>
      <c r="U378" t="str">
        <f>INDEX(Table2[[#Headers],[ACJ-ALNS-500]:[V-M]],Table2[[#This Row],[Match]])</f>
        <v>AADF-MS</v>
      </c>
      <c r="W378" s="6">
        <f>IF(Table2[[#This Row],[V-M]]=Table2[[#This Row],[Best sol]],1,0)</f>
        <v>0</v>
      </c>
      <c r="Z378" s="6">
        <f>100*((Table2[[#This Row],[ACJ-ALNS-500]]-Table2[[#This Row],[Best sol]])/Table2[[#This Row],[Best sol]])</f>
        <v>2.7620565962534873</v>
      </c>
      <c r="AA378" s="6">
        <f>100*((Table2[[#This Row],[ACJ-ALNS-1000]]-Table2[[#This Row],[Best sol]])/Table2[[#This Row],[Best sol]])</f>
        <v>2.7620565962534873</v>
      </c>
      <c r="AB378" s="6">
        <f>100*((Table2[[#This Row],[QWXFP-VNS]]-Table2[[#This Row],[Best sol]])/Table2[[#This Row],[Best sol]])</f>
        <v>3.9816660023913908</v>
      </c>
      <c r="AC378" s="6" t="e">
        <f>100*((Table2[[#This Row],[AADF-VRP]]-Table2[[#This Row],[Best sol]])/Table2[[#This Row],[Best sol]])</f>
        <v>#VALUE!</v>
      </c>
      <c r="AD378" s="6" t="e">
        <f>100*((Table2[[#This Row],[AADF-MTSP]]-Table2[[#This Row],[Best sol]])/Table2[[#This Row],[Best sol]])</f>
        <v>#VALUE!</v>
      </c>
      <c r="AE378" s="6">
        <f>100*((Table2[[#This Row],[SS-H]]-Table2[[#This Row],[Best sol]])/Table2[[#This Row],[Best sol]])</f>
        <v>0</v>
      </c>
      <c r="AF378" s="6">
        <f>100*((Table2[[#This Row],[CCJ-DH]]-Table2[[#This Row],[Best sol]])/Table2[[#This Row],[Best sol]])</f>
        <v>5.181347150259067E-2</v>
      </c>
      <c r="AG378" s="6">
        <f>100*((Table2[[#This Row],[R-M]]-Table2[[#This Row],[Best sol]])/Table2[[#This Row],[Best sol]])</f>
        <v>-100</v>
      </c>
      <c r="AH378" s="6">
        <f>100*((Table2[[#This Row],[LCCZ-3F]]-Table2[[#This Row],[Best sol]])/Table2[[#This Row],[Best sol]])</f>
        <v>0.2311677959346353</v>
      </c>
      <c r="AI378" s="6">
        <f>100*((Table2[[#This Row],[AY-M]]-Table2[[#This Row],[Best sol]])/Table2[[#This Row],[Best sol]])</f>
        <v>8.3698684734954162E-2</v>
      </c>
      <c r="AJ378" s="6">
        <f>100*((Table2[[#This Row],[MKKZ-E]]-Table2[[#This Row],[Best sol]])/Table2[[#This Row],[Best sol]])</f>
        <v>0.1315265045834994</v>
      </c>
      <c r="AK378" s="6">
        <f>100*((Table2[[#This Row],[V-M]]-Table2[[#This Row],[Best sol]])/Table2[[#This Row],[Best sol]])</f>
        <v>-100</v>
      </c>
      <c r="AM378" s="6"/>
      <c r="AN378" s="6">
        <f>IF(Table2[[#This Row],[ACJ-ALNS-500]]=MIN(Table2[[#This Row],[Best sol]],Table2[[#This Row],[V-M]]),1,0)</f>
        <v>0</v>
      </c>
      <c r="AO378" s="6">
        <f>IF(Table2[[#This Row],[ACJ-ALNS-1000]]=MIN(Table2[[#This Row],[Best sol]],Table2[[#This Row],[V-M]]),1,0)</f>
        <v>0</v>
      </c>
      <c r="AP378" s="6">
        <f>IF(Table2[[#This Row],[QWXFP-VNS]]=MIN(Table2[[#This Row],[Best sol]],Table2[[#This Row],[V-M]]),1,0)</f>
        <v>0</v>
      </c>
      <c r="AQ378" s="6">
        <f>IF(Table2[[#This Row],[AADF-VRP]]=MIN(Table2[[#This Row],[Best sol]],Table2[[#This Row],[V-M]]),1,0)</f>
        <v>0</v>
      </c>
      <c r="AR378" s="6">
        <f>IF(Table2[[#This Row],[AADF-MTSP]]=MIN(Table2[[#This Row],[Best sol]],Table2[[#This Row],[V-M]]),1,0)</f>
        <v>0</v>
      </c>
      <c r="AS378" s="6">
        <f>IF(Table2[[#This Row],[SS-H]]=MIN(Table2[[#This Row],[Best sol]],Table2[[#This Row],[V-M]]),1,0)</f>
        <v>1</v>
      </c>
      <c r="AT378" s="6">
        <f>IF(Table2[[#This Row],[CCJ-DH]]=MIN(Table2[[#This Row],[Best sol]],Table2[[#This Row],[V-M]]),1,0)</f>
        <v>0</v>
      </c>
      <c r="AU378" s="6">
        <f>IF(Table2[[#This Row],[R-M]]=MIN(Table2[[#This Row],[Best sol]],Table2[[#This Row],[V-M]]),1,0)</f>
        <v>0</v>
      </c>
      <c r="AV378" s="6">
        <f>IF(Table2[[#This Row],[LCCZ-3F]]=MIN(Table2[[#This Row],[Best sol]],Table2[[#This Row],[V-M]]),1,0)</f>
        <v>0</v>
      </c>
      <c r="AW378" s="6">
        <f>IF(Table2[[#This Row],[AY-M]]=MIN(Table2[[#This Row],[Best sol]],Table2[[#This Row],[V-M]]),1,0)</f>
        <v>0</v>
      </c>
      <c r="AX378" s="6">
        <f>IF(Table2[[#This Row],[MKKZ-E]]=MIN(Table2[[#This Row],[Best sol]],Table2[[#This Row],[V-M]]),1,0)</f>
        <v>0</v>
      </c>
      <c r="AY378" s="6">
        <f>IF(Table2[[#This Row],[V-M]]&lt;=Table2[[#This Row],[Best sol]],1,0)</f>
        <v>1</v>
      </c>
      <c r="AZ378" s="6">
        <f>IF(Table2[[#This Row],[V-M]]&lt;Table2[[#This Row],[Best sol]],1,0)</f>
        <v>1</v>
      </c>
    </row>
    <row r="379" spans="1:52" x14ac:dyDescent="0.35">
      <c r="A379">
        <v>14</v>
      </c>
      <c r="B379">
        <v>76</v>
      </c>
      <c r="C379">
        <v>1</v>
      </c>
      <c r="D379">
        <v>4</v>
      </c>
      <c r="E379">
        <v>65603</v>
      </c>
      <c r="F379">
        <v>65603</v>
      </c>
      <c r="G379">
        <v>65519</v>
      </c>
      <c r="H379">
        <v>65519</v>
      </c>
      <c r="I379" t="s">
        <v>4</v>
      </c>
      <c r="J379" t="s">
        <v>4</v>
      </c>
      <c r="K379">
        <v>65518</v>
      </c>
      <c r="L379">
        <v>65521</v>
      </c>
      <c r="M379">
        <v>65518</v>
      </c>
      <c r="N379">
        <v>65549</v>
      </c>
      <c r="O379">
        <v>65541</v>
      </c>
      <c r="Q379" s="6">
        <v>65518</v>
      </c>
      <c r="S379">
        <f>MIN(Table2[[#This Row],[ACJ-ALNS-500]:[MKKZ-E]])</f>
        <v>65518</v>
      </c>
      <c r="T379">
        <f>MATCH(Table2[[#This Row],[Best sol]],Table2[[#This Row],[ACJ-ALNS-500]:[V-M]],0)</f>
        <v>7</v>
      </c>
      <c r="U379" t="str">
        <f>INDEX(Table2[[#Headers],[ACJ-ALNS-500]:[V-M]],Table2[[#This Row],[Match]])</f>
        <v>SS-H</v>
      </c>
      <c r="W379" s="6">
        <f>IF(Table2[[#This Row],[V-M]]=Table2[[#This Row],[Best sol]],1,0)</f>
        <v>0</v>
      </c>
      <c r="Z379" s="6">
        <f>100*((Table2[[#This Row],[ACJ-ALNS-500]]-Table2[[#This Row],[Best sol]])/Table2[[#This Row],[Best sol]])</f>
        <v>0.12973533990659056</v>
      </c>
      <c r="AA379" s="6">
        <f>100*((Table2[[#This Row],[ACJ-ALNS-1000]]-Table2[[#This Row],[Best sol]])/Table2[[#This Row],[Best sol]])</f>
        <v>0.12973533990659056</v>
      </c>
      <c r="AB379" s="6">
        <f>100*((Table2[[#This Row],[QWXFP-VNS]]-Table2[[#This Row],[Best sol]])/Table2[[#This Row],[Best sol]])</f>
        <v>3.5104856680606859E-2</v>
      </c>
      <c r="AC379" s="6" t="e">
        <f>100*((Table2[[#This Row],[AADF-VRP]]-Table2[[#This Row],[Best sol]])/Table2[[#This Row],[Best sol]])</f>
        <v>#VALUE!</v>
      </c>
      <c r="AD379" s="6" t="e">
        <f>100*((Table2[[#This Row],[AADF-MTSP]]-Table2[[#This Row],[Best sol]])/Table2[[#This Row],[Best sol]])</f>
        <v>#VALUE!</v>
      </c>
      <c r="AE379" s="6">
        <f>100*((Table2[[#This Row],[SS-H]]-Table2[[#This Row],[Best sol]])/Table2[[#This Row],[Best sol]])</f>
        <v>0</v>
      </c>
      <c r="AF379" s="6">
        <f>100*((Table2[[#This Row],[CCJ-DH]]-Table2[[#This Row],[Best sol]])/Table2[[#This Row],[Best sol]])</f>
        <v>4.5788943496443725E-3</v>
      </c>
      <c r="AG379" s="6">
        <f>100*((Table2[[#This Row],[R-M]]-Table2[[#This Row],[Best sol]])/Table2[[#This Row],[Best sol]])</f>
        <v>-100</v>
      </c>
      <c r="AH379" s="6">
        <f>100*((Table2[[#This Row],[LCCZ-3F]]-Table2[[#This Row],[Best sol]])/Table2[[#This Row],[Best sol]])</f>
        <v>4.7315241612991853E-2</v>
      </c>
      <c r="AI379" s="6">
        <f>100*((Table2[[#This Row],[AY-M]]-Table2[[#This Row],[Best sol]])/Table2[[#This Row],[Best sol]])</f>
        <v>0</v>
      </c>
      <c r="AJ379" s="6">
        <f>100*((Table2[[#This Row],[MKKZ-E]]-Table2[[#This Row],[Best sol]])/Table2[[#This Row],[Best sol]])</f>
        <v>0</v>
      </c>
      <c r="AK379" s="6">
        <f>100*((Table2[[#This Row],[V-M]]-Table2[[#This Row],[Best sol]])/Table2[[#This Row],[Best sol]])</f>
        <v>-100</v>
      </c>
      <c r="AM379" s="6"/>
      <c r="AN379" s="6">
        <f>IF(Table2[[#This Row],[ACJ-ALNS-500]]=MIN(Table2[[#This Row],[Best sol]],Table2[[#This Row],[V-M]]),1,0)</f>
        <v>0</v>
      </c>
      <c r="AO379" s="6">
        <f>IF(Table2[[#This Row],[ACJ-ALNS-1000]]=MIN(Table2[[#This Row],[Best sol]],Table2[[#This Row],[V-M]]),1,0)</f>
        <v>0</v>
      </c>
      <c r="AP379" s="6">
        <f>IF(Table2[[#This Row],[QWXFP-VNS]]=MIN(Table2[[#This Row],[Best sol]],Table2[[#This Row],[V-M]]),1,0)</f>
        <v>0</v>
      </c>
      <c r="AQ379" s="6">
        <f>IF(Table2[[#This Row],[AADF-VRP]]=MIN(Table2[[#This Row],[Best sol]],Table2[[#This Row],[V-M]]),1,0)</f>
        <v>0</v>
      </c>
      <c r="AR379" s="6">
        <f>IF(Table2[[#This Row],[AADF-MTSP]]=MIN(Table2[[#This Row],[Best sol]],Table2[[#This Row],[V-M]]),1,0)</f>
        <v>0</v>
      </c>
      <c r="AS379" s="6">
        <f>IF(Table2[[#This Row],[SS-H]]=MIN(Table2[[#This Row],[Best sol]],Table2[[#This Row],[V-M]]),1,0)</f>
        <v>1</v>
      </c>
      <c r="AT379" s="6">
        <f>IF(Table2[[#This Row],[CCJ-DH]]=MIN(Table2[[#This Row],[Best sol]],Table2[[#This Row],[V-M]]),1,0)</f>
        <v>0</v>
      </c>
      <c r="AU379" s="6">
        <f>IF(Table2[[#This Row],[R-M]]=MIN(Table2[[#This Row],[Best sol]],Table2[[#This Row],[V-M]]),1,0)</f>
        <v>0</v>
      </c>
      <c r="AV379" s="6">
        <f>IF(Table2[[#This Row],[LCCZ-3F]]=MIN(Table2[[#This Row],[Best sol]],Table2[[#This Row],[V-M]]),1,0)</f>
        <v>0</v>
      </c>
      <c r="AW379" s="6">
        <f>IF(Table2[[#This Row],[AY-M]]=MIN(Table2[[#This Row],[Best sol]],Table2[[#This Row],[V-M]]),1,0)</f>
        <v>1</v>
      </c>
      <c r="AX379" s="6">
        <f>IF(Table2[[#This Row],[MKKZ-E]]=MIN(Table2[[#This Row],[Best sol]],Table2[[#This Row],[V-M]]),1,0)</f>
        <v>1</v>
      </c>
      <c r="AY379" s="6">
        <f>IF(Table2[[#This Row],[V-M]]&lt;=Table2[[#This Row],[Best sol]],1,0)</f>
        <v>1</v>
      </c>
      <c r="AZ379" s="6">
        <f>IF(Table2[[#This Row],[V-M]]&lt;Table2[[#This Row],[Best sol]],1,0)</f>
        <v>1</v>
      </c>
    </row>
    <row r="380" spans="1:52" x14ac:dyDescent="0.35">
      <c r="A380">
        <v>14</v>
      </c>
      <c r="B380">
        <v>76</v>
      </c>
      <c r="C380">
        <v>2</v>
      </c>
      <c r="D380">
        <v>4</v>
      </c>
      <c r="E380">
        <v>55390</v>
      </c>
      <c r="F380">
        <v>55390</v>
      </c>
      <c r="G380">
        <v>55110</v>
      </c>
      <c r="H380">
        <v>55110</v>
      </c>
      <c r="I380" t="s">
        <v>4</v>
      </c>
      <c r="J380" t="s">
        <v>4</v>
      </c>
      <c r="K380">
        <v>55110</v>
      </c>
      <c r="L380">
        <v>55110</v>
      </c>
      <c r="M380">
        <v>55110</v>
      </c>
      <c r="N380">
        <v>55110</v>
      </c>
      <c r="O380">
        <v>55188</v>
      </c>
      <c r="Q380" s="6">
        <v>55110</v>
      </c>
      <c r="S380">
        <f>MIN(Table2[[#This Row],[ACJ-ALNS-500]:[MKKZ-E]])</f>
        <v>55110</v>
      </c>
      <c r="T380">
        <f>MATCH(Table2[[#This Row],[Best sol]],Table2[[#This Row],[ACJ-ALNS-500]:[V-M]],0)</f>
        <v>3</v>
      </c>
      <c r="U380" t="str">
        <f>INDEX(Table2[[#Headers],[ACJ-ALNS-500]:[V-M]],Table2[[#This Row],[Match]])</f>
        <v>AADF-MS</v>
      </c>
      <c r="W380" s="6">
        <f>IF(Table2[[#This Row],[V-M]]=Table2[[#This Row],[Best sol]],1,0)</f>
        <v>0</v>
      </c>
      <c r="Z380" s="6">
        <f>100*((Table2[[#This Row],[ACJ-ALNS-500]]-Table2[[#This Row],[Best sol]])/Table2[[#This Row],[Best sol]])</f>
        <v>0.50807475957176562</v>
      </c>
      <c r="AA380" s="6">
        <f>100*((Table2[[#This Row],[ACJ-ALNS-1000]]-Table2[[#This Row],[Best sol]])/Table2[[#This Row],[Best sol]])</f>
        <v>0.50807475957176562</v>
      </c>
      <c r="AB380" s="6">
        <f>100*((Table2[[#This Row],[QWXFP-VNS]]-Table2[[#This Row],[Best sol]])/Table2[[#This Row],[Best sol]])</f>
        <v>0.14153511159499182</v>
      </c>
      <c r="AC380" s="6" t="e">
        <f>100*((Table2[[#This Row],[AADF-VRP]]-Table2[[#This Row],[Best sol]])/Table2[[#This Row],[Best sol]])</f>
        <v>#VALUE!</v>
      </c>
      <c r="AD380" s="6" t="e">
        <f>100*((Table2[[#This Row],[AADF-MTSP]]-Table2[[#This Row],[Best sol]])/Table2[[#This Row],[Best sol]])</f>
        <v>#VALUE!</v>
      </c>
      <c r="AE380" s="6">
        <f>100*((Table2[[#This Row],[SS-H]]-Table2[[#This Row],[Best sol]])/Table2[[#This Row],[Best sol]])</f>
        <v>0</v>
      </c>
      <c r="AF380" s="6">
        <f>100*((Table2[[#This Row],[CCJ-DH]]-Table2[[#This Row],[Best sol]])/Table2[[#This Row],[Best sol]])</f>
        <v>0</v>
      </c>
      <c r="AG380" s="6">
        <f>100*((Table2[[#This Row],[R-M]]-Table2[[#This Row],[Best sol]])/Table2[[#This Row],[Best sol]])</f>
        <v>-100</v>
      </c>
      <c r="AH380" s="6">
        <f>100*((Table2[[#This Row],[LCCZ-3F]]-Table2[[#This Row],[Best sol]])/Table2[[#This Row],[Best sol]])</f>
        <v>0</v>
      </c>
      <c r="AI380" s="6">
        <f>100*((Table2[[#This Row],[AY-M]]-Table2[[#This Row],[Best sol]])/Table2[[#This Row],[Best sol]])</f>
        <v>0</v>
      </c>
      <c r="AJ380" s="6">
        <f>100*((Table2[[#This Row],[MKKZ-E]]-Table2[[#This Row],[Best sol]])/Table2[[#This Row],[Best sol]])</f>
        <v>0</v>
      </c>
      <c r="AK380" s="6">
        <f>100*((Table2[[#This Row],[V-M]]-Table2[[#This Row],[Best sol]])/Table2[[#This Row],[Best sol]])</f>
        <v>-100</v>
      </c>
      <c r="AM380" s="6"/>
      <c r="AN380" s="6">
        <f>IF(Table2[[#This Row],[ACJ-ALNS-500]]=MIN(Table2[[#This Row],[Best sol]],Table2[[#This Row],[V-M]]),1,0)</f>
        <v>0</v>
      </c>
      <c r="AO380" s="6">
        <f>IF(Table2[[#This Row],[ACJ-ALNS-1000]]=MIN(Table2[[#This Row],[Best sol]],Table2[[#This Row],[V-M]]),1,0)</f>
        <v>0</v>
      </c>
      <c r="AP380" s="6">
        <f>IF(Table2[[#This Row],[QWXFP-VNS]]=MIN(Table2[[#This Row],[Best sol]],Table2[[#This Row],[V-M]]),1,0)</f>
        <v>0</v>
      </c>
      <c r="AQ380" s="6">
        <f>IF(Table2[[#This Row],[AADF-VRP]]=MIN(Table2[[#This Row],[Best sol]],Table2[[#This Row],[V-M]]),1,0)</f>
        <v>0</v>
      </c>
      <c r="AR380" s="6">
        <f>IF(Table2[[#This Row],[AADF-MTSP]]=MIN(Table2[[#This Row],[Best sol]],Table2[[#This Row],[V-M]]),1,0)</f>
        <v>0</v>
      </c>
      <c r="AS380" s="6">
        <f>IF(Table2[[#This Row],[SS-H]]=MIN(Table2[[#This Row],[Best sol]],Table2[[#This Row],[V-M]]),1,0)</f>
        <v>1</v>
      </c>
      <c r="AT380" s="6">
        <f>IF(Table2[[#This Row],[CCJ-DH]]=MIN(Table2[[#This Row],[Best sol]],Table2[[#This Row],[V-M]]),1,0)</f>
        <v>1</v>
      </c>
      <c r="AU380" s="6">
        <f>IF(Table2[[#This Row],[R-M]]=MIN(Table2[[#This Row],[Best sol]],Table2[[#This Row],[V-M]]),1,0)</f>
        <v>0</v>
      </c>
      <c r="AV380" s="6">
        <f>IF(Table2[[#This Row],[LCCZ-3F]]=MIN(Table2[[#This Row],[Best sol]],Table2[[#This Row],[V-M]]),1,0)</f>
        <v>1</v>
      </c>
      <c r="AW380" s="6">
        <f>IF(Table2[[#This Row],[AY-M]]=MIN(Table2[[#This Row],[Best sol]],Table2[[#This Row],[V-M]]),1,0)</f>
        <v>1</v>
      </c>
      <c r="AX380" s="6">
        <f>IF(Table2[[#This Row],[MKKZ-E]]=MIN(Table2[[#This Row],[Best sol]],Table2[[#This Row],[V-M]]),1,0)</f>
        <v>1</v>
      </c>
      <c r="AY380" s="6">
        <f>IF(Table2[[#This Row],[V-M]]&lt;=Table2[[#This Row],[Best sol]],1,0)</f>
        <v>1</v>
      </c>
      <c r="AZ380" s="6">
        <f>IF(Table2[[#This Row],[V-M]]&lt;Table2[[#This Row],[Best sol]],1,0)</f>
        <v>1</v>
      </c>
    </row>
    <row r="381" spans="1:52" x14ac:dyDescent="0.35">
      <c r="A381">
        <v>14</v>
      </c>
      <c r="B381">
        <v>76</v>
      </c>
      <c r="C381">
        <v>3</v>
      </c>
      <c r="D381">
        <v>4</v>
      </c>
      <c r="E381">
        <v>49181</v>
      </c>
      <c r="F381">
        <v>49181</v>
      </c>
      <c r="G381">
        <v>49111</v>
      </c>
      <c r="H381">
        <v>49111</v>
      </c>
      <c r="I381" t="s">
        <v>4</v>
      </c>
      <c r="J381" t="s">
        <v>4</v>
      </c>
      <c r="K381">
        <v>49111</v>
      </c>
      <c r="L381">
        <v>49121</v>
      </c>
      <c r="M381">
        <v>49111</v>
      </c>
      <c r="N381">
        <v>49111</v>
      </c>
      <c r="O381">
        <v>49111</v>
      </c>
      <c r="Q381" s="6">
        <v>49111</v>
      </c>
      <c r="S381">
        <f>MIN(Table2[[#This Row],[ACJ-ALNS-500]:[MKKZ-E]])</f>
        <v>49111</v>
      </c>
      <c r="T381">
        <f>MATCH(Table2[[#This Row],[Best sol]],Table2[[#This Row],[ACJ-ALNS-500]:[V-M]],0)</f>
        <v>3</v>
      </c>
      <c r="U381" t="str">
        <f>INDEX(Table2[[#Headers],[ACJ-ALNS-500]:[V-M]],Table2[[#This Row],[Match]])</f>
        <v>AADF-MS</v>
      </c>
      <c r="W381" s="6">
        <f>IF(Table2[[#This Row],[V-M]]=Table2[[#This Row],[Best sol]],1,0)</f>
        <v>0</v>
      </c>
      <c r="Z381" s="6">
        <f>100*((Table2[[#This Row],[ACJ-ALNS-500]]-Table2[[#This Row],[Best sol]])/Table2[[#This Row],[Best sol]])</f>
        <v>0.1425342591272831</v>
      </c>
      <c r="AA381" s="6">
        <f>100*((Table2[[#This Row],[ACJ-ALNS-1000]]-Table2[[#This Row],[Best sol]])/Table2[[#This Row],[Best sol]])</f>
        <v>0.1425342591272831</v>
      </c>
      <c r="AB381" s="6">
        <f>100*((Table2[[#This Row],[QWXFP-VNS]]-Table2[[#This Row],[Best sol]])/Table2[[#This Row],[Best sol]])</f>
        <v>0</v>
      </c>
      <c r="AC381" s="6" t="e">
        <f>100*((Table2[[#This Row],[AADF-VRP]]-Table2[[#This Row],[Best sol]])/Table2[[#This Row],[Best sol]])</f>
        <v>#VALUE!</v>
      </c>
      <c r="AD381" s="6" t="e">
        <f>100*((Table2[[#This Row],[AADF-MTSP]]-Table2[[#This Row],[Best sol]])/Table2[[#This Row],[Best sol]])</f>
        <v>#VALUE!</v>
      </c>
      <c r="AE381" s="6">
        <f>100*((Table2[[#This Row],[SS-H]]-Table2[[#This Row],[Best sol]])/Table2[[#This Row],[Best sol]])</f>
        <v>0</v>
      </c>
      <c r="AF381" s="6">
        <f>100*((Table2[[#This Row],[CCJ-DH]]-Table2[[#This Row],[Best sol]])/Table2[[#This Row],[Best sol]])</f>
        <v>2.0362037018183302E-2</v>
      </c>
      <c r="AG381" s="6">
        <f>100*((Table2[[#This Row],[R-M]]-Table2[[#This Row],[Best sol]])/Table2[[#This Row],[Best sol]])</f>
        <v>-100</v>
      </c>
      <c r="AH381" s="6">
        <f>100*((Table2[[#This Row],[LCCZ-3F]]-Table2[[#This Row],[Best sol]])/Table2[[#This Row],[Best sol]])</f>
        <v>0</v>
      </c>
      <c r="AI381" s="6">
        <f>100*((Table2[[#This Row],[AY-M]]-Table2[[#This Row],[Best sol]])/Table2[[#This Row],[Best sol]])</f>
        <v>0</v>
      </c>
      <c r="AJ381" s="6">
        <f>100*((Table2[[#This Row],[MKKZ-E]]-Table2[[#This Row],[Best sol]])/Table2[[#This Row],[Best sol]])</f>
        <v>0</v>
      </c>
      <c r="AK381" s="6">
        <f>100*((Table2[[#This Row],[V-M]]-Table2[[#This Row],[Best sol]])/Table2[[#This Row],[Best sol]])</f>
        <v>-100</v>
      </c>
      <c r="AM381" s="6"/>
      <c r="AN381" s="6">
        <f>IF(Table2[[#This Row],[ACJ-ALNS-500]]=MIN(Table2[[#This Row],[Best sol]],Table2[[#This Row],[V-M]]),1,0)</f>
        <v>0</v>
      </c>
      <c r="AO381" s="6">
        <f>IF(Table2[[#This Row],[ACJ-ALNS-1000]]=MIN(Table2[[#This Row],[Best sol]],Table2[[#This Row],[V-M]]),1,0)</f>
        <v>0</v>
      </c>
      <c r="AP381" s="6">
        <f>IF(Table2[[#This Row],[QWXFP-VNS]]=MIN(Table2[[#This Row],[Best sol]],Table2[[#This Row],[V-M]]),1,0)</f>
        <v>1</v>
      </c>
      <c r="AQ381" s="6">
        <f>IF(Table2[[#This Row],[AADF-VRP]]=MIN(Table2[[#This Row],[Best sol]],Table2[[#This Row],[V-M]]),1,0)</f>
        <v>0</v>
      </c>
      <c r="AR381" s="6">
        <f>IF(Table2[[#This Row],[AADF-MTSP]]=MIN(Table2[[#This Row],[Best sol]],Table2[[#This Row],[V-M]]),1,0)</f>
        <v>0</v>
      </c>
      <c r="AS381" s="6">
        <f>IF(Table2[[#This Row],[SS-H]]=MIN(Table2[[#This Row],[Best sol]],Table2[[#This Row],[V-M]]),1,0)</f>
        <v>1</v>
      </c>
      <c r="AT381" s="6">
        <f>IF(Table2[[#This Row],[CCJ-DH]]=MIN(Table2[[#This Row],[Best sol]],Table2[[#This Row],[V-M]]),1,0)</f>
        <v>0</v>
      </c>
      <c r="AU381" s="6">
        <f>IF(Table2[[#This Row],[R-M]]=MIN(Table2[[#This Row],[Best sol]],Table2[[#This Row],[V-M]]),1,0)</f>
        <v>0</v>
      </c>
      <c r="AV381" s="6">
        <f>IF(Table2[[#This Row],[LCCZ-3F]]=MIN(Table2[[#This Row],[Best sol]],Table2[[#This Row],[V-M]]),1,0)</f>
        <v>1</v>
      </c>
      <c r="AW381" s="6">
        <f>IF(Table2[[#This Row],[AY-M]]=MIN(Table2[[#This Row],[Best sol]],Table2[[#This Row],[V-M]]),1,0)</f>
        <v>1</v>
      </c>
      <c r="AX381" s="6">
        <f>IF(Table2[[#This Row],[MKKZ-E]]=MIN(Table2[[#This Row],[Best sol]],Table2[[#This Row],[V-M]]),1,0)</f>
        <v>1</v>
      </c>
      <c r="AY381" s="6">
        <f>IF(Table2[[#This Row],[V-M]]&lt;=Table2[[#This Row],[Best sol]],1,0)</f>
        <v>1</v>
      </c>
      <c r="AZ381" s="6">
        <f>IF(Table2[[#This Row],[V-M]]&lt;Table2[[#This Row],[Best sol]],1,0)</f>
        <v>1</v>
      </c>
    </row>
    <row r="382" spans="1:52" x14ac:dyDescent="0.35">
      <c r="A382">
        <v>14</v>
      </c>
      <c r="B382">
        <v>76</v>
      </c>
      <c r="C382">
        <v>4</v>
      </c>
      <c r="D382">
        <v>4</v>
      </c>
      <c r="E382">
        <v>59821</v>
      </c>
      <c r="F382">
        <v>59821</v>
      </c>
      <c r="G382">
        <v>59636</v>
      </c>
      <c r="H382">
        <v>59636</v>
      </c>
      <c r="I382" t="s">
        <v>4</v>
      </c>
      <c r="J382" t="s">
        <v>4</v>
      </c>
      <c r="K382">
        <v>59662</v>
      </c>
      <c r="L382">
        <v>59660</v>
      </c>
      <c r="M382">
        <v>59636</v>
      </c>
      <c r="N382">
        <v>59662</v>
      </c>
      <c r="O382">
        <v>59656</v>
      </c>
      <c r="Q382" s="6">
        <v>59636</v>
      </c>
      <c r="S382">
        <f>MIN(Table2[[#This Row],[ACJ-ALNS-500]:[MKKZ-E]])</f>
        <v>59636</v>
      </c>
      <c r="T382">
        <f>MATCH(Table2[[#This Row],[Best sol]],Table2[[#This Row],[ACJ-ALNS-500]:[V-M]],0)</f>
        <v>3</v>
      </c>
      <c r="U382" t="str">
        <f>INDEX(Table2[[#Headers],[ACJ-ALNS-500]:[V-M]],Table2[[#This Row],[Match]])</f>
        <v>AADF-MS</v>
      </c>
      <c r="W382" s="6">
        <f>IF(Table2[[#This Row],[V-M]]=Table2[[#This Row],[Best sol]],1,0)</f>
        <v>0</v>
      </c>
      <c r="Z382" s="6">
        <f>100*((Table2[[#This Row],[ACJ-ALNS-500]]-Table2[[#This Row],[Best sol]])/Table2[[#This Row],[Best sol]])</f>
        <v>0.31021530619089138</v>
      </c>
      <c r="AA382" s="6">
        <f>100*((Table2[[#This Row],[ACJ-ALNS-1000]]-Table2[[#This Row],[Best sol]])/Table2[[#This Row],[Best sol]])</f>
        <v>0.31021530619089138</v>
      </c>
      <c r="AB382" s="6">
        <f>100*((Table2[[#This Row],[QWXFP-VNS]]-Table2[[#This Row],[Best sol]])/Table2[[#This Row],[Best sol]])</f>
        <v>3.3536789858474747E-2</v>
      </c>
      <c r="AC382" s="6" t="e">
        <f>100*((Table2[[#This Row],[AADF-VRP]]-Table2[[#This Row],[Best sol]])/Table2[[#This Row],[Best sol]])</f>
        <v>#VALUE!</v>
      </c>
      <c r="AD382" s="6" t="e">
        <f>100*((Table2[[#This Row],[AADF-MTSP]]-Table2[[#This Row],[Best sol]])/Table2[[#This Row],[Best sol]])</f>
        <v>#VALUE!</v>
      </c>
      <c r="AE382" s="6">
        <f>100*((Table2[[#This Row],[SS-H]]-Table2[[#This Row],[Best sol]])/Table2[[#This Row],[Best sol]])</f>
        <v>4.359782681601717E-2</v>
      </c>
      <c r="AF382" s="6">
        <f>100*((Table2[[#This Row],[CCJ-DH]]-Table2[[#This Row],[Best sol]])/Table2[[#This Row],[Best sol]])</f>
        <v>4.0244147830169698E-2</v>
      </c>
      <c r="AG382" s="6">
        <f>100*((Table2[[#This Row],[R-M]]-Table2[[#This Row],[Best sol]])/Table2[[#This Row],[Best sol]])</f>
        <v>-100</v>
      </c>
      <c r="AH382" s="6">
        <f>100*((Table2[[#This Row],[LCCZ-3F]]-Table2[[#This Row],[Best sol]])/Table2[[#This Row],[Best sol]])</f>
        <v>4.359782681601717E-2</v>
      </c>
      <c r="AI382" s="6">
        <f>100*((Table2[[#This Row],[AY-M]]-Table2[[#This Row],[Best sol]])/Table2[[#This Row],[Best sol]])</f>
        <v>0</v>
      </c>
      <c r="AJ382" s="6">
        <f>100*((Table2[[#This Row],[MKKZ-E]]-Table2[[#This Row],[Best sol]])/Table2[[#This Row],[Best sol]])</f>
        <v>0</v>
      </c>
      <c r="AK382" s="6">
        <f>100*((Table2[[#This Row],[V-M]]-Table2[[#This Row],[Best sol]])/Table2[[#This Row],[Best sol]])</f>
        <v>-100</v>
      </c>
      <c r="AM382" s="6"/>
      <c r="AN382" s="6">
        <f>IF(Table2[[#This Row],[ACJ-ALNS-500]]=MIN(Table2[[#This Row],[Best sol]],Table2[[#This Row],[V-M]]),1,0)</f>
        <v>0</v>
      </c>
      <c r="AO382" s="6">
        <f>IF(Table2[[#This Row],[ACJ-ALNS-1000]]=MIN(Table2[[#This Row],[Best sol]],Table2[[#This Row],[V-M]]),1,0)</f>
        <v>0</v>
      </c>
      <c r="AP382" s="6">
        <f>IF(Table2[[#This Row],[QWXFP-VNS]]=MIN(Table2[[#This Row],[Best sol]],Table2[[#This Row],[V-M]]),1,0)</f>
        <v>0</v>
      </c>
      <c r="AQ382" s="6">
        <f>IF(Table2[[#This Row],[AADF-VRP]]=MIN(Table2[[#This Row],[Best sol]],Table2[[#This Row],[V-M]]),1,0)</f>
        <v>0</v>
      </c>
      <c r="AR382" s="6">
        <f>IF(Table2[[#This Row],[AADF-MTSP]]=MIN(Table2[[#This Row],[Best sol]],Table2[[#This Row],[V-M]]),1,0)</f>
        <v>0</v>
      </c>
      <c r="AS382" s="6">
        <f>IF(Table2[[#This Row],[SS-H]]=MIN(Table2[[#This Row],[Best sol]],Table2[[#This Row],[V-M]]),1,0)</f>
        <v>0</v>
      </c>
      <c r="AT382" s="6">
        <f>IF(Table2[[#This Row],[CCJ-DH]]=MIN(Table2[[#This Row],[Best sol]],Table2[[#This Row],[V-M]]),1,0)</f>
        <v>0</v>
      </c>
      <c r="AU382" s="6">
        <f>IF(Table2[[#This Row],[R-M]]=MIN(Table2[[#This Row],[Best sol]],Table2[[#This Row],[V-M]]),1,0)</f>
        <v>0</v>
      </c>
      <c r="AV382" s="6">
        <f>IF(Table2[[#This Row],[LCCZ-3F]]=MIN(Table2[[#This Row],[Best sol]],Table2[[#This Row],[V-M]]),1,0)</f>
        <v>0</v>
      </c>
      <c r="AW382" s="6">
        <f>IF(Table2[[#This Row],[AY-M]]=MIN(Table2[[#This Row],[Best sol]],Table2[[#This Row],[V-M]]),1,0)</f>
        <v>1</v>
      </c>
      <c r="AX382" s="6">
        <f>IF(Table2[[#This Row],[MKKZ-E]]=MIN(Table2[[#This Row],[Best sol]],Table2[[#This Row],[V-M]]),1,0)</f>
        <v>1</v>
      </c>
      <c r="AY382" s="6">
        <f>IF(Table2[[#This Row],[V-M]]&lt;=Table2[[#This Row],[Best sol]],1,0)</f>
        <v>1</v>
      </c>
      <c r="AZ382" s="6">
        <f>IF(Table2[[#This Row],[V-M]]&lt;Table2[[#This Row],[Best sol]],1,0)</f>
        <v>1</v>
      </c>
    </row>
    <row r="383" spans="1:52" x14ac:dyDescent="0.35">
      <c r="A383">
        <v>14</v>
      </c>
      <c r="B383">
        <v>76</v>
      </c>
      <c r="C383">
        <v>5</v>
      </c>
      <c r="D383">
        <v>4</v>
      </c>
      <c r="E383">
        <v>55867</v>
      </c>
      <c r="F383">
        <v>55867</v>
      </c>
      <c r="G383">
        <v>55613</v>
      </c>
      <c r="H383">
        <v>55613</v>
      </c>
      <c r="I383" t="s">
        <v>4</v>
      </c>
      <c r="J383" t="s">
        <v>4</v>
      </c>
      <c r="K383">
        <v>55613</v>
      </c>
      <c r="L383">
        <v>55613</v>
      </c>
      <c r="M383">
        <v>55613</v>
      </c>
      <c r="N383">
        <v>55710</v>
      </c>
      <c r="O383">
        <v>55613</v>
      </c>
      <c r="Q383" s="6">
        <v>55613</v>
      </c>
      <c r="S383">
        <f>MIN(Table2[[#This Row],[ACJ-ALNS-500]:[MKKZ-E]])</f>
        <v>55613</v>
      </c>
      <c r="T383">
        <f>MATCH(Table2[[#This Row],[Best sol]],Table2[[#This Row],[ACJ-ALNS-500]:[V-M]],0)</f>
        <v>3</v>
      </c>
      <c r="U383" t="str">
        <f>INDEX(Table2[[#Headers],[ACJ-ALNS-500]:[V-M]],Table2[[#This Row],[Match]])</f>
        <v>AADF-MS</v>
      </c>
      <c r="W383" s="6">
        <f>IF(Table2[[#This Row],[V-M]]=Table2[[#This Row],[Best sol]],1,0)</f>
        <v>0</v>
      </c>
      <c r="Z383" s="6">
        <f>100*((Table2[[#This Row],[ACJ-ALNS-500]]-Table2[[#This Row],[Best sol]])/Table2[[#This Row],[Best sol]])</f>
        <v>0.45672774351320733</v>
      </c>
      <c r="AA383" s="6">
        <f>100*((Table2[[#This Row],[ACJ-ALNS-1000]]-Table2[[#This Row],[Best sol]])/Table2[[#This Row],[Best sol]])</f>
        <v>0.45672774351320733</v>
      </c>
      <c r="AB383" s="6">
        <f>100*((Table2[[#This Row],[QWXFP-VNS]]-Table2[[#This Row],[Best sol]])/Table2[[#This Row],[Best sol]])</f>
        <v>0</v>
      </c>
      <c r="AC383" s="6" t="e">
        <f>100*((Table2[[#This Row],[AADF-VRP]]-Table2[[#This Row],[Best sol]])/Table2[[#This Row],[Best sol]])</f>
        <v>#VALUE!</v>
      </c>
      <c r="AD383" s="6" t="e">
        <f>100*((Table2[[#This Row],[AADF-MTSP]]-Table2[[#This Row],[Best sol]])/Table2[[#This Row],[Best sol]])</f>
        <v>#VALUE!</v>
      </c>
      <c r="AE383" s="6">
        <f>100*((Table2[[#This Row],[SS-H]]-Table2[[#This Row],[Best sol]])/Table2[[#This Row],[Best sol]])</f>
        <v>0</v>
      </c>
      <c r="AF383" s="6">
        <f>100*((Table2[[#This Row],[CCJ-DH]]-Table2[[#This Row],[Best sol]])/Table2[[#This Row],[Best sol]])</f>
        <v>0</v>
      </c>
      <c r="AG383" s="6">
        <f>100*((Table2[[#This Row],[R-M]]-Table2[[#This Row],[Best sol]])/Table2[[#This Row],[Best sol]])</f>
        <v>-100</v>
      </c>
      <c r="AH383" s="6">
        <f>100*((Table2[[#This Row],[LCCZ-3F]]-Table2[[#This Row],[Best sol]])/Table2[[#This Row],[Best sol]])</f>
        <v>0.1744196500818154</v>
      </c>
      <c r="AI383" s="6">
        <f>100*((Table2[[#This Row],[AY-M]]-Table2[[#This Row],[Best sol]])/Table2[[#This Row],[Best sol]])</f>
        <v>0</v>
      </c>
      <c r="AJ383" s="6">
        <f>100*((Table2[[#This Row],[MKKZ-E]]-Table2[[#This Row],[Best sol]])/Table2[[#This Row],[Best sol]])</f>
        <v>0</v>
      </c>
      <c r="AK383" s="6">
        <f>100*((Table2[[#This Row],[V-M]]-Table2[[#This Row],[Best sol]])/Table2[[#This Row],[Best sol]])</f>
        <v>-100</v>
      </c>
      <c r="AM383" s="6"/>
      <c r="AN383" s="6">
        <f>IF(Table2[[#This Row],[ACJ-ALNS-500]]=MIN(Table2[[#This Row],[Best sol]],Table2[[#This Row],[V-M]]),1,0)</f>
        <v>0</v>
      </c>
      <c r="AO383" s="6">
        <f>IF(Table2[[#This Row],[ACJ-ALNS-1000]]=MIN(Table2[[#This Row],[Best sol]],Table2[[#This Row],[V-M]]),1,0)</f>
        <v>0</v>
      </c>
      <c r="AP383" s="6">
        <f>IF(Table2[[#This Row],[QWXFP-VNS]]=MIN(Table2[[#This Row],[Best sol]],Table2[[#This Row],[V-M]]),1,0)</f>
        <v>1</v>
      </c>
      <c r="AQ383" s="6">
        <f>IF(Table2[[#This Row],[AADF-VRP]]=MIN(Table2[[#This Row],[Best sol]],Table2[[#This Row],[V-M]]),1,0)</f>
        <v>0</v>
      </c>
      <c r="AR383" s="6">
        <f>IF(Table2[[#This Row],[AADF-MTSP]]=MIN(Table2[[#This Row],[Best sol]],Table2[[#This Row],[V-M]]),1,0)</f>
        <v>0</v>
      </c>
      <c r="AS383" s="6">
        <f>IF(Table2[[#This Row],[SS-H]]=MIN(Table2[[#This Row],[Best sol]],Table2[[#This Row],[V-M]]),1,0)</f>
        <v>1</v>
      </c>
      <c r="AT383" s="6">
        <f>IF(Table2[[#This Row],[CCJ-DH]]=MIN(Table2[[#This Row],[Best sol]],Table2[[#This Row],[V-M]]),1,0)</f>
        <v>1</v>
      </c>
      <c r="AU383" s="6">
        <f>IF(Table2[[#This Row],[R-M]]=MIN(Table2[[#This Row],[Best sol]],Table2[[#This Row],[V-M]]),1,0)</f>
        <v>0</v>
      </c>
      <c r="AV383" s="6">
        <f>IF(Table2[[#This Row],[LCCZ-3F]]=MIN(Table2[[#This Row],[Best sol]],Table2[[#This Row],[V-M]]),1,0)</f>
        <v>0</v>
      </c>
      <c r="AW383" s="6">
        <f>IF(Table2[[#This Row],[AY-M]]=MIN(Table2[[#This Row],[Best sol]],Table2[[#This Row],[V-M]]),1,0)</f>
        <v>1</v>
      </c>
      <c r="AX383" s="6">
        <f>IF(Table2[[#This Row],[MKKZ-E]]=MIN(Table2[[#This Row],[Best sol]],Table2[[#This Row],[V-M]]),1,0)</f>
        <v>1</v>
      </c>
      <c r="AY383" s="6">
        <f>IF(Table2[[#This Row],[V-M]]&lt;=Table2[[#This Row],[Best sol]],1,0)</f>
        <v>1</v>
      </c>
      <c r="AZ383" s="6">
        <f>IF(Table2[[#This Row],[V-M]]&lt;Table2[[#This Row],[Best sol]],1,0)</f>
        <v>1</v>
      </c>
    </row>
    <row r="384" spans="1:52" x14ac:dyDescent="0.35">
      <c r="A384">
        <v>14</v>
      </c>
      <c r="B384">
        <v>77</v>
      </c>
      <c r="C384">
        <v>1</v>
      </c>
      <c r="D384">
        <v>4</v>
      </c>
      <c r="E384">
        <v>67016</v>
      </c>
      <c r="F384">
        <v>67016</v>
      </c>
      <c r="G384">
        <v>66857</v>
      </c>
      <c r="H384">
        <v>66870</v>
      </c>
      <c r="I384" t="s">
        <v>4</v>
      </c>
      <c r="J384" t="s">
        <v>4</v>
      </c>
      <c r="K384">
        <v>66822</v>
      </c>
      <c r="L384">
        <v>66869</v>
      </c>
      <c r="M384">
        <v>66822</v>
      </c>
      <c r="N384">
        <v>66955</v>
      </c>
      <c r="O384">
        <v>66822</v>
      </c>
      <c r="Q384" s="6">
        <v>66822</v>
      </c>
      <c r="S384">
        <f>MIN(Table2[[#This Row],[ACJ-ALNS-500]:[MKKZ-E]])</f>
        <v>66822</v>
      </c>
      <c r="T384">
        <f>MATCH(Table2[[#This Row],[Best sol]],Table2[[#This Row],[ACJ-ALNS-500]:[V-M]],0)</f>
        <v>7</v>
      </c>
      <c r="U384" t="str">
        <f>INDEX(Table2[[#Headers],[ACJ-ALNS-500]:[V-M]],Table2[[#This Row],[Match]])</f>
        <v>SS-H</v>
      </c>
      <c r="W384" s="6">
        <f>IF(Table2[[#This Row],[V-M]]=Table2[[#This Row],[Best sol]],1,0)</f>
        <v>0</v>
      </c>
      <c r="Z384" s="6">
        <f>100*((Table2[[#This Row],[ACJ-ALNS-500]]-Table2[[#This Row],[Best sol]])/Table2[[#This Row],[Best sol]])</f>
        <v>0.29032354613749967</v>
      </c>
      <c r="AA384" s="6">
        <f>100*((Table2[[#This Row],[ACJ-ALNS-1000]]-Table2[[#This Row],[Best sol]])/Table2[[#This Row],[Best sol]])</f>
        <v>0.29032354613749967</v>
      </c>
      <c r="AB384" s="6">
        <f>100*((Table2[[#This Row],[QWXFP-VNS]]-Table2[[#This Row],[Best sol]])/Table2[[#This Row],[Best sol]])</f>
        <v>0</v>
      </c>
      <c r="AC384" s="6" t="e">
        <f>100*((Table2[[#This Row],[AADF-VRP]]-Table2[[#This Row],[Best sol]])/Table2[[#This Row],[Best sol]])</f>
        <v>#VALUE!</v>
      </c>
      <c r="AD384" s="6" t="e">
        <f>100*((Table2[[#This Row],[AADF-MTSP]]-Table2[[#This Row],[Best sol]])/Table2[[#This Row],[Best sol]])</f>
        <v>#VALUE!</v>
      </c>
      <c r="AE384" s="6">
        <f>100*((Table2[[#This Row],[SS-H]]-Table2[[#This Row],[Best sol]])/Table2[[#This Row],[Best sol]])</f>
        <v>0</v>
      </c>
      <c r="AF384" s="6">
        <f>100*((Table2[[#This Row],[CCJ-DH]]-Table2[[#This Row],[Best sol]])/Table2[[#This Row],[Best sol]])</f>
        <v>7.0336116847744753E-2</v>
      </c>
      <c r="AG384" s="6">
        <f>100*((Table2[[#This Row],[R-M]]-Table2[[#This Row],[Best sol]])/Table2[[#This Row],[Best sol]])</f>
        <v>-100</v>
      </c>
      <c r="AH384" s="6">
        <f>100*((Table2[[#This Row],[LCCZ-3F]]-Table2[[#This Row],[Best sol]])/Table2[[#This Row],[Best sol]])</f>
        <v>0.19903624554787344</v>
      </c>
      <c r="AI384" s="6">
        <f>100*((Table2[[#This Row],[AY-M]]-Table2[[#This Row],[Best sol]])/Table2[[#This Row],[Best sol]])</f>
        <v>0</v>
      </c>
      <c r="AJ384" s="6">
        <f>100*((Table2[[#This Row],[MKKZ-E]]-Table2[[#This Row],[Best sol]])/Table2[[#This Row],[Best sol]])</f>
        <v>0</v>
      </c>
      <c r="AK384" s="6">
        <f>100*((Table2[[#This Row],[V-M]]-Table2[[#This Row],[Best sol]])/Table2[[#This Row],[Best sol]])</f>
        <v>-100</v>
      </c>
      <c r="AM384" s="6"/>
      <c r="AN384" s="6">
        <f>IF(Table2[[#This Row],[ACJ-ALNS-500]]=MIN(Table2[[#This Row],[Best sol]],Table2[[#This Row],[V-M]]),1,0)</f>
        <v>0</v>
      </c>
      <c r="AO384" s="6">
        <f>IF(Table2[[#This Row],[ACJ-ALNS-1000]]=MIN(Table2[[#This Row],[Best sol]],Table2[[#This Row],[V-M]]),1,0)</f>
        <v>0</v>
      </c>
      <c r="AP384" s="6">
        <f>IF(Table2[[#This Row],[QWXFP-VNS]]=MIN(Table2[[#This Row],[Best sol]],Table2[[#This Row],[V-M]]),1,0)</f>
        <v>1</v>
      </c>
      <c r="AQ384" s="6">
        <f>IF(Table2[[#This Row],[AADF-VRP]]=MIN(Table2[[#This Row],[Best sol]],Table2[[#This Row],[V-M]]),1,0)</f>
        <v>0</v>
      </c>
      <c r="AR384" s="6">
        <f>IF(Table2[[#This Row],[AADF-MTSP]]=MIN(Table2[[#This Row],[Best sol]],Table2[[#This Row],[V-M]]),1,0)</f>
        <v>0</v>
      </c>
      <c r="AS384" s="6">
        <f>IF(Table2[[#This Row],[SS-H]]=MIN(Table2[[#This Row],[Best sol]],Table2[[#This Row],[V-M]]),1,0)</f>
        <v>1</v>
      </c>
      <c r="AT384" s="6">
        <f>IF(Table2[[#This Row],[CCJ-DH]]=MIN(Table2[[#This Row],[Best sol]],Table2[[#This Row],[V-M]]),1,0)</f>
        <v>0</v>
      </c>
      <c r="AU384" s="6">
        <f>IF(Table2[[#This Row],[R-M]]=MIN(Table2[[#This Row],[Best sol]],Table2[[#This Row],[V-M]]),1,0)</f>
        <v>0</v>
      </c>
      <c r="AV384" s="6">
        <f>IF(Table2[[#This Row],[LCCZ-3F]]=MIN(Table2[[#This Row],[Best sol]],Table2[[#This Row],[V-M]]),1,0)</f>
        <v>0</v>
      </c>
      <c r="AW384" s="6">
        <f>IF(Table2[[#This Row],[AY-M]]=MIN(Table2[[#This Row],[Best sol]],Table2[[#This Row],[V-M]]),1,0)</f>
        <v>1</v>
      </c>
      <c r="AX384" s="6">
        <f>IF(Table2[[#This Row],[MKKZ-E]]=MIN(Table2[[#This Row],[Best sol]],Table2[[#This Row],[V-M]]),1,0)</f>
        <v>1</v>
      </c>
      <c r="AY384" s="6">
        <f>IF(Table2[[#This Row],[V-M]]&lt;=Table2[[#This Row],[Best sol]],1,0)</f>
        <v>1</v>
      </c>
      <c r="AZ384" s="6">
        <f>IF(Table2[[#This Row],[V-M]]&lt;Table2[[#This Row],[Best sol]],1,0)</f>
        <v>1</v>
      </c>
    </row>
    <row r="385" spans="1:52" x14ac:dyDescent="0.35">
      <c r="A385">
        <v>14</v>
      </c>
      <c r="B385">
        <v>77</v>
      </c>
      <c r="C385">
        <v>2</v>
      </c>
      <c r="D385">
        <v>4</v>
      </c>
      <c r="E385">
        <v>55944</v>
      </c>
      <c r="F385">
        <v>55944</v>
      </c>
      <c r="G385">
        <v>55802</v>
      </c>
      <c r="H385">
        <v>55802</v>
      </c>
      <c r="I385" t="s">
        <v>4</v>
      </c>
      <c r="J385" t="s">
        <v>4</v>
      </c>
      <c r="K385">
        <v>55802</v>
      </c>
      <c r="L385">
        <v>55821</v>
      </c>
      <c r="M385">
        <v>55802</v>
      </c>
      <c r="N385">
        <v>55863</v>
      </c>
      <c r="O385">
        <v>55802</v>
      </c>
      <c r="Q385" s="6">
        <v>55802</v>
      </c>
      <c r="S385">
        <f>MIN(Table2[[#This Row],[ACJ-ALNS-500]:[MKKZ-E]])</f>
        <v>55802</v>
      </c>
      <c r="T385">
        <f>MATCH(Table2[[#This Row],[Best sol]],Table2[[#This Row],[ACJ-ALNS-500]:[V-M]],0)</f>
        <v>3</v>
      </c>
      <c r="U385" t="str">
        <f>INDEX(Table2[[#Headers],[ACJ-ALNS-500]:[V-M]],Table2[[#This Row],[Match]])</f>
        <v>AADF-MS</v>
      </c>
      <c r="W385" s="6">
        <f>IF(Table2[[#This Row],[V-M]]=Table2[[#This Row],[Best sol]],1,0)</f>
        <v>0</v>
      </c>
      <c r="Z385" s="6">
        <f>100*((Table2[[#This Row],[ACJ-ALNS-500]]-Table2[[#This Row],[Best sol]])/Table2[[#This Row],[Best sol]])</f>
        <v>0.25447116590803198</v>
      </c>
      <c r="AA385" s="6">
        <f>100*((Table2[[#This Row],[ACJ-ALNS-1000]]-Table2[[#This Row],[Best sol]])/Table2[[#This Row],[Best sol]])</f>
        <v>0.25447116590803198</v>
      </c>
      <c r="AB385" s="6">
        <f>100*((Table2[[#This Row],[QWXFP-VNS]]-Table2[[#This Row],[Best sol]])/Table2[[#This Row],[Best sol]])</f>
        <v>0</v>
      </c>
      <c r="AC385" s="6" t="e">
        <f>100*((Table2[[#This Row],[AADF-VRP]]-Table2[[#This Row],[Best sol]])/Table2[[#This Row],[Best sol]])</f>
        <v>#VALUE!</v>
      </c>
      <c r="AD385" s="6" t="e">
        <f>100*((Table2[[#This Row],[AADF-MTSP]]-Table2[[#This Row],[Best sol]])/Table2[[#This Row],[Best sol]])</f>
        <v>#VALUE!</v>
      </c>
      <c r="AE385" s="6">
        <f>100*((Table2[[#This Row],[SS-H]]-Table2[[#This Row],[Best sol]])/Table2[[#This Row],[Best sol]])</f>
        <v>0</v>
      </c>
      <c r="AF385" s="6">
        <f>100*((Table2[[#This Row],[CCJ-DH]]-Table2[[#This Row],[Best sol]])/Table2[[#This Row],[Best sol]])</f>
        <v>3.4048958818680336E-2</v>
      </c>
      <c r="AG385" s="6">
        <f>100*((Table2[[#This Row],[R-M]]-Table2[[#This Row],[Best sol]])/Table2[[#This Row],[Best sol]])</f>
        <v>-100</v>
      </c>
      <c r="AH385" s="6">
        <f>100*((Table2[[#This Row],[LCCZ-3F]]-Table2[[#This Row],[Best sol]])/Table2[[#This Row],[Best sol]])</f>
        <v>0.10931507831260528</v>
      </c>
      <c r="AI385" s="6">
        <f>100*((Table2[[#This Row],[AY-M]]-Table2[[#This Row],[Best sol]])/Table2[[#This Row],[Best sol]])</f>
        <v>0</v>
      </c>
      <c r="AJ385" s="6">
        <f>100*((Table2[[#This Row],[MKKZ-E]]-Table2[[#This Row],[Best sol]])/Table2[[#This Row],[Best sol]])</f>
        <v>0</v>
      </c>
      <c r="AK385" s="6">
        <f>100*((Table2[[#This Row],[V-M]]-Table2[[#This Row],[Best sol]])/Table2[[#This Row],[Best sol]])</f>
        <v>-100</v>
      </c>
      <c r="AM385" s="6"/>
      <c r="AN385" s="6">
        <f>IF(Table2[[#This Row],[ACJ-ALNS-500]]=MIN(Table2[[#This Row],[Best sol]],Table2[[#This Row],[V-M]]),1,0)</f>
        <v>0</v>
      </c>
      <c r="AO385" s="6">
        <f>IF(Table2[[#This Row],[ACJ-ALNS-1000]]=MIN(Table2[[#This Row],[Best sol]],Table2[[#This Row],[V-M]]),1,0)</f>
        <v>0</v>
      </c>
      <c r="AP385" s="6">
        <f>IF(Table2[[#This Row],[QWXFP-VNS]]=MIN(Table2[[#This Row],[Best sol]],Table2[[#This Row],[V-M]]),1,0)</f>
        <v>1</v>
      </c>
      <c r="AQ385" s="6">
        <f>IF(Table2[[#This Row],[AADF-VRP]]=MIN(Table2[[#This Row],[Best sol]],Table2[[#This Row],[V-M]]),1,0)</f>
        <v>0</v>
      </c>
      <c r="AR385" s="6">
        <f>IF(Table2[[#This Row],[AADF-MTSP]]=MIN(Table2[[#This Row],[Best sol]],Table2[[#This Row],[V-M]]),1,0)</f>
        <v>0</v>
      </c>
      <c r="AS385" s="6">
        <f>IF(Table2[[#This Row],[SS-H]]=MIN(Table2[[#This Row],[Best sol]],Table2[[#This Row],[V-M]]),1,0)</f>
        <v>1</v>
      </c>
      <c r="AT385" s="6">
        <f>IF(Table2[[#This Row],[CCJ-DH]]=MIN(Table2[[#This Row],[Best sol]],Table2[[#This Row],[V-M]]),1,0)</f>
        <v>0</v>
      </c>
      <c r="AU385" s="6">
        <f>IF(Table2[[#This Row],[R-M]]=MIN(Table2[[#This Row],[Best sol]],Table2[[#This Row],[V-M]]),1,0)</f>
        <v>0</v>
      </c>
      <c r="AV385" s="6">
        <f>IF(Table2[[#This Row],[LCCZ-3F]]=MIN(Table2[[#This Row],[Best sol]],Table2[[#This Row],[V-M]]),1,0)</f>
        <v>0</v>
      </c>
      <c r="AW385" s="6">
        <f>IF(Table2[[#This Row],[AY-M]]=MIN(Table2[[#This Row],[Best sol]],Table2[[#This Row],[V-M]]),1,0)</f>
        <v>1</v>
      </c>
      <c r="AX385" s="6">
        <f>IF(Table2[[#This Row],[MKKZ-E]]=MIN(Table2[[#This Row],[Best sol]],Table2[[#This Row],[V-M]]),1,0)</f>
        <v>1</v>
      </c>
      <c r="AY385" s="6">
        <f>IF(Table2[[#This Row],[V-M]]&lt;=Table2[[#This Row],[Best sol]],1,0)</f>
        <v>1</v>
      </c>
      <c r="AZ385" s="6">
        <f>IF(Table2[[#This Row],[V-M]]&lt;Table2[[#This Row],[Best sol]],1,0)</f>
        <v>1</v>
      </c>
    </row>
    <row r="386" spans="1:52" x14ac:dyDescent="0.35">
      <c r="A386">
        <v>14</v>
      </c>
      <c r="B386">
        <v>77</v>
      </c>
      <c r="C386">
        <v>3</v>
      </c>
      <c r="D386">
        <v>4</v>
      </c>
      <c r="E386">
        <v>49684</v>
      </c>
      <c r="F386">
        <v>49684</v>
      </c>
      <c r="G386">
        <v>49590</v>
      </c>
      <c r="H386">
        <v>49590</v>
      </c>
      <c r="I386" t="s">
        <v>4</v>
      </c>
      <c r="J386" t="s">
        <v>4</v>
      </c>
      <c r="K386">
        <v>49590</v>
      </c>
      <c r="L386">
        <v>49629</v>
      </c>
      <c r="M386">
        <v>49590</v>
      </c>
      <c r="N386">
        <v>49622</v>
      </c>
      <c r="O386">
        <v>49622</v>
      </c>
      <c r="Q386" s="6">
        <v>49590</v>
      </c>
      <c r="S386">
        <f>MIN(Table2[[#This Row],[ACJ-ALNS-500]:[MKKZ-E]])</f>
        <v>49590</v>
      </c>
      <c r="T386">
        <f>MATCH(Table2[[#This Row],[Best sol]],Table2[[#This Row],[ACJ-ALNS-500]:[V-M]],0)</f>
        <v>3</v>
      </c>
      <c r="U386" t="str">
        <f>INDEX(Table2[[#Headers],[ACJ-ALNS-500]:[V-M]],Table2[[#This Row],[Match]])</f>
        <v>AADF-MS</v>
      </c>
      <c r="W386" s="6">
        <f>IF(Table2[[#This Row],[V-M]]=Table2[[#This Row],[Best sol]],1,0)</f>
        <v>0</v>
      </c>
      <c r="Z386" s="6">
        <f>100*((Table2[[#This Row],[ACJ-ALNS-500]]-Table2[[#This Row],[Best sol]])/Table2[[#This Row],[Best sol]])</f>
        <v>0.18955434563420046</v>
      </c>
      <c r="AA386" s="6">
        <f>100*((Table2[[#This Row],[ACJ-ALNS-1000]]-Table2[[#This Row],[Best sol]])/Table2[[#This Row],[Best sol]])</f>
        <v>0.18955434563420046</v>
      </c>
      <c r="AB386" s="6">
        <f>100*((Table2[[#This Row],[QWXFP-VNS]]-Table2[[#This Row],[Best sol]])/Table2[[#This Row],[Best sol]])</f>
        <v>6.4529138939302275E-2</v>
      </c>
      <c r="AC386" s="6" t="e">
        <f>100*((Table2[[#This Row],[AADF-VRP]]-Table2[[#This Row],[Best sol]])/Table2[[#This Row],[Best sol]])</f>
        <v>#VALUE!</v>
      </c>
      <c r="AD386" s="6" t="e">
        <f>100*((Table2[[#This Row],[AADF-MTSP]]-Table2[[#This Row],[Best sol]])/Table2[[#This Row],[Best sol]])</f>
        <v>#VALUE!</v>
      </c>
      <c r="AE386" s="6">
        <f>100*((Table2[[#This Row],[SS-H]]-Table2[[#This Row],[Best sol]])/Table2[[#This Row],[Best sol]])</f>
        <v>0</v>
      </c>
      <c r="AF386" s="6">
        <f>100*((Table2[[#This Row],[CCJ-DH]]-Table2[[#This Row],[Best sol]])/Table2[[#This Row],[Best sol]])</f>
        <v>7.8644888082274642E-2</v>
      </c>
      <c r="AG386" s="6">
        <f>100*((Table2[[#This Row],[R-M]]-Table2[[#This Row],[Best sol]])/Table2[[#This Row],[Best sol]])</f>
        <v>-100</v>
      </c>
      <c r="AH386" s="6">
        <f>100*((Table2[[#This Row],[LCCZ-3F]]-Table2[[#This Row],[Best sol]])/Table2[[#This Row],[Best sol]])</f>
        <v>6.4529138939302275E-2</v>
      </c>
      <c r="AI386" s="6">
        <f>100*((Table2[[#This Row],[AY-M]]-Table2[[#This Row],[Best sol]])/Table2[[#This Row],[Best sol]])</f>
        <v>0</v>
      </c>
      <c r="AJ386" s="6">
        <f>100*((Table2[[#This Row],[MKKZ-E]]-Table2[[#This Row],[Best sol]])/Table2[[#This Row],[Best sol]])</f>
        <v>0</v>
      </c>
      <c r="AK386" s="6">
        <f>100*((Table2[[#This Row],[V-M]]-Table2[[#This Row],[Best sol]])/Table2[[#This Row],[Best sol]])</f>
        <v>-100</v>
      </c>
      <c r="AM386" s="6"/>
      <c r="AN386" s="6">
        <f>IF(Table2[[#This Row],[ACJ-ALNS-500]]=MIN(Table2[[#This Row],[Best sol]],Table2[[#This Row],[V-M]]),1,0)</f>
        <v>0</v>
      </c>
      <c r="AO386" s="6">
        <f>IF(Table2[[#This Row],[ACJ-ALNS-1000]]=MIN(Table2[[#This Row],[Best sol]],Table2[[#This Row],[V-M]]),1,0)</f>
        <v>0</v>
      </c>
      <c r="AP386" s="6">
        <f>IF(Table2[[#This Row],[QWXFP-VNS]]=MIN(Table2[[#This Row],[Best sol]],Table2[[#This Row],[V-M]]),1,0)</f>
        <v>0</v>
      </c>
      <c r="AQ386" s="6">
        <f>IF(Table2[[#This Row],[AADF-VRP]]=MIN(Table2[[#This Row],[Best sol]],Table2[[#This Row],[V-M]]),1,0)</f>
        <v>0</v>
      </c>
      <c r="AR386" s="6">
        <f>IF(Table2[[#This Row],[AADF-MTSP]]=MIN(Table2[[#This Row],[Best sol]],Table2[[#This Row],[V-M]]),1,0)</f>
        <v>0</v>
      </c>
      <c r="AS386" s="6">
        <f>IF(Table2[[#This Row],[SS-H]]=MIN(Table2[[#This Row],[Best sol]],Table2[[#This Row],[V-M]]),1,0)</f>
        <v>1</v>
      </c>
      <c r="AT386" s="6">
        <f>IF(Table2[[#This Row],[CCJ-DH]]=MIN(Table2[[#This Row],[Best sol]],Table2[[#This Row],[V-M]]),1,0)</f>
        <v>0</v>
      </c>
      <c r="AU386" s="6">
        <f>IF(Table2[[#This Row],[R-M]]=MIN(Table2[[#This Row],[Best sol]],Table2[[#This Row],[V-M]]),1,0)</f>
        <v>0</v>
      </c>
      <c r="AV386" s="6">
        <f>IF(Table2[[#This Row],[LCCZ-3F]]=MIN(Table2[[#This Row],[Best sol]],Table2[[#This Row],[V-M]]),1,0)</f>
        <v>0</v>
      </c>
      <c r="AW386" s="6">
        <f>IF(Table2[[#This Row],[AY-M]]=MIN(Table2[[#This Row],[Best sol]],Table2[[#This Row],[V-M]]),1,0)</f>
        <v>1</v>
      </c>
      <c r="AX386" s="6">
        <f>IF(Table2[[#This Row],[MKKZ-E]]=MIN(Table2[[#This Row],[Best sol]],Table2[[#This Row],[V-M]]),1,0)</f>
        <v>1</v>
      </c>
      <c r="AY386" s="6">
        <f>IF(Table2[[#This Row],[V-M]]&lt;=Table2[[#This Row],[Best sol]],1,0)</f>
        <v>1</v>
      </c>
      <c r="AZ386" s="6">
        <f>IF(Table2[[#This Row],[V-M]]&lt;Table2[[#This Row],[Best sol]],1,0)</f>
        <v>1</v>
      </c>
    </row>
    <row r="387" spans="1:52" x14ac:dyDescent="0.35">
      <c r="A387">
        <v>14</v>
      </c>
      <c r="B387">
        <v>77</v>
      </c>
      <c r="C387">
        <v>4</v>
      </c>
      <c r="D387">
        <v>4</v>
      </c>
      <c r="E387">
        <v>60594</v>
      </c>
      <c r="F387">
        <v>60594</v>
      </c>
      <c r="G387">
        <v>60477</v>
      </c>
      <c r="H387">
        <v>60477</v>
      </c>
      <c r="I387" t="s">
        <v>4</v>
      </c>
      <c r="J387" t="s">
        <v>4</v>
      </c>
      <c r="K387">
        <v>60477</v>
      </c>
      <c r="L387">
        <v>60477</v>
      </c>
      <c r="M387">
        <v>60477</v>
      </c>
      <c r="N387">
        <v>60477</v>
      </c>
      <c r="O387">
        <v>60535</v>
      </c>
      <c r="Q387" s="6">
        <v>60477</v>
      </c>
      <c r="S387">
        <f>MIN(Table2[[#This Row],[ACJ-ALNS-500]:[MKKZ-E]])</f>
        <v>60477</v>
      </c>
      <c r="T387">
        <f>MATCH(Table2[[#This Row],[Best sol]],Table2[[#This Row],[ACJ-ALNS-500]:[V-M]],0)</f>
        <v>3</v>
      </c>
      <c r="U387" t="str">
        <f>INDEX(Table2[[#Headers],[ACJ-ALNS-500]:[V-M]],Table2[[#This Row],[Match]])</f>
        <v>AADF-MS</v>
      </c>
      <c r="W387" s="6">
        <f>IF(Table2[[#This Row],[V-M]]=Table2[[#This Row],[Best sol]],1,0)</f>
        <v>0</v>
      </c>
      <c r="Z387" s="6">
        <f>100*((Table2[[#This Row],[ACJ-ALNS-500]]-Table2[[#This Row],[Best sol]])/Table2[[#This Row],[Best sol]])</f>
        <v>0.19346197728061909</v>
      </c>
      <c r="AA387" s="6">
        <f>100*((Table2[[#This Row],[ACJ-ALNS-1000]]-Table2[[#This Row],[Best sol]])/Table2[[#This Row],[Best sol]])</f>
        <v>0.19346197728061909</v>
      </c>
      <c r="AB387" s="6">
        <f>100*((Table2[[#This Row],[QWXFP-VNS]]-Table2[[#This Row],[Best sol]])/Table2[[#This Row],[Best sol]])</f>
        <v>9.5904228053640225E-2</v>
      </c>
      <c r="AC387" s="6" t="e">
        <f>100*((Table2[[#This Row],[AADF-VRP]]-Table2[[#This Row],[Best sol]])/Table2[[#This Row],[Best sol]])</f>
        <v>#VALUE!</v>
      </c>
      <c r="AD387" s="6" t="e">
        <f>100*((Table2[[#This Row],[AADF-MTSP]]-Table2[[#This Row],[Best sol]])/Table2[[#This Row],[Best sol]])</f>
        <v>#VALUE!</v>
      </c>
      <c r="AE387" s="6">
        <f>100*((Table2[[#This Row],[SS-H]]-Table2[[#This Row],[Best sol]])/Table2[[#This Row],[Best sol]])</f>
        <v>0</v>
      </c>
      <c r="AF387" s="6">
        <f>100*((Table2[[#This Row],[CCJ-DH]]-Table2[[#This Row],[Best sol]])/Table2[[#This Row],[Best sol]])</f>
        <v>0</v>
      </c>
      <c r="AG387" s="6">
        <f>100*((Table2[[#This Row],[R-M]]-Table2[[#This Row],[Best sol]])/Table2[[#This Row],[Best sol]])</f>
        <v>-100</v>
      </c>
      <c r="AH387" s="6">
        <f>100*((Table2[[#This Row],[LCCZ-3F]]-Table2[[#This Row],[Best sol]])/Table2[[#This Row],[Best sol]])</f>
        <v>0</v>
      </c>
      <c r="AI387" s="6">
        <f>100*((Table2[[#This Row],[AY-M]]-Table2[[#This Row],[Best sol]])/Table2[[#This Row],[Best sol]])</f>
        <v>0</v>
      </c>
      <c r="AJ387" s="6">
        <f>100*((Table2[[#This Row],[MKKZ-E]]-Table2[[#This Row],[Best sol]])/Table2[[#This Row],[Best sol]])</f>
        <v>0</v>
      </c>
      <c r="AK387" s="6">
        <f>100*((Table2[[#This Row],[V-M]]-Table2[[#This Row],[Best sol]])/Table2[[#This Row],[Best sol]])</f>
        <v>-100</v>
      </c>
      <c r="AM387" s="6"/>
      <c r="AN387" s="6">
        <f>IF(Table2[[#This Row],[ACJ-ALNS-500]]=MIN(Table2[[#This Row],[Best sol]],Table2[[#This Row],[V-M]]),1,0)</f>
        <v>0</v>
      </c>
      <c r="AO387" s="6">
        <f>IF(Table2[[#This Row],[ACJ-ALNS-1000]]=MIN(Table2[[#This Row],[Best sol]],Table2[[#This Row],[V-M]]),1,0)</f>
        <v>0</v>
      </c>
      <c r="AP387" s="6">
        <f>IF(Table2[[#This Row],[QWXFP-VNS]]=MIN(Table2[[#This Row],[Best sol]],Table2[[#This Row],[V-M]]),1,0)</f>
        <v>0</v>
      </c>
      <c r="AQ387" s="6">
        <f>IF(Table2[[#This Row],[AADF-VRP]]=MIN(Table2[[#This Row],[Best sol]],Table2[[#This Row],[V-M]]),1,0)</f>
        <v>0</v>
      </c>
      <c r="AR387" s="6">
        <f>IF(Table2[[#This Row],[AADF-MTSP]]=MIN(Table2[[#This Row],[Best sol]],Table2[[#This Row],[V-M]]),1,0)</f>
        <v>0</v>
      </c>
      <c r="AS387" s="6">
        <f>IF(Table2[[#This Row],[SS-H]]=MIN(Table2[[#This Row],[Best sol]],Table2[[#This Row],[V-M]]),1,0)</f>
        <v>1</v>
      </c>
      <c r="AT387" s="6">
        <f>IF(Table2[[#This Row],[CCJ-DH]]=MIN(Table2[[#This Row],[Best sol]],Table2[[#This Row],[V-M]]),1,0)</f>
        <v>1</v>
      </c>
      <c r="AU387" s="6">
        <f>IF(Table2[[#This Row],[R-M]]=MIN(Table2[[#This Row],[Best sol]],Table2[[#This Row],[V-M]]),1,0)</f>
        <v>0</v>
      </c>
      <c r="AV387" s="6">
        <f>IF(Table2[[#This Row],[LCCZ-3F]]=MIN(Table2[[#This Row],[Best sol]],Table2[[#This Row],[V-M]]),1,0)</f>
        <v>1</v>
      </c>
      <c r="AW387" s="6">
        <f>IF(Table2[[#This Row],[AY-M]]=MIN(Table2[[#This Row],[Best sol]],Table2[[#This Row],[V-M]]),1,0)</f>
        <v>1</v>
      </c>
      <c r="AX387" s="6">
        <f>IF(Table2[[#This Row],[MKKZ-E]]=MIN(Table2[[#This Row],[Best sol]],Table2[[#This Row],[V-M]]),1,0)</f>
        <v>1</v>
      </c>
      <c r="AY387" s="6">
        <f>IF(Table2[[#This Row],[V-M]]&lt;=Table2[[#This Row],[Best sol]],1,0)</f>
        <v>1</v>
      </c>
      <c r="AZ387" s="6">
        <f>IF(Table2[[#This Row],[V-M]]&lt;Table2[[#This Row],[Best sol]],1,0)</f>
        <v>1</v>
      </c>
    </row>
    <row r="388" spans="1:52" x14ac:dyDescent="0.35">
      <c r="A388">
        <v>14</v>
      </c>
      <c r="B388">
        <v>77</v>
      </c>
      <c r="C388">
        <v>5</v>
      </c>
      <c r="D388">
        <v>4</v>
      </c>
      <c r="E388">
        <v>57593</v>
      </c>
      <c r="F388">
        <v>57593</v>
      </c>
      <c r="G388">
        <v>56776</v>
      </c>
      <c r="H388">
        <v>56776</v>
      </c>
      <c r="I388" t="s">
        <v>4</v>
      </c>
      <c r="J388" t="s">
        <v>4</v>
      </c>
      <c r="K388">
        <v>56776</v>
      </c>
      <c r="L388">
        <v>56770</v>
      </c>
      <c r="M388">
        <v>56770</v>
      </c>
      <c r="N388">
        <v>56766</v>
      </c>
      <c r="O388">
        <v>56766</v>
      </c>
      <c r="Q388" s="6">
        <v>56766</v>
      </c>
      <c r="S388">
        <f>MIN(Table2[[#This Row],[ACJ-ALNS-500]:[MKKZ-E]])</f>
        <v>56766</v>
      </c>
      <c r="T388">
        <f>MATCH(Table2[[#This Row],[Best sol]],Table2[[#This Row],[ACJ-ALNS-500]:[V-M]],0)</f>
        <v>10</v>
      </c>
      <c r="U388" t="str">
        <f>INDEX(Table2[[#Headers],[ACJ-ALNS-500]:[V-M]],Table2[[#This Row],[Match]])</f>
        <v>LCCZ-3F</v>
      </c>
      <c r="W388" s="6">
        <f>IF(Table2[[#This Row],[V-M]]=Table2[[#This Row],[Best sol]],1,0)</f>
        <v>0</v>
      </c>
      <c r="Z388" s="6">
        <f>100*((Table2[[#This Row],[ACJ-ALNS-500]]-Table2[[#This Row],[Best sol]])/Table2[[#This Row],[Best sol]])</f>
        <v>1.4568579783673326</v>
      </c>
      <c r="AA388" s="6">
        <f>100*((Table2[[#This Row],[ACJ-ALNS-1000]]-Table2[[#This Row],[Best sol]])/Table2[[#This Row],[Best sol]])</f>
        <v>1.4568579783673326</v>
      </c>
      <c r="AB388" s="6">
        <f>100*((Table2[[#This Row],[QWXFP-VNS]]-Table2[[#This Row],[Best sol]])/Table2[[#This Row],[Best sol]])</f>
        <v>0</v>
      </c>
      <c r="AC388" s="6" t="e">
        <f>100*((Table2[[#This Row],[AADF-VRP]]-Table2[[#This Row],[Best sol]])/Table2[[#This Row],[Best sol]])</f>
        <v>#VALUE!</v>
      </c>
      <c r="AD388" s="6" t="e">
        <f>100*((Table2[[#This Row],[AADF-MTSP]]-Table2[[#This Row],[Best sol]])/Table2[[#This Row],[Best sol]])</f>
        <v>#VALUE!</v>
      </c>
      <c r="AE388" s="6">
        <f>100*((Table2[[#This Row],[SS-H]]-Table2[[#This Row],[Best sol]])/Table2[[#This Row],[Best sol]])</f>
        <v>1.7616178698516716E-2</v>
      </c>
      <c r="AF388" s="6">
        <f>100*((Table2[[#This Row],[CCJ-DH]]-Table2[[#This Row],[Best sol]])/Table2[[#This Row],[Best sol]])</f>
        <v>7.0464714794066866E-3</v>
      </c>
      <c r="AG388" s="6">
        <f>100*((Table2[[#This Row],[R-M]]-Table2[[#This Row],[Best sol]])/Table2[[#This Row],[Best sol]])</f>
        <v>-100</v>
      </c>
      <c r="AH388" s="6">
        <f>100*((Table2[[#This Row],[LCCZ-3F]]-Table2[[#This Row],[Best sol]])/Table2[[#This Row],[Best sol]])</f>
        <v>0</v>
      </c>
      <c r="AI388" s="6">
        <f>100*((Table2[[#This Row],[AY-M]]-Table2[[#This Row],[Best sol]])/Table2[[#This Row],[Best sol]])</f>
        <v>7.0464714794066866E-3</v>
      </c>
      <c r="AJ388" s="6">
        <f>100*((Table2[[#This Row],[MKKZ-E]]-Table2[[#This Row],[Best sol]])/Table2[[#This Row],[Best sol]])</f>
        <v>0</v>
      </c>
      <c r="AK388" s="6">
        <f>100*((Table2[[#This Row],[V-M]]-Table2[[#This Row],[Best sol]])/Table2[[#This Row],[Best sol]])</f>
        <v>-100</v>
      </c>
      <c r="AM388" s="6"/>
      <c r="AN388" s="6">
        <f>IF(Table2[[#This Row],[ACJ-ALNS-500]]=MIN(Table2[[#This Row],[Best sol]],Table2[[#This Row],[V-M]]),1,0)</f>
        <v>0</v>
      </c>
      <c r="AO388" s="6">
        <f>IF(Table2[[#This Row],[ACJ-ALNS-1000]]=MIN(Table2[[#This Row],[Best sol]],Table2[[#This Row],[V-M]]),1,0)</f>
        <v>0</v>
      </c>
      <c r="AP388" s="6">
        <f>IF(Table2[[#This Row],[QWXFP-VNS]]=MIN(Table2[[#This Row],[Best sol]],Table2[[#This Row],[V-M]]),1,0)</f>
        <v>1</v>
      </c>
      <c r="AQ388" s="6">
        <f>IF(Table2[[#This Row],[AADF-VRP]]=MIN(Table2[[#This Row],[Best sol]],Table2[[#This Row],[V-M]]),1,0)</f>
        <v>0</v>
      </c>
      <c r="AR388" s="6">
        <f>IF(Table2[[#This Row],[AADF-MTSP]]=MIN(Table2[[#This Row],[Best sol]],Table2[[#This Row],[V-M]]),1,0)</f>
        <v>0</v>
      </c>
      <c r="AS388" s="6">
        <f>IF(Table2[[#This Row],[SS-H]]=MIN(Table2[[#This Row],[Best sol]],Table2[[#This Row],[V-M]]),1,0)</f>
        <v>0</v>
      </c>
      <c r="AT388" s="6">
        <f>IF(Table2[[#This Row],[CCJ-DH]]=MIN(Table2[[#This Row],[Best sol]],Table2[[#This Row],[V-M]]),1,0)</f>
        <v>0</v>
      </c>
      <c r="AU388" s="6">
        <f>IF(Table2[[#This Row],[R-M]]=MIN(Table2[[#This Row],[Best sol]],Table2[[#This Row],[V-M]]),1,0)</f>
        <v>0</v>
      </c>
      <c r="AV388" s="6">
        <f>IF(Table2[[#This Row],[LCCZ-3F]]=MIN(Table2[[#This Row],[Best sol]],Table2[[#This Row],[V-M]]),1,0)</f>
        <v>1</v>
      </c>
      <c r="AW388" s="6">
        <f>IF(Table2[[#This Row],[AY-M]]=MIN(Table2[[#This Row],[Best sol]],Table2[[#This Row],[V-M]]),1,0)</f>
        <v>0</v>
      </c>
      <c r="AX388" s="6">
        <f>IF(Table2[[#This Row],[MKKZ-E]]=MIN(Table2[[#This Row],[Best sol]],Table2[[#This Row],[V-M]]),1,0)</f>
        <v>1</v>
      </c>
      <c r="AY388" s="6">
        <f>IF(Table2[[#This Row],[V-M]]&lt;=Table2[[#This Row],[Best sol]],1,0)</f>
        <v>1</v>
      </c>
      <c r="AZ388" s="6">
        <f>IF(Table2[[#This Row],[V-M]]&lt;Table2[[#This Row],[Best sol]],1,0)</f>
        <v>1</v>
      </c>
    </row>
    <row r="389" spans="1:52" x14ac:dyDescent="0.35">
      <c r="A389">
        <v>14</v>
      </c>
      <c r="B389">
        <v>78</v>
      </c>
      <c r="C389">
        <v>1</v>
      </c>
      <c r="D389">
        <v>4</v>
      </c>
      <c r="E389">
        <v>70937</v>
      </c>
      <c r="F389">
        <v>70937</v>
      </c>
      <c r="G389">
        <v>70328</v>
      </c>
      <c r="H389">
        <v>70396</v>
      </c>
      <c r="I389" t="s">
        <v>4</v>
      </c>
      <c r="J389" t="s">
        <v>4</v>
      </c>
      <c r="K389">
        <v>70328</v>
      </c>
      <c r="L389">
        <v>70352</v>
      </c>
      <c r="M389">
        <v>70328</v>
      </c>
      <c r="N389">
        <v>70413</v>
      </c>
      <c r="O389">
        <v>71484</v>
      </c>
      <c r="Q389" s="6">
        <v>70328</v>
      </c>
      <c r="R389" s="6"/>
      <c r="S389">
        <f>MIN(Table2[[#This Row],[ACJ-ALNS-500]:[MKKZ-E]])</f>
        <v>70328</v>
      </c>
      <c r="T389">
        <f>MATCH(Table2[[#This Row],[Best sol]],Table2[[#This Row],[ACJ-ALNS-500]:[V-M]],0)</f>
        <v>3</v>
      </c>
      <c r="U389" t="str">
        <f>INDEX(Table2[[#Headers],[ACJ-ALNS-500]:[V-M]],Table2[[#This Row],[Match]])</f>
        <v>AADF-MS</v>
      </c>
      <c r="W389" s="6">
        <f>IF(Table2[[#This Row],[V-M]]=Table2[[#This Row],[Best sol]],1,0)</f>
        <v>0</v>
      </c>
      <c r="Z389" s="6">
        <f>100*((Table2[[#This Row],[ACJ-ALNS-500]]-Table2[[#This Row],[Best sol]])/Table2[[#This Row],[Best sol]])</f>
        <v>0.86594244113297691</v>
      </c>
      <c r="AA389" s="6">
        <f>100*((Table2[[#This Row],[ACJ-ALNS-1000]]-Table2[[#This Row],[Best sol]])/Table2[[#This Row],[Best sol]])</f>
        <v>0.86594244113297691</v>
      </c>
      <c r="AB389" s="6">
        <f>100*((Table2[[#This Row],[QWXFP-VNS]]-Table2[[#This Row],[Best sol]])/Table2[[#This Row],[Best sol]])</f>
        <v>1.6437265385052895</v>
      </c>
      <c r="AC389" s="6" t="e">
        <f>100*((Table2[[#This Row],[AADF-VRP]]-Table2[[#This Row],[Best sol]])/Table2[[#This Row],[Best sol]])</f>
        <v>#VALUE!</v>
      </c>
      <c r="AD389" s="6" t="e">
        <f>100*((Table2[[#This Row],[AADF-MTSP]]-Table2[[#This Row],[Best sol]])/Table2[[#This Row],[Best sol]])</f>
        <v>#VALUE!</v>
      </c>
      <c r="AE389" s="6">
        <f>100*((Table2[[#This Row],[SS-H]]-Table2[[#This Row],[Best sol]])/Table2[[#This Row],[Best sol]])</f>
        <v>0</v>
      </c>
      <c r="AF389" s="6">
        <f>100*((Table2[[#This Row],[CCJ-DH]]-Table2[[#This Row],[Best sol]])/Table2[[#This Row],[Best sol]])</f>
        <v>3.4125810487999092E-2</v>
      </c>
      <c r="AG389" s="6">
        <f>100*((Table2[[#This Row],[R-M]]-Table2[[#This Row],[Best sol]])/Table2[[#This Row],[Best sol]])</f>
        <v>-100</v>
      </c>
      <c r="AH389" s="6">
        <f>100*((Table2[[#This Row],[LCCZ-3F]]-Table2[[#This Row],[Best sol]])/Table2[[#This Row],[Best sol]])</f>
        <v>0.12086224547833012</v>
      </c>
      <c r="AI389" s="6">
        <f>100*((Table2[[#This Row],[AY-M]]-Table2[[#This Row],[Best sol]])/Table2[[#This Row],[Best sol]])</f>
        <v>0</v>
      </c>
      <c r="AJ389" s="6">
        <f>100*((Table2[[#This Row],[MKKZ-E]]-Table2[[#This Row],[Best sol]])/Table2[[#This Row],[Best sol]])</f>
        <v>0</v>
      </c>
      <c r="AK389" s="6">
        <f>100*((Table2[[#This Row],[V-M]]-Table2[[#This Row],[Best sol]])/Table2[[#This Row],[Best sol]])</f>
        <v>-100</v>
      </c>
      <c r="AM389" s="6"/>
      <c r="AN389" s="6">
        <f>IF(Table2[[#This Row],[ACJ-ALNS-500]]=MIN(Table2[[#This Row],[Best sol]],Table2[[#This Row],[V-M]]),1,0)</f>
        <v>0</v>
      </c>
      <c r="AO389" s="6">
        <f>IF(Table2[[#This Row],[ACJ-ALNS-1000]]=MIN(Table2[[#This Row],[Best sol]],Table2[[#This Row],[V-M]]),1,0)</f>
        <v>0</v>
      </c>
      <c r="AP389" s="6">
        <f>IF(Table2[[#This Row],[QWXFP-VNS]]=MIN(Table2[[#This Row],[Best sol]],Table2[[#This Row],[V-M]]),1,0)</f>
        <v>0</v>
      </c>
      <c r="AQ389" s="6">
        <f>IF(Table2[[#This Row],[AADF-VRP]]=MIN(Table2[[#This Row],[Best sol]],Table2[[#This Row],[V-M]]),1,0)</f>
        <v>0</v>
      </c>
      <c r="AR389" s="6">
        <f>IF(Table2[[#This Row],[AADF-MTSP]]=MIN(Table2[[#This Row],[Best sol]],Table2[[#This Row],[V-M]]),1,0)</f>
        <v>0</v>
      </c>
      <c r="AS389" s="6">
        <f>IF(Table2[[#This Row],[SS-H]]=MIN(Table2[[#This Row],[Best sol]],Table2[[#This Row],[V-M]]),1,0)</f>
        <v>1</v>
      </c>
      <c r="AT389" s="6">
        <f>IF(Table2[[#This Row],[CCJ-DH]]=MIN(Table2[[#This Row],[Best sol]],Table2[[#This Row],[V-M]]),1,0)</f>
        <v>0</v>
      </c>
      <c r="AU389" s="6">
        <f>IF(Table2[[#This Row],[R-M]]=MIN(Table2[[#This Row],[Best sol]],Table2[[#This Row],[V-M]]),1,0)</f>
        <v>0</v>
      </c>
      <c r="AV389" s="6">
        <f>IF(Table2[[#This Row],[LCCZ-3F]]=MIN(Table2[[#This Row],[Best sol]],Table2[[#This Row],[V-M]]),1,0)</f>
        <v>0</v>
      </c>
      <c r="AW389" s="6">
        <f>IF(Table2[[#This Row],[AY-M]]=MIN(Table2[[#This Row],[Best sol]],Table2[[#This Row],[V-M]]),1,0)</f>
        <v>1</v>
      </c>
      <c r="AX389" s="6">
        <f>IF(Table2[[#This Row],[MKKZ-E]]=MIN(Table2[[#This Row],[Best sol]],Table2[[#This Row],[V-M]]),1,0)</f>
        <v>1</v>
      </c>
      <c r="AY389" s="6">
        <f>IF(Table2[[#This Row],[V-M]]&lt;=Table2[[#This Row],[Best sol]],1,0)</f>
        <v>1</v>
      </c>
      <c r="AZ389" s="6">
        <f>IF(Table2[[#This Row],[V-M]]&lt;Table2[[#This Row],[Best sol]],1,0)</f>
        <v>1</v>
      </c>
    </row>
    <row r="390" spans="1:52" x14ac:dyDescent="0.35">
      <c r="A390">
        <v>14</v>
      </c>
      <c r="B390">
        <v>78</v>
      </c>
      <c r="C390">
        <v>2</v>
      </c>
      <c r="D390">
        <v>4</v>
      </c>
      <c r="E390">
        <v>58368</v>
      </c>
      <c r="F390">
        <v>58368</v>
      </c>
      <c r="G390">
        <v>57582</v>
      </c>
      <c r="H390">
        <v>57582</v>
      </c>
      <c r="I390" t="s">
        <v>4</v>
      </c>
      <c r="J390" t="s">
        <v>4</v>
      </c>
      <c r="K390">
        <v>57582</v>
      </c>
      <c r="L390">
        <v>57624</v>
      </c>
      <c r="M390">
        <v>57582</v>
      </c>
      <c r="N390">
        <v>57582</v>
      </c>
      <c r="O390">
        <v>58518</v>
      </c>
      <c r="Q390" s="6">
        <v>57582</v>
      </c>
      <c r="R390" s="6"/>
      <c r="S390">
        <f>MIN(Table2[[#This Row],[ACJ-ALNS-500]:[MKKZ-E]])</f>
        <v>57582</v>
      </c>
      <c r="T390">
        <f>MATCH(Table2[[#This Row],[Best sol]],Table2[[#This Row],[ACJ-ALNS-500]:[V-M]],0)</f>
        <v>3</v>
      </c>
      <c r="U390" t="str">
        <f>INDEX(Table2[[#Headers],[ACJ-ALNS-500]:[V-M]],Table2[[#This Row],[Match]])</f>
        <v>AADF-MS</v>
      </c>
      <c r="W390" s="6">
        <f>IF(Table2[[#This Row],[V-M]]=Table2[[#This Row],[Best sol]],1,0)</f>
        <v>0</v>
      </c>
      <c r="Z390" s="6">
        <f>100*((Table2[[#This Row],[ACJ-ALNS-500]]-Table2[[#This Row],[Best sol]])/Table2[[#This Row],[Best sol]])</f>
        <v>1.3650098989267481</v>
      </c>
      <c r="AA390" s="6">
        <f>100*((Table2[[#This Row],[ACJ-ALNS-1000]]-Table2[[#This Row],[Best sol]])/Table2[[#This Row],[Best sol]])</f>
        <v>1.3650098989267481</v>
      </c>
      <c r="AB390" s="6">
        <f>100*((Table2[[#This Row],[QWXFP-VNS]]-Table2[[#This Row],[Best sol]])/Table2[[#This Row],[Best sol]])</f>
        <v>1.625507971241013</v>
      </c>
      <c r="AC390" s="6" t="e">
        <f>100*((Table2[[#This Row],[AADF-VRP]]-Table2[[#This Row],[Best sol]])/Table2[[#This Row],[Best sol]])</f>
        <v>#VALUE!</v>
      </c>
      <c r="AD390" s="6" t="e">
        <f>100*((Table2[[#This Row],[AADF-MTSP]]-Table2[[#This Row],[Best sol]])/Table2[[#This Row],[Best sol]])</f>
        <v>#VALUE!</v>
      </c>
      <c r="AE390" s="6">
        <f>100*((Table2[[#This Row],[SS-H]]-Table2[[#This Row],[Best sol]])/Table2[[#This Row],[Best sol]])</f>
        <v>0</v>
      </c>
      <c r="AF390" s="6">
        <f>100*((Table2[[#This Row],[CCJ-DH]]-Table2[[#This Row],[Best sol]])/Table2[[#This Row],[Best sol]])</f>
        <v>7.2939460247994164E-2</v>
      </c>
      <c r="AG390" s="6">
        <f>100*((Table2[[#This Row],[R-M]]-Table2[[#This Row],[Best sol]])/Table2[[#This Row],[Best sol]])</f>
        <v>-100</v>
      </c>
      <c r="AH390" s="6">
        <f>100*((Table2[[#This Row],[LCCZ-3F]]-Table2[[#This Row],[Best sol]])/Table2[[#This Row],[Best sol]])</f>
        <v>0</v>
      </c>
      <c r="AI390" s="6">
        <f>100*((Table2[[#This Row],[AY-M]]-Table2[[#This Row],[Best sol]])/Table2[[#This Row],[Best sol]])</f>
        <v>0</v>
      </c>
      <c r="AJ390" s="6">
        <f>100*((Table2[[#This Row],[MKKZ-E]]-Table2[[#This Row],[Best sol]])/Table2[[#This Row],[Best sol]])</f>
        <v>0</v>
      </c>
      <c r="AK390" s="6">
        <f>100*((Table2[[#This Row],[V-M]]-Table2[[#This Row],[Best sol]])/Table2[[#This Row],[Best sol]])</f>
        <v>-100</v>
      </c>
      <c r="AM390" s="6"/>
      <c r="AN390" s="6">
        <f>IF(Table2[[#This Row],[ACJ-ALNS-500]]=MIN(Table2[[#This Row],[Best sol]],Table2[[#This Row],[V-M]]),1,0)</f>
        <v>0</v>
      </c>
      <c r="AO390" s="6">
        <f>IF(Table2[[#This Row],[ACJ-ALNS-1000]]=MIN(Table2[[#This Row],[Best sol]],Table2[[#This Row],[V-M]]),1,0)</f>
        <v>0</v>
      </c>
      <c r="AP390" s="6">
        <f>IF(Table2[[#This Row],[QWXFP-VNS]]=MIN(Table2[[#This Row],[Best sol]],Table2[[#This Row],[V-M]]),1,0)</f>
        <v>0</v>
      </c>
      <c r="AQ390" s="6">
        <f>IF(Table2[[#This Row],[AADF-VRP]]=MIN(Table2[[#This Row],[Best sol]],Table2[[#This Row],[V-M]]),1,0)</f>
        <v>0</v>
      </c>
      <c r="AR390" s="6">
        <f>IF(Table2[[#This Row],[AADF-MTSP]]=MIN(Table2[[#This Row],[Best sol]],Table2[[#This Row],[V-M]]),1,0)</f>
        <v>0</v>
      </c>
      <c r="AS390" s="6">
        <f>IF(Table2[[#This Row],[SS-H]]=MIN(Table2[[#This Row],[Best sol]],Table2[[#This Row],[V-M]]),1,0)</f>
        <v>1</v>
      </c>
      <c r="AT390" s="6">
        <f>IF(Table2[[#This Row],[CCJ-DH]]=MIN(Table2[[#This Row],[Best sol]],Table2[[#This Row],[V-M]]),1,0)</f>
        <v>0</v>
      </c>
      <c r="AU390" s="6">
        <f>IF(Table2[[#This Row],[R-M]]=MIN(Table2[[#This Row],[Best sol]],Table2[[#This Row],[V-M]]),1,0)</f>
        <v>0</v>
      </c>
      <c r="AV390" s="6">
        <f>IF(Table2[[#This Row],[LCCZ-3F]]=MIN(Table2[[#This Row],[Best sol]],Table2[[#This Row],[V-M]]),1,0)</f>
        <v>1</v>
      </c>
      <c r="AW390" s="6">
        <f>IF(Table2[[#This Row],[AY-M]]=MIN(Table2[[#This Row],[Best sol]],Table2[[#This Row],[V-M]]),1,0)</f>
        <v>1</v>
      </c>
      <c r="AX390" s="6">
        <f>IF(Table2[[#This Row],[MKKZ-E]]=MIN(Table2[[#This Row],[Best sol]],Table2[[#This Row],[V-M]]),1,0)</f>
        <v>1</v>
      </c>
      <c r="AY390" s="6">
        <f>IF(Table2[[#This Row],[V-M]]&lt;=Table2[[#This Row],[Best sol]],1,0)</f>
        <v>1</v>
      </c>
      <c r="AZ390" s="6">
        <f>IF(Table2[[#This Row],[V-M]]&lt;Table2[[#This Row],[Best sol]],1,0)</f>
        <v>1</v>
      </c>
    </row>
    <row r="391" spans="1:52" x14ac:dyDescent="0.35">
      <c r="A391">
        <v>14</v>
      </c>
      <c r="B391">
        <v>78</v>
      </c>
      <c r="C391">
        <v>3</v>
      </c>
      <c r="D391">
        <v>4</v>
      </c>
      <c r="E391">
        <v>51453</v>
      </c>
      <c r="F391">
        <v>51453</v>
      </c>
      <c r="G391">
        <v>51128</v>
      </c>
      <c r="H391">
        <v>51128</v>
      </c>
      <c r="I391" t="s">
        <v>4</v>
      </c>
      <c r="J391" t="s">
        <v>4</v>
      </c>
      <c r="K391">
        <v>51209</v>
      </c>
      <c r="L391">
        <v>51128</v>
      </c>
      <c r="M391">
        <v>51128</v>
      </c>
      <c r="N391">
        <v>51128</v>
      </c>
      <c r="O391">
        <v>51629</v>
      </c>
      <c r="Q391" s="6">
        <v>51128</v>
      </c>
      <c r="R391" s="6"/>
      <c r="S391">
        <f>MIN(Table2[[#This Row],[ACJ-ALNS-500]:[MKKZ-E]])</f>
        <v>51128</v>
      </c>
      <c r="T391">
        <f>MATCH(Table2[[#This Row],[Best sol]],Table2[[#This Row],[ACJ-ALNS-500]:[V-M]],0)</f>
        <v>3</v>
      </c>
      <c r="U391" t="str">
        <f>INDEX(Table2[[#Headers],[ACJ-ALNS-500]:[V-M]],Table2[[#This Row],[Match]])</f>
        <v>AADF-MS</v>
      </c>
      <c r="W391" s="6">
        <f>IF(Table2[[#This Row],[V-M]]=Table2[[#This Row],[Best sol]],1,0)</f>
        <v>0</v>
      </c>
      <c r="Z391" s="6">
        <f>100*((Table2[[#This Row],[ACJ-ALNS-500]]-Table2[[#This Row],[Best sol]])/Table2[[#This Row],[Best sol]])</f>
        <v>0.63565952120168989</v>
      </c>
      <c r="AA391" s="6">
        <f>100*((Table2[[#This Row],[ACJ-ALNS-1000]]-Table2[[#This Row],[Best sol]])/Table2[[#This Row],[Best sol]])</f>
        <v>0.63565952120168989</v>
      </c>
      <c r="AB391" s="6">
        <f>100*((Table2[[#This Row],[QWXFP-VNS]]-Table2[[#This Row],[Best sol]])/Table2[[#This Row],[Best sol]])</f>
        <v>0.97989360037552797</v>
      </c>
      <c r="AC391" s="6" t="e">
        <f>100*((Table2[[#This Row],[AADF-VRP]]-Table2[[#This Row],[Best sol]])/Table2[[#This Row],[Best sol]])</f>
        <v>#VALUE!</v>
      </c>
      <c r="AD391" s="6" t="e">
        <f>100*((Table2[[#This Row],[AADF-MTSP]]-Table2[[#This Row],[Best sol]])/Table2[[#This Row],[Best sol]])</f>
        <v>#VALUE!</v>
      </c>
      <c r="AE391" s="6">
        <f>100*((Table2[[#This Row],[SS-H]]-Table2[[#This Row],[Best sol]])/Table2[[#This Row],[Best sol]])</f>
        <v>0.15842591143795962</v>
      </c>
      <c r="AF391" s="6">
        <f>100*((Table2[[#This Row],[CCJ-DH]]-Table2[[#This Row],[Best sol]])/Table2[[#This Row],[Best sol]])</f>
        <v>0</v>
      </c>
      <c r="AG391" s="6">
        <f>100*((Table2[[#This Row],[R-M]]-Table2[[#This Row],[Best sol]])/Table2[[#This Row],[Best sol]])</f>
        <v>-100</v>
      </c>
      <c r="AH391" s="6">
        <f>100*((Table2[[#This Row],[LCCZ-3F]]-Table2[[#This Row],[Best sol]])/Table2[[#This Row],[Best sol]])</f>
        <v>0</v>
      </c>
      <c r="AI391" s="6">
        <f>100*((Table2[[#This Row],[AY-M]]-Table2[[#This Row],[Best sol]])/Table2[[#This Row],[Best sol]])</f>
        <v>0</v>
      </c>
      <c r="AJ391" s="6">
        <f>100*((Table2[[#This Row],[MKKZ-E]]-Table2[[#This Row],[Best sol]])/Table2[[#This Row],[Best sol]])</f>
        <v>0</v>
      </c>
      <c r="AK391" s="6">
        <f>100*((Table2[[#This Row],[V-M]]-Table2[[#This Row],[Best sol]])/Table2[[#This Row],[Best sol]])</f>
        <v>-100</v>
      </c>
      <c r="AM391" s="6"/>
      <c r="AN391" s="6">
        <f>IF(Table2[[#This Row],[ACJ-ALNS-500]]=MIN(Table2[[#This Row],[Best sol]],Table2[[#This Row],[V-M]]),1,0)</f>
        <v>0</v>
      </c>
      <c r="AO391" s="6">
        <f>IF(Table2[[#This Row],[ACJ-ALNS-1000]]=MIN(Table2[[#This Row],[Best sol]],Table2[[#This Row],[V-M]]),1,0)</f>
        <v>0</v>
      </c>
      <c r="AP391" s="6">
        <f>IF(Table2[[#This Row],[QWXFP-VNS]]=MIN(Table2[[#This Row],[Best sol]],Table2[[#This Row],[V-M]]),1,0)</f>
        <v>0</v>
      </c>
      <c r="AQ391" s="6">
        <f>IF(Table2[[#This Row],[AADF-VRP]]=MIN(Table2[[#This Row],[Best sol]],Table2[[#This Row],[V-M]]),1,0)</f>
        <v>0</v>
      </c>
      <c r="AR391" s="6">
        <f>IF(Table2[[#This Row],[AADF-MTSP]]=MIN(Table2[[#This Row],[Best sol]],Table2[[#This Row],[V-M]]),1,0)</f>
        <v>0</v>
      </c>
      <c r="AS391" s="6">
        <f>IF(Table2[[#This Row],[SS-H]]=MIN(Table2[[#This Row],[Best sol]],Table2[[#This Row],[V-M]]),1,0)</f>
        <v>0</v>
      </c>
      <c r="AT391" s="6">
        <f>IF(Table2[[#This Row],[CCJ-DH]]=MIN(Table2[[#This Row],[Best sol]],Table2[[#This Row],[V-M]]),1,0)</f>
        <v>1</v>
      </c>
      <c r="AU391" s="6">
        <f>IF(Table2[[#This Row],[R-M]]=MIN(Table2[[#This Row],[Best sol]],Table2[[#This Row],[V-M]]),1,0)</f>
        <v>0</v>
      </c>
      <c r="AV391" s="6">
        <f>IF(Table2[[#This Row],[LCCZ-3F]]=MIN(Table2[[#This Row],[Best sol]],Table2[[#This Row],[V-M]]),1,0)</f>
        <v>1</v>
      </c>
      <c r="AW391" s="6">
        <f>IF(Table2[[#This Row],[AY-M]]=MIN(Table2[[#This Row],[Best sol]],Table2[[#This Row],[V-M]]),1,0)</f>
        <v>1</v>
      </c>
      <c r="AX391" s="6">
        <f>IF(Table2[[#This Row],[MKKZ-E]]=MIN(Table2[[#This Row],[Best sol]],Table2[[#This Row],[V-M]]),1,0)</f>
        <v>1</v>
      </c>
      <c r="AY391" s="6">
        <f>IF(Table2[[#This Row],[V-M]]&lt;=Table2[[#This Row],[Best sol]],1,0)</f>
        <v>1</v>
      </c>
      <c r="AZ391" s="6">
        <f>IF(Table2[[#This Row],[V-M]]&lt;Table2[[#This Row],[Best sol]],1,0)</f>
        <v>1</v>
      </c>
    </row>
    <row r="392" spans="1:52" x14ac:dyDescent="0.35">
      <c r="A392">
        <v>14</v>
      </c>
      <c r="B392">
        <v>78</v>
      </c>
      <c r="C392">
        <v>4</v>
      </c>
      <c r="D392">
        <v>4</v>
      </c>
      <c r="E392">
        <v>63949</v>
      </c>
      <c r="F392">
        <v>63949</v>
      </c>
      <c r="G392">
        <v>63109</v>
      </c>
      <c r="H392">
        <v>63112</v>
      </c>
      <c r="I392" t="s">
        <v>4</v>
      </c>
      <c r="J392" t="s">
        <v>4</v>
      </c>
      <c r="K392">
        <v>63129</v>
      </c>
      <c r="L392">
        <v>63127</v>
      </c>
      <c r="M392">
        <v>63102</v>
      </c>
      <c r="N392">
        <v>63140</v>
      </c>
      <c r="O392">
        <v>63662</v>
      </c>
      <c r="Q392" s="6">
        <v>63063</v>
      </c>
      <c r="R392" s="6"/>
      <c r="S392">
        <f>MIN(Table2[[#This Row],[ACJ-ALNS-500]:[MKKZ-E]])</f>
        <v>63063</v>
      </c>
      <c r="T392">
        <f>MATCH(Table2[[#This Row],[Best sol]],Table2[[#This Row],[ACJ-ALNS-500]:[V-M]],0)</f>
        <v>13</v>
      </c>
      <c r="U392" t="str">
        <f>INDEX(Table2[[#Headers],[ACJ-ALNS-500]:[V-M]],Table2[[#This Row],[Match]])</f>
        <v>MKKZ-E</v>
      </c>
      <c r="W392" s="6">
        <f>IF(Table2[[#This Row],[V-M]]=Table2[[#This Row],[Best sol]],1,0)</f>
        <v>0</v>
      </c>
      <c r="Z392" s="6">
        <f>100*((Table2[[#This Row],[ACJ-ALNS-500]]-Table2[[#This Row],[Best sol]])/Table2[[#This Row],[Best sol]])</f>
        <v>1.4049442620871191</v>
      </c>
      <c r="AA392" s="6">
        <f>100*((Table2[[#This Row],[ACJ-ALNS-1000]]-Table2[[#This Row],[Best sol]])/Table2[[#This Row],[Best sol]])</f>
        <v>1.4049442620871191</v>
      </c>
      <c r="AB392" s="6">
        <f>100*((Table2[[#This Row],[QWXFP-VNS]]-Table2[[#This Row],[Best sol]])/Table2[[#This Row],[Best sol]])</f>
        <v>0.94984380698666415</v>
      </c>
      <c r="AC392" s="6" t="e">
        <f>100*((Table2[[#This Row],[AADF-VRP]]-Table2[[#This Row],[Best sol]])/Table2[[#This Row],[Best sol]])</f>
        <v>#VALUE!</v>
      </c>
      <c r="AD392" s="6" t="e">
        <f>100*((Table2[[#This Row],[AADF-MTSP]]-Table2[[#This Row],[Best sol]])/Table2[[#This Row],[Best sol]])</f>
        <v>#VALUE!</v>
      </c>
      <c r="AE392" s="6">
        <f>100*((Table2[[#This Row],[SS-H]]-Table2[[#This Row],[Best sol]])/Table2[[#This Row],[Best sol]])</f>
        <v>0.10465724751439037</v>
      </c>
      <c r="AF392" s="6">
        <f>100*((Table2[[#This Row],[CCJ-DH]]-Table2[[#This Row],[Best sol]])/Table2[[#This Row],[Best sol]])</f>
        <v>0.10148581577153007</v>
      </c>
      <c r="AG392" s="6">
        <f>100*((Table2[[#This Row],[R-M]]-Table2[[#This Row],[Best sol]])/Table2[[#This Row],[Best sol]])</f>
        <v>-100</v>
      </c>
      <c r="AH392" s="6">
        <f>100*((Table2[[#This Row],[LCCZ-3F]]-Table2[[#This Row],[Best sol]])/Table2[[#This Row],[Best sol]])</f>
        <v>0.1221001221001221</v>
      </c>
      <c r="AI392" s="6">
        <f>100*((Table2[[#This Row],[AY-M]]-Table2[[#This Row],[Best sol]])/Table2[[#This Row],[Best sol]])</f>
        <v>6.1842918985776131E-2</v>
      </c>
      <c r="AJ392" s="6">
        <f>100*((Table2[[#This Row],[MKKZ-E]]-Table2[[#This Row],[Best sol]])/Table2[[#This Row],[Best sol]])</f>
        <v>0</v>
      </c>
      <c r="AK392" s="6">
        <f>100*((Table2[[#This Row],[V-M]]-Table2[[#This Row],[Best sol]])/Table2[[#This Row],[Best sol]])</f>
        <v>-100</v>
      </c>
      <c r="AM392" s="6"/>
      <c r="AN392" s="6">
        <f>IF(Table2[[#This Row],[ACJ-ALNS-500]]=MIN(Table2[[#This Row],[Best sol]],Table2[[#This Row],[V-M]]),1,0)</f>
        <v>0</v>
      </c>
      <c r="AO392" s="6">
        <f>IF(Table2[[#This Row],[ACJ-ALNS-1000]]=MIN(Table2[[#This Row],[Best sol]],Table2[[#This Row],[V-M]]),1,0)</f>
        <v>0</v>
      </c>
      <c r="AP392" s="6">
        <f>IF(Table2[[#This Row],[QWXFP-VNS]]=MIN(Table2[[#This Row],[Best sol]],Table2[[#This Row],[V-M]]),1,0)</f>
        <v>0</v>
      </c>
      <c r="AQ392" s="6">
        <f>IF(Table2[[#This Row],[AADF-VRP]]=MIN(Table2[[#This Row],[Best sol]],Table2[[#This Row],[V-M]]),1,0)</f>
        <v>0</v>
      </c>
      <c r="AR392" s="6">
        <f>IF(Table2[[#This Row],[AADF-MTSP]]=MIN(Table2[[#This Row],[Best sol]],Table2[[#This Row],[V-M]]),1,0)</f>
        <v>0</v>
      </c>
      <c r="AS392" s="6">
        <f>IF(Table2[[#This Row],[SS-H]]=MIN(Table2[[#This Row],[Best sol]],Table2[[#This Row],[V-M]]),1,0)</f>
        <v>0</v>
      </c>
      <c r="AT392" s="6">
        <f>IF(Table2[[#This Row],[CCJ-DH]]=MIN(Table2[[#This Row],[Best sol]],Table2[[#This Row],[V-M]]),1,0)</f>
        <v>0</v>
      </c>
      <c r="AU392" s="6">
        <f>IF(Table2[[#This Row],[R-M]]=MIN(Table2[[#This Row],[Best sol]],Table2[[#This Row],[V-M]]),1,0)</f>
        <v>0</v>
      </c>
      <c r="AV392" s="6">
        <f>IF(Table2[[#This Row],[LCCZ-3F]]=MIN(Table2[[#This Row],[Best sol]],Table2[[#This Row],[V-M]]),1,0)</f>
        <v>0</v>
      </c>
      <c r="AW392" s="6">
        <f>IF(Table2[[#This Row],[AY-M]]=MIN(Table2[[#This Row],[Best sol]],Table2[[#This Row],[V-M]]),1,0)</f>
        <v>0</v>
      </c>
      <c r="AX392" s="6">
        <f>IF(Table2[[#This Row],[MKKZ-E]]=MIN(Table2[[#This Row],[Best sol]],Table2[[#This Row],[V-M]]),1,0)</f>
        <v>1</v>
      </c>
      <c r="AY392" s="6">
        <f>IF(Table2[[#This Row],[V-M]]&lt;=Table2[[#This Row],[Best sol]],1,0)</f>
        <v>1</v>
      </c>
      <c r="AZ392" s="6">
        <f>IF(Table2[[#This Row],[V-M]]&lt;Table2[[#This Row],[Best sol]],1,0)</f>
        <v>1</v>
      </c>
    </row>
    <row r="393" spans="1:52" x14ac:dyDescent="0.35">
      <c r="A393">
        <v>14</v>
      </c>
      <c r="B393">
        <v>78</v>
      </c>
      <c r="C393">
        <v>5</v>
      </c>
      <c r="D393">
        <v>4</v>
      </c>
      <c r="E393">
        <v>61039</v>
      </c>
      <c r="F393">
        <v>61039</v>
      </c>
      <c r="G393">
        <v>60155</v>
      </c>
      <c r="H393">
        <v>60155</v>
      </c>
      <c r="I393" t="s">
        <v>4</v>
      </c>
      <c r="J393" t="s">
        <v>4</v>
      </c>
      <c r="K393">
        <v>60155</v>
      </c>
      <c r="L393">
        <v>60155</v>
      </c>
      <c r="M393">
        <v>60155</v>
      </c>
      <c r="N393">
        <v>60155</v>
      </c>
      <c r="O393">
        <v>61182</v>
      </c>
      <c r="Q393" s="6">
        <v>60195</v>
      </c>
      <c r="R393" s="6"/>
      <c r="S393">
        <f>MIN(Table2[[#This Row],[ACJ-ALNS-500]:[MKKZ-E]])</f>
        <v>60155</v>
      </c>
      <c r="T393">
        <f>MATCH(Table2[[#This Row],[Best sol]],Table2[[#This Row],[ACJ-ALNS-500]:[V-M]],0)</f>
        <v>3</v>
      </c>
      <c r="U393" t="str">
        <f>INDEX(Table2[[#Headers],[ACJ-ALNS-500]:[V-M]],Table2[[#This Row],[Match]])</f>
        <v>AADF-MS</v>
      </c>
      <c r="W393" s="6">
        <f>IF(Table2[[#This Row],[V-M]]=Table2[[#This Row],[Best sol]],1,0)</f>
        <v>0</v>
      </c>
      <c r="Z393" s="6">
        <f>100*((Table2[[#This Row],[ACJ-ALNS-500]]-Table2[[#This Row],[Best sol]])/Table2[[#This Row],[Best sol]])</f>
        <v>1.4695370293408694</v>
      </c>
      <c r="AA393" s="6">
        <f>100*((Table2[[#This Row],[ACJ-ALNS-1000]]-Table2[[#This Row],[Best sol]])/Table2[[#This Row],[Best sol]])</f>
        <v>1.4695370293408694</v>
      </c>
      <c r="AB393" s="6">
        <f>100*((Table2[[#This Row],[QWXFP-VNS]]-Table2[[#This Row],[Best sol]])/Table2[[#This Row],[Best sol]])</f>
        <v>1.7072562546754217</v>
      </c>
      <c r="AC393" s="6" t="e">
        <f>100*((Table2[[#This Row],[AADF-VRP]]-Table2[[#This Row],[Best sol]])/Table2[[#This Row],[Best sol]])</f>
        <v>#VALUE!</v>
      </c>
      <c r="AD393" s="6" t="e">
        <f>100*((Table2[[#This Row],[AADF-MTSP]]-Table2[[#This Row],[Best sol]])/Table2[[#This Row],[Best sol]])</f>
        <v>#VALUE!</v>
      </c>
      <c r="AE393" s="6">
        <f>100*((Table2[[#This Row],[SS-H]]-Table2[[#This Row],[Best sol]])/Table2[[#This Row],[Best sol]])</f>
        <v>0</v>
      </c>
      <c r="AF393" s="6">
        <f>100*((Table2[[#This Row],[CCJ-DH]]-Table2[[#This Row],[Best sol]])/Table2[[#This Row],[Best sol]])</f>
        <v>0</v>
      </c>
      <c r="AG393" s="6">
        <f>100*((Table2[[#This Row],[R-M]]-Table2[[#This Row],[Best sol]])/Table2[[#This Row],[Best sol]])</f>
        <v>-100</v>
      </c>
      <c r="AH393" s="6">
        <f>100*((Table2[[#This Row],[LCCZ-3F]]-Table2[[#This Row],[Best sol]])/Table2[[#This Row],[Best sol]])</f>
        <v>0</v>
      </c>
      <c r="AI393" s="6">
        <f>100*((Table2[[#This Row],[AY-M]]-Table2[[#This Row],[Best sol]])/Table2[[#This Row],[Best sol]])</f>
        <v>0</v>
      </c>
      <c r="AJ393" s="6">
        <f>100*((Table2[[#This Row],[MKKZ-E]]-Table2[[#This Row],[Best sol]])/Table2[[#This Row],[Best sol]])</f>
        <v>6.6494888205469199E-2</v>
      </c>
      <c r="AK393" s="6">
        <f>100*((Table2[[#This Row],[V-M]]-Table2[[#This Row],[Best sol]])/Table2[[#This Row],[Best sol]])</f>
        <v>-100</v>
      </c>
      <c r="AM393" s="6"/>
      <c r="AN393" s="6">
        <f>IF(Table2[[#This Row],[ACJ-ALNS-500]]=MIN(Table2[[#This Row],[Best sol]],Table2[[#This Row],[V-M]]),1,0)</f>
        <v>0</v>
      </c>
      <c r="AO393" s="6">
        <f>IF(Table2[[#This Row],[ACJ-ALNS-1000]]=MIN(Table2[[#This Row],[Best sol]],Table2[[#This Row],[V-M]]),1,0)</f>
        <v>0</v>
      </c>
      <c r="AP393" s="6">
        <f>IF(Table2[[#This Row],[QWXFP-VNS]]=MIN(Table2[[#This Row],[Best sol]],Table2[[#This Row],[V-M]]),1,0)</f>
        <v>0</v>
      </c>
      <c r="AQ393" s="6">
        <f>IF(Table2[[#This Row],[AADF-VRP]]=MIN(Table2[[#This Row],[Best sol]],Table2[[#This Row],[V-M]]),1,0)</f>
        <v>0</v>
      </c>
      <c r="AR393" s="6">
        <f>IF(Table2[[#This Row],[AADF-MTSP]]=MIN(Table2[[#This Row],[Best sol]],Table2[[#This Row],[V-M]]),1,0)</f>
        <v>0</v>
      </c>
      <c r="AS393" s="6">
        <f>IF(Table2[[#This Row],[SS-H]]=MIN(Table2[[#This Row],[Best sol]],Table2[[#This Row],[V-M]]),1,0)</f>
        <v>1</v>
      </c>
      <c r="AT393" s="6">
        <f>IF(Table2[[#This Row],[CCJ-DH]]=MIN(Table2[[#This Row],[Best sol]],Table2[[#This Row],[V-M]]),1,0)</f>
        <v>1</v>
      </c>
      <c r="AU393" s="6">
        <f>IF(Table2[[#This Row],[R-M]]=MIN(Table2[[#This Row],[Best sol]],Table2[[#This Row],[V-M]]),1,0)</f>
        <v>0</v>
      </c>
      <c r="AV393" s="6">
        <f>IF(Table2[[#This Row],[LCCZ-3F]]=MIN(Table2[[#This Row],[Best sol]],Table2[[#This Row],[V-M]]),1,0)</f>
        <v>1</v>
      </c>
      <c r="AW393" s="6">
        <f>IF(Table2[[#This Row],[AY-M]]=MIN(Table2[[#This Row],[Best sol]],Table2[[#This Row],[V-M]]),1,0)</f>
        <v>1</v>
      </c>
      <c r="AX393" s="6">
        <f>IF(Table2[[#This Row],[MKKZ-E]]=MIN(Table2[[#This Row],[Best sol]],Table2[[#This Row],[V-M]]),1,0)</f>
        <v>0</v>
      </c>
      <c r="AY393" s="6">
        <f>IF(Table2[[#This Row],[V-M]]&lt;=Table2[[#This Row],[Best sol]],1,0)</f>
        <v>1</v>
      </c>
      <c r="AZ393" s="6">
        <f>IF(Table2[[#This Row],[V-M]]&lt;Table2[[#This Row],[Best sol]],1,0)</f>
        <v>1</v>
      </c>
    </row>
    <row r="394" spans="1:52" x14ac:dyDescent="0.35">
      <c r="A394">
        <v>14</v>
      </c>
      <c r="B394">
        <v>79</v>
      </c>
      <c r="C394">
        <v>1</v>
      </c>
      <c r="D394">
        <v>4</v>
      </c>
      <c r="E394">
        <v>30218</v>
      </c>
      <c r="F394">
        <v>30218</v>
      </c>
      <c r="G394">
        <v>29618</v>
      </c>
      <c r="H394">
        <v>29915</v>
      </c>
      <c r="I394" t="s">
        <v>4</v>
      </c>
      <c r="J394" t="s">
        <v>4</v>
      </c>
      <c r="K394">
        <v>29556</v>
      </c>
      <c r="L394">
        <v>29556</v>
      </c>
      <c r="M394">
        <v>29556</v>
      </c>
      <c r="N394">
        <v>29618</v>
      </c>
      <c r="O394">
        <v>29618</v>
      </c>
      <c r="Q394" s="6">
        <v>29556</v>
      </c>
      <c r="S394">
        <f>MIN(Table2[[#This Row],[ACJ-ALNS-500]:[MKKZ-E]])</f>
        <v>29556</v>
      </c>
      <c r="T394">
        <f>MATCH(Table2[[#This Row],[Best sol]],Table2[[#This Row],[ACJ-ALNS-500]:[V-M]],0)</f>
        <v>7</v>
      </c>
      <c r="U394" t="str">
        <f>INDEX(Table2[[#Headers],[ACJ-ALNS-500]:[V-M]],Table2[[#This Row],[Match]])</f>
        <v>SS-H</v>
      </c>
      <c r="W394" s="6">
        <f>IF(Table2[[#This Row],[V-M]]=Table2[[#This Row],[Best sol]],1,0)</f>
        <v>0</v>
      </c>
      <c r="Z394" s="6">
        <f>100*((Table2[[#This Row],[ACJ-ALNS-500]]-Table2[[#This Row],[Best sol]])/Table2[[#This Row],[Best sol]])</f>
        <v>2.2398159426174042</v>
      </c>
      <c r="AA394" s="6">
        <f>100*((Table2[[#This Row],[ACJ-ALNS-1000]]-Table2[[#This Row],[Best sol]])/Table2[[#This Row],[Best sol]])</f>
        <v>2.2398159426174042</v>
      </c>
      <c r="AB394" s="6">
        <f>100*((Table2[[#This Row],[QWXFP-VNS]]-Table2[[#This Row],[Best sol]])/Table2[[#This Row],[Best sol]])</f>
        <v>0.20977128163486261</v>
      </c>
      <c r="AC394" s="6" t="e">
        <f>100*((Table2[[#This Row],[AADF-VRP]]-Table2[[#This Row],[Best sol]])/Table2[[#This Row],[Best sol]])</f>
        <v>#VALUE!</v>
      </c>
      <c r="AD394" s="6" t="e">
        <f>100*((Table2[[#This Row],[AADF-MTSP]]-Table2[[#This Row],[Best sol]])/Table2[[#This Row],[Best sol]])</f>
        <v>#VALUE!</v>
      </c>
      <c r="AE394" s="6">
        <f>100*((Table2[[#This Row],[SS-H]]-Table2[[#This Row],[Best sol]])/Table2[[#This Row],[Best sol]])</f>
        <v>0</v>
      </c>
      <c r="AF394" s="6">
        <f>100*((Table2[[#This Row],[CCJ-DH]]-Table2[[#This Row],[Best sol]])/Table2[[#This Row],[Best sol]])</f>
        <v>0</v>
      </c>
      <c r="AG394" s="6">
        <f>100*((Table2[[#This Row],[R-M]]-Table2[[#This Row],[Best sol]])/Table2[[#This Row],[Best sol]])</f>
        <v>-100</v>
      </c>
      <c r="AH394" s="6">
        <f>100*((Table2[[#This Row],[LCCZ-3F]]-Table2[[#This Row],[Best sol]])/Table2[[#This Row],[Best sol]])</f>
        <v>0.20977128163486261</v>
      </c>
      <c r="AI394" s="6">
        <f>100*((Table2[[#This Row],[AY-M]]-Table2[[#This Row],[Best sol]])/Table2[[#This Row],[Best sol]])</f>
        <v>0</v>
      </c>
      <c r="AJ394" s="6">
        <f>100*((Table2[[#This Row],[MKKZ-E]]-Table2[[#This Row],[Best sol]])/Table2[[#This Row],[Best sol]])</f>
        <v>0</v>
      </c>
      <c r="AK394" s="6">
        <f>100*((Table2[[#This Row],[V-M]]-Table2[[#This Row],[Best sol]])/Table2[[#This Row],[Best sol]])</f>
        <v>-100</v>
      </c>
      <c r="AM394" s="6"/>
      <c r="AN394" s="6">
        <f>IF(Table2[[#This Row],[ACJ-ALNS-500]]=MIN(Table2[[#This Row],[Best sol]],Table2[[#This Row],[V-M]]),1,0)</f>
        <v>0</v>
      </c>
      <c r="AO394" s="6">
        <f>IF(Table2[[#This Row],[ACJ-ALNS-1000]]=MIN(Table2[[#This Row],[Best sol]],Table2[[#This Row],[V-M]]),1,0)</f>
        <v>0</v>
      </c>
      <c r="AP394" s="6">
        <f>IF(Table2[[#This Row],[QWXFP-VNS]]=MIN(Table2[[#This Row],[Best sol]],Table2[[#This Row],[V-M]]),1,0)</f>
        <v>0</v>
      </c>
      <c r="AQ394" s="6">
        <f>IF(Table2[[#This Row],[AADF-VRP]]=MIN(Table2[[#This Row],[Best sol]],Table2[[#This Row],[V-M]]),1,0)</f>
        <v>0</v>
      </c>
      <c r="AR394" s="6">
        <f>IF(Table2[[#This Row],[AADF-MTSP]]=MIN(Table2[[#This Row],[Best sol]],Table2[[#This Row],[V-M]]),1,0)</f>
        <v>0</v>
      </c>
      <c r="AS394" s="6">
        <f>IF(Table2[[#This Row],[SS-H]]=MIN(Table2[[#This Row],[Best sol]],Table2[[#This Row],[V-M]]),1,0)</f>
        <v>1</v>
      </c>
      <c r="AT394" s="6">
        <f>IF(Table2[[#This Row],[CCJ-DH]]=MIN(Table2[[#This Row],[Best sol]],Table2[[#This Row],[V-M]]),1,0)</f>
        <v>1</v>
      </c>
      <c r="AU394" s="6">
        <f>IF(Table2[[#This Row],[R-M]]=MIN(Table2[[#This Row],[Best sol]],Table2[[#This Row],[V-M]]),1,0)</f>
        <v>0</v>
      </c>
      <c r="AV394" s="6">
        <f>IF(Table2[[#This Row],[LCCZ-3F]]=MIN(Table2[[#This Row],[Best sol]],Table2[[#This Row],[V-M]]),1,0)</f>
        <v>0</v>
      </c>
      <c r="AW394" s="6">
        <f>IF(Table2[[#This Row],[AY-M]]=MIN(Table2[[#This Row],[Best sol]],Table2[[#This Row],[V-M]]),1,0)</f>
        <v>1</v>
      </c>
      <c r="AX394" s="6">
        <f>IF(Table2[[#This Row],[MKKZ-E]]=MIN(Table2[[#This Row],[Best sol]],Table2[[#This Row],[V-M]]),1,0)</f>
        <v>1</v>
      </c>
      <c r="AY394" s="6">
        <f>IF(Table2[[#This Row],[V-M]]&lt;=Table2[[#This Row],[Best sol]],1,0)</f>
        <v>1</v>
      </c>
      <c r="AZ394" s="6">
        <f>IF(Table2[[#This Row],[V-M]]&lt;Table2[[#This Row],[Best sol]],1,0)</f>
        <v>1</v>
      </c>
    </row>
    <row r="395" spans="1:52" x14ac:dyDescent="0.35">
      <c r="A395">
        <v>14</v>
      </c>
      <c r="B395">
        <v>79</v>
      </c>
      <c r="C395">
        <v>2</v>
      </c>
      <c r="D395">
        <v>4</v>
      </c>
      <c r="E395">
        <v>26217</v>
      </c>
      <c r="F395">
        <v>26217</v>
      </c>
      <c r="G395">
        <v>25767</v>
      </c>
      <c r="H395">
        <v>25767</v>
      </c>
      <c r="I395" t="s">
        <v>4</v>
      </c>
      <c r="J395" t="s">
        <v>4</v>
      </c>
      <c r="K395">
        <v>25767</v>
      </c>
      <c r="L395">
        <v>25767</v>
      </c>
      <c r="M395">
        <v>25767</v>
      </c>
      <c r="N395">
        <v>25878</v>
      </c>
      <c r="O395">
        <v>25790</v>
      </c>
      <c r="Q395" s="6">
        <v>25767</v>
      </c>
      <c r="S395">
        <f>MIN(Table2[[#This Row],[ACJ-ALNS-500]:[MKKZ-E]])</f>
        <v>25767</v>
      </c>
      <c r="T395">
        <f>MATCH(Table2[[#This Row],[Best sol]],Table2[[#This Row],[ACJ-ALNS-500]:[V-M]],0)</f>
        <v>3</v>
      </c>
      <c r="U395" t="str">
        <f>INDEX(Table2[[#Headers],[ACJ-ALNS-500]:[V-M]],Table2[[#This Row],[Match]])</f>
        <v>AADF-MS</v>
      </c>
      <c r="W395" s="6">
        <f>IF(Table2[[#This Row],[V-M]]=Table2[[#This Row],[Best sol]],1,0)</f>
        <v>0</v>
      </c>
      <c r="Z395" s="6">
        <f>100*((Table2[[#This Row],[ACJ-ALNS-500]]-Table2[[#This Row],[Best sol]])/Table2[[#This Row],[Best sol]])</f>
        <v>1.7464198393293748</v>
      </c>
      <c r="AA395" s="6">
        <f>100*((Table2[[#This Row],[ACJ-ALNS-1000]]-Table2[[#This Row],[Best sol]])/Table2[[#This Row],[Best sol]])</f>
        <v>1.7464198393293748</v>
      </c>
      <c r="AB395" s="6">
        <f>100*((Table2[[#This Row],[QWXFP-VNS]]-Table2[[#This Row],[Best sol]])/Table2[[#This Row],[Best sol]])</f>
        <v>8.9261458454612488E-2</v>
      </c>
      <c r="AC395" s="6" t="e">
        <f>100*((Table2[[#This Row],[AADF-VRP]]-Table2[[#This Row],[Best sol]])/Table2[[#This Row],[Best sol]])</f>
        <v>#VALUE!</v>
      </c>
      <c r="AD395" s="6" t="e">
        <f>100*((Table2[[#This Row],[AADF-MTSP]]-Table2[[#This Row],[Best sol]])/Table2[[#This Row],[Best sol]])</f>
        <v>#VALUE!</v>
      </c>
      <c r="AE395" s="6">
        <f>100*((Table2[[#This Row],[SS-H]]-Table2[[#This Row],[Best sol]])/Table2[[#This Row],[Best sol]])</f>
        <v>0</v>
      </c>
      <c r="AF395" s="6">
        <f>100*((Table2[[#This Row],[CCJ-DH]]-Table2[[#This Row],[Best sol]])/Table2[[#This Row],[Best sol]])</f>
        <v>0</v>
      </c>
      <c r="AG395" s="6">
        <f>100*((Table2[[#This Row],[R-M]]-Table2[[#This Row],[Best sol]])/Table2[[#This Row],[Best sol]])</f>
        <v>-100</v>
      </c>
      <c r="AH395" s="6">
        <f>100*((Table2[[#This Row],[LCCZ-3F]]-Table2[[#This Row],[Best sol]])/Table2[[#This Row],[Best sol]])</f>
        <v>0.43078356036791243</v>
      </c>
      <c r="AI395" s="6">
        <f>100*((Table2[[#This Row],[AY-M]]-Table2[[#This Row],[Best sol]])/Table2[[#This Row],[Best sol]])</f>
        <v>0</v>
      </c>
      <c r="AJ395" s="6">
        <f>100*((Table2[[#This Row],[MKKZ-E]]-Table2[[#This Row],[Best sol]])/Table2[[#This Row],[Best sol]])</f>
        <v>0</v>
      </c>
      <c r="AK395" s="6">
        <f>100*((Table2[[#This Row],[V-M]]-Table2[[#This Row],[Best sol]])/Table2[[#This Row],[Best sol]])</f>
        <v>-100</v>
      </c>
      <c r="AM395" s="6"/>
      <c r="AN395" s="6">
        <f>IF(Table2[[#This Row],[ACJ-ALNS-500]]=MIN(Table2[[#This Row],[Best sol]],Table2[[#This Row],[V-M]]),1,0)</f>
        <v>0</v>
      </c>
      <c r="AO395" s="6">
        <f>IF(Table2[[#This Row],[ACJ-ALNS-1000]]=MIN(Table2[[#This Row],[Best sol]],Table2[[#This Row],[V-M]]),1,0)</f>
        <v>0</v>
      </c>
      <c r="AP395" s="6">
        <f>IF(Table2[[#This Row],[QWXFP-VNS]]=MIN(Table2[[#This Row],[Best sol]],Table2[[#This Row],[V-M]]),1,0)</f>
        <v>0</v>
      </c>
      <c r="AQ395" s="6">
        <f>IF(Table2[[#This Row],[AADF-VRP]]=MIN(Table2[[#This Row],[Best sol]],Table2[[#This Row],[V-M]]),1,0)</f>
        <v>0</v>
      </c>
      <c r="AR395" s="6">
        <f>IF(Table2[[#This Row],[AADF-MTSP]]=MIN(Table2[[#This Row],[Best sol]],Table2[[#This Row],[V-M]]),1,0)</f>
        <v>0</v>
      </c>
      <c r="AS395" s="6">
        <f>IF(Table2[[#This Row],[SS-H]]=MIN(Table2[[#This Row],[Best sol]],Table2[[#This Row],[V-M]]),1,0)</f>
        <v>1</v>
      </c>
      <c r="AT395" s="6">
        <f>IF(Table2[[#This Row],[CCJ-DH]]=MIN(Table2[[#This Row],[Best sol]],Table2[[#This Row],[V-M]]),1,0)</f>
        <v>1</v>
      </c>
      <c r="AU395" s="6">
        <f>IF(Table2[[#This Row],[R-M]]=MIN(Table2[[#This Row],[Best sol]],Table2[[#This Row],[V-M]]),1,0)</f>
        <v>0</v>
      </c>
      <c r="AV395" s="6">
        <f>IF(Table2[[#This Row],[LCCZ-3F]]=MIN(Table2[[#This Row],[Best sol]],Table2[[#This Row],[V-M]]),1,0)</f>
        <v>0</v>
      </c>
      <c r="AW395" s="6">
        <f>IF(Table2[[#This Row],[AY-M]]=MIN(Table2[[#This Row],[Best sol]],Table2[[#This Row],[V-M]]),1,0)</f>
        <v>1</v>
      </c>
      <c r="AX395" s="6">
        <f>IF(Table2[[#This Row],[MKKZ-E]]=MIN(Table2[[#This Row],[Best sol]],Table2[[#This Row],[V-M]]),1,0)</f>
        <v>1</v>
      </c>
      <c r="AY395" s="6">
        <f>IF(Table2[[#This Row],[V-M]]&lt;=Table2[[#This Row],[Best sol]],1,0)</f>
        <v>1</v>
      </c>
      <c r="AZ395" s="6">
        <f>IF(Table2[[#This Row],[V-M]]&lt;Table2[[#This Row],[Best sol]],1,0)</f>
        <v>1</v>
      </c>
    </row>
    <row r="396" spans="1:52" x14ac:dyDescent="0.35">
      <c r="A396">
        <v>14</v>
      </c>
      <c r="B396">
        <v>79</v>
      </c>
      <c r="C396">
        <v>3</v>
      </c>
      <c r="D396">
        <v>4</v>
      </c>
      <c r="E396">
        <v>22910</v>
      </c>
      <c r="F396">
        <v>22910</v>
      </c>
      <c r="G396">
        <v>22577</v>
      </c>
      <c r="H396">
        <v>22577</v>
      </c>
      <c r="I396" t="s">
        <v>4</v>
      </c>
      <c r="J396" t="s">
        <v>4</v>
      </c>
      <c r="K396">
        <v>22580</v>
      </c>
      <c r="L396">
        <v>22618</v>
      </c>
      <c r="M396">
        <v>22577</v>
      </c>
      <c r="N396">
        <v>22577</v>
      </c>
      <c r="O396">
        <v>22577</v>
      </c>
      <c r="Q396" s="6">
        <v>22577</v>
      </c>
      <c r="S396">
        <f>MIN(Table2[[#This Row],[ACJ-ALNS-500]:[MKKZ-E]])</f>
        <v>22577</v>
      </c>
      <c r="T396">
        <f>MATCH(Table2[[#This Row],[Best sol]],Table2[[#This Row],[ACJ-ALNS-500]:[V-M]],0)</f>
        <v>3</v>
      </c>
      <c r="U396" t="str">
        <f>INDEX(Table2[[#Headers],[ACJ-ALNS-500]:[V-M]],Table2[[#This Row],[Match]])</f>
        <v>AADF-MS</v>
      </c>
      <c r="W396" s="6">
        <f>IF(Table2[[#This Row],[V-M]]=Table2[[#This Row],[Best sol]],1,0)</f>
        <v>0</v>
      </c>
      <c r="Z396" s="6">
        <f>100*((Table2[[#This Row],[ACJ-ALNS-500]]-Table2[[#This Row],[Best sol]])/Table2[[#This Row],[Best sol]])</f>
        <v>1.4749523851707489</v>
      </c>
      <c r="AA396" s="6">
        <f>100*((Table2[[#This Row],[ACJ-ALNS-1000]]-Table2[[#This Row],[Best sol]])/Table2[[#This Row],[Best sol]])</f>
        <v>1.4749523851707489</v>
      </c>
      <c r="AB396" s="6">
        <f>100*((Table2[[#This Row],[QWXFP-VNS]]-Table2[[#This Row],[Best sol]])/Table2[[#This Row],[Best sol]])</f>
        <v>0</v>
      </c>
      <c r="AC396" s="6" t="e">
        <f>100*((Table2[[#This Row],[AADF-VRP]]-Table2[[#This Row],[Best sol]])/Table2[[#This Row],[Best sol]])</f>
        <v>#VALUE!</v>
      </c>
      <c r="AD396" s="6" t="e">
        <f>100*((Table2[[#This Row],[AADF-MTSP]]-Table2[[#This Row],[Best sol]])/Table2[[#This Row],[Best sol]])</f>
        <v>#VALUE!</v>
      </c>
      <c r="AE396" s="6">
        <f>100*((Table2[[#This Row],[SS-H]]-Table2[[#This Row],[Best sol]])/Table2[[#This Row],[Best sol]])</f>
        <v>1.3287859325862605E-2</v>
      </c>
      <c r="AF396" s="6">
        <f>100*((Table2[[#This Row],[CCJ-DH]]-Table2[[#This Row],[Best sol]])/Table2[[#This Row],[Best sol]])</f>
        <v>0.18160074412012223</v>
      </c>
      <c r="AG396" s="6">
        <f>100*((Table2[[#This Row],[R-M]]-Table2[[#This Row],[Best sol]])/Table2[[#This Row],[Best sol]])</f>
        <v>-100</v>
      </c>
      <c r="AH396" s="6">
        <f>100*((Table2[[#This Row],[LCCZ-3F]]-Table2[[#This Row],[Best sol]])/Table2[[#This Row],[Best sol]])</f>
        <v>0</v>
      </c>
      <c r="AI396" s="6">
        <f>100*((Table2[[#This Row],[AY-M]]-Table2[[#This Row],[Best sol]])/Table2[[#This Row],[Best sol]])</f>
        <v>0</v>
      </c>
      <c r="AJ396" s="6">
        <f>100*((Table2[[#This Row],[MKKZ-E]]-Table2[[#This Row],[Best sol]])/Table2[[#This Row],[Best sol]])</f>
        <v>0</v>
      </c>
      <c r="AK396" s="6">
        <f>100*((Table2[[#This Row],[V-M]]-Table2[[#This Row],[Best sol]])/Table2[[#This Row],[Best sol]])</f>
        <v>-100</v>
      </c>
      <c r="AM396" s="6"/>
      <c r="AN396" s="6">
        <f>IF(Table2[[#This Row],[ACJ-ALNS-500]]=MIN(Table2[[#This Row],[Best sol]],Table2[[#This Row],[V-M]]),1,0)</f>
        <v>0</v>
      </c>
      <c r="AO396" s="6">
        <f>IF(Table2[[#This Row],[ACJ-ALNS-1000]]=MIN(Table2[[#This Row],[Best sol]],Table2[[#This Row],[V-M]]),1,0)</f>
        <v>0</v>
      </c>
      <c r="AP396" s="6">
        <f>IF(Table2[[#This Row],[QWXFP-VNS]]=MIN(Table2[[#This Row],[Best sol]],Table2[[#This Row],[V-M]]),1,0)</f>
        <v>1</v>
      </c>
      <c r="AQ396" s="6">
        <f>IF(Table2[[#This Row],[AADF-VRP]]=MIN(Table2[[#This Row],[Best sol]],Table2[[#This Row],[V-M]]),1,0)</f>
        <v>0</v>
      </c>
      <c r="AR396" s="6">
        <f>IF(Table2[[#This Row],[AADF-MTSP]]=MIN(Table2[[#This Row],[Best sol]],Table2[[#This Row],[V-M]]),1,0)</f>
        <v>0</v>
      </c>
      <c r="AS396" s="6">
        <f>IF(Table2[[#This Row],[SS-H]]=MIN(Table2[[#This Row],[Best sol]],Table2[[#This Row],[V-M]]),1,0)</f>
        <v>0</v>
      </c>
      <c r="AT396" s="6">
        <f>IF(Table2[[#This Row],[CCJ-DH]]=MIN(Table2[[#This Row],[Best sol]],Table2[[#This Row],[V-M]]),1,0)</f>
        <v>0</v>
      </c>
      <c r="AU396" s="6">
        <f>IF(Table2[[#This Row],[R-M]]=MIN(Table2[[#This Row],[Best sol]],Table2[[#This Row],[V-M]]),1,0)</f>
        <v>0</v>
      </c>
      <c r="AV396" s="6">
        <f>IF(Table2[[#This Row],[LCCZ-3F]]=MIN(Table2[[#This Row],[Best sol]],Table2[[#This Row],[V-M]]),1,0)</f>
        <v>1</v>
      </c>
      <c r="AW396" s="6">
        <f>IF(Table2[[#This Row],[AY-M]]=MIN(Table2[[#This Row],[Best sol]],Table2[[#This Row],[V-M]]),1,0)</f>
        <v>1</v>
      </c>
      <c r="AX396" s="6">
        <f>IF(Table2[[#This Row],[MKKZ-E]]=MIN(Table2[[#This Row],[Best sol]],Table2[[#This Row],[V-M]]),1,0)</f>
        <v>1</v>
      </c>
      <c r="AY396" s="6">
        <f>IF(Table2[[#This Row],[V-M]]&lt;=Table2[[#This Row],[Best sol]],1,0)</f>
        <v>1</v>
      </c>
      <c r="AZ396" s="6">
        <f>IF(Table2[[#This Row],[V-M]]&lt;Table2[[#This Row],[Best sol]],1,0)</f>
        <v>1</v>
      </c>
    </row>
    <row r="397" spans="1:52" x14ac:dyDescent="0.35">
      <c r="A397">
        <v>14</v>
      </c>
      <c r="B397">
        <v>79</v>
      </c>
      <c r="C397">
        <v>4</v>
      </c>
      <c r="D397">
        <v>4</v>
      </c>
      <c r="E397">
        <v>28772</v>
      </c>
      <c r="F397">
        <v>28772</v>
      </c>
      <c r="G397">
        <v>27423</v>
      </c>
      <c r="H397">
        <v>27423</v>
      </c>
      <c r="I397" t="s">
        <v>4</v>
      </c>
      <c r="J397" t="s">
        <v>4</v>
      </c>
      <c r="K397">
        <v>27457</v>
      </c>
      <c r="L397">
        <v>27439</v>
      </c>
      <c r="M397">
        <v>27423</v>
      </c>
      <c r="N397">
        <v>27439</v>
      </c>
      <c r="O397">
        <v>27447</v>
      </c>
      <c r="Q397" s="6">
        <v>27423</v>
      </c>
      <c r="S397">
        <f>MIN(Table2[[#This Row],[ACJ-ALNS-500]:[MKKZ-E]])</f>
        <v>27423</v>
      </c>
      <c r="T397">
        <f>MATCH(Table2[[#This Row],[Best sol]],Table2[[#This Row],[ACJ-ALNS-500]:[V-M]],0)</f>
        <v>3</v>
      </c>
      <c r="U397" t="str">
        <f>INDEX(Table2[[#Headers],[ACJ-ALNS-500]:[V-M]],Table2[[#This Row],[Match]])</f>
        <v>AADF-MS</v>
      </c>
      <c r="W397" s="6">
        <f>IF(Table2[[#This Row],[V-M]]=Table2[[#This Row],[Best sol]],1,0)</f>
        <v>0</v>
      </c>
      <c r="Z397" s="6">
        <f>100*((Table2[[#This Row],[ACJ-ALNS-500]]-Table2[[#This Row],[Best sol]])/Table2[[#This Row],[Best sol]])</f>
        <v>4.9192283849323557</v>
      </c>
      <c r="AA397" s="6">
        <f>100*((Table2[[#This Row],[ACJ-ALNS-1000]]-Table2[[#This Row],[Best sol]])/Table2[[#This Row],[Best sol]])</f>
        <v>4.9192283849323557</v>
      </c>
      <c r="AB397" s="6">
        <f>100*((Table2[[#This Row],[QWXFP-VNS]]-Table2[[#This Row],[Best sol]])/Table2[[#This Row],[Best sol]])</f>
        <v>8.7517777048462961E-2</v>
      </c>
      <c r="AC397" s="6" t="e">
        <f>100*((Table2[[#This Row],[AADF-VRP]]-Table2[[#This Row],[Best sol]])/Table2[[#This Row],[Best sol]])</f>
        <v>#VALUE!</v>
      </c>
      <c r="AD397" s="6" t="e">
        <f>100*((Table2[[#This Row],[AADF-MTSP]]-Table2[[#This Row],[Best sol]])/Table2[[#This Row],[Best sol]])</f>
        <v>#VALUE!</v>
      </c>
      <c r="AE397" s="6">
        <f>100*((Table2[[#This Row],[SS-H]]-Table2[[#This Row],[Best sol]])/Table2[[#This Row],[Best sol]])</f>
        <v>0.12398351748532253</v>
      </c>
      <c r="AF397" s="6">
        <f>100*((Table2[[#This Row],[CCJ-DH]]-Table2[[#This Row],[Best sol]])/Table2[[#This Row],[Best sol]])</f>
        <v>5.834518469897531E-2</v>
      </c>
      <c r="AG397" s="6">
        <f>100*((Table2[[#This Row],[R-M]]-Table2[[#This Row],[Best sol]])/Table2[[#This Row],[Best sol]])</f>
        <v>-100</v>
      </c>
      <c r="AH397" s="6">
        <f>100*((Table2[[#This Row],[LCCZ-3F]]-Table2[[#This Row],[Best sol]])/Table2[[#This Row],[Best sol]])</f>
        <v>5.834518469897531E-2</v>
      </c>
      <c r="AI397" s="6">
        <f>100*((Table2[[#This Row],[AY-M]]-Table2[[#This Row],[Best sol]])/Table2[[#This Row],[Best sol]])</f>
        <v>0</v>
      </c>
      <c r="AJ397" s="6">
        <f>100*((Table2[[#This Row],[MKKZ-E]]-Table2[[#This Row],[Best sol]])/Table2[[#This Row],[Best sol]])</f>
        <v>0</v>
      </c>
      <c r="AK397" s="6">
        <f>100*((Table2[[#This Row],[V-M]]-Table2[[#This Row],[Best sol]])/Table2[[#This Row],[Best sol]])</f>
        <v>-100</v>
      </c>
      <c r="AM397" s="6"/>
      <c r="AN397" s="6">
        <f>IF(Table2[[#This Row],[ACJ-ALNS-500]]=MIN(Table2[[#This Row],[Best sol]],Table2[[#This Row],[V-M]]),1,0)</f>
        <v>0</v>
      </c>
      <c r="AO397" s="6">
        <f>IF(Table2[[#This Row],[ACJ-ALNS-1000]]=MIN(Table2[[#This Row],[Best sol]],Table2[[#This Row],[V-M]]),1,0)</f>
        <v>0</v>
      </c>
      <c r="AP397" s="6">
        <f>IF(Table2[[#This Row],[QWXFP-VNS]]=MIN(Table2[[#This Row],[Best sol]],Table2[[#This Row],[V-M]]),1,0)</f>
        <v>0</v>
      </c>
      <c r="AQ397" s="6">
        <f>IF(Table2[[#This Row],[AADF-VRP]]=MIN(Table2[[#This Row],[Best sol]],Table2[[#This Row],[V-M]]),1,0)</f>
        <v>0</v>
      </c>
      <c r="AR397" s="6">
        <f>IF(Table2[[#This Row],[AADF-MTSP]]=MIN(Table2[[#This Row],[Best sol]],Table2[[#This Row],[V-M]]),1,0)</f>
        <v>0</v>
      </c>
      <c r="AS397" s="6">
        <f>IF(Table2[[#This Row],[SS-H]]=MIN(Table2[[#This Row],[Best sol]],Table2[[#This Row],[V-M]]),1,0)</f>
        <v>0</v>
      </c>
      <c r="AT397" s="6">
        <f>IF(Table2[[#This Row],[CCJ-DH]]=MIN(Table2[[#This Row],[Best sol]],Table2[[#This Row],[V-M]]),1,0)</f>
        <v>0</v>
      </c>
      <c r="AU397" s="6">
        <f>IF(Table2[[#This Row],[R-M]]=MIN(Table2[[#This Row],[Best sol]],Table2[[#This Row],[V-M]]),1,0)</f>
        <v>0</v>
      </c>
      <c r="AV397" s="6">
        <f>IF(Table2[[#This Row],[LCCZ-3F]]=MIN(Table2[[#This Row],[Best sol]],Table2[[#This Row],[V-M]]),1,0)</f>
        <v>0</v>
      </c>
      <c r="AW397" s="6">
        <f>IF(Table2[[#This Row],[AY-M]]=MIN(Table2[[#This Row],[Best sol]],Table2[[#This Row],[V-M]]),1,0)</f>
        <v>1</v>
      </c>
      <c r="AX397" s="6">
        <f>IF(Table2[[#This Row],[MKKZ-E]]=MIN(Table2[[#This Row],[Best sol]],Table2[[#This Row],[V-M]]),1,0)</f>
        <v>1</v>
      </c>
      <c r="AY397" s="6">
        <f>IF(Table2[[#This Row],[V-M]]&lt;=Table2[[#This Row],[Best sol]],1,0)</f>
        <v>1</v>
      </c>
      <c r="AZ397" s="6">
        <f>IF(Table2[[#This Row],[V-M]]&lt;Table2[[#This Row],[Best sol]],1,0)</f>
        <v>1</v>
      </c>
    </row>
    <row r="398" spans="1:52" x14ac:dyDescent="0.35">
      <c r="A398">
        <v>14</v>
      </c>
      <c r="B398">
        <v>79</v>
      </c>
      <c r="C398">
        <v>5</v>
      </c>
      <c r="D398">
        <v>4</v>
      </c>
      <c r="E398">
        <v>26676</v>
      </c>
      <c r="F398">
        <v>26676</v>
      </c>
      <c r="G398">
        <v>26027</v>
      </c>
      <c r="H398">
        <v>26027</v>
      </c>
      <c r="I398" t="s">
        <v>4</v>
      </c>
      <c r="J398" t="s">
        <v>4</v>
      </c>
      <c r="K398">
        <v>26027</v>
      </c>
      <c r="L398">
        <v>26159</v>
      </c>
      <c r="M398">
        <v>26028</v>
      </c>
      <c r="N398">
        <v>26074</v>
      </c>
      <c r="O398">
        <v>26027</v>
      </c>
      <c r="Q398" s="6">
        <v>26027</v>
      </c>
      <c r="S398">
        <f>MIN(Table2[[#This Row],[ACJ-ALNS-500]:[MKKZ-E]])</f>
        <v>26027</v>
      </c>
      <c r="T398">
        <f>MATCH(Table2[[#This Row],[Best sol]],Table2[[#This Row],[ACJ-ALNS-500]:[V-M]],0)</f>
        <v>3</v>
      </c>
      <c r="U398" t="str">
        <f>INDEX(Table2[[#Headers],[ACJ-ALNS-500]:[V-M]],Table2[[#This Row],[Match]])</f>
        <v>AADF-MS</v>
      </c>
      <c r="W398" s="6">
        <f>IF(Table2[[#This Row],[V-M]]=Table2[[#This Row],[Best sol]],1,0)</f>
        <v>0</v>
      </c>
      <c r="Z398" s="6">
        <f>100*((Table2[[#This Row],[ACJ-ALNS-500]]-Table2[[#This Row],[Best sol]])/Table2[[#This Row],[Best sol]])</f>
        <v>2.4935643754562569</v>
      </c>
      <c r="AA398" s="6">
        <f>100*((Table2[[#This Row],[ACJ-ALNS-1000]]-Table2[[#This Row],[Best sol]])/Table2[[#This Row],[Best sol]])</f>
        <v>2.4935643754562569</v>
      </c>
      <c r="AB398" s="6">
        <f>100*((Table2[[#This Row],[QWXFP-VNS]]-Table2[[#This Row],[Best sol]])/Table2[[#This Row],[Best sol]])</f>
        <v>0</v>
      </c>
      <c r="AC398" s="6" t="e">
        <f>100*((Table2[[#This Row],[AADF-VRP]]-Table2[[#This Row],[Best sol]])/Table2[[#This Row],[Best sol]])</f>
        <v>#VALUE!</v>
      </c>
      <c r="AD398" s="6" t="e">
        <f>100*((Table2[[#This Row],[AADF-MTSP]]-Table2[[#This Row],[Best sol]])/Table2[[#This Row],[Best sol]])</f>
        <v>#VALUE!</v>
      </c>
      <c r="AE398" s="6">
        <f>100*((Table2[[#This Row],[SS-H]]-Table2[[#This Row],[Best sol]])/Table2[[#This Row],[Best sol]])</f>
        <v>0</v>
      </c>
      <c r="AF398" s="6">
        <f>100*((Table2[[#This Row],[CCJ-DH]]-Table2[[#This Row],[Best sol]])/Table2[[#This Row],[Best sol]])</f>
        <v>0.50716563568601836</v>
      </c>
      <c r="AG398" s="6">
        <f>100*((Table2[[#This Row],[R-M]]-Table2[[#This Row],[Best sol]])/Table2[[#This Row],[Best sol]])</f>
        <v>-100</v>
      </c>
      <c r="AH398" s="6">
        <f>100*((Table2[[#This Row],[LCCZ-3F]]-Table2[[#This Row],[Best sol]])/Table2[[#This Row],[Best sol]])</f>
        <v>0.18058170361547624</v>
      </c>
      <c r="AI398" s="6">
        <f>100*((Table2[[#This Row],[AY-M]]-Table2[[#This Row],[Best sol]])/Table2[[#This Row],[Best sol]])</f>
        <v>3.8421639067122604E-3</v>
      </c>
      <c r="AJ398" s="6">
        <f>100*((Table2[[#This Row],[MKKZ-E]]-Table2[[#This Row],[Best sol]])/Table2[[#This Row],[Best sol]])</f>
        <v>0</v>
      </c>
      <c r="AK398" s="6">
        <f>100*((Table2[[#This Row],[V-M]]-Table2[[#This Row],[Best sol]])/Table2[[#This Row],[Best sol]])</f>
        <v>-100</v>
      </c>
      <c r="AM398" s="6"/>
      <c r="AN398" s="6">
        <f>IF(Table2[[#This Row],[ACJ-ALNS-500]]=MIN(Table2[[#This Row],[Best sol]],Table2[[#This Row],[V-M]]),1,0)</f>
        <v>0</v>
      </c>
      <c r="AO398" s="6">
        <f>IF(Table2[[#This Row],[ACJ-ALNS-1000]]=MIN(Table2[[#This Row],[Best sol]],Table2[[#This Row],[V-M]]),1,0)</f>
        <v>0</v>
      </c>
      <c r="AP398" s="6">
        <f>IF(Table2[[#This Row],[QWXFP-VNS]]=MIN(Table2[[#This Row],[Best sol]],Table2[[#This Row],[V-M]]),1,0)</f>
        <v>1</v>
      </c>
      <c r="AQ398" s="6">
        <f>IF(Table2[[#This Row],[AADF-VRP]]=MIN(Table2[[#This Row],[Best sol]],Table2[[#This Row],[V-M]]),1,0)</f>
        <v>0</v>
      </c>
      <c r="AR398" s="6">
        <f>IF(Table2[[#This Row],[AADF-MTSP]]=MIN(Table2[[#This Row],[Best sol]],Table2[[#This Row],[V-M]]),1,0)</f>
        <v>0</v>
      </c>
      <c r="AS398" s="6">
        <f>IF(Table2[[#This Row],[SS-H]]=MIN(Table2[[#This Row],[Best sol]],Table2[[#This Row],[V-M]]),1,0)</f>
        <v>1</v>
      </c>
      <c r="AT398" s="6">
        <f>IF(Table2[[#This Row],[CCJ-DH]]=MIN(Table2[[#This Row],[Best sol]],Table2[[#This Row],[V-M]]),1,0)</f>
        <v>0</v>
      </c>
      <c r="AU398" s="6">
        <f>IF(Table2[[#This Row],[R-M]]=MIN(Table2[[#This Row],[Best sol]],Table2[[#This Row],[V-M]]),1,0)</f>
        <v>0</v>
      </c>
      <c r="AV398" s="6">
        <f>IF(Table2[[#This Row],[LCCZ-3F]]=MIN(Table2[[#This Row],[Best sol]],Table2[[#This Row],[V-M]]),1,0)</f>
        <v>0</v>
      </c>
      <c r="AW398" s="6">
        <f>IF(Table2[[#This Row],[AY-M]]=MIN(Table2[[#This Row],[Best sol]],Table2[[#This Row],[V-M]]),1,0)</f>
        <v>0</v>
      </c>
      <c r="AX398" s="6">
        <f>IF(Table2[[#This Row],[MKKZ-E]]=MIN(Table2[[#This Row],[Best sol]],Table2[[#This Row],[V-M]]),1,0)</f>
        <v>1</v>
      </c>
      <c r="AY398" s="6">
        <f>IF(Table2[[#This Row],[V-M]]&lt;=Table2[[#This Row],[Best sol]],1,0)</f>
        <v>1</v>
      </c>
      <c r="AZ398" s="6">
        <f>IF(Table2[[#This Row],[V-M]]&lt;Table2[[#This Row],[Best sol]],1,0)</f>
        <v>1</v>
      </c>
    </row>
    <row r="399" spans="1:52" x14ac:dyDescent="0.35">
      <c r="A399">
        <v>14</v>
      </c>
      <c r="B399">
        <v>80</v>
      </c>
      <c r="C399">
        <v>1</v>
      </c>
      <c r="D399">
        <v>4</v>
      </c>
      <c r="E399">
        <v>30542</v>
      </c>
      <c r="F399">
        <v>30542</v>
      </c>
      <c r="G399">
        <v>30020</v>
      </c>
      <c r="H399">
        <v>30302</v>
      </c>
      <c r="I399" t="s">
        <v>4</v>
      </c>
      <c r="J399" t="s">
        <v>4</v>
      </c>
      <c r="K399">
        <v>30020</v>
      </c>
      <c r="L399">
        <v>30470</v>
      </c>
      <c r="M399">
        <v>30020</v>
      </c>
      <c r="N399">
        <v>30302</v>
      </c>
      <c r="O399">
        <v>30020</v>
      </c>
      <c r="Q399" s="6">
        <v>30020</v>
      </c>
      <c r="S399">
        <f>MIN(Table2[[#This Row],[ACJ-ALNS-500]:[MKKZ-E]])</f>
        <v>30020</v>
      </c>
      <c r="T399">
        <f>MATCH(Table2[[#This Row],[Best sol]],Table2[[#This Row],[ACJ-ALNS-500]:[V-M]],0)</f>
        <v>3</v>
      </c>
      <c r="U399" t="str">
        <f>INDEX(Table2[[#Headers],[ACJ-ALNS-500]:[V-M]],Table2[[#This Row],[Match]])</f>
        <v>AADF-MS</v>
      </c>
      <c r="W399" s="6">
        <f>IF(Table2[[#This Row],[V-M]]=Table2[[#This Row],[Best sol]],1,0)</f>
        <v>0</v>
      </c>
      <c r="Z399" s="6">
        <f>100*((Table2[[#This Row],[ACJ-ALNS-500]]-Table2[[#This Row],[Best sol]])/Table2[[#This Row],[Best sol]])</f>
        <v>1.7388407728181212</v>
      </c>
      <c r="AA399" s="6">
        <f>100*((Table2[[#This Row],[ACJ-ALNS-1000]]-Table2[[#This Row],[Best sol]])/Table2[[#This Row],[Best sol]])</f>
        <v>1.7388407728181212</v>
      </c>
      <c r="AB399" s="6">
        <f>100*((Table2[[#This Row],[QWXFP-VNS]]-Table2[[#This Row],[Best sol]])/Table2[[#This Row],[Best sol]])</f>
        <v>0</v>
      </c>
      <c r="AC399" s="6" t="e">
        <f>100*((Table2[[#This Row],[AADF-VRP]]-Table2[[#This Row],[Best sol]])/Table2[[#This Row],[Best sol]])</f>
        <v>#VALUE!</v>
      </c>
      <c r="AD399" s="6" t="e">
        <f>100*((Table2[[#This Row],[AADF-MTSP]]-Table2[[#This Row],[Best sol]])/Table2[[#This Row],[Best sol]])</f>
        <v>#VALUE!</v>
      </c>
      <c r="AE399" s="6">
        <f>100*((Table2[[#This Row],[SS-H]]-Table2[[#This Row],[Best sol]])/Table2[[#This Row],[Best sol]])</f>
        <v>0</v>
      </c>
      <c r="AF399" s="6">
        <f>100*((Table2[[#This Row],[CCJ-DH]]-Table2[[#This Row],[Best sol]])/Table2[[#This Row],[Best sol]])</f>
        <v>1.4990006662225184</v>
      </c>
      <c r="AG399" s="6">
        <f>100*((Table2[[#This Row],[R-M]]-Table2[[#This Row],[Best sol]])/Table2[[#This Row],[Best sol]])</f>
        <v>-100</v>
      </c>
      <c r="AH399" s="6">
        <f>100*((Table2[[#This Row],[LCCZ-3F]]-Table2[[#This Row],[Best sol]])/Table2[[#This Row],[Best sol]])</f>
        <v>0.93937375083277819</v>
      </c>
      <c r="AI399" s="6">
        <f>100*((Table2[[#This Row],[AY-M]]-Table2[[#This Row],[Best sol]])/Table2[[#This Row],[Best sol]])</f>
        <v>0</v>
      </c>
      <c r="AJ399" s="6">
        <f>100*((Table2[[#This Row],[MKKZ-E]]-Table2[[#This Row],[Best sol]])/Table2[[#This Row],[Best sol]])</f>
        <v>0</v>
      </c>
      <c r="AK399" s="6">
        <f>100*((Table2[[#This Row],[V-M]]-Table2[[#This Row],[Best sol]])/Table2[[#This Row],[Best sol]])</f>
        <v>-100</v>
      </c>
      <c r="AM399" s="6"/>
      <c r="AN399" s="6">
        <f>IF(Table2[[#This Row],[ACJ-ALNS-500]]=MIN(Table2[[#This Row],[Best sol]],Table2[[#This Row],[V-M]]),1,0)</f>
        <v>0</v>
      </c>
      <c r="AO399" s="6">
        <f>IF(Table2[[#This Row],[ACJ-ALNS-1000]]=MIN(Table2[[#This Row],[Best sol]],Table2[[#This Row],[V-M]]),1,0)</f>
        <v>0</v>
      </c>
      <c r="AP399" s="6">
        <f>IF(Table2[[#This Row],[QWXFP-VNS]]=MIN(Table2[[#This Row],[Best sol]],Table2[[#This Row],[V-M]]),1,0)</f>
        <v>1</v>
      </c>
      <c r="AQ399" s="6">
        <f>IF(Table2[[#This Row],[AADF-VRP]]=MIN(Table2[[#This Row],[Best sol]],Table2[[#This Row],[V-M]]),1,0)</f>
        <v>0</v>
      </c>
      <c r="AR399" s="6">
        <f>IF(Table2[[#This Row],[AADF-MTSP]]=MIN(Table2[[#This Row],[Best sol]],Table2[[#This Row],[V-M]]),1,0)</f>
        <v>0</v>
      </c>
      <c r="AS399" s="6">
        <f>IF(Table2[[#This Row],[SS-H]]=MIN(Table2[[#This Row],[Best sol]],Table2[[#This Row],[V-M]]),1,0)</f>
        <v>1</v>
      </c>
      <c r="AT399" s="6">
        <f>IF(Table2[[#This Row],[CCJ-DH]]=MIN(Table2[[#This Row],[Best sol]],Table2[[#This Row],[V-M]]),1,0)</f>
        <v>0</v>
      </c>
      <c r="AU399" s="6">
        <f>IF(Table2[[#This Row],[R-M]]=MIN(Table2[[#This Row],[Best sol]],Table2[[#This Row],[V-M]]),1,0)</f>
        <v>0</v>
      </c>
      <c r="AV399" s="6">
        <f>IF(Table2[[#This Row],[LCCZ-3F]]=MIN(Table2[[#This Row],[Best sol]],Table2[[#This Row],[V-M]]),1,0)</f>
        <v>0</v>
      </c>
      <c r="AW399" s="6">
        <f>IF(Table2[[#This Row],[AY-M]]=MIN(Table2[[#This Row],[Best sol]],Table2[[#This Row],[V-M]]),1,0)</f>
        <v>1</v>
      </c>
      <c r="AX399" s="6">
        <f>IF(Table2[[#This Row],[MKKZ-E]]=MIN(Table2[[#This Row],[Best sol]],Table2[[#This Row],[V-M]]),1,0)</f>
        <v>1</v>
      </c>
      <c r="AY399" s="6">
        <f>IF(Table2[[#This Row],[V-M]]&lt;=Table2[[#This Row],[Best sol]],1,0)</f>
        <v>1</v>
      </c>
      <c r="AZ399" s="6">
        <f>IF(Table2[[#This Row],[V-M]]&lt;Table2[[#This Row],[Best sol]],1,0)</f>
        <v>1</v>
      </c>
    </row>
    <row r="400" spans="1:52" x14ac:dyDescent="0.35">
      <c r="A400">
        <v>14</v>
      </c>
      <c r="B400">
        <v>80</v>
      </c>
      <c r="C400">
        <v>2</v>
      </c>
      <c r="D400">
        <v>4</v>
      </c>
      <c r="E400">
        <v>27188</v>
      </c>
      <c r="F400">
        <v>27188</v>
      </c>
      <c r="G400">
        <v>26341</v>
      </c>
      <c r="H400">
        <v>26341</v>
      </c>
      <c r="I400" t="s">
        <v>4</v>
      </c>
      <c r="J400" t="s">
        <v>4</v>
      </c>
      <c r="K400">
        <v>26341</v>
      </c>
      <c r="L400">
        <v>26343</v>
      </c>
      <c r="M400">
        <v>26341</v>
      </c>
      <c r="N400">
        <v>26341</v>
      </c>
      <c r="O400">
        <v>26586</v>
      </c>
      <c r="Q400" s="6">
        <v>26341</v>
      </c>
      <c r="S400">
        <f>MIN(Table2[[#This Row],[ACJ-ALNS-500]:[MKKZ-E]])</f>
        <v>26341</v>
      </c>
      <c r="T400">
        <f>MATCH(Table2[[#This Row],[Best sol]],Table2[[#This Row],[ACJ-ALNS-500]:[V-M]],0)</f>
        <v>3</v>
      </c>
      <c r="U400" t="str">
        <f>INDEX(Table2[[#Headers],[ACJ-ALNS-500]:[V-M]],Table2[[#This Row],[Match]])</f>
        <v>AADF-MS</v>
      </c>
      <c r="W400" s="6">
        <f>IF(Table2[[#This Row],[V-M]]=Table2[[#This Row],[Best sol]],1,0)</f>
        <v>0</v>
      </c>
      <c r="Z400" s="6">
        <f>100*((Table2[[#This Row],[ACJ-ALNS-500]]-Table2[[#This Row],[Best sol]])/Table2[[#This Row],[Best sol]])</f>
        <v>3.2155195322880679</v>
      </c>
      <c r="AA400" s="6">
        <f>100*((Table2[[#This Row],[ACJ-ALNS-1000]]-Table2[[#This Row],[Best sol]])/Table2[[#This Row],[Best sol]])</f>
        <v>3.2155195322880679</v>
      </c>
      <c r="AB400" s="6">
        <f>100*((Table2[[#This Row],[QWXFP-VNS]]-Table2[[#This Row],[Best sol]])/Table2[[#This Row],[Best sol]])</f>
        <v>0.93010895562051554</v>
      </c>
      <c r="AC400" s="6" t="e">
        <f>100*((Table2[[#This Row],[AADF-VRP]]-Table2[[#This Row],[Best sol]])/Table2[[#This Row],[Best sol]])</f>
        <v>#VALUE!</v>
      </c>
      <c r="AD400" s="6" t="e">
        <f>100*((Table2[[#This Row],[AADF-MTSP]]-Table2[[#This Row],[Best sol]])/Table2[[#This Row],[Best sol]])</f>
        <v>#VALUE!</v>
      </c>
      <c r="AE400" s="6">
        <f>100*((Table2[[#This Row],[SS-H]]-Table2[[#This Row],[Best sol]])/Table2[[#This Row],[Best sol]])</f>
        <v>0</v>
      </c>
      <c r="AF400" s="6">
        <f>100*((Table2[[#This Row],[CCJ-DH]]-Table2[[#This Row],[Best sol]])/Table2[[#This Row],[Best sol]])</f>
        <v>7.5927261683307393E-3</v>
      </c>
      <c r="AG400" s="6">
        <f>100*((Table2[[#This Row],[R-M]]-Table2[[#This Row],[Best sol]])/Table2[[#This Row],[Best sol]])</f>
        <v>-100</v>
      </c>
      <c r="AH400" s="6">
        <f>100*((Table2[[#This Row],[LCCZ-3F]]-Table2[[#This Row],[Best sol]])/Table2[[#This Row],[Best sol]])</f>
        <v>0</v>
      </c>
      <c r="AI400" s="6">
        <f>100*((Table2[[#This Row],[AY-M]]-Table2[[#This Row],[Best sol]])/Table2[[#This Row],[Best sol]])</f>
        <v>0</v>
      </c>
      <c r="AJ400" s="6">
        <f>100*((Table2[[#This Row],[MKKZ-E]]-Table2[[#This Row],[Best sol]])/Table2[[#This Row],[Best sol]])</f>
        <v>0</v>
      </c>
      <c r="AK400" s="6">
        <f>100*((Table2[[#This Row],[V-M]]-Table2[[#This Row],[Best sol]])/Table2[[#This Row],[Best sol]])</f>
        <v>-100</v>
      </c>
      <c r="AM400" s="6"/>
      <c r="AN400" s="6">
        <f>IF(Table2[[#This Row],[ACJ-ALNS-500]]=MIN(Table2[[#This Row],[Best sol]],Table2[[#This Row],[V-M]]),1,0)</f>
        <v>0</v>
      </c>
      <c r="AO400" s="6">
        <f>IF(Table2[[#This Row],[ACJ-ALNS-1000]]=MIN(Table2[[#This Row],[Best sol]],Table2[[#This Row],[V-M]]),1,0)</f>
        <v>0</v>
      </c>
      <c r="AP400" s="6">
        <f>IF(Table2[[#This Row],[QWXFP-VNS]]=MIN(Table2[[#This Row],[Best sol]],Table2[[#This Row],[V-M]]),1,0)</f>
        <v>0</v>
      </c>
      <c r="AQ400" s="6">
        <f>IF(Table2[[#This Row],[AADF-VRP]]=MIN(Table2[[#This Row],[Best sol]],Table2[[#This Row],[V-M]]),1,0)</f>
        <v>0</v>
      </c>
      <c r="AR400" s="6">
        <f>IF(Table2[[#This Row],[AADF-MTSP]]=MIN(Table2[[#This Row],[Best sol]],Table2[[#This Row],[V-M]]),1,0)</f>
        <v>0</v>
      </c>
      <c r="AS400" s="6">
        <f>IF(Table2[[#This Row],[SS-H]]=MIN(Table2[[#This Row],[Best sol]],Table2[[#This Row],[V-M]]),1,0)</f>
        <v>1</v>
      </c>
      <c r="AT400" s="6">
        <f>IF(Table2[[#This Row],[CCJ-DH]]=MIN(Table2[[#This Row],[Best sol]],Table2[[#This Row],[V-M]]),1,0)</f>
        <v>0</v>
      </c>
      <c r="AU400" s="6">
        <f>IF(Table2[[#This Row],[R-M]]=MIN(Table2[[#This Row],[Best sol]],Table2[[#This Row],[V-M]]),1,0)</f>
        <v>0</v>
      </c>
      <c r="AV400" s="6">
        <f>IF(Table2[[#This Row],[LCCZ-3F]]=MIN(Table2[[#This Row],[Best sol]],Table2[[#This Row],[V-M]]),1,0)</f>
        <v>1</v>
      </c>
      <c r="AW400" s="6">
        <f>IF(Table2[[#This Row],[AY-M]]=MIN(Table2[[#This Row],[Best sol]],Table2[[#This Row],[V-M]]),1,0)</f>
        <v>1</v>
      </c>
      <c r="AX400" s="6">
        <f>IF(Table2[[#This Row],[MKKZ-E]]=MIN(Table2[[#This Row],[Best sol]],Table2[[#This Row],[V-M]]),1,0)</f>
        <v>1</v>
      </c>
      <c r="AY400" s="6">
        <f>IF(Table2[[#This Row],[V-M]]&lt;=Table2[[#This Row],[Best sol]],1,0)</f>
        <v>1</v>
      </c>
      <c r="AZ400" s="6">
        <f>IF(Table2[[#This Row],[V-M]]&lt;Table2[[#This Row],[Best sol]],1,0)</f>
        <v>1</v>
      </c>
    </row>
    <row r="401" spans="1:52" x14ac:dyDescent="0.35">
      <c r="A401">
        <v>14</v>
      </c>
      <c r="B401">
        <v>80</v>
      </c>
      <c r="C401">
        <v>3</v>
      </c>
      <c r="D401">
        <v>4</v>
      </c>
      <c r="E401">
        <v>22947</v>
      </c>
      <c r="F401">
        <v>22947</v>
      </c>
      <c r="G401">
        <v>22577</v>
      </c>
      <c r="H401">
        <v>22577</v>
      </c>
      <c r="I401" t="s">
        <v>4</v>
      </c>
      <c r="J401" t="s">
        <v>4</v>
      </c>
      <c r="K401">
        <v>22675</v>
      </c>
      <c r="L401">
        <v>23518</v>
      </c>
      <c r="M401">
        <v>22577</v>
      </c>
      <c r="N401">
        <v>22624</v>
      </c>
      <c r="O401">
        <v>22577</v>
      </c>
      <c r="Q401" s="6">
        <v>22577</v>
      </c>
      <c r="S401">
        <f>MIN(Table2[[#This Row],[ACJ-ALNS-500]:[MKKZ-E]])</f>
        <v>22577</v>
      </c>
      <c r="T401">
        <f>MATCH(Table2[[#This Row],[Best sol]],Table2[[#This Row],[ACJ-ALNS-500]:[V-M]],0)</f>
        <v>3</v>
      </c>
      <c r="U401" t="str">
        <f>INDEX(Table2[[#Headers],[ACJ-ALNS-500]:[V-M]],Table2[[#This Row],[Match]])</f>
        <v>AADF-MS</v>
      </c>
      <c r="W401" s="6">
        <f>IF(Table2[[#This Row],[V-M]]=Table2[[#This Row],[Best sol]],1,0)</f>
        <v>0</v>
      </c>
      <c r="Z401" s="6">
        <f>100*((Table2[[#This Row],[ACJ-ALNS-500]]-Table2[[#This Row],[Best sol]])/Table2[[#This Row],[Best sol]])</f>
        <v>1.6388359835230544</v>
      </c>
      <c r="AA401" s="6">
        <f>100*((Table2[[#This Row],[ACJ-ALNS-1000]]-Table2[[#This Row],[Best sol]])/Table2[[#This Row],[Best sol]])</f>
        <v>1.6388359835230544</v>
      </c>
      <c r="AB401" s="6">
        <f>100*((Table2[[#This Row],[QWXFP-VNS]]-Table2[[#This Row],[Best sol]])/Table2[[#This Row],[Best sol]])</f>
        <v>0</v>
      </c>
      <c r="AC401" s="6" t="e">
        <f>100*((Table2[[#This Row],[AADF-VRP]]-Table2[[#This Row],[Best sol]])/Table2[[#This Row],[Best sol]])</f>
        <v>#VALUE!</v>
      </c>
      <c r="AD401" s="6" t="e">
        <f>100*((Table2[[#This Row],[AADF-MTSP]]-Table2[[#This Row],[Best sol]])/Table2[[#This Row],[Best sol]])</f>
        <v>#VALUE!</v>
      </c>
      <c r="AE401" s="6">
        <f>100*((Table2[[#This Row],[SS-H]]-Table2[[#This Row],[Best sol]])/Table2[[#This Row],[Best sol]])</f>
        <v>0.43407007131151165</v>
      </c>
      <c r="AF401" s="6">
        <f>100*((Table2[[#This Row],[CCJ-DH]]-Table2[[#This Row],[Best sol]])/Table2[[#This Row],[Best sol]])</f>
        <v>4.167958541878904</v>
      </c>
      <c r="AG401" s="6">
        <f>100*((Table2[[#This Row],[R-M]]-Table2[[#This Row],[Best sol]])/Table2[[#This Row],[Best sol]])</f>
        <v>-100</v>
      </c>
      <c r="AH401" s="6">
        <f>100*((Table2[[#This Row],[LCCZ-3F]]-Table2[[#This Row],[Best sol]])/Table2[[#This Row],[Best sol]])</f>
        <v>0.20817646277184748</v>
      </c>
      <c r="AI401" s="6">
        <f>100*((Table2[[#This Row],[AY-M]]-Table2[[#This Row],[Best sol]])/Table2[[#This Row],[Best sol]])</f>
        <v>0</v>
      </c>
      <c r="AJ401" s="6">
        <f>100*((Table2[[#This Row],[MKKZ-E]]-Table2[[#This Row],[Best sol]])/Table2[[#This Row],[Best sol]])</f>
        <v>0</v>
      </c>
      <c r="AK401" s="6">
        <f>100*((Table2[[#This Row],[V-M]]-Table2[[#This Row],[Best sol]])/Table2[[#This Row],[Best sol]])</f>
        <v>-100</v>
      </c>
      <c r="AM401" s="6"/>
      <c r="AN401" s="6">
        <f>IF(Table2[[#This Row],[ACJ-ALNS-500]]=MIN(Table2[[#This Row],[Best sol]],Table2[[#This Row],[V-M]]),1,0)</f>
        <v>0</v>
      </c>
      <c r="AO401" s="6">
        <f>IF(Table2[[#This Row],[ACJ-ALNS-1000]]=MIN(Table2[[#This Row],[Best sol]],Table2[[#This Row],[V-M]]),1,0)</f>
        <v>0</v>
      </c>
      <c r="AP401" s="6">
        <f>IF(Table2[[#This Row],[QWXFP-VNS]]=MIN(Table2[[#This Row],[Best sol]],Table2[[#This Row],[V-M]]),1,0)</f>
        <v>1</v>
      </c>
      <c r="AQ401" s="6">
        <f>IF(Table2[[#This Row],[AADF-VRP]]=MIN(Table2[[#This Row],[Best sol]],Table2[[#This Row],[V-M]]),1,0)</f>
        <v>0</v>
      </c>
      <c r="AR401" s="6">
        <f>IF(Table2[[#This Row],[AADF-MTSP]]=MIN(Table2[[#This Row],[Best sol]],Table2[[#This Row],[V-M]]),1,0)</f>
        <v>0</v>
      </c>
      <c r="AS401" s="6">
        <f>IF(Table2[[#This Row],[SS-H]]=MIN(Table2[[#This Row],[Best sol]],Table2[[#This Row],[V-M]]),1,0)</f>
        <v>0</v>
      </c>
      <c r="AT401" s="6">
        <f>IF(Table2[[#This Row],[CCJ-DH]]=MIN(Table2[[#This Row],[Best sol]],Table2[[#This Row],[V-M]]),1,0)</f>
        <v>0</v>
      </c>
      <c r="AU401" s="6">
        <f>IF(Table2[[#This Row],[R-M]]=MIN(Table2[[#This Row],[Best sol]],Table2[[#This Row],[V-M]]),1,0)</f>
        <v>0</v>
      </c>
      <c r="AV401" s="6">
        <f>IF(Table2[[#This Row],[LCCZ-3F]]=MIN(Table2[[#This Row],[Best sol]],Table2[[#This Row],[V-M]]),1,0)</f>
        <v>0</v>
      </c>
      <c r="AW401" s="6">
        <f>IF(Table2[[#This Row],[AY-M]]=MIN(Table2[[#This Row],[Best sol]],Table2[[#This Row],[V-M]]),1,0)</f>
        <v>1</v>
      </c>
      <c r="AX401" s="6">
        <f>IF(Table2[[#This Row],[MKKZ-E]]=MIN(Table2[[#This Row],[Best sol]],Table2[[#This Row],[V-M]]),1,0)</f>
        <v>1</v>
      </c>
      <c r="AY401" s="6">
        <f>IF(Table2[[#This Row],[V-M]]&lt;=Table2[[#This Row],[Best sol]],1,0)</f>
        <v>1</v>
      </c>
      <c r="AZ401" s="6">
        <f>IF(Table2[[#This Row],[V-M]]&lt;Table2[[#This Row],[Best sol]],1,0)</f>
        <v>1</v>
      </c>
    </row>
    <row r="402" spans="1:52" x14ac:dyDescent="0.35">
      <c r="A402">
        <v>14</v>
      </c>
      <c r="B402">
        <v>80</v>
      </c>
      <c r="C402">
        <v>4</v>
      </c>
      <c r="D402">
        <v>4</v>
      </c>
      <c r="E402">
        <v>28818</v>
      </c>
      <c r="F402">
        <v>28818</v>
      </c>
      <c r="G402">
        <v>27994</v>
      </c>
      <c r="H402">
        <v>28053</v>
      </c>
      <c r="I402" t="s">
        <v>4</v>
      </c>
      <c r="J402" t="s">
        <v>4</v>
      </c>
      <c r="K402">
        <v>28053</v>
      </c>
      <c r="L402">
        <v>28074</v>
      </c>
      <c r="M402">
        <v>27994</v>
      </c>
      <c r="N402">
        <v>28078</v>
      </c>
      <c r="O402">
        <v>28015</v>
      </c>
      <c r="Q402" s="6">
        <v>27994</v>
      </c>
      <c r="S402">
        <f>MIN(Table2[[#This Row],[ACJ-ALNS-500]:[MKKZ-E]])</f>
        <v>27994</v>
      </c>
      <c r="T402">
        <f>MATCH(Table2[[#This Row],[Best sol]],Table2[[#This Row],[ACJ-ALNS-500]:[V-M]],0)</f>
        <v>3</v>
      </c>
      <c r="U402" t="str">
        <f>INDEX(Table2[[#Headers],[ACJ-ALNS-500]:[V-M]],Table2[[#This Row],[Match]])</f>
        <v>AADF-MS</v>
      </c>
      <c r="W402" s="6">
        <f>IF(Table2[[#This Row],[V-M]]=Table2[[#This Row],[Best sol]],1,0)</f>
        <v>0</v>
      </c>
      <c r="Z402" s="6">
        <f>100*((Table2[[#This Row],[ACJ-ALNS-500]]-Table2[[#This Row],[Best sol]])/Table2[[#This Row],[Best sol]])</f>
        <v>2.9434878902621988</v>
      </c>
      <c r="AA402" s="6">
        <f>100*((Table2[[#This Row],[ACJ-ALNS-1000]]-Table2[[#This Row],[Best sol]])/Table2[[#This Row],[Best sol]])</f>
        <v>2.9434878902621988</v>
      </c>
      <c r="AB402" s="6">
        <f>100*((Table2[[#This Row],[QWXFP-VNS]]-Table2[[#This Row],[Best sol]])/Table2[[#This Row],[Best sol]])</f>
        <v>7.5016074873187108E-2</v>
      </c>
      <c r="AC402" s="6" t="e">
        <f>100*((Table2[[#This Row],[AADF-VRP]]-Table2[[#This Row],[Best sol]])/Table2[[#This Row],[Best sol]])</f>
        <v>#VALUE!</v>
      </c>
      <c r="AD402" s="6" t="e">
        <f>100*((Table2[[#This Row],[AADF-MTSP]]-Table2[[#This Row],[Best sol]])/Table2[[#This Row],[Best sol]])</f>
        <v>#VALUE!</v>
      </c>
      <c r="AE402" s="6">
        <f>100*((Table2[[#This Row],[SS-H]]-Table2[[#This Row],[Best sol]])/Table2[[#This Row],[Best sol]])</f>
        <v>0.21075944845323999</v>
      </c>
      <c r="AF402" s="6">
        <f>100*((Table2[[#This Row],[CCJ-DH]]-Table2[[#This Row],[Best sol]])/Table2[[#This Row],[Best sol]])</f>
        <v>0.28577552332642708</v>
      </c>
      <c r="AG402" s="6">
        <f>100*((Table2[[#This Row],[R-M]]-Table2[[#This Row],[Best sol]])/Table2[[#This Row],[Best sol]])</f>
        <v>-100</v>
      </c>
      <c r="AH402" s="6">
        <f>100*((Table2[[#This Row],[LCCZ-3F]]-Table2[[#This Row],[Best sol]])/Table2[[#This Row],[Best sol]])</f>
        <v>0.30006429949274843</v>
      </c>
      <c r="AI402" s="6">
        <f>100*((Table2[[#This Row],[AY-M]]-Table2[[#This Row],[Best sol]])/Table2[[#This Row],[Best sol]])</f>
        <v>0</v>
      </c>
      <c r="AJ402" s="6">
        <f>100*((Table2[[#This Row],[MKKZ-E]]-Table2[[#This Row],[Best sol]])/Table2[[#This Row],[Best sol]])</f>
        <v>0</v>
      </c>
      <c r="AK402" s="6">
        <f>100*((Table2[[#This Row],[V-M]]-Table2[[#This Row],[Best sol]])/Table2[[#This Row],[Best sol]])</f>
        <v>-100</v>
      </c>
      <c r="AM402" s="6"/>
      <c r="AN402" s="6">
        <f>IF(Table2[[#This Row],[ACJ-ALNS-500]]=MIN(Table2[[#This Row],[Best sol]],Table2[[#This Row],[V-M]]),1,0)</f>
        <v>0</v>
      </c>
      <c r="AO402" s="6">
        <f>IF(Table2[[#This Row],[ACJ-ALNS-1000]]=MIN(Table2[[#This Row],[Best sol]],Table2[[#This Row],[V-M]]),1,0)</f>
        <v>0</v>
      </c>
      <c r="AP402" s="6">
        <f>IF(Table2[[#This Row],[QWXFP-VNS]]=MIN(Table2[[#This Row],[Best sol]],Table2[[#This Row],[V-M]]),1,0)</f>
        <v>0</v>
      </c>
      <c r="AQ402" s="6">
        <f>IF(Table2[[#This Row],[AADF-VRP]]=MIN(Table2[[#This Row],[Best sol]],Table2[[#This Row],[V-M]]),1,0)</f>
        <v>0</v>
      </c>
      <c r="AR402" s="6">
        <f>IF(Table2[[#This Row],[AADF-MTSP]]=MIN(Table2[[#This Row],[Best sol]],Table2[[#This Row],[V-M]]),1,0)</f>
        <v>0</v>
      </c>
      <c r="AS402" s="6">
        <f>IF(Table2[[#This Row],[SS-H]]=MIN(Table2[[#This Row],[Best sol]],Table2[[#This Row],[V-M]]),1,0)</f>
        <v>0</v>
      </c>
      <c r="AT402" s="6">
        <f>IF(Table2[[#This Row],[CCJ-DH]]=MIN(Table2[[#This Row],[Best sol]],Table2[[#This Row],[V-M]]),1,0)</f>
        <v>0</v>
      </c>
      <c r="AU402" s="6">
        <f>IF(Table2[[#This Row],[R-M]]=MIN(Table2[[#This Row],[Best sol]],Table2[[#This Row],[V-M]]),1,0)</f>
        <v>0</v>
      </c>
      <c r="AV402" s="6">
        <f>IF(Table2[[#This Row],[LCCZ-3F]]=MIN(Table2[[#This Row],[Best sol]],Table2[[#This Row],[V-M]]),1,0)</f>
        <v>0</v>
      </c>
      <c r="AW402" s="6">
        <f>IF(Table2[[#This Row],[AY-M]]=MIN(Table2[[#This Row],[Best sol]],Table2[[#This Row],[V-M]]),1,0)</f>
        <v>1</v>
      </c>
      <c r="AX402" s="6">
        <f>IF(Table2[[#This Row],[MKKZ-E]]=MIN(Table2[[#This Row],[Best sol]],Table2[[#This Row],[V-M]]),1,0)</f>
        <v>1</v>
      </c>
      <c r="AY402" s="6">
        <f>IF(Table2[[#This Row],[V-M]]&lt;=Table2[[#This Row],[Best sol]],1,0)</f>
        <v>1</v>
      </c>
      <c r="AZ402" s="6">
        <f>IF(Table2[[#This Row],[V-M]]&lt;Table2[[#This Row],[Best sol]],1,0)</f>
        <v>1</v>
      </c>
    </row>
    <row r="403" spans="1:52" x14ac:dyDescent="0.35">
      <c r="A403">
        <v>14</v>
      </c>
      <c r="B403">
        <v>80</v>
      </c>
      <c r="C403">
        <v>5</v>
      </c>
      <c r="D403">
        <v>4</v>
      </c>
      <c r="E403">
        <v>28130</v>
      </c>
      <c r="F403">
        <v>28130</v>
      </c>
      <c r="G403">
        <v>26439</v>
      </c>
      <c r="H403">
        <v>26458</v>
      </c>
      <c r="I403" t="s">
        <v>4</v>
      </c>
      <c r="J403" t="s">
        <v>4</v>
      </c>
      <c r="K403">
        <v>26464</v>
      </c>
      <c r="L403">
        <v>26439</v>
      </c>
      <c r="M403">
        <v>26458</v>
      </c>
      <c r="N403">
        <v>26458</v>
      </c>
      <c r="O403">
        <v>26439</v>
      </c>
      <c r="Q403" s="6">
        <v>26439</v>
      </c>
      <c r="S403">
        <f>MIN(Table2[[#This Row],[ACJ-ALNS-500]:[MKKZ-E]])</f>
        <v>26439</v>
      </c>
      <c r="T403">
        <f>MATCH(Table2[[#This Row],[Best sol]],Table2[[#This Row],[ACJ-ALNS-500]:[V-M]],0)</f>
        <v>3</v>
      </c>
      <c r="U403" t="str">
        <f>INDEX(Table2[[#Headers],[ACJ-ALNS-500]:[V-M]],Table2[[#This Row],[Match]])</f>
        <v>AADF-MS</v>
      </c>
      <c r="W403" s="6">
        <f>IF(Table2[[#This Row],[V-M]]=Table2[[#This Row],[Best sol]],1,0)</f>
        <v>0</v>
      </c>
      <c r="Z403" s="6">
        <f>100*((Table2[[#This Row],[ACJ-ALNS-500]]-Table2[[#This Row],[Best sol]])/Table2[[#This Row],[Best sol]])</f>
        <v>6.3958546087219643</v>
      </c>
      <c r="AA403" s="6">
        <f>100*((Table2[[#This Row],[ACJ-ALNS-1000]]-Table2[[#This Row],[Best sol]])/Table2[[#This Row],[Best sol]])</f>
        <v>6.3958546087219643</v>
      </c>
      <c r="AB403" s="6">
        <f>100*((Table2[[#This Row],[QWXFP-VNS]]-Table2[[#This Row],[Best sol]])/Table2[[#This Row],[Best sol]])</f>
        <v>0</v>
      </c>
      <c r="AC403" s="6" t="e">
        <f>100*((Table2[[#This Row],[AADF-VRP]]-Table2[[#This Row],[Best sol]])/Table2[[#This Row],[Best sol]])</f>
        <v>#VALUE!</v>
      </c>
      <c r="AD403" s="6" t="e">
        <f>100*((Table2[[#This Row],[AADF-MTSP]]-Table2[[#This Row],[Best sol]])/Table2[[#This Row],[Best sol]])</f>
        <v>#VALUE!</v>
      </c>
      <c r="AE403" s="6">
        <f>100*((Table2[[#This Row],[SS-H]]-Table2[[#This Row],[Best sol]])/Table2[[#This Row],[Best sol]])</f>
        <v>9.4557282801921411E-2</v>
      </c>
      <c r="AF403" s="6">
        <f>100*((Table2[[#This Row],[CCJ-DH]]-Table2[[#This Row],[Best sol]])/Table2[[#This Row],[Best sol]])</f>
        <v>0</v>
      </c>
      <c r="AG403" s="6">
        <f>100*((Table2[[#This Row],[R-M]]-Table2[[#This Row],[Best sol]])/Table2[[#This Row],[Best sol]])</f>
        <v>-100</v>
      </c>
      <c r="AH403" s="6">
        <f>100*((Table2[[#This Row],[LCCZ-3F]]-Table2[[#This Row],[Best sol]])/Table2[[#This Row],[Best sol]])</f>
        <v>7.1863534929460265E-2</v>
      </c>
      <c r="AI403" s="6">
        <f>100*((Table2[[#This Row],[AY-M]]-Table2[[#This Row],[Best sol]])/Table2[[#This Row],[Best sol]])</f>
        <v>7.1863534929460265E-2</v>
      </c>
      <c r="AJ403" s="6">
        <f>100*((Table2[[#This Row],[MKKZ-E]]-Table2[[#This Row],[Best sol]])/Table2[[#This Row],[Best sol]])</f>
        <v>0</v>
      </c>
      <c r="AK403" s="6">
        <f>100*((Table2[[#This Row],[V-M]]-Table2[[#This Row],[Best sol]])/Table2[[#This Row],[Best sol]])</f>
        <v>-100</v>
      </c>
      <c r="AM403" s="6"/>
      <c r="AN403" s="6">
        <f>IF(Table2[[#This Row],[ACJ-ALNS-500]]=MIN(Table2[[#This Row],[Best sol]],Table2[[#This Row],[V-M]]),1,0)</f>
        <v>0</v>
      </c>
      <c r="AO403" s="6">
        <f>IF(Table2[[#This Row],[ACJ-ALNS-1000]]=MIN(Table2[[#This Row],[Best sol]],Table2[[#This Row],[V-M]]),1,0)</f>
        <v>0</v>
      </c>
      <c r="AP403" s="6">
        <f>IF(Table2[[#This Row],[QWXFP-VNS]]=MIN(Table2[[#This Row],[Best sol]],Table2[[#This Row],[V-M]]),1,0)</f>
        <v>1</v>
      </c>
      <c r="AQ403" s="6">
        <f>IF(Table2[[#This Row],[AADF-VRP]]=MIN(Table2[[#This Row],[Best sol]],Table2[[#This Row],[V-M]]),1,0)</f>
        <v>0</v>
      </c>
      <c r="AR403" s="6">
        <f>IF(Table2[[#This Row],[AADF-MTSP]]=MIN(Table2[[#This Row],[Best sol]],Table2[[#This Row],[V-M]]),1,0)</f>
        <v>0</v>
      </c>
      <c r="AS403" s="6">
        <f>IF(Table2[[#This Row],[SS-H]]=MIN(Table2[[#This Row],[Best sol]],Table2[[#This Row],[V-M]]),1,0)</f>
        <v>0</v>
      </c>
      <c r="AT403" s="6">
        <f>IF(Table2[[#This Row],[CCJ-DH]]=MIN(Table2[[#This Row],[Best sol]],Table2[[#This Row],[V-M]]),1,0)</f>
        <v>1</v>
      </c>
      <c r="AU403" s="6">
        <f>IF(Table2[[#This Row],[R-M]]=MIN(Table2[[#This Row],[Best sol]],Table2[[#This Row],[V-M]]),1,0)</f>
        <v>0</v>
      </c>
      <c r="AV403" s="6">
        <f>IF(Table2[[#This Row],[LCCZ-3F]]=MIN(Table2[[#This Row],[Best sol]],Table2[[#This Row],[V-M]]),1,0)</f>
        <v>0</v>
      </c>
      <c r="AW403" s="6">
        <f>IF(Table2[[#This Row],[AY-M]]=MIN(Table2[[#This Row],[Best sol]],Table2[[#This Row],[V-M]]),1,0)</f>
        <v>0</v>
      </c>
      <c r="AX403" s="6">
        <f>IF(Table2[[#This Row],[MKKZ-E]]=MIN(Table2[[#This Row],[Best sol]],Table2[[#This Row],[V-M]]),1,0)</f>
        <v>1</v>
      </c>
      <c r="AY403" s="6">
        <f>IF(Table2[[#This Row],[V-M]]&lt;=Table2[[#This Row],[Best sol]],1,0)</f>
        <v>1</v>
      </c>
      <c r="AZ403" s="6">
        <f>IF(Table2[[#This Row],[V-M]]&lt;Table2[[#This Row],[Best sol]],1,0)</f>
        <v>1</v>
      </c>
    </row>
    <row r="404" spans="1:52" x14ac:dyDescent="0.35">
      <c r="A404">
        <v>14</v>
      </c>
      <c r="B404">
        <v>81</v>
      </c>
      <c r="C404">
        <v>1</v>
      </c>
      <c r="D404">
        <v>4</v>
      </c>
      <c r="E404">
        <v>33151</v>
      </c>
      <c r="F404">
        <v>33151</v>
      </c>
      <c r="G404">
        <v>32059</v>
      </c>
      <c r="H404">
        <v>32059</v>
      </c>
      <c r="I404" t="s">
        <v>4</v>
      </c>
      <c r="J404" t="s">
        <v>4</v>
      </c>
      <c r="K404">
        <v>32059</v>
      </c>
      <c r="L404">
        <v>32059</v>
      </c>
      <c r="M404">
        <v>32059</v>
      </c>
      <c r="N404">
        <v>32470</v>
      </c>
      <c r="O404">
        <v>33982</v>
      </c>
      <c r="Q404" s="6">
        <v>32059</v>
      </c>
      <c r="R404" s="6"/>
      <c r="S404">
        <f>MIN(Table2[[#This Row],[ACJ-ALNS-500]:[MKKZ-E]])</f>
        <v>32059</v>
      </c>
      <c r="T404">
        <f>MATCH(Table2[[#This Row],[Best sol]],Table2[[#This Row],[ACJ-ALNS-500]:[V-M]],0)</f>
        <v>3</v>
      </c>
      <c r="U404" t="str">
        <f>INDEX(Table2[[#Headers],[ACJ-ALNS-500]:[V-M]],Table2[[#This Row],[Match]])</f>
        <v>AADF-MS</v>
      </c>
      <c r="W404" s="6">
        <f>IF(Table2[[#This Row],[V-M]]=Table2[[#This Row],[Best sol]],1,0)</f>
        <v>0</v>
      </c>
      <c r="Z404" s="6">
        <f>100*((Table2[[#This Row],[ACJ-ALNS-500]]-Table2[[#This Row],[Best sol]])/Table2[[#This Row],[Best sol]])</f>
        <v>3.4062197822764277</v>
      </c>
      <c r="AA404" s="6">
        <f>100*((Table2[[#This Row],[ACJ-ALNS-1000]]-Table2[[#This Row],[Best sol]])/Table2[[#This Row],[Best sol]])</f>
        <v>3.4062197822764277</v>
      </c>
      <c r="AB404" s="6">
        <f>100*((Table2[[#This Row],[QWXFP-VNS]]-Table2[[#This Row],[Best sol]])/Table2[[#This Row],[Best sol]])</f>
        <v>5.9983156056021709</v>
      </c>
      <c r="AC404" s="6" t="e">
        <f>100*((Table2[[#This Row],[AADF-VRP]]-Table2[[#This Row],[Best sol]])/Table2[[#This Row],[Best sol]])</f>
        <v>#VALUE!</v>
      </c>
      <c r="AD404" s="6" t="e">
        <f>100*((Table2[[#This Row],[AADF-MTSP]]-Table2[[#This Row],[Best sol]])/Table2[[#This Row],[Best sol]])</f>
        <v>#VALUE!</v>
      </c>
      <c r="AE404" s="6">
        <f>100*((Table2[[#This Row],[SS-H]]-Table2[[#This Row],[Best sol]])/Table2[[#This Row],[Best sol]])</f>
        <v>0</v>
      </c>
      <c r="AF404" s="6">
        <f>100*((Table2[[#This Row],[CCJ-DH]]-Table2[[#This Row],[Best sol]])/Table2[[#This Row],[Best sol]])</f>
        <v>0</v>
      </c>
      <c r="AG404" s="6">
        <f>100*((Table2[[#This Row],[R-M]]-Table2[[#This Row],[Best sol]])/Table2[[#This Row],[Best sol]])</f>
        <v>-100</v>
      </c>
      <c r="AH404" s="6">
        <f>100*((Table2[[#This Row],[LCCZ-3F]]-Table2[[#This Row],[Best sol]])/Table2[[#This Row],[Best sol]])</f>
        <v>1.2820112916809632</v>
      </c>
      <c r="AI404" s="6">
        <f>100*((Table2[[#This Row],[AY-M]]-Table2[[#This Row],[Best sol]])/Table2[[#This Row],[Best sol]])</f>
        <v>0</v>
      </c>
      <c r="AJ404" s="6">
        <f>100*((Table2[[#This Row],[MKKZ-E]]-Table2[[#This Row],[Best sol]])/Table2[[#This Row],[Best sol]])</f>
        <v>0</v>
      </c>
      <c r="AK404" s="6">
        <f>100*((Table2[[#This Row],[V-M]]-Table2[[#This Row],[Best sol]])/Table2[[#This Row],[Best sol]])</f>
        <v>-100</v>
      </c>
      <c r="AM404" s="6"/>
      <c r="AN404" s="6">
        <f>IF(Table2[[#This Row],[ACJ-ALNS-500]]=MIN(Table2[[#This Row],[Best sol]],Table2[[#This Row],[V-M]]),1,0)</f>
        <v>0</v>
      </c>
      <c r="AO404" s="6">
        <f>IF(Table2[[#This Row],[ACJ-ALNS-1000]]=MIN(Table2[[#This Row],[Best sol]],Table2[[#This Row],[V-M]]),1,0)</f>
        <v>0</v>
      </c>
      <c r="AP404" s="6">
        <f>IF(Table2[[#This Row],[QWXFP-VNS]]=MIN(Table2[[#This Row],[Best sol]],Table2[[#This Row],[V-M]]),1,0)</f>
        <v>0</v>
      </c>
      <c r="AQ404" s="6">
        <f>IF(Table2[[#This Row],[AADF-VRP]]=MIN(Table2[[#This Row],[Best sol]],Table2[[#This Row],[V-M]]),1,0)</f>
        <v>0</v>
      </c>
      <c r="AR404" s="6">
        <f>IF(Table2[[#This Row],[AADF-MTSP]]=MIN(Table2[[#This Row],[Best sol]],Table2[[#This Row],[V-M]]),1,0)</f>
        <v>0</v>
      </c>
      <c r="AS404" s="6">
        <f>IF(Table2[[#This Row],[SS-H]]=MIN(Table2[[#This Row],[Best sol]],Table2[[#This Row],[V-M]]),1,0)</f>
        <v>1</v>
      </c>
      <c r="AT404" s="6">
        <f>IF(Table2[[#This Row],[CCJ-DH]]=MIN(Table2[[#This Row],[Best sol]],Table2[[#This Row],[V-M]]),1,0)</f>
        <v>1</v>
      </c>
      <c r="AU404" s="6">
        <f>IF(Table2[[#This Row],[R-M]]=MIN(Table2[[#This Row],[Best sol]],Table2[[#This Row],[V-M]]),1,0)</f>
        <v>0</v>
      </c>
      <c r="AV404" s="6">
        <f>IF(Table2[[#This Row],[LCCZ-3F]]=MIN(Table2[[#This Row],[Best sol]],Table2[[#This Row],[V-M]]),1,0)</f>
        <v>0</v>
      </c>
      <c r="AW404" s="6">
        <f>IF(Table2[[#This Row],[AY-M]]=MIN(Table2[[#This Row],[Best sol]],Table2[[#This Row],[V-M]]),1,0)</f>
        <v>1</v>
      </c>
      <c r="AX404" s="6">
        <f>IF(Table2[[#This Row],[MKKZ-E]]=MIN(Table2[[#This Row],[Best sol]],Table2[[#This Row],[V-M]]),1,0)</f>
        <v>1</v>
      </c>
      <c r="AY404" s="6">
        <f>IF(Table2[[#This Row],[V-M]]&lt;=Table2[[#This Row],[Best sol]],1,0)</f>
        <v>1</v>
      </c>
      <c r="AZ404" s="6">
        <f>IF(Table2[[#This Row],[V-M]]&lt;Table2[[#This Row],[Best sol]],1,0)</f>
        <v>1</v>
      </c>
    </row>
    <row r="405" spans="1:52" x14ac:dyDescent="0.35">
      <c r="A405">
        <v>14</v>
      </c>
      <c r="B405">
        <v>81</v>
      </c>
      <c r="C405">
        <v>2</v>
      </c>
      <c r="D405">
        <v>4</v>
      </c>
      <c r="E405">
        <v>28554</v>
      </c>
      <c r="F405">
        <v>28554</v>
      </c>
      <c r="G405">
        <v>27502</v>
      </c>
      <c r="H405">
        <v>27502</v>
      </c>
      <c r="I405" t="s">
        <v>4</v>
      </c>
      <c r="J405" t="s">
        <v>4</v>
      </c>
      <c r="K405">
        <v>27494</v>
      </c>
      <c r="L405">
        <v>27589</v>
      </c>
      <c r="M405">
        <v>27494</v>
      </c>
      <c r="N405">
        <v>27494</v>
      </c>
      <c r="O405">
        <v>28658</v>
      </c>
      <c r="Q405" s="6">
        <v>27494</v>
      </c>
      <c r="R405" s="6"/>
      <c r="S405">
        <f>MIN(Table2[[#This Row],[ACJ-ALNS-500]:[MKKZ-E]])</f>
        <v>27494</v>
      </c>
      <c r="T405">
        <f>MATCH(Table2[[#This Row],[Best sol]],Table2[[#This Row],[ACJ-ALNS-500]:[V-M]],0)</f>
        <v>7</v>
      </c>
      <c r="U405" t="str">
        <f>INDEX(Table2[[#Headers],[ACJ-ALNS-500]:[V-M]],Table2[[#This Row],[Match]])</f>
        <v>SS-H</v>
      </c>
      <c r="W405" s="6">
        <f>IF(Table2[[#This Row],[V-M]]=Table2[[#This Row],[Best sol]],1,0)</f>
        <v>0</v>
      </c>
      <c r="Z405" s="6">
        <f>100*((Table2[[#This Row],[ACJ-ALNS-500]]-Table2[[#This Row],[Best sol]])/Table2[[#This Row],[Best sol]])</f>
        <v>3.8553866298101402</v>
      </c>
      <c r="AA405" s="6">
        <f>100*((Table2[[#This Row],[ACJ-ALNS-1000]]-Table2[[#This Row],[Best sol]])/Table2[[#This Row],[Best sol]])</f>
        <v>3.8553866298101402</v>
      </c>
      <c r="AB405" s="6">
        <f>100*((Table2[[#This Row],[QWXFP-VNS]]-Table2[[#This Row],[Best sol]])/Table2[[#This Row],[Best sol]])</f>
        <v>4.2336509783952865</v>
      </c>
      <c r="AC405" s="6" t="e">
        <f>100*((Table2[[#This Row],[AADF-VRP]]-Table2[[#This Row],[Best sol]])/Table2[[#This Row],[Best sol]])</f>
        <v>#VALUE!</v>
      </c>
      <c r="AD405" s="6" t="e">
        <f>100*((Table2[[#This Row],[AADF-MTSP]]-Table2[[#This Row],[Best sol]])/Table2[[#This Row],[Best sol]])</f>
        <v>#VALUE!</v>
      </c>
      <c r="AE405" s="6">
        <f>100*((Table2[[#This Row],[SS-H]]-Table2[[#This Row],[Best sol]])/Table2[[#This Row],[Best sol]])</f>
        <v>0</v>
      </c>
      <c r="AF405" s="6">
        <f>100*((Table2[[#This Row],[CCJ-DH]]-Table2[[#This Row],[Best sol]])/Table2[[#This Row],[Best sol]])</f>
        <v>0.34552993380373898</v>
      </c>
      <c r="AG405" s="6">
        <f>100*((Table2[[#This Row],[R-M]]-Table2[[#This Row],[Best sol]])/Table2[[#This Row],[Best sol]])</f>
        <v>-100</v>
      </c>
      <c r="AH405" s="6">
        <f>100*((Table2[[#This Row],[LCCZ-3F]]-Table2[[#This Row],[Best sol]])/Table2[[#This Row],[Best sol]])</f>
        <v>0</v>
      </c>
      <c r="AI405" s="6">
        <f>100*((Table2[[#This Row],[AY-M]]-Table2[[#This Row],[Best sol]])/Table2[[#This Row],[Best sol]])</f>
        <v>0</v>
      </c>
      <c r="AJ405" s="6">
        <f>100*((Table2[[#This Row],[MKKZ-E]]-Table2[[#This Row],[Best sol]])/Table2[[#This Row],[Best sol]])</f>
        <v>0</v>
      </c>
      <c r="AK405" s="6">
        <f>100*((Table2[[#This Row],[V-M]]-Table2[[#This Row],[Best sol]])/Table2[[#This Row],[Best sol]])</f>
        <v>-100</v>
      </c>
      <c r="AM405" s="6"/>
      <c r="AN405" s="6">
        <f>IF(Table2[[#This Row],[ACJ-ALNS-500]]=MIN(Table2[[#This Row],[Best sol]],Table2[[#This Row],[V-M]]),1,0)</f>
        <v>0</v>
      </c>
      <c r="AO405" s="6">
        <f>IF(Table2[[#This Row],[ACJ-ALNS-1000]]=MIN(Table2[[#This Row],[Best sol]],Table2[[#This Row],[V-M]]),1,0)</f>
        <v>0</v>
      </c>
      <c r="AP405" s="6">
        <f>IF(Table2[[#This Row],[QWXFP-VNS]]=MIN(Table2[[#This Row],[Best sol]],Table2[[#This Row],[V-M]]),1,0)</f>
        <v>0</v>
      </c>
      <c r="AQ405" s="6">
        <f>IF(Table2[[#This Row],[AADF-VRP]]=MIN(Table2[[#This Row],[Best sol]],Table2[[#This Row],[V-M]]),1,0)</f>
        <v>0</v>
      </c>
      <c r="AR405" s="6">
        <f>IF(Table2[[#This Row],[AADF-MTSP]]=MIN(Table2[[#This Row],[Best sol]],Table2[[#This Row],[V-M]]),1,0)</f>
        <v>0</v>
      </c>
      <c r="AS405" s="6">
        <f>IF(Table2[[#This Row],[SS-H]]=MIN(Table2[[#This Row],[Best sol]],Table2[[#This Row],[V-M]]),1,0)</f>
        <v>1</v>
      </c>
      <c r="AT405" s="6">
        <f>IF(Table2[[#This Row],[CCJ-DH]]=MIN(Table2[[#This Row],[Best sol]],Table2[[#This Row],[V-M]]),1,0)</f>
        <v>0</v>
      </c>
      <c r="AU405" s="6">
        <f>IF(Table2[[#This Row],[R-M]]=MIN(Table2[[#This Row],[Best sol]],Table2[[#This Row],[V-M]]),1,0)</f>
        <v>0</v>
      </c>
      <c r="AV405" s="6">
        <f>IF(Table2[[#This Row],[LCCZ-3F]]=MIN(Table2[[#This Row],[Best sol]],Table2[[#This Row],[V-M]]),1,0)</f>
        <v>1</v>
      </c>
      <c r="AW405" s="6">
        <f>IF(Table2[[#This Row],[AY-M]]=MIN(Table2[[#This Row],[Best sol]],Table2[[#This Row],[V-M]]),1,0)</f>
        <v>1</v>
      </c>
      <c r="AX405" s="6">
        <f>IF(Table2[[#This Row],[MKKZ-E]]=MIN(Table2[[#This Row],[Best sol]],Table2[[#This Row],[V-M]]),1,0)</f>
        <v>1</v>
      </c>
      <c r="AY405" s="6">
        <f>IF(Table2[[#This Row],[V-M]]&lt;=Table2[[#This Row],[Best sol]],1,0)</f>
        <v>1</v>
      </c>
      <c r="AZ405" s="6">
        <f>IF(Table2[[#This Row],[V-M]]&lt;Table2[[#This Row],[Best sol]],1,0)</f>
        <v>1</v>
      </c>
    </row>
    <row r="406" spans="1:52" x14ac:dyDescent="0.35">
      <c r="A406">
        <v>14</v>
      </c>
      <c r="B406">
        <v>81</v>
      </c>
      <c r="C406">
        <v>3</v>
      </c>
      <c r="D406">
        <v>4</v>
      </c>
      <c r="E406">
        <v>24042</v>
      </c>
      <c r="F406">
        <v>24042</v>
      </c>
      <c r="G406">
        <v>23303</v>
      </c>
      <c r="H406">
        <v>23303</v>
      </c>
      <c r="I406" t="s">
        <v>4</v>
      </c>
      <c r="J406" t="s">
        <v>4</v>
      </c>
      <c r="K406">
        <v>23333</v>
      </c>
      <c r="L406">
        <v>23303</v>
      </c>
      <c r="M406">
        <v>23303</v>
      </c>
      <c r="N406">
        <v>23303</v>
      </c>
      <c r="O406">
        <v>24011</v>
      </c>
      <c r="Q406" s="6">
        <v>23303</v>
      </c>
      <c r="R406" s="6"/>
      <c r="S406">
        <f>MIN(Table2[[#This Row],[ACJ-ALNS-500]:[MKKZ-E]])</f>
        <v>23303</v>
      </c>
      <c r="T406">
        <f>MATCH(Table2[[#This Row],[Best sol]],Table2[[#This Row],[ACJ-ALNS-500]:[V-M]],0)</f>
        <v>3</v>
      </c>
      <c r="U406" t="str">
        <f>INDEX(Table2[[#Headers],[ACJ-ALNS-500]:[V-M]],Table2[[#This Row],[Match]])</f>
        <v>AADF-MS</v>
      </c>
      <c r="W406" s="6">
        <f>IF(Table2[[#This Row],[V-M]]=Table2[[#This Row],[Best sol]],1,0)</f>
        <v>0</v>
      </c>
      <c r="Z406" s="6">
        <f>100*((Table2[[#This Row],[ACJ-ALNS-500]]-Table2[[#This Row],[Best sol]])/Table2[[#This Row],[Best sol]])</f>
        <v>3.1712655022958418</v>
      </c>
      <c r="AA406" s="6">
        <f>100*((Table2[[#This Row],[ACJ-ALNS-1000]]-Table2[[#This Row],[Best sol]])/Table2[[#This Row],[Best sol]])</f>
        <v>3.1712655022958418</v>
      </c>
      <c r="AB406" s="6">
        <f>100*((Table2[[#This Row],[QWXFP-VNS]]-Table2[[#This Row],[Best sol]])/Table2[[#This Row],[Best sol]])</f>
        <v>3.0382354203321462</v>
      </c>
      <c r="AC406" s="6" t="e">
        <f>100*((Table2[[#This Row],[AADF-VRP]]-Table2[[#This Row],[Best sol]])/Table2[[#This Row],[Best sol]])</f>
        <v>#VALUE!</v>
      </c>
      <c r="AD406" s="6" t="e">
        <f>100*((Table2[[#This Row],[AADF-MTSP]]-Table2[[#This Row],[Best sol]])/Table2[[#This Row],[Best sol]])</f>
        <v>#VALUE!</v>
      </c>
      <c r="AE406" s="6">
        <f>100*((Table2[[#This Row],[SS-H]]-Table2[[#This Row],[Best sol]])/Table2[[#This Row],[Best sol]])</f>
        <v>0.12873878899712482</v>
      </c>
      <c r="AF406" s="6">
        <f>100*((Table2[[#This Row],[CCJ-DH]]-Table2[[#This Row],[Best sol]])/Table2[[#This Row],[Best sol]])</f>
        <v>0</v>
      </c>
      <c r="AG406" s="6">
        <f>100*((Table2[[#This Row],[R-M]]-Table2[[#This Row],[Best sol]])/Table2[[#This Row],[Best sol]])</f>
        <v>-100</v>
      </c>
      <c r="AH406" s="6">
        <f>100*((Table2[[#This Row],[LCCZ-3F]]-Table2[[#This Row],[Best sol]])/Table2[[#This Row],[Best sol]])</f>
        <v>0</v>
      </c>
      <c r="AI406" s="6">
        <f>100*((Table2[[#This Row],[AY-M]]-Table2[[#This Row],[Best sol]])/Table2[[#This Row],[Best sol]])</f>
        <v>0</v>
      </c>
      <c r="AJ406" s="6">
        <f>100*((Table2[[#This Row],[MKKZ-E]]-Table2[[#This Row],[Best sol]])/Table2[[#This Row],[Best sol]])</f>
        <v>0</v>
      </c>
      <c r="AK406" s="6">
        <f>100*((Table2[[#This Row],[V-M]]-Table2[[#This Row],[Best sol]])/Table2[[#This Row],[Best sol]])</f>
        <v>-100</v>
      </c>
      <c r="AM406" s="6"/>
      <c r="AN406" s="6">
        <f>IF(Table2[[#This Row],[ACJ-ALNS-500]]=MIN(Table2[[#This Row],[Best sol]],Table2[[#This Row],[V-M]]),1,0)</f>
        <v>0</v>
      </c>
      <c r="AO406" s="6">
        <f>IF(Table2[[#This Row],[ACJ-ALNS-1000]]=MIN(Table2[[#This Row],[Best sol]],Table2[[#This Row],[V-M]]),1,0)</f>
        <v>0</v>
      </c>
      <c r="AP406" s="6">
        <f>IF(Table2[[#This Row],[QWXFP-VNS]]=MIN(Table2[[#This Row],[Best sol]],Table2[[#This Row],[V-M]]),1,0)</f>
        <v>0</v>
      </c>
      <c r="AQ406" s="6">
        <f>IF(Table2[[#This Row],[AADF-VRP]]=MIN(Table2[[#This Row],[Best sol]],Table2[[#This Row],[V-M]]),1,0)</f>
        <v>0</v>
      </c>
      <c r="AR406" s="6">
        <f>IF(Table2[[#This Row],[AADF-MTSP]]=MIN(Table2[[#This Row],[Best sol]],Table2[[#This Row],[V-M]]),1,0)</f>
        <v>0</v>
      </c>
      <c r="AS406" s="6">
        <f>IF(Table2[[#This Row],[SS-H]]=MIN(Table2[[#This Row],[Best sol]],Table2[[#This Row],[V-M]]),1,0)</f>
        <v>0</v>
      </c>
      <c r="AT406" s="6">
        <f>IF(Table2[[#This Row],[CCJ-DH]]=MIN(Table2[[#This Row],[Best sol]],Table2[[#This Row],[V-M]]),1,0)</f>
        <v>1</v>
      </c>
      <c r="AU406" s="6">
        <f>IF(Table2[[#This Row],[R-M]]=MIN(Table2[[#This Row],[Best sol]],Table2[[#This Row],[V-M]]),1,0)</f>
        <v>0</v>
      </c>
      <c r="AV406" s="6">
        <f>IF(Table2[[#This Row],[LCCZ-3F]]=MIN(Table2[[#This Row],[Best sol]],Table2[[#This Row],[V-M]]),1,0)</f>
        <v>1</v>
      </c>
      <c r="AW406" s="6">
        <f>IF(Table2[[#This Row],[AY-M]]=MIN(Table2[[#This Row],[Best sol]],Table2[[#This Row],[V-M]]),1,0)</f>
        <v>1</v>
      </c>
      <c r="AX406" s="6">
        <f>IF(Table2[[#This Row],[MKKZ-E]]=MIN(Table2[[#This Row],[Best sol]],Table2[[#This Row],[V-M]]),1,0)</f>
        <v>1</v>
      </c>
      <c r="AY406" s="6">
        <f>IF(Table2[[#This Row],[V-M]]&lt;=Table2[[#This Row],[Best sol]],1,0)</f>
        <v>1</v>
      </c>
      <c r="AZ406" s="6">
        <f>IF(Table2[[#This Row],[V-M]]&lt;Table2[[#This Row],[Best sol]],1,0)</f>
        <v>1</v>
      </c>
    </row>
    <row r="407" spans="1:52" x14ac:dyDescent="0.35">
      <c r="A407">
        <v>14</v>
      </c>
      <c r="B407">
        <v>81</v>
      </c>
      <c r="C407">
        <v>4</v>
      </c>
      <c r="D407">
        <v>4</v>
      </c>
      <c r="E407">
        <v>31022</v>
      </c>
      <c r="F407">
        <v>31022</v>
      </c>
      <c r="G407">
        <v>29815</v>
      </c>
      <c r="H407">
        <v>29831</v>
      </c>
      <c r="I407" t="s">
        <v>4</v>
      </c>
      <c r="J407" t="s">
        <v>4</v>
      </c>
      <c r="K407">
        <v>29915</v>
      </c>
      <c r="L407">
        <v>29878</v>
      </c>
      <c r="M407">
        <v>29815</v>
      </c>
      <c r="N407">
        <v>29888</v>
      </c>
      <c r="O407">
        <v>31083</v>
      </c>
      <c r="Q407" s="6">
        <v>29815</v>
      </c>
      <c r="R407" s="6"/>
      <c r="S407">
        <f>MIN(Table2[[#This Row],[ACJ-ALNS-500]:[MKKZ-E]])</f>
        <v>29815</v>
      </c>
      <c r="T407">
        <f>MATCH(Table2[[#This Row],[Best sol]],Table2[[#This Row],[ACJ-ALNS-500]:[V-M]],0)</f>
        <v>3</v>
      </c>
      <c r="U407" t="str">
        <f>INDEX(Table2[[#Headers],[ACJ-ALNS-500]:[V-M]],Table2[[#This Row],[Match]])</f>
        <v>AADF-MS</v>
      </c>
      <c r="W407" s="6">
        <f>IF(Table2[[#This Row],[V-M]]=Table2[[#This Row],[Best sol]],1,0)</f>
        <v>0</v>
      </c>
      <c r="Z407" s="6">
        <f>100*((Table2[[#This Row],[ACJ-ALNS-500]]-Table2[[#This Row],[Best sol]])/Table2[[#This Row],[Best sol]])</f>
        <v>4.0482978366593994</v>
      </c>
      <c r="AA407" s="6">
        <f>100*((Table2[[#This Row],[ACJ-ALNS-1000]]-Table2[[#This Row],[Best sol]])/Table2[[#This Row],[Best sol]])</f>
        <v>4.0482978366593994</v>
      </c>
      <c r="AB407" s="6">
        <f>100*((Table2[[#This Row],[QWXFP-VNS]]-Table2[[#This Row],[Best sol]])/Table2[[#This Row],[Best sol]])</f>
        <v>4.2528928391749119</v>
      </c>
      <c r="AC407" s="6" t="e">
        <f>100*((Table2[[#This Row],[AADF-VRP]]-Table2[[#This Row],[Best sol]])/Table2[[#This Row],[Best sol]])</f>
        <v>#VALUE!</v>
      </c>
      <c r="AD407" s="6" t="e">
        <f>100*((Table2[[#This Row],[AADF-MTSP]]-Table2[[#This Row],[Best sol]])/Table2[[#This Row],[Best sol]])</f>
        <v>#VALUE!</v>
      </c>
      <c r="AE407" s="6">
        <f>100*((Table2[[#This Row],[SS-H]]-Table2[[#This Row],[Best sol]])/Table2[[#This Row],[Best sol]])</f>
        <v>0.33540164346805301</v>
      </c>
      <c r="AF407" s="6">
        <f>100*((Table2[[#This Row],[CCJ-DH]]-Table2[[#This Row],[Best sol]])/Table2[[#This Row],[Best sol]])</f>
        <v>0.21130303538487338</v>
      </c>
      <c r="AG407" s="6">
        <f>100*((Table2[[#This Row],[R-M]]-Table2[[#This Row],[Best sol]])/Table2[[#This Row],[Best sol]])</f>
        <v>-100</v>
      </c>
      <c r="AH407" s="6">
        <f>100*((Table2[[#This Row],[LCCZ-3F]]-Table2[[#This Row],[Best sol]])/Table2[[#This Row],[Best sol]])</f>
        <v>0.2448431997316787</v>
      </c>
      <c r="AI407" s="6">
        <f>100*((Table2[[#This Row],[AY-M]]-Table2[[#This Row],[Best sol]])/Table2[[#This Row],[Best sol]])</f>
        <v>0</v>
      </c>
      <c r="AJ407" s="6">
        <f>100*((Table2[[#This Row],[MKKZ-E]]-Table2[[#This Row],[Best sol]])/Table2[[#This Row],[Best sol]])</f>
        <v>0</v>
      </c>
      <c r="AK407" s="6">
        <f>100*((Table2[[#This Row],[V-M]]-Table2[[#This Row],[Best sol]])/Table2[[#This Row],[Best sol]])</f>
        <v>-100</v>
      </c>
      <c r="AM407" s="6"/>
      <c r="AN407" s="6">
        <f>IF(Table2[[#This Row],[ACJ-ALNS-500]]=MIN(Table2[[#This Row],[Best sol]],Table2[[#This Row],[V-M]]),1,0)</f>
        <v>0</v>
      </c>
      <c r="AO407" s="6">
        <f>IF(Table2[[#This Row],[ACJ-ALNS-1000]]=MIN(Table2[[#This Row],[Best sol]],Table2[[#This Row],[V-M]]),1,0)</f>
        <v>0</v>
      </c>
      <c r="AP407" s="6">
        <f>IF(Table2[[#This Row],[QWXFP-VNS]]=MIN(Table2[[#This Row],[Best sol]],Table2[[#This Row],[V-M]]),1,0)</f>
        <v>0</v>
      </c>
      <c r="AQ407" s="6">
        <f>IF(Table2[[#This Row],[AADF-VRP]]=MIN(Table2[[#This Row],[Best sol]],Table2[[#This Row],[V-M]]),1,0)</f>
        <v>0</v>
      </c>
      <c r="AR407" s="6">
        <f>IF(Table2[[#This Row],[AADF-MTSP]]=MIN(Table2[[#This Row],[Best sol]],Table2[[#This Row],[V-M]]),1,0)</f>
        <v>0</v>
      </c>
      <c r="AS407" s="6">
        <f>IF(Table2[[#This Row],[SS-H]]=MIN(Table2[[#This Row],[Best sol]],Table2[[#This Row],[V-M]]),1,0)</f>
        <v>0</v>
      </c>
      <c r="AT407" s="6">
        <f>IF(Table2[[#This Row],[CCJ-DH]]=MIN(Table2[[#This Row],[Best sol]],Table2[[#This Row],[V-M]]),1,0)</f>
        <v>0</v>
      </c>
      <c r="AU407" s="6">
        <f>IF(Table2[[#This Row],[R-M]]=MIN(Table2[[#This Row],[Best sol]],Table2[[#This Row],[V-M]]),1,0)</f>
        <v>0</v>
      </c>
      <c r="AV407" s="6">
        <f>IF(Table2[[#This Row],[LCCZ-3F]]=MIN(Table2[[#This Row],[Best sol]],Table2[[#This Row],[V-M]]),1,0)</f>
        <v>0</v>
      </c>
      <c r="AW407" s="6">
        <f>IF(Table2[[#This Row],[AY-M]]=MIN(Table2[[#This Row],[Best sol]],Table2[[#This Row],[V-M]]),1,0)</f>
        <v>1</v>
      </c>
      <c r="AX407" s="6">
        <f>IF(Table2[[#This Row],[MKKZ-E]]=MIN(Table2[[#This Row],[Best sol]],Table2[[#This Row],[V-M]]),1,0)</f>
        <v>1</v>
      </c>
      <c r="AY407" s="6">
        <f>IF(Table2[[#This Row],[V-M]]&lt;=Table2[[#This Row],[Best sol]],1,0)</f>
        <v>1</v>
      </c>
      <c r="AZ407" s="6">
        <f>IF(Table2[[#This Row],[V-M]]&lt;Table2[[#This Row],[Best sol]],1,0)</f>
        <v>1</v>
      </c>
    </row>
    <row r="408" spans="1:52" x14ac:dyDescent="0.35">
      <c r="A408">
        <v>14</v>
      </c>
      <c r="B408">
        <v>81</v>
      </c>
      <c r="C408">
        <v>5</v>
      </c>
      <c r="D408">
        <v>4</v>
      </c>
      <c r="E408">
        <v>29409</v>
      </c>
      <c r="F408">
        <v>29364</v>
      </c>
      <c r="G408">
        <v>29146</v>
      </c>
      <c r="H408">
        <v>29146</v>
      </c>
      <c r="I408" t="s">
        <v>4</v>
      </c>
      <c r="J408" t="s">
        <v>4</v>
      </c>
      <c r="K408">
        <v>29146</v>
      </c>
      <c r="L408">
        <v>29146</v>
      </c>
      <c r="M408">
        <v>29201</v>
      </c>
      <c r="N408">
        <v>29146</v>
      </c>
      <c r="O408">
        <v>30499</v>
      </c>
      <c r="Q408" s="6">
        <v>29201</v>
      </c>
      <c r="R408" s="6"/>
      <c r="S408">
        <f>MIN(Table2[[#This Row],[ACJ-ALNS-500]:[MKKZ-E]])</f>
        <v>29146</v>
      </c>
      <c r="T408">
        <f>MATCH(Table2[[#This Row],[Best sol]],Table2[[#This Row],[ACJ-ALNS-500]:[V-M]],0)</f>
        <v>3</v>
      </c>
      <c r="U408" t="str">
        <f>INDEX(Table2[[#Headers],[ACJ-ALNS-500]:[V-M]],Table2[[#This Row],[Match]])</f>
        <v>AADF-MS</v>
      </c>
      <c r="W408" s="6">
        <f>IF(Table2[[#This Row],[V-M]]=Table2[[#This Row],[Best sol]],1,0)</f>
        <v>0</v>
      </c>
      <c r="Z408" s="6">
        <f>100*((Table2[[#This Row],[ACJ-ALNS-500]]-Table2[[#This Row],[Best sol]])/Table2[[#This Row],[Best sol]])</f>
        <v>0.90235366774171422</v>
      </c>
      <c r="AA408" s="6">
        <f>100*((Table2[[#This Row],[ACJ-ALNS-1000]]-Table2[[#This Row],[Best sol]])/Table2[[#This Row],[Best sol]])</f>
        <v>0.7479585534893296</v>
      </c>
      <c r="AB408" s="6">
        <f>100*((Table2[[#This Row],[QWXFP-VNS]]-Table2[[#This Row],[Best sol]])/Table2[[#This Row],[Best sol]])</f>
        <v>4.6421464351883621</v>
      </c>
      <c r="AC408" s="6" t="e">
        <f>100*((Table2[[#This Row],[AADF-VRP]]-Table2[[#This Row],[Best sol]])/Table2[[#This Row],[Best sol]])</f>
        <v>#VALUE!</v>
      </c>
      <c r="AD408" s="6" t="e">
        <f>100*((Table2[[#This Row],[AADF-MTSP]]-Table2[[#This Row],[Best sol]])/Table2[[#This Row],[Best sol]])</f>
        <v>#VALUE!</v>
      </c>
      <c r="AE408" s="6">
        <f>100*((Table2[[#This Row],[SS-H]]-Table2[[#This Row],[Best sol]])/Table2[[#This Row],[Best sol]])</f>
        <v>0</v>
      </c>
      <c r="AF408" s="6">
        <f>100*((Table2[[#This Row],[CCJ-DH]]-Table2[[#This Row],[Best sol]])/Table2[[#This Row],[Best sol]])</f>
        <v>0</v>
      </c>
      <c r="AG408" s="6">
        <f>100*((Table2[[#This Row],[R-M]]-Table2[[#This Row],[Best sol]])/Table2[[#This Row],[Best sol]])</f>
        <v>-100</v>
      </c>
      <c r="AH408" s="6">
        <f>100*((Table2[[#This Row],[LCCZ-3F]]-Table2[[#This Row],[Best sol]])/Table2[[#This Row],[Best sol]])</f>
        <v>0</v>
      </c>
      <c r="AI408" s="6">
        <f>100*((Table2[[#This Row],[AY-M]]-Table2[[#This Row],[Best sol]])/Table2[[#This Row],[Best sol]])</f>
        <v>0.18870513964180335</v>
      </c>
      <c r="AJ408" s="6">
        <f>100*((Table2[[#This Row],[MKKZ-E]]-Table2[[#This Row],[Best sol]])/Table2[[#This Row],[Best sol]])</f>
        <v>0.18870513964180335</v>
      </c>
      <c r="AK408" s="6">
        <f>100*((Table2[[#This Row],[V-M]]-Table2[[#This Row],[Best sol]])/Table2[[#This Row],[Best sol]])</f>
        <v>-100</v>
      </c>
      <c r="AM408" s="6"/>
      <c r="AN408" s="6">
        <f>IF(Table2[[#This Row],[ACJ-ALNS-500]]=MIN(Table2[[#This Row],[Best sol]],Table2[[#This Row],[V-M]]),1,0)</f>
        <v>0</v>
      </c>
      <c r="AO408" s="6">
        <f>IF(Table2[[#This Row],[ACJ-ALNS-1000]]=MIN(Table2[[#This Row],[Best sol]],Table2[[#This Row],[V-M]]),1,0)</f>
        <v>0</v>
      </c>
      <c r="AP408" s="6">
        <f>IF(Table2[[#This Row],[QWXFP-VNS]]=MIN(Table2[[#This Row],[Best sol]],Table2[[#This Row],[V-M]]),1,0)</f>
        <v>0</v>
      </c>
      <c r="AQ408" s="6">
        <f>IF(Table2[[#This Row],[AADF-VRP]]=MIN(Table2[[#This Row],[Best sol]],Table2[[#This Row],[V-M]]),1,0)</f>
        <v>0</v>
      </c>
      <c r="AR408" s="6">
        <f>IF(Table2[[#This Row],[AADF-MTSP]]=MIN(Table2[[#This Row],[Best sol]],Table2[[#This Row],[V-M]]),1,0)</f>
        <v>0</v>
      </c>
      <c r="AS408" s="6">
        <f>IF(Table2[[#This Row],[SS-H]]=MIN(Table2[[#This Row],[Best sol]],Table2[[#This Row],[V-M]]),1,0)</f>
        <v>1</v>
      </c>
      <c r="AT408" s="6">
        <f>IF(Table2[[#This Row],[CCJ-DH]]=MIN(Table2[[#This Row],[Best sol]],Table2[[#This Row],[V-M]]),1,0)</f>
        <v>1</v>
      </c>
      <c r="AU408" s="6">
        <f>IF(Table2[[#This Row],[R-M]]=MIN(Table2[[#This Row],[Best sol]],Table2[[#This Row],[V-M]]),1,0)</f>
        <v>0</v>
      </c>
      <c r="AV408" s="6">
        <f>IF(Table2[[#This Row],[LCCZ-3F]]=MIN(Table2[[#This Row],[Best sol]],Table2[[#This Row],[V-M]]),1,0)</f>
        <v>1</v>
      </c>
      <c r="AW408" s="6">
        <f>IF(Table2[[#This Row],[AY-M]]=MIN(Table2[[#This Row],[Best sol]],Table2[[#This Row],[V-M]]),1,0)</f>
        <v>0</v>
      </c>
      <c r="AX408" s="6">
        <f>IF(Table2[[#This Row],[MKKZ-E]]=MIN(Table2[[#This Row],[Best sol]],Table2[[#This Row],[V-M]]),1,0)</f>
        <v>0</v>
      </c>
      <c r="AY408" s="6">
        <f>IF(Table2[[#This Row],[V-M]]&lt;=Table2[[#This Row],[Best sol]],1,0)</f>
        <v>1</v>
      </c>
      <c r="AZ408" s="6">
        <f>IF(Table2[[#This Row],[V-M]]&lt;Table2[[#This Row],[Best sol]],1,0)</f>
        <v>1</v>
      </c>
    </row>
    <row r="409" spans="1:52" x14ac:dyDescent="0.35">
      <c r="A409">
        <v>14</v>
      </c>
      <c r="B409">
        <v>82</v>
      </c>
      <c r="C409">
        <v>1</v>
      </c>
      <c r="D409">
        <v>4</v>
      </c>
      <c r="E409">
        <v>69100</v>
      </c>
      <c r="F409">
        <v>69100</v>
      </c>
      <c r="G409">
        <v>68851</v>
      </c>
      <c r="H409">
        <v>68851</v>
      </c>
      <c r="I409" t="s">
        <v>4</v>
      </c>
      <c r="J409" t="s">
        <v>4</v>
      </c>
      <c r="K409">
        <v>68736</v>
      </c>
      <c r="L409">
        <v>68873</v>
      </c>
      <c r="M409">
        <v>68736</v>
      </c>
      <c r="N409">
        <v>68948</v>
      </c>
      <c r="O409">
        <v>68776</v>
      </c>
      <c r="Q409" s="6">
        <v>68736</v>
      </c>
      <c r="S409">
        <f>MIN(Table2[[#This Row],[ACJ-ALNS-500]:[MKKZ-E]])</f>
        <v>68736</v>
      </c>
      <c r="T409">
        <f>MATCH(Table2[[#This Row],[Best sol]],Table2[[#This Row],[ACJ-ALNS-500]:[V-M]],0)</f>
        <v>7</v>
      </c>
      <c r="U409" t="str">
        <f>INDEX(Table2[[#Headers],[ACJ-ALNS-500]:[V-M]],Table2[[#This Row],[Match]])</f>
        <v>SS-H</v>
      </c>
      <c r="W409" s="6">
        <f>IF(Table2[[#This Row],[V-M]]=Table2[[#This Row],[Best sol]],1,0)</f>
        <v>0</v>
      </c>
      <c r="Z409" s="6">
        <f>100*((Table2[[#This Row],[ACJ-ALNS-500]]-Table2[[#This Row],[Best sol]])/Table2[[#This Row],[Best sol]])</f>
        <v>0.52956238361266295</v>
      </c>
      <c r="AA409" s="6">
        <f>100*((Table2[[#This Row],[ACJ-ALNS-1000]]-Table2[[#This Row],[Best sol]])/Table2[[#This Row],[Best sol]])</f>
        <v>0.52956238361266295</v>
      </c>
      <c r="AB409" s="6">
        <f>100*((Table2[[#This Row],[QWXFP-VNS]]-Table2[[#This Row],[Best sol]])/Table2[[#This Row],[Best sol]])</f>
        <v>5.8193668528864061E-2</v>
      </c>
      <c r="AC409" s="6" t="e">
        <f>100*((Table2[[#This Row],[AADF-VRP]]-Table2[[#This Row],[Best sol]])/Table2[[#This Row],[Best sol]])</f>
        <v>#VALUE!</v>
      </c>
      <c r="AD409" s="6" t="e">
        <f>100*((Table2[[#This Row],[AADF-MTSP]]-Table2[[#This Row],[Best sol]])/Table2[[#This Row],[Best sol]])</f>
        <v>#VALUE!</v>
      </c>
      <c r="AE409" s="6">
        <f>100*((Table2[[#This Row],[SS-H]]-Table2[[#This Row],[Best sol]])/Table2[[#This Row],[Best sol]])</f>
        <v>0</v>
      </c>
      <c r="AF409" s="6">
        <f>100*((Table2[[#This Row],[CCJ-DH]]-Table2[[#This Row],[Best sol]])/Table2[[#This Row],[Best sol]])</f>
        <v>0.19931331471135941</v>
      </c>
      <c r="AG409" s="6">
        <f>100*((Table2[[#This Row],[R-M]]-Table2[[#This Row],[Best sol]])/Table2[[#This Row],[Best sol]])</f>
        <v>-100</v>
      </c>
      <c r="AH409" s="6">
        <f>100*((Table2[[#This Row],[LCCZ-3F]]-Table2[[#This Row],[Best sol]])/Table2[[#This Row],[Best sol]])</f>
        <v>0.30842644320297952</v>
      </c>
      <c r="AI409" s="6">
        <f>100*((Table2[[#This Row],[AY-M]]-Table2[[#This Row],[Best sol]])/Table2[[#This Row],[Best sol]])</f>
        <v>0</v>
      </c>
      <c r="AJ409" s="6">
        <f>100*((Table2[[#This Row],[MKKZ-E]]-Table2[[#This Row],[Best sol]])/Table2[[#This Row],[Best sol]])</f>
        <v>0</v>
      </c>
      <c r="AK409" s="6">
        <f>100*((Table2[[#This Row],[V-M]]-Table2[[#This Row],[Best sol]])/Table2[[#This Row],[Best sol]])</f>
        <v>-100</v>
      </c>
      <c r="AM409" s="6"/>
      <c r="AN409" s="6">
        <f>IF(Table2[[#This Row],[ACJ-ALNS-500]]=MIN(Table2[[#This Row],[Best sol]],Table2[[#This Row],[V-M]]),1,0)</f>
        <v>0</v>
      </c>
      <c r="AO409" s="6">
        <f>IF(Table2[[#This Row],[ACJ-ALNS-1000]]=MIN(Table2[[#This Row],[Best sol]],Table2[[#This Row],[V-M]]),1,0)</f>
        <v>0</v>
      </c>
      <c r="AP409" s="6">
        <f>IF(Table2[[#This Row],[QWXFP-VNS]]=MIN(Table2[[#This Row],[Best sol]],Table2[[#This Row],[V-M]]),1,0)</f>
        <v>0</v>
      </c>
      <c r="AQ409" s="6">
        <f>IF(Table2[[#This Row],[AADF-VRP]]=MIN(Table2[[#This Row],[Best sol]],Table2[[#This Row],[V-M]]),1,0)</f>
        <v>0</v>
      </c>
      <c r="AR409" s="6">
        <f>IF(Table2[[#This Row],[AADF-MTSP]]=MIN(Table2[[#This Row],[Best sol]],Table2[[#This Row],[V-M]]),1,0)</f>
        <v>0</v>
      </c>
      <c r="AS409" s="6">
        <f>IF(Table2[[#This Row],[SS-H]]=MIN(Table2[[#This Row],[Best sol]],Table2[[#This Row],[V-M]]),1,0)</f>
        <v>1</v>
      </c>
      <c r="AT409" s="6">
        <f>IF(Table2[[#This Row],[CCJ-DH]]=MIN(Table2[[#This Row],[Best sol]],Table2[[#This Row],[V-M]]),1,0)</f>
        <v>0</v>
      </c>
      <c r="AU409" s="6">
        <f>IF(Table2[[#This Row],[R-M]]=MIN(Table2[[#This Row],[Best sol]],Table2[[#This Row],[V-M]]),1,0)</f>
        <v>0</v>
      </c>
      <c r="AV409" s="6">
        <f>IF(Table2[[#This Row],[LCCZ-3F]]=MIN(Table2[[#This Row],[Best sol]],Table2[[#This Row],[V-M]]),1,0)</f>
        <v>0</v>
      </c>
      <c r="AW409" s="6">
        <f>IF(Table2[[#This Row],[AY-M]]=MIN(Table2[[#This Row],[Best sol]],Table2[[#This Row],[V-M]]),1,0)</f>
        <v>1</v>
      </c>
      <c r="AX409" s="6">
        <f>IF(Table2[[#This Row],[MKKZ-E]]=MIN(Table2[[#This Row],[Best sol]],Table2[[#This Row],[V-M]]),1,0)</f>
        <v>1</v>
      </c>
      <c r="AY409" s="6">
        <f>IF(Table2[[#This Row],[V-M]]&lt;=Table2[[#This Row],[Best sol]],1,0)</f>
        <v>1</v>
      </c>
      <c r="AZ409" s="6">
        <f>IF(Table2[[#This Row],[V-M]]&lt;Table2[[#This Row],[Best sol]],1,0)</f>
        <v>1</v>
      </c>
    </row>
    <row r="410" spans="1:52" x14ac:dyDescent="0.35">
      <c r="A410">
        <v>14</v>
      </c>
      <c r="B410">
        <v>82</v>
      </c>
      <c r="C410">
        <v>2</v>
      </c>
      <c r="D410">
        <v>4</v>
      </c>
      <c r="E410">
        <v>58635</v>
      </c>
      <c r="F410">
        <v>58635</v>
      </c>
      <c r="G410">
        <v>58415</v>
      </c>
      <c r="H410">
        <v>58415</v>
      </c>
      <c r="I410" t="s">
        <v>4</v>
      </c>
      <c r="J410" t="s">
        <v>4</v>
      </c>
      <c r="K410">
        <v>58438</v>
      </c>
      <c r="L410">
        <v>58417</v>
      </c>
      <c r="M410">
        <v>58415</v>
      </c>
      <c r="N410">
        <v>58438</v>
      </c>
      <c r="O410">
        <v>58507</v>
      </c>
      <c r="Q410" s="6">
        <v>58415</v>
      </c>
      <c r="S410">
        <f>MIN(Table2[[#This Row],[ACJ-ALNS-500]:[MKKZ-E]])</f>
        <v>58415</v>
      </c>
      <c r="T410">
        <f>MATCH(Table2[[#This Row],[Best sol]],Table2[[#This Row],[ACJ-ALNS-500]:[V-M]],0)</f>
        <v>3</v>
      </c>
      <c r="U410" t="str">
        <f>INDEX(Table2[[#Headers],[ACJ-ALNS-500]:[V-M]],Table2[[#This Row],[Match]])</f>
        <v>AADF-MS</v>
      </c>
      <c r="W410" s="6">
        <f>IF(Table2[[#This Row],[V-M]]=Table2[[#This Row],[Best sol]],1,0)</f>
        <v>0</v>
      </c>
      <c r="Z410" s="6">
        <f>100*((Table2[[#This Row],[ACJ-ALNS-500]]-Table2[[#This Row],[Best sol]])/Table2[[#This Row],[Best sol]])</f>
        <v>0.37661559530942396</v>
      </c>
      <c r="AA410" s="6">
        <f>100*((Table2[[#This Row],[ACJ-ALNS-1000]]-Table2[[#This Row],[Best sol]])/Table2[[#This Row],[Best sol]])</f>
        <v>0.37661559530942396</v>
      </c>
      <c r="AB410" s="6">
        <f>100*((Table2[[#This Row],[QWXFP-VNS]]-Table2[[#This Row],[Best sol]])/Table2[[#This Row],[Best sol]])</f>
        <v>0.15749379440212274</v>
      </c>
      <c r="AC410" s="6" t="e">
        <f>100*((Table2[[#This Row],[AADF-VRP]]-Table2[[#This Row],[Best sol]])/Table2[[#This Row],[Best sol]])</f>
        <v>#VALUE!</v>
      </c>
      <c r="AD410" s="6" t="e">
        <f>100*((Table2[[#This Row],[AADF-MTSP]]-Table2[[#This Row],[Best sol]])/Table2[[#This Row],[Best sol]])</f>
        <v>#VALUE!</v>
      </c>
      <c r="AE410" s="6">
        <f>100*((Table2[[#This Row],[SS-H]]-Table2[[#This Row],[Best sol]])/Table2[[#This Row],[Best sol]])</f>
        <v>3.9373448600530686E-2</v>
      </c>
      <c r="AF410" s="6">
        <f>100*((Table2[[#This Row],[CCJ-DH]]-Table2[[#This Row],[Best sol]])/Table2[[#This Row],[Best sol]])</f>
        <v>3.423778139176581E-3</v>
      </c>
      <c r="AG410" s="6">
        <f>100*((Table2[[#This Row],[R-M]]-Table2[[#This Row],[Best sol]])/Table2[[#This Row],[Best sol]])</f>
        <v>-100</v>
      </c>
      <c r="AH410" s="6">
        <f>100*((Table2[[#This Row],[LCCZ-3F]]-Table2[[#This Row],[Best sol]])/Table2[[#This Row],[Best sol]])</f>
        <v>3.9373448600530686E-2</v>
      </c>
      <c r="AI410" s="6">
        <f>100*((Table2[[#This Row],[AY-M]]-Table2[[#This Row],[Best sol]])/Table2[[#This Row],[Best sol]])</f>
        <v>0</v>
      </c>
      <c r="AJ410" s="6">
        <f>100*((Table2[[#This Row],[MKKZ-E]]-Table2[[#This Row],[Best sol]])/Table2[[#This Row],[Best sol]])</f>
        <v>0</v>
      </c>
      <c r="AK410" s="6">
        <f>100*((Table2[[#This Row],[V-M]]-Table2[[#This Row],[Best sol]])/Table2[[#This Row],[Best sol]])</f>
        <v>-100</v>
      </c>
      <c r="AM410" s="6"/>
      <c r="AN410" s="6">
        <f>IF(Table2[[#This Row],[ACJ-ALNS-500]]=MIN(Table2[[#This Row],[Best sol]],Table2[[#This Row],[V-M]]),1,0)</f>
        <v>0</v>
      </c>
      <c r="AO410" s="6">
        <f>IF(Table2[[#This Row],[ACJ-ALNS-1000]]=MIN(Table2[[#This Row],[Best sol]],Table2[[#This Row],[V-M]]),1,0)</f>
        <v>0</v>
      </c>
      <c r="AP410" s="6">
        <f>IF(Table2[[#This Row],[QWXFP-VNS]]=MIN(Table2[[#This Row],[Best sol]],Table2[[#This Row],[V-M]]),1,0)</f>
        <v>0</v>
      </c>
      <c r="AQ410" s="6">
        <f>IF(Table2[[#This Row],[AADF-VRP]]=MIN(Table2[[#This Row],[Best sol]],Table2[[#This Row],[V-M]]),1,0)</f>
        <v>0</v>
      </c>
      <c r="AR410" s="6">
        <f>IF(Table2[[#This Row],[AADF-MTSP]]=MIN(Table2[[#This Row],[Best sol]],Table2[[#This Row],[V-M]]),1,0)</f>
        <v>0</v>
      </c>
      <c r="AS410" s="6">
        <f>IF(Table2[[#This Row],[SS-H]]=MIN(Table2[[#This Row],[Best sol]],Table2[[#This Row],[V-M]]),1,0)</f>
        <v>0</v>
      </c>
      <c r="AT410" s="6">
        <f>IF(Table2[[#This Row],[CCJ-DH]]=MIN(Table2[[#This Row],[Best sol]],Table2[[#This Row],[V-M]]),1,0)</f>
        <v>0</v>
      </c>
      <c r="AU410" s="6">
        <f>IF(Table2[[#This Row],[R-M]]=MIN(Table2[[#This Row],[Best sol]],Table2[[#This Row],[V-M]]),1,0)</f>
        <v>0</v>
      </c>
      <c r="AV410" s="6">
        <f>IF(Table2[[#This Row],[LCCZ-3F]]=MIN(Table2[[#This Row],[Best sol]],Table2[[#This Row],[V-M]]),1,0)</f>
        <v>0</v>
      </c>
      <c r="AW410" s="6">
        <f>IF(Table2[[#This Row],[AY-M]]=MIN(Table2[[#This Row],[Best sol]],Table2[[#This Row],[V-M]]),1,0)</f>
        <v>1</v>
      </c>
      <c r="AX410" s="6">
        <f>IF(Table2[[#This Row],[MKKZ-E]]=MIN(Table2[[#This Row],[Best sol]],Table2[[#This Row],[V-M]]),1,0)</f>
        <v>1</v>
      </c>
      <c r="AY410" s="6">
        <f>IF(Table2[[#This Row],[V-M]]&lt;=Table2[[#This Row],[Best sol]],1,0)</f>
        <v>1</v>
      </c>
      <c r="AZ410" s="6">
        <f>IF(Table2[[#This Row],[V-M]]&lt;Table2[[#This Row],[Best sol]],1,0)</f>
        <v>1</v>
      </c>
    </row>
    <row r="411" spans="1:52" x14ac:dyDescent="0.35">
      <c r="A411">
        <v>14</v>
      </c>
      <c r="B411">
        <v>82</v>
      </c>
      <c r="C411">
        <v>3</v>
      </c>
      <c r="D411">
        <v>4</v>
      </c>
      <c r="E411">
        <v>51865</v>
      </c>
      <c r="F411">
        <v>51865</v>
      </c>
      <c r="G411">
        <v>51848</v>
      </c>
      <c r="H411">
        <v>51848</v>
      </c>
      <c r="I411" t="s">
        <v>4</v>
      </c>
      <c r="J411" t="s">
        <v>4</v>
      </c>
      <c r="K411">
        <v>51848</v>
      </c>
      <c r="L411">
        <v>51868</v>
      </c>
      <c r="M411">
        <v>51848</v>
      </c>
      <c r="N411">
        <v>51848</v>
      </c>
      <c r="O411">
        <v>51865</v>
      </c>
      <c r="Q411" s="6">
        <v>51848</v>
      </c>
      <c r="S411">
        <f>MIN(Table2[[#This Row],[ACJ-ALNS-500]:[MKKZ-E]])</f>
        <v>51848</v>
      </c>
      <c r="T411">
        <f>MATCH(Table2[[#This Row],[Best sol]],Table2[[#This Row],[ACJ-ALNS-500]:[V-M]],0)</f>
        <v>3</v>
      </c>
      <c r="U411" t="str">
        <f>INDEX(Table2[[#Headers],[ACJ-ALNS-500]:[V-M]],Table2[[#This Row],[Match]])</f>
        <v>AADF-MS</v>
      </c>
      <c r="W411" s="6">
        <f>IF(Table2[[#This Row],[V-M]]=Table2[[#This Row],[Best sol]],1,0)</f>
        <v>0</v>
      </c>
      <c r="Z411" s="6">
        <f>100*((Table2[[#This Row],[ACJ-ALNS-500]]-Table2[[#This Row],[Best sol]])/Table2[[#This Row],[Best sol]])</f>
        <v>3.2788149976855425E-2</v>
      </c>
      <c r="AA411" s="6">
        <f>100*((Table2[[#This Row],[ACJ-ALNS-1000]]-Table2[[#This Row],[Best sol]])/Table2[[#This Row],[Best sol]])</f>
        <v>3.2788149976855425E-2</v>
      </c>
      <c r="AB411" s="6">
        <f>100*((Table2[[#This Row],[QWXFP-VNS]]-Table2[[#This Row],[Best sol]])/Table2[[#This Row],[Best sol]])</f>
        <v>3.2788149976855425E-2</v>
      </c>
      <c r="AC411" s="6" t="e">
        <f>100*((Table2[[#This Row],[AADF-VRP]]-Table2[[#This Row],[Best sol]])/Table2[[#This Row],[Best sol]])</f>
        <v>#VALUE!</v>
      </c>
      <c r="AD411" s="6" t="e">
        <f>100*((Table2[[#This Row],[AADF-MTSP]]-Table2[[#This Row],[Best sol]])/Table2[[#This Row],[Best sol]])</f>
        <v>#VALUE!</v>
      </c>
      <c r="AE411" s="6">
        <f>100*((Table2[[#This Row],[SS-H]]-Table2[[#This Row],[Best sol]])/Table2[[#This Row],[Best sol]])</f>
        <v>0</v>
      </c>
      <c r="AF411" s="6">
        <f>100*((Table2[[#This Row],[CCJ-DH]]-Table2[[#This Row],[Best sol]])/Table2[[#This Row],[Best sol]])</f>
        <v>3.8574294090418147E-2</v>
      </c>
      <c r="AG411" s="6">
        <f>100*((Table2[[#This Row],[R-M]]-Table2[[#This Row],[Best sol]])/Table2[[#This Row],[Best sol]])</f>
        <v>-100</v>
      </c>
      <c r="AH411" s="6">
        <f>100*((Table2[[#This Row],[LCCZ-3F]]-Table2[[#This Row],[Best sol]])/Table2[[#This Row],[Best sol]])</f>
        <v>0</v>
      </c>
      <c r="AI411" s="6">
        <f>100*((Table2[[#This Row],[AY-M]]-Table2[[#This Row],[Best sol]])/Table2[[#This Row],[Best sol]])</f>
        <v>0</v>
      </c>
      <c r="AJ411" s="6">
        <f>100*((Table2[[#This Row],[MKKZ-E]]-Table2[[#This Row],[Best sol]])/Table2[[#This Row],[Best sol]])</f>
        <v>0</v>
      </c>
      <c r="AK411" s="6">
        <f>100*((Table2[[#This Row],[V-M]]-Table2[[#This Row],[Best sol]])/Table2[[#This Row],[Best sol]])</f>
        <v>-100</v>
      </c>
      <c r="AM411" s="6"/>
      <c r="AN411" s="6">
        <f>IF(Table2[[#This Row],[ACJ-ALNS-500]]=MIN(Table2[[#This Row],[Best sol]],Table2[[#This Row],[V-M]]),1,0)</f>
        <v>0</v>
      </c>
      <c r="AO411" s="6">
        <f>IF(Table2[[#This Row],[ACJ-ALNS-1000]]=MIN(Table2[[#This Row],[Best sol]],Table2[[#This Row],[V-M]]),1,0)</f>
        <v>0</v>
      </c>
      <c r="AP411" s="6">
        <f>IF(Table2[[#This Row],[QWXFP-VNS]]=MIN(Table2[[#This Row],[Best sol]],Table2[[#This Row],[V-M]]),1,0)</f>
        <v>0</v>
      </c>
      <c r="AQ411" s="6">
        <f>IF(Table2[[#This Row],[AADF-VRP]]=MIN(Table2[[#This Row],[Best sol]],Table2[[#This Row],[V-M]]),1,0)</f>
        <v>0</v>
      </c>
      <c r="AR411" s="6">
        <f>IF(Table2[[#This Row],[AADF-MTSP]]=MIN(Table2[[#This Row],[Best sol]],Table2[[#This Row],[V-M]]),1,0)</f>
        <v>0</v>
      </c>
      <c r="AS411" s="6">
        <f>IF(Table2[[#This Row],[SS-H]]=MIN(Table2[[#This Row],[Best sol]],Table2[[#This Row],[V-M]]),1,0)</f>
        <v>1</v>
      </c>
      <c r="AT411" s="6">
        <f>IF(Table2[[#This Row],[CCJ-DH]]=MIN(Table2[[#This Row],[Best sol]],Table2[[#This Row],[V-M]]),1,0)</f>
        <v>0</v>
      </c>
      <c r="AU411" s="6">
        <f>IF(Table2[[#This Row],[R-M]]=MIN(Table2[[#This Row],[Best sol]],Table2[[#This Row],[V-M]]),1,0)</f>
        <v>0</v>
      </c>
      <c r="AV411" s="6">
        <f>IF(Table2[[#This Row],[LCCZ-3F]]=MIN(Table2[[#This Row],[Best sol]],Table2[[#This Row],[V-M]]),1,0)</f>
        <v>1</v>
      </c>
      <c r="AW411" s="6">
        <f>IF(Table2[[#This Row],[AY-M]]=MIN(Table2[[#This Row],[Best sol]],Table2[[#This Row],[V-M]]),1,0)</f>
        <v>1</v>
      </c>
      <c r="AX411" s="6">
        <f>IF(Table2[[#This Row],[MKKZ-E]]=MIN(Table2[[#This Row],[Best sol]],Table2[[#This Row],[V-M]]),1,0)</f>
        <v>1</v>
      </c>
      <c r="AY411" s="6">
        <f>IF(Table2[[#This Row],[V-M]]&lt;=Table2[[#This Row],[Best sol]],1,0)</f>
        <v>1</v>
      </c>
      <c r="AZ411" s="6">
        <f>IF(Table2[[#This Row],[V-M]]&lt;Table2[[#This Row],[Best sol]],1,0)</f>
        <v>1</v>
      </c>
    </row>
    <row r="412" spans="1:52" x14ac:dyDescent="0.35">
      <c r="A412">
        <v>14</v>
      </c>
      <c r="B412">
        <v>82</v>
      </c>
      <c r="C412">
        <v>4</v>
      </c>
      <c r="D412">
        <v>4</v>
      </c>
      <c r="E412">
        <v>63126</v>
      </c>
      <c r="F412">
        <v>63126</v>
      </c>
      <c r="G412">
        <v>62904</v>
      </c>
      <c r="H412">
        <v>62904</v>
      </c>
      <c r="I412" t="s">
        <v>4</v>
      </c>
      <c r="J412" t="s">
        <v>4</v>
      </c>
      <c r="K412">
        <v>62938</v>
      </c>
      <c r="L412">
        <v>62904</v>
      </c>
      <c r="M412">
        <v>62904</v>
      </c>
      <c r="N412">
        <v>62904</v>
      </c>
      <c r="O412">
        <v>63008</v>
      </c>
      <c r="Q412" s="6">
        <v>62904</v>
      </c>
      <c r="S412">
        <f>MIN(Table2[[#This Row],[ACJ-ALNS-500]:[MKKZ-E]])</f>
        <v>62904</v>
      </c>
      <c r="T412">
        <f>MATCH(Table2[[#This Row],[Best sol]],Table2[[#This Row],[ACJ-ALNS-500]:[V-M]],0)</f>
        <v>3</v>
      </c>
      <c r="U412" t="str">
        <f>INDEX(Table2[[#Headers],[ACJ-ALNS-500]:[V-M]],Table2[[#This Row],[Match]])</f>
        <v>AADF-MS</v>
      </c>
      <c r="W412" s="6">
        <f>IF(Table2[[#This Row],[V-M]]=Table2[[#This Row],[Best sol]],1,0)</f>
        <v>0</v>
      </c>
      <c r="Z412" s="6">
        <f>100*((Table2[[#This Row],[ACJ-ALNS-500]]-Table2[[#This Row],[Best sol]])/Table2[[#This Row],[Best sol]])</f>
        <v>0.35291873330789775</v>
      </c>
      <c r="AA412" s="6">
        <f>100*((Table2[[#This Row],[ACJ-ALNS-1000]]-Table2[[#This Row],[Best sol]])/Table2[[#This Row],[Best sol]])</f>
        <v>0.35291873330789775</v>
      </c>
      <c r="AB412" s="6">
        <f>100*((Table2[[#This Row],[QWXFP-VNS]]-Table2[[#This Row],[Best sol]])/Table2[[#This Row],[Best sol]])</f>
        <v>0.16533129848658273</v>
      </c>
      <c r="AC412" s="6" t="e">
        <f>100*((Table2[[#This Row],[AADF-VRP]]-Table2[[#This Row],[Best sol]])/Table2[[#This Row],[Best sol]])</f>
        <v>#VALUE!</v>
      </c>
      <c r="AD412" s="6" t="e">
        <f>100*((Table2[[#This Row],[AADF-MTSP]]-Table2[[#This Row],[Best sol]])/Table2[[#This Row],[Best sol]])</f>
        <v>#VALUE!</v>
      </c>
      <c r="AE412" s="6">
        <f>100*((Table2[[#This Row],[SS-H]]-Table2[[#This Row],[Best sol]])/Table2[[#This Row],[Best sol]])</f>
        <v>5.4050616812921275E-2</v>
      </c>
      <c r="AF412" s="6">
        <f>100*((Table2[[#This Row],[CCJ-DH]]-Table2[[#This Row],[Best sol]])/Table2[[#This Row],[Best sol]])</f>
        <v>0</v>
      </c>
      <c r="AG412" s="6">
        <f>100*((Table2[[#This Row],[R-M]]-Table2[[#This Row],[Best sol]])/Table2[[#This Row],[Best sol]])</f>
        <v>-100</v>
      </c>
      <c r="AH412" s="6">
        <f>100*((Table2[[#This Row],[LCCZ-3F]]-Table2[[#This Row],[Best sol]])/Table2[[#This Row],[Best sol]])</f>
        <v>0</v>
      </c>
      <c r="AI412" s="6">
        <f>100*((Table2[[#This Row],[AY-M]]-Table2[[#This Row],[Best sol]])/Table2[[#This Row],[Best sol]])</f>
        <v>0</v>
      </c>
      <c r="AJ412" s="6">
        <f>100*((Table2[[#This Row],[MKKZ-E]]-Table2[[#This Row],[Best sol]])/Table2[[#This Row],[Best sol]])</f>
        <v>0</v>
      </c>
      <c r="AK412" s="6">
        <f>100*((Table2[[#This Row],[V-M]]-Table2[[#This Row],[Best sol]])/Table2[[#This Row],[Best sol]])</f>
        <v>-100</v>
      </c>
      <c r="AM412" s="6"/>
      <c r="AN412" s="6">
        <f>IF(Table2[[#This Row],[ACJ-ALNS-500]]=MIN(Table2[[#This Row],[Best sol]],Table2[[#This Row],[V-M]]),1,0)</f>
        <v>0</v>
      </c>
      <c r="AO412" s="6">
        <f>IF(Table2[[#This Row],[ACJ-ALNS-1000]]=MIN(Table2[[#This Row],[Best sol]],Table2[[#This Row],[V-M]]),1,0)</f>
        <v>0</v>
      </c>
      <c r="AP412" s="6">
        <f>IF(Table2[[#This Row],[QWXFP-VNS]]=MIN(Table2[[#This Row],[Best sol]],Table2[[#This Row],[V-M]]),1,0)</f>
        <v>0</v>
      </c>
      <c r="AQ412" s="6">
        <f>IF(Table2[[#This Row],[AADF-VRP]]=MIN(Table2[[#This Row],[Best sol]],Table2[[#This Row],[V-M]]),1,0)</f>
        <v>0</v>
      </c>
      <c r="AR412" s="6">
        <f>IF(Table2[[#This Row],[AADF-MTSP]]=MIN(Table2[[#This Row],[Best sol]],Table2[[#This Row],[V-M]]),1,0)</f>
        <v>0</v>
      </c>
      <c r="AS412" s="6">
        <f>IF(Table2[[#This Row],[SS-H]]=MIN(Table2[[#This Row],[Best sol]],Table2[[#This Row],[V-M]]),1,0)</f>
        <v>0</v>
      </c>
      <c r="AT412" s="6">
        <f>IF(Table2[[#This Row],[CCJ-DH]]=MIN(Table2[[#This Row],[Best sol]],Table2[[#This Row],[V-M]]),1,0)</f>
        <v>1</v>
      </c>
      <c r="AU412" s="6">
        <f>IF(Table2[[#This Row],[R-M]]=MIN(Table2[[#This Row],[Best sol]],Table2[[#This Row],[V-M]]),1,0)</f>
        <v>0</v>
      </c>
      <c r="AV412" s="6">
        <f>IF(Table2[[#This Row],[LCCZ-3F]]=MIN(Table2[[#This Row],[Best sol]],Table2[[#This Row],[V-M]]),1,0)</f>
        <v>1</v>
      </c>
      <c r="AW412" s="6">
        <f>IF(Table2[[#This Row],[AY-M]]=MIN(Table2[[#This Row],[Best sol]],Table2[[#This Row],[V-M]]),1,0)</f>
        <v>1</v>
      </c>
      <c r="AX412" s="6">
        <f>IF(Table2[[#This Row],[MKKZ-E]]=MIN(Table2[[#This Row],[Best sol]],Table2[[#This Row],[V-M]]),1,0)</f>
        <v>1</v>
      </c>
      <c r="AY412" s="6">
        <f>IF(Table2[[#This Row],[V-M]]&lt;=Table2[[#This Row],[Best sol]],1,0)</f>
        <v>1</v>
      </c>
      <c r="AZ412" s="6">
        <f>IF(Table2[[#This Row],[V-M]]&lt;Table2[[#This Row],[Best sol]],1,0)</f>
        <v>1</v>
      </c>
    </row>
    <row r="413" spans="1:52" x14ac:dyDescent="0.35">
      <c r="A413">
        <v>14</v>
      </c>
      <c r="B413">
        <v>82</v>
      </c>
      <c r="C413">
        <v>5</v>
      </c>
      <c r="D413">
        <v>4</v>
      </c>
      <c r="E413">
        <v>59390</v>
      </c>
      <c r="F413">
        <v>59390</v>
      </c>
      <c r="G413">
        <v>58879</v>
      </c>
      <c r="H413">
        <v>58879</v>
      </c>
      <c r="I413" t="s">
        <v>4</v>
      </c>
      <c r="J413" t="s">
        <v>4</v>
      </c>
      <c r="K413">
        <v>58879</v>
      </c>
      <c r="L413">
        <v>58879</v>
      </c>
      <c r="M413">
        <v>58879</v>
      </c>
      <c r="N413">
        <v>58879</v>
      </c>
      <c r="O413">
        <v>58879</v>
      </c>
      <c r="Q413" s="6">
        <v>58879</v>
      </c>
      <c r="S413">
        <f>MIN(Table2[[#This Row],[ACJ-ALNS-500]:[MKKZ-E]])</f>
        <v>58879</v>
      </c>
      <c r="T413">
        <f>MATCH(Table2[[#This Row],[Best sol]],Table2[[#This Row],[ACJ-ALNS-500]:[V-M]],0)</f>
        <v>3</v>
      </c>
      <c r="U413" t="str">
        <f>INDEX(Table2[[#Headers],[ACJ-ALNS-500]:[V-M]],Table2[[#This Row],[Match]])</f>
        <v>AADF-MS</v>
      </c>
      <c r="W413" s="6">
        <f>IF(Table2[[#This Row],[V-M]]=Table2[[#This Row],[Best sol]],1,0)</f>
        <v>0</v>
      </c>
      <c r="Z413" s="6">
        <f>100*((Table2[[#This Row],[ACJ-ALNS-500]]-Table2[[#This Row],[Best sol]])/Table2[[#This Row],[Best sol]])</f>
        <v>0.86788158766283385</v>
      </c>
      <c r="AA413" s="6">
        <f>100*((Table2[[#This Row],[ACJ-ALNS-1000]]-Table2[[#This Row],[Best sol]])/Table2[[#This Row],[Best sol]])</f>
        <v>0.86788158766283385</v>
      </c>
      <c r="AB413" s="6">
        <f>100*((Table2[[#This Row],[QWXFP-VNS]]-Table2[[#This Row],[Best sol]])/Table2[[#This Row],[Best sol]])</f>
        <v>0</v>
      </c>
      <c r="AC413" s="6" t="e">
        <f>100*((Table2[[#This Row],[AADF-VRP]]-Table2[[#This Row],[Best sol]])/Table2[[#This Row],[Best sol]])</f>
        <v>#VALUE!</v>
      </c>
      <c r="AD413" s="6" t="e">
        <f>100*((Table2[[#This Row],[AADF-MTSP]]-Table2[[#This Row],[Best sol]])/Table2[[#This Row],[Best sol]])</f>
        <v>#VALUE!</v>
      </c>
      <c r="AE413" s="6">
        <f>100*((Table2[[#This Row],[SS-H]]-Table2[[#This Row],[Best sol]])/Table2[[#This Row],[Best sol]])</f>
        <v>0</v>
      </c>
      <c r="AF413" s="6">
        <f>100*((Table2[[#This Row],[CCJ-DH]]-Table2[[#This Row],[Best sol]])/Table2[[#This Row],[Best sol]])</f>
        <v>0</v>
      </c>
      <c r="AG413" s="6">
        <f>100*((Table2[[#This Row],[R-M]]-Table2[[#This Row],[Best sol]])/Table2[[#This Row],[Best sol]])</f>
        <v>-100</v>
      </c>
      <c r="AH413" s="6">
        <f>100*((Table2[[#This Row],[LCCZ-3F]]-Table2[[#This Row],[Best sol]])/Table2[[#This Row],[Best sol]])</f>
        <v>0</v>
      </c>
      <c r="AI413" s="6">
        <f>100*((Table2[[#This Row],[AY-M]]-Table2[[#This Row],[Best sol]])/Table2[[#This Row],[Best sol]])</f>
        <v>0</v>
      </c>
      <c r="AJ413" s="6">
        <f>100*((Table2[[#This Row],[MKKZ-E]]-Table2[[#This Row],[Best sol]])/Table2[[#This Row],[Best sol]])</f>
        <v>0</v>
      </c>
      <c r="AK413" s="6">
        <f>100*((Table2[[#This Row],[V-M]]-Table2[[#This Row],[Best sol]])/Table2[[#This Row],[Best sol]])</f>
        <v>-100</v>
      </c>
      <c r="AM413" s="6"/>
      <c r="AN413" s="6">
        <f>IF(Table2[[#This Row],[ACJ-ALNS-500]]=MIN(Table2[[#This Row],[Best sol]],Table2[[#This Row],[V-M]]),1,0)</f>
        <v>0</v>
      </c>
      <c r="AO413" s="6">
        <f>IF(Table2[[#This Row],[ACJ-ALNS-1000]]=MIN(Table2[[#This Row],[Best sol]],Table2[[#This Row],[V-M]]),1,0)</f>
        <v>0</v>
      </c>
      <c r="AP413" s="6">
        <f>IF(Table2[[#This Row],[QWXFP-VNS]]=MIN(Table2[[#This Row],[Best sol]],Table2[[#This Row],[V-M]]),1,0)</f>
        <v>1</v>
      </c>
      <c r="AQ413" s="6">
        <f>IF(Table2[[#This Row],[AADF-VRP]]=MIN(Table2[[#This Row],[Best sol]],Table2[[#This Row],[V-M]]),1,0)</f>
        <v>0</v>
      </c>
      <c r="AR413" s="6">
        <f>IF(Table2[[#This Row],[AADF-MTSP]]=MIN(Table2[[#This Row],[Best sol]],Table2[[#This Row],[V-M]]),1,0)</f>
        <v>0</v>
      </c>
      <c r="AS413" s="6">
        <f>IF(Table2[[#This Row],[SS-H]]=MIN(Table2[[#This Row],[Best sol]],Table2[[#This Row],[V-M]]),1,0)</f>
        <v>1</v>
      </c>
      <c r="AT413" s="6">
        <f>IF(Table2[[#This Row],[CCJ-DH]]=MIN(Table2[[#This Row],[Best sol]],Table2[[#This Row],[V-M]]),1,0)</f>
        <v>1</v>
      </c>
      <c r="AU413" s="6">
        <f>IF(Table2[[#This Row],[R-M]]=MIN(Table2[[#This Row],[Best sol]],Table2[[#This Row],[V-M]]),1,0)</f>
        <v>0</v>
      </c>
      <c r="AV413" s="6">
        <f>IF(Table2[[#This Row],[LCCZ-3F]]=MIN(Table2[[#This Row],[Best sol]],Table2[[#This Row],[V-M]]),1,0)</f>
        <v>1</v>
      </c>
      <c r="AW413" s="6">
        <f>IF(Table2[[#This Row],[AY-M]]=MIN(Table2[[#This Row],[Best sol]],Table2[[#This Row],[V-M]]),1,0)</f>
        <v>1</v>
      </c>
      <c r="AX413" s="6">
        <f>IF(Table2[[#This Row],[MKKZ-E]]=MIN(Table2[[#This Row],[Best sol]],Table2[[#This Row],[V-M]]),1,0)</f>
        <v>1</v>
      </c>
      <c r="AY413" s="6">
        <f>IF(Table2[[#This Row],[V-M]]&lt;=Table2[[#This Row],[Best sol]],1,0)</f>
        <v>1</v>
      </c>
      <c r="AZ413" s="6">
        <f>IF(Table2[[#This Row],[V-M]]&lt;Table2[[#This Row],[Best sol]],1,0)</f>
        <v>1</v>
      </c>
    </row>
    <row r="414" spans="1:52" x14ac:dyDescent="0.35">
      <c r="A414">
        <v>14</v>
      </c>
      <c r="B414">
        <v>83</v>
      </c>
      <c r="C414">
        <v>1</v>
      </c>
      <c r="D414">
        <v>4</v>
      </c>
      <c r="E414">
        <v>70376</v>
      </c>
      <c r="F414">
        <v>70376</v>
      </c>
      <c r="G414">
        <v>70070</v>
      </c>
      <c r="H414">
        <v>70109</v>
      </c>
      <c r="I414" t="s">
        <v>4</v>
      </c>
      <c r="J414" t="s">
        <v>4</v>
      </c>
      <c r="K414">
        <v>69920</v>
      </c>
      <c r="L414">
        <v>70190</v>
      </c>
      <c r="M414">
        <v>70029</v>
      </c>
      <c r="N414">
        <v>70110</v>
      </c>
      <c r="O414">
        <v>69951</v>
      </c>
      <c r="Q414" s="6">
        <v>69920</v>
      </c>
      <c r="S414">
        <f>MIN(Table2[[#This Row],[ACJ-ALNS-500]:[MKKZ-E]])</f>
        <v>69920</v>
      </c>
      <c r="T414">
        <f>MATCH(Table2[[#This Row],[Best sol]],Table2[[#This Row],[ACJ-ALNS-500]:[V-M]],0)</f>
        <v>7</v>
      </c>
      <c r="U414" t="str">
        <f>INDEX(Table2[[#Headers],[ACJ-ALNS-500]:[V-M]],Table2[[#This Row],[Match]])</f>
        <v>SS-H</v>
      </c>
      <c r="W414" s="6">
        <f>IF(Table2[[#This Row],[V-M]]=Table2[[#This Row],[Best sol]],1,0)</f>
        <v>0</v>
      </c>
      <c r="Z414" s="6">
        <f>100*((Table2[[#This Row],[ACJ-ALNS-500]]-Table2[[#This Row],[Best sol]])/Table2[[#This Row],[Best sol]])</f>
        <v>0.65217391304347827</v>
      </c>
      <c r="AA414" s="6">
        <f>100*((Table2[[#This Row],[ACJ-ALNS-1000]]-Table2[[#This Row],[Best sol]])/Table2[[#This Row],[Best sol]])</f>
        <v>0.65217391304347827</v>
      </c>
      <c r="AB414" s="6">
        <f>100*((Table2[[#This Row],[QWXFP-VNS]]-Table2[[#This Row],[Best sol]])/Table2[[#This Row],[Best sol]])</f>
        <v>4.4336384439359271E-2</v>
      </c>
      <c r="AC414" s="6" t="e">
        <f>100*((Table2[[#This Row],[AADF-VRP]]-Table2[[#This Row],[Best sol]])/Table2[[#This Row],[Best sol]])</f>
        <v>#VALUE!</v>
      </c>
      <c r="AD414" s="6" t="e">
        <f>100*((Table2[[#This Row],[AADF-MTSP]]-Table2[[#This Row],[Best sol]])/Table2[[#This Row],[Best sol]])</f>
        <v>#VALUE!</v>
      </c>
      <c r="AE414" s="6">
        <f>100*((Table2[[#This Row],[SS-H]]-Table2[[#This Row],[Best sol]])/Table2[[#This Row],[Best sol]])</f>
        <v>0</v>
      </c>
      <c r="AF414" s="6">
        <f>100*((Table2[[#This Row],[CCJ-DH]]-Table2[[#This Row],[Best sol]])/Table2[[#This Row],[Best sol]])</f>
        <v>0.38615560640732266</v>
      </c>
      <c r="AG414" s="6">
        <f>100*((Table2[[#This Row],[R-M]]-Table2[[#This Row],[Best sol]])/Table2[[#This Row],[Best sol]])</f>
        <v>-100</v>
      </c>
      <c r="AH414" s="6">
        <f>100*((Table2[[#This Row],[LCCZ-3F]]-Table2[[#This Row],[Best sol]])/Table2[[#This Row],[Best sol]])</f>
        <v>0.27173913043478259</v>
      </c>
      <c r="AI414" s="6">
        <f>100*((Table2[[#This Row],[AY-M]]-Table2[[#This Row],[Best sol]])/Table2[[#This Row],[Best sol]])</f>
        <v>0.1558924485125858</v>
      </c>
      <c r="AJ414" s="6">
        <f>100*((Table2[[#This Row],[MKKZ-E]]-Table2[[#This Row],[Best sol]])/Table2[[#This Row],[Best sol]])</f>
        <v>0</v>
      </c>
      <c r="AK414" s="6">
        <f>100*((Table2[[#This Row],[V-M]]-Table2[[#This Row],[Best sol]])/Table2[[#This Row],[Best sol]])</f>
        <v>-100</v>
      </c>
      <c r="AM414" s="6"/>
      <c r="AN414" s="6">
        <f>IF(Table2[[#This Row],[ACJ-ALNS-500]]=MIN(Table2[[#This Row],[Best sol]],Table2[[#This Row],[V-M]]),1,0)</f>
        <v>0</v>
      </c>
      <c r="AO414" s="6">
        <f>IF(Table2[[#This Row],[ACJ-ALNS-1000]]=MIN(Table2[[#This Row],[Best sol]],Table2[[#This Row],[V-M]]),1,0)</f>
        <v>0</v>
      </c>
      <c r="AP414" s="6">
        <f>IF(Table2[[#This Row],[QWXFP-VNS]]=MIN(Table2[[#This Row],[Best sol]],Table2[[#This Row],[V-M]]),1,0)</f>
        <v>0</v>
      </c>
      <c r="AQ414" s="6">
        <f>IF(Table2[[#This Row],[AADF-VRP]]=MIN(Table2[[#This Row],[Best sol]],Table2[[#This Row],[V-M]]),1,0)</f>
        <v>0</v>
      </c>
      <c r="AR414" s="6">
        <f>IF(Table2[[#This Row],[AADF-MTSP]]=MIN(Table2[[#This Row],[Best sol]],Table2[[#This Row],[V-M]]),1,0)</f>
        <v>0</v>
      </c>
      <c r="AS414" s="6">
        <f>IF(Table2[[#This Row],[SS-H]]=MIN(Table2[[#This Row],[Best sol]],Table2[[#This Row],[V-M]]),1,0)</f>
        <v>1</v>
      </c>
      <c r="AT414" s="6">
        <f>IF(Table2[[#This Row],[CCJ-DH]]=MIN(Table2[[#This Row],[Best sol]],Table2[[#This Row],[V-M]]),1,0)</f>
        <v>0</v>
      </c>
      <c r="AU414" s="6">
        <f>IF(Table2[[#This Row],[R-M]]=MIN(Table2[[#This Row],[Best sol]],Table2[[#This Row],[V-M]]),1,0)</f>
        <v>0</v>
      </c>
      <c r="AV414" s="6">
        <f>IF(Table2[[#This Row],[LCCZ-3F]]=MIN(Table2[[#This Row],[Best sol]],Table2[[#This Row],[V-M]]),1,0)</f>
        <v>0</v>
      </c>
      <c r="AW414" s="6">
        <f>IF(Table2[[#This Row],[AY-M]]=MIN(Table2[[#This Row],[Best sol]],Table2[[#This Row],[V-M]]),1,0)</f>
        <v>0</v>
      </c>
      <c r="AX414" s="6">
        <f>IF(Table2[[#This Row],[MKKZ-E]]=MIN(Table2[[#This Row],[Best sol]],Table2[[#This Row],[V-M]]),1,0)</f>
        <v>1</v>
      </c>
      <c r="AY414" s="6">
        <f>IF(Table2[[#This Row],[V-M]]&lt;=Table2[[#This Row],[Best sol]],1,0)</f>
        <v>1</v>
      </c>
      <c r="AZ414" s="6">
        <f>IF(Table2[[#This Row],[V-M]]&lt;Table2[[#This Row],[Best sol]],1,0)</f>
        <v>1</v>
      </c>
    </row>
    <row r="415" spans="1:52" x14ac:dyDescent="0.35">
      <c r="A415">
        <v>14</v>
      </c>
      <c r="B415">
        <v>83</v>
      </c>
      <c r="C415">
        <v>2</v>
      </c>
      <c r="D415">
        <v>4</v>
      </c>
      <c r="E415">
        <v>60077</v>
      </c>
      <c r="F415">
        <v>60077</v>
      </c>
      <c r="G415">
        <v>59383</v>
      </c>
      <c r="H415">
        <v>59383</v>
      </c>
      <c r="I415" t="s">
        <v>4</v>
      </c>
      <c r="J415" t="s">
        <v>4</v>
      </c>
      <c r="K415">
        <v>59383</v>
      </c>
      <c r="L415">
        <v>59418</v>
      </c>
      <c r="M415">
        <v>59383</v>
      </c>
      <c r="N415">
        <v>59508</v>
      </c>
      <c r="O415">
        <v>59411</v>
      </c>
      <c r="Q415" s="6">
        <v>59383</v>
      </c>
      <c r="S415">
        <f>MIN(Table2[[#This Row],[ACJ-ALNS-500]:[MKKZ-E]])</f>
        <v>59383</v>
      </c>
      <c r="T415">
        <f>MATCH(Table2[[#This Row],[Best sol]],Table2[[#This Row],[ACJ-ALNS-500]:[V-M]],0)</f>
        <v>3</v>
      </c>
      <c r="U415" t="str">
        <f>INDEX(Table2[[#Headers],[ACJ-ALNS-500]:[V-M]],Table2[[#This Row],[Match]])</f>
        <v>AADF-MS</v>
      </c>
      <c r="W415" s="6">
        <f>IF(Table2[[#This Row],[V-M]]=Table2[[#This Row],[Best sol]],1,0)</f>
        <v>0</v>
      </c>
      <c r="Z415" s="6">
        <f>100*((Table2[[#This Row],[ACJ-ALNS-500]]-Table2[[#This Row],[Best sol]])/Table2[[#This Row],[Best sol]])</f>
        <v>1.1686846403852955</v>
      </c>
      <c r="AA415" s="6">
        <f>100*((Table2[[#This Row],[ACJ-ALNS-1000]]-Table2[[#This Row],[Best sol]])/Table2[[#This Row],[Best sol]])</f>
        <v>1.1686846403852955</v>
      </c>
      <c r="AB415" s="6">
        <f>100*((Table2[[#This Row],[QWXFP-VNS]]-Table2[[#This Row],[Best sol]])/Table2[[#This Row],[Best sol]])</f>
        <v>4.7151541687014804E-2</v>
      </c>
      <c r="AC415" s="6" t="e">
        <f>100*((Table2[[#This Row],[AADF-VRP]]-Table2[[#This Row],[Best sol]])/Table2[[#This Row],[Best sol]])</f>
        <v>#VALUE!</v>
      </c>
      <c r="AD415" s="6" t="e">
        <f>100*((Table2[[#This Row],[AADF-MTSP]]-Table2[[#This Row],[Best sol]])/Table2[[#This Row],[Best sol]])</f>
        <v>#VALUE!</v>
      </c>
      <c r="AE415" s="6">
        <f>100*((Table2[[#This Row],[SS-H]]-Table2[[#This Row],[Best sol]])/Table2[[#This Row],[Best sol]])</f>
        <v>0</v>
      </c>
      <c r="AF415" s="6">
        <f>100*((Table2[[#This Row],[CCJ-DH]]-Table2[[#This Row],[Best sol]])/Table2[[#This Row],[Best sol]])</f>
        <v>5.8939427108768497E-2</v>
      </c>
      <c r="AG415" s="6">
        <f>100*((Table2[[#This Row],[R-M]]-Table2[[#This Row],[Best sol]])/Table2[[#This Row],[Best sol]])</f>
        <v>-100</v>
      </c>
      <c r="AH415" s="6">
        <f>100*((Table2[[#This Row],[LCCZ-3F]]-Table2[[#This Row],[Best sol]])/Table2[[#This Row],[Best sol]])</f>
        <v>0.21049795395988749</v>
      </c>
      <c r="AI415" s="6">
        <f>100*((Table2[[#This Row],[AY-M]]-Table2[[#This Row],[Best sol]])/Table2[[#This Row],[Best sol]])</f>
        <v>0</v>
      </c>
      <c r="AJ415" s="6">
        <f>100*((Table2[[#This Row],[MKKZ-E]]-Table2[[#This Row],[Best sol]])/Table2[[#This Row],[Best sol]])</f>
        <v>0</v>
      </c>
      <c r="AK415" s="6">
        <f>100*((Table2[[#This Row],[V-M]]-Table2[[#This Row],[Best sol]])/Table2[[#This Row],[Best sol]])</f>
        <v>-100</v>
      </c>
      <c r="AM415" s="6"/>
      <c r="AN415" s="6">
        <f>IF(Table2[[#This Row],[ACJ-ALNS-500]]=MIN(Table2[[#This Row],[Best sol]],Table2[[#This Row],[V-M]]),1,0)</f>
        <v>0</v>
      </c>
      <c r="AO415" s="6">
        <f>IF(Table2[[#This Row],[ACJ-ALNS-1000]]=MIN(Table2[[#This Row],[Best sol]],Table2[[#This Row],[V-M]]),1,0)</f>
        <v>0</v>
      </c>
      <c r="AP415" s="6">
        <f>IF(Table2[[#This Row],[QWXFP-VNS]]=MIN(Table2[[#This Row],[Best sol]],Table2[[#This Row],[V-M]]),1,0)</f>
        <v>0</v>
      </c>
      <c r="AQ415" s="6">
        <f>IF(Table2[[#This Row],[AADF-VRP]]=MIN(Table2[[#This Row],[Best sol]],Table2[[#This Row],[V-M]]),1,0)</f>
        <v>0</v>
      </c>
      <c r="AR415" s="6">
        <f>IF(Table2[[#This Row],[AADF-MTSP]]=MIN(Table2[[#This Row],[Best sol]],Table2[[#This Row],[V-M]]),1,0)</f>
        <v>0</v>
      </c>
      <c r="AS415" s="6">
        <f>IF(Table2[[#This Row],[SS-H]]=MIN(Table2[[#This Row],[Best sol]],Table2[[#This Row],[V-M]]),1,0)</f>
        <v>1</v>
      </c>
      <c r="AT415" s="6">
        <f>IF(Table2[[#This Row],[CCJ-DH]]=MIN(Table2[[#This Row],[Best sol]],Table2[[#This Row],[V-M]]),1,0)</f>
        <v>0</v>
      </c>
      <c r="AU415" s="6">
        <f>IF(Table2[[#This Row],[R-M]]=MIN(Table2[[#This Row],[Best sol]],Table2[[#This Row],[V-M]]),1,0)</f>
        <v>0</v>
      </c>
      <c r="AV415" s="6">
        <f>IF(Table2[[#This Row],[LCCZ-3F]]=MIN(Table2[[#This Row],[Best sol]],Table2[[#This Row],[V-M]]),1,0)</f>
        <v>0</v>
      </c>
      <c r="AW415" s="6">
        <f>IF(Table2[[#This Row],[AY-M]]=MIN(Table2[[#This Row],[Best sol]],Table2[[#This Row],[V-M]]),1,0)</f>
        <v>1</v>
      </c>
      <c r="AX415" s="6">
        <f>IF(Table2[[#This Row],[MKKZ-E]]=MIN(Table2[[#This Row],[Best sol]],Table2[[#This Row],[V-M]]),1,0)</f>
        <v>1</v>
      </c>
      <c r="AY415" s="6">
        <f>IF(Table2[[#This Row],[V-M]]&lt;=Table2[[#This Row],[Best sol]],1,0)</f>
        <v>1</v>
      </c>
      <c r="AZ415" s="6">
        <f>IF(Table2[[#This Row],[V-M]]&lt;Table2[[#This Row],[Best sol]],1,0)</f>
        <v>1</v>
      </c>
    </row>
    <row r="416" spans="1:52" x14ac:dyDescent="0.35">
      <c r="A416">
        <v>14</v>
      </c>
      <c r="B416">
        <v>83</v>
      </c>
      <c r="C416">
        <v>3</v>
      </c>
      <c r="D416">
        <v>4</v>
      </c>
      <c r="E416">
        <v>52345</v>
      </c>
      <c r="F416">
        <v>52345</v>
      </c>
      <c r="G416">
        <v>52159</v>
      </c>
      <c r="H416">
        <v>52159</v>
      </c>
      <c r="I416" t="s">
        <v>4</v>
      </c>
      <c r="J416" t="s">
        <v>4</v>
      </c>
      <c r="K416">
        <v>52159</v>
      </c>
      <c r="L416">
        <v>52235</v>
      </c>
      <c r="M416">
        <v>52159</v>
      </c>
      <c r="N416">
        <v>52221</v>
      </c>
      <c r="O416">
        <v>52163</v>
      </c>
      <c r="Q416" s="6">
        <v>52159</v>
      </c>
      <c r="S416">
        <f>MIN(Table2[[#This Row],[ACJ-ALNS-500]:[MKKZ-E]])</f>
        <v>52159</v>
      </c>
      <c r="T416">
        <f>MATCH(Table2[[#This Row],[Best sol]],Table2[[#This Row],[ACJ-ALNS-500]:[V-M]],0)</f>
        <v>3</v>
      </c>
      <c r="U416" t="str">
        <f>INDEX(Table2[[#Headers],[ACJ-ALNS-500]:[V-M]],Table2[[#This Row],[Match]])</f>
        <v>AADF-MS</v>
      </c>
      <c r="W416" s="6">
        <f>IF(Table2[[#This Row],[V-M]]=Table2[[#This Row],[Best sol]],1,0)</f>
        <v>0</v>
      </c>
      <c r="Z416" s="6">
        <f>100*((Table2[[#This Row],[ACJ-ALNS-500]]-Table2[[#This Row],[Best sol]])/Table2[[#This Row],[Best sol]])</f>
        <v>0.35660192871795854</v>
      </c>
      <c r="AA416" s="6">
        <f>100*((Table2[[#This Row],[ACJ-ALNS-1000]]-Table2[[#This Row],[Best sol]])/Table2[[#This Row],[Best sol]])</f>
        <v>0.35660192871795854</v>
      </c>
      <c r="AB416" s="6">
        <f>100*((Table2[[#This Row],[QWXFP-VNS]]-Table2[[#This Row],[Best sol]])/Table2[[#This Row],[Best sol]])</f>
        <v>7.6688586821066357E-3</v>
      </c>
      <c r="AC416" s="6" t="e">
        <f>100*((Table2[[#This Row],[AADF-VRP]]-Table2[[#This Row],[Best sol]])/Table2[[#This Row],[Best sol]])</f>
        <v>#VALUE!</v>
      </c>
      <c r="AD416" s="6" t="e">
        <f>100*((Table2[[#This Row],[AADF-MTSP]]-Table2[[#This Row],[Best sol]])/Table2[[#This Row],[Best sol]])</f>
        <v>#VALUE!</v>
      </c>
      <c r="AE416" s="6">
        <f>100*((Table2[[#This Row],[SS-H]]-Table2[[#This Row],[Best sol]])/Table2[[#This Row],[Best sol]])</f>
        <v>0</v>
      </c>
      <c r="AF416" s="6">
        <f>100*((Table2[[#This Row],[CCJ-DH]]-Table2[[#This Row],[Best sol]])/Table2[[#This Row],[Best sol]])</f>
        <v>0.14570831496002606</v>
      </c>
      <c r="AG416" s="6">
        <f>100*((Table2[[#This Row],[R-M]]-Table2[[#This Row],[Best sol]])/Table2[[#This Row],[Best sol]])</f>
        <v>-100</v>
      </c>
      <c r="AH416" s="6">
        <f>100*((Table2[[#This Row],[LCCZ-3F]]-Table2[[#This Row],[Best sol]])/Table2[[#This Row],[Best sol]])</f>
        <v>0.11886730957265286</v>
      </c>
      <c r="AI416" s="6">
        <f>100*((Table2[[#This Row],[AY-M]]-Table2[[#This Row],[Best sol]])/Table2[[#This Row],[Best sol]])</f>
        <v>0</v>
      </c>
      <c r="AJ416" s="6">
        <f>100*((Table2[[#This Row],[MKKZ-E]]-Table2[[#This Row],[Best sol]])/Table2[[#This Row],[Best sol]])</f>
        <v>0</v>
      </c>
      <c r="AK416" s="6">
        <f>100*((Table2[[#This Row],[V-M]]-Table2[[#This Row],[Best sol]])/Table2[[#This Row],[Best sol]])</f>
        <v>-100</v>
      </c>
      <c r="AM416" s="6"/>
      <c r="AN416" s="6">
        <f>IF(Table2[[#This Row],[ACJ-ALNS-500]]=MIN(Table2[[#This Row],[Best sol]],Table2[[#This Row],[V-M]]),1,0)</f>
        <v>0</v>
      </c>
      <c r="AO416" s="6">
        <f>IF(Table2[[#This Row],[ACJ-ALNS-1000]]=MIN(Table2[[#This Row],[Best sol]],Table2[[#This Row],[V-M]]),1,0)</f>
        <v>0</v>
      </c>
      <c r="AP416" s="6">
        <f>IF(Table2[[#This Row],[QWXFP-VNS]]=MIN(Table2[[#This Row],[Best sol]],Table2[[#This Row],[V-M]]),1,0)</f>
        <v>0</v>
      </c>
      <c r="AQ416" s="6">
        <f>IF(Table2[[#This Row],[AADF-VRP]]=MIN(Table2[[#This Row],[Best sol]],Table2[[#This Row],[V-M]]),1,0)</f>
        <v>0</v>
      </c>
      <c r="AR416" s="6">
        <f>IF(Table2[[#This Row],[AADF-MTSP]]=MIN(Table2[[#This Row],[Best sol]],Table2[[#This Row],[V-M]]),1,0)</f>
        <v>0</v>
      </c>
      <c r="AS416" s="6">
        <f>IF(Table2[[#This Row],[SS-H]]=MIN(Table2[[#This Row],[Best sol]],Table2[[#This Row],[V-M]]),1,0)</f>
        <v>1</v>
      </c>
      <c r="AT416" s="6">
        <f>IF(Table2[[#This Row],[CCJ-DH]]=MIN(Table2[[#This Row],[Best sol]],Table2[[#This Row],[V-M]]),1,0)</f>
        <v>0</v>
      </c>
      <c r="AU416" s="6">
        <f>IF(Table2[[#This Row],[R-M]]=MIN(Table2[[#This Row],[Best sol]],Table2[[#This Row],[V-M]]),1,0)</f>
        <v>0</v>
      </c>
      <c r="AV416" s="6">
        <f>IF(Table2[[#This Row],[LCCZ-3F]]=MIN(Table2[[#This Row],[Best sol]],Table2[[#This Row],[V-M]]),1,0)</f>
        <v>0</v>
      </c>
      <c r="AW416" s="6">
        <f>IF(Table2[[#This Row],[AY-M]]=MIN(Table2[[#This Row],[Best sol]],Table2[[#This Row],[V-M]]),1,0)</f>
        <v>1</v>
      </c>
      <c r="AX416" s="6">
        <f>IF(Table2[[#This Row],[MKKZ-E]]=MIN(Table2[[#This Row],[Best sol]],Table2[[#This Row],[V-M]]),1,0)</f>
        <v>1</v>
      </c>
      <c r="AY416" s="6">
        <f>IF(Table2[[#This Row],[V-M]]&lt;=Table2[[#This Row],[Best sol]],1,0)</f>
        <v>1</v>
      </c>
      <c r="AZ416" s="6">
        <f>IF(Table2[[#This Row],[V-M]]&lt;Table2[[#This Row],[Best sol]],1,0)</f>
        <v>1</v>
      </c>
    </row>
    <row r="417" spans="1:52" x14ac:dyDescent="0.35">
      <c r="A417">
        <v>14</v>
      </c>
      <c r="B417">
        <v>83</v>
      </c>
      <c r="C417">
        <v>4</v>
      </c>
      <c r="D417">
        <v>4</v>
      </c>
      <c r="E417">
        <v>64042</v>
      </c>
      <c r="F417">
        <v>64042</v>
      </c>
      <c r="G417">
        <v>63937</v>
      </c>
      <c r="H417">
        <v>63937</v>
      </c>
      <c r="I417" t="s">
        <v>4</v>
      </c>
      <c r="J417" t="s">
        <v>4</v>
      </c>
      <c r="K417">
        <v>63937</v>
      </c>
      <c r="L417">
        <v>63967</v>
      </c>
      <c r="M417">
        <v>63937</v>
      </c>
      <c r="N417">
        <v>63991</v>
      </c>
      <c r="O417">
        <v>64020</v>
      </c>
      <c r="Q417" s="6">
        <v>63937</v>
      </c>
      <c r="S417">
        <f>MIN(Table2[[#This Row],[ACJ-ALNS-500]:[MKKZ-E]])</f>
        <v>63937</v>
      </c>
      <c r="T417">
        <f>MATCH(Table2[[#This Row],[Best sol]],Table2[[#This Row],[ACJ-ALNS-500]:[V-M]],0)</f>
        <v>3</v>
      </c>
      <c r="U417" t="str">
        <f>INDEX(Table2[[#Headers],[ACJ-ALNS-500]:[V-M]],Table2[[#This Row],[Match]])</f>
        <v>AADF-MS</v>
      </c>
      <c r="W417" s="6">
        <f>IF(Table2[[#This Row],[V-M]]=Table2[[#This Row],[Best sol]],1,0)</f>
        <v>0</v>
      </c>
      <c r="Z417" s="6">
        <f>100*((Table2[[#This Row],[ACJ-ALNS-500]]-Table2[[#This Row],[Best sol]])/Table2[[#This Row],[Best sol]])</f>
        <v>0.1642241581556845</v>
      </c>
      <c r="AA417" s="6">
        <f>100*((Table2[[#This Row],[ACJ-ALNS-1000]]-Table2[[#This Row],[Best sol]])/Table2[[#This Row],[Best sol]])</f>
        <v>0.1642241581556845</v>
      </c>
      <c r="AB417" s="6">
        <f>100*((Table2[[#This Row],[QWXFP-VNS]]-Table2[[#This Row],[Best sol]])/Table2[[#This Row],[Best sol]])</f>
        <v>0.1298152869230649</v>
      </c>
      <c r="AC417" s="6" t="e">
        <f>100*((Table2[[#This Row],[AADF-VRP]]-Table2[[#This Row],[Best sol]])/Table2[[#This Row],[Best sol]])</f>
        <v>#VALUE!</v>
      </c>
      <c r="AD417" s="6" t="e">
        <f>100*((Table2[[#This Row],[AADF-MTSP]]-Table2[[#This Row],[Best sol]])/Table2[[#This Row],[Best sol]])</f>
        <v>#VALUE!</v>
      </c>
      <c r="AE417" s="6">
        <f>100*((Table2[[#This Row],[SS-H]]-Table2[[#This Row],[Best sol]])/Table2[[#This Row],[Best sol]])</f>
        <v>0</v>
      </c>
      <c r="AF417" s="6">
        <f>100*((Table2[[#This Row],[CCJ-DH]]-Table2[[#This Row],[Best sol]])/Table2[[#This Row],[Best sol]])</f>
        <v>4.6921188044481282E-2</v>
      </c>
      <c r="AG417" s="6">
        <f>100*((Table2[[#This Row],[R-M]]-Table2[[#This Row],[Best sol]])/Table2[[#This Row],[Best sol]])</f>
        <v>-100</v>
      </c>
      <c r="AH417" s="6">
        <f>100*((Table2[[#This Row],[LCCZ-3F]]-Table2[[#This Row],[Best sol]])/Table2[[#This Row],[Best sol]])</f>
        <v>8.4458138480066322E-2</v>
      </c>
      <c r="AI417" s="6">
        <f>100*((Table2[[#This Row],[AY-M]]-Table2[[#This Row],[Best sol]])/Table2[[#This Row],[Best sol]])</f>
        <v>0</v>
      </c>
      <c r="AJ417" s="6">
        <f>100*((Table2[[#This Row],[MKKZ-E]]-Table2[[#This Row],[Best sol]])/Table2[[#This Row],[Best sol]])</f>
        <v>0</v>
      </c>
      <c r="AK417" s="6">
        <f>100*((Table2[[#This Row],[V-M]]-Table2[[#This Row],[Best sol]])/Table2[[#This Row],[Best sol]])</f>
        <v>-100</v>
      </c>
      <c r="AM417" s="6"/>
      <c r="AN417" s="6">
        <f>IF(Table2[[#This Row],[ACJ-ALNS-500]]=MIN(Table2[[#This Row],[Best sol]],Table2[[#This Row],[V-M]]),1,0)</f>
        <v>0</v>
      </c>
      <c r="AO417" s="6">
        <f>IF(Table2[[#This Row],[ACJ-ALNS-1000]]=MIN(Table2[[#This Row],[Best sol]],Table2[[#This Row],[V-M]]),1,0)</f>
        <v>0</v>
      </c>
      <c r="AP417" s="6">
        <f>IF(Table2[[#This Row],[QWXFP-VNS]]=MIN(Table2[[#This Row],[Best sol]],Table2[[#This Row],[V-M]]),1,0)</f>
        <v>0</v>
      </c>
      <c r="AQ417" s="6">
        <f>IF(Table2[[#This Row],[AADF-VRP]]=MIN(Table2[[#This Row],[Best sol]],Table2[[#This Row],[V-M]]),1,0)</f>
        <v>0</v>
      </c>
      <c r="AR417" s="6">
        <f>IF(Table2[[#This Row],[AADF-MTSP]]=MIN(Table2[[#This Row],[Best sol]],Table2[[#This Row],[V-M]]),1,0)</f>
        <v>0</v>
      </c>
      <c r="AS417" s="6">
        <f>IF(Table2[[#This Row],[SS-H]]=MIN(Table2[[#This Row],[Best sol]],Table2[[#This Row],[V-M]]),1,0)</f>
        <v>1</v>
      </c>
      <c r="AT417" s="6">
        <f>IF(Table2[[#This Row],[CCJ-DH]]=MIN(Table2[[#This Row],[Best sol]],Table2[[#This Row],[V-M]]),1,0)</f>
        <v>0</v>
      </c>
      <c r="AU417" s="6">
        <f>IF(Table2[[#This Row],[R-M]]=MIN(Table2[[#This Row],[Best sol]],Table2[[#This Row],[V-M]]),1,0)</f>
        <v>0</v>
      </c>
      <c r="AV417" s="6">
        <f>IF(Table2[[#This Row],[LCCZ-3F]]=MIN(Table2[[#This Row],[Best sol]],Table2[[#This Row],[V-M]]),1,0)</f>
        <v>0</v>
      </c>
      <c r="AW417" s="6">
        <f>IF(Table2[[#This Row],[AY-M]]=MIN(Table2[[#This Row],[Best sol]],Table2[[#This Row],[V-M]]),1,0)</f>
        <v>1</v>
      </c>
      <c r="AX417" s="6">
        <f>IF(Table2[[#This Row],[MKKZ-E]]=MIN(Table2[[#This Row],[Best sol]],Table2[[#This Row],[V-M]]),1,0)</f>
        <v>1</v>
      </c>
      <c r="AY417" s="6">
        <f>IF(Table2[[#This Row],[V-M]]&lt;=Table2[[#This Row],[Best sol]],1,0)</f>
        <v>1</v>
      </c>
      <c r="AZ417" s="6">
        <f>IF(Table2[[#This Row],[V-M]]&lt;Table2[[#This Row],[Best sol]],1,0)</f>
        <v>1</v>
      </c>
    </row>
    <row r="418" spans="1:52" x14ac:dyDescent="0.35">
      <c r="A418">
        <v>14</v>
      </c>
      <c r="B418">
        <v>83</v>
      </c>
      <c r="C418">
        <v>5</v>
      </c>
      <c r="D418">
        <v>4</v>
      </c>
      <c r="E418">
        <v>61540</v>
      </c>
      <c r="F418">
        <v>61540</v>
      </c>
      <c r="G418">
        <v>59939</v>
      </c>
      <c r="H418">
        <v>59958</v>
      </c>
      <c r="I418" t="s">
        <v>4</v>
      </c>
      <c r="J418" t="s">
        <v>4</v>
      </c>
      <c r="K418">
        <v>59958</v>
      </c>
      <c r="L418">
        <v>59939</v>
      </c>
      <c r="M418">
        <v>59939</v>
      </c>
      <c r="N418">
        <v>59958</v>
      </c>
      <c r="O418">
        <v>59939</v>
      </c>
      <c r="Q418" s="6">
        <v>59939</v>
      </c>
      <c r="S418">
        <f>MIN(Table2[[#This Row],[ACJ-ALNS-500]:[MKKZ-E]])</f>
        <v>59939</v>
      </c>
      <c r="T418">
        <f>MATCH(Table2[[#This Row],[Best sol]],Table2[[#This Row],[ACJ-ALNS-500]:[V-M]],0)</f>
        <v>3</v>
      </c>
      <c r="U418" t="str">
        <f>INDEX(Table2[[#Headers],[ACJ-ALNS-500]:[V-M]],Table2[[#This Row],[Match]])</f>
        <v>AADF-MS</v>
      </c>
      <c r="W418" s="6">
        <f>IF(Table2[[#This Row],[V-M]]=Table2[[#This Row],[Best sol]],1,0)</f>
        <v>0</v>
      </c>
      <c r="Z418" s="6">
        <f>100*((Table2[[#This Row],[ACJ-ALNS-500]]-Table2[[#This Row],[Best sol]])/Table2[[#This Row],[Best sol]])</f>
        <v>2.6710488997147097</v>
      </c>
      <c r="AA418" s="6">
        <f>100*((Table2[[#This Row],[ACJ-ALNS-1000]]-Table2[[#This Row],[Best sol]])/Table2[[#This Row],[Best sol]])</f>
        <v>2.6710488997147097</v>
      </c>
      <c r="AB418" s="6">
        <f>100*((Table2[[#This Row],[QWXFP-VNS]]-Table2[[#This Row],[Best sol]])/Table2[[#This Row],[Best sol]])</f>
        <v>0</v>
      </c>
      <c r="AC418" s="6" t="e">
        <f>100*((Table2[[#This Row],[AADF-VRP]]-Table2[[#This Row],[Best sol]])/Table2[[#This Row],[Best sol]])</f>
        <v>#VALUE!</v>
      </c>
      <c r="AD418" s="6" t="e">
        <f>100*((Table2[[#This Row],[AADF-MTSP]]-Table2[[#This Row],[Best sol]])/Table2[[#This Row],[Best sol]])</f>
        <v>#VALUE!</v>
      </c>
      <c r="AE418" s="6">
        <f>100*((Table2[[#This Row],[SS-H]]-Table2[[#This Row],[Best sol]])/Table2[[#This Row],[Best sol]])</f>
        <v>3.1698893875440032E-2</v>
      </c>
      <c r="AF418" s="6">
        <f>100*((Table2[[#This Row],[CCJ-DH]]-Table2[[#This Row],[Best sol]])/Table2[[#This Row],[Best sol]])</f>
        <v>0</v>
      </c>
      <c r="AG418" s="6">
        <f>100*((Table2[[#This Row],[R-M]]-Table2[[#This Row],[Best sol]])/Table2[[#This Row],[Best sol]])</f>
        <v>-100</v>
      </c>
      <c r="AH418" s="6">
        <f>100*((Table2[[#This Row],[LCCZ-3F]]-Table2[[#This Row],[Best sol]])/Table2[[#This Row],[Best sol]])</f>
        <v>3.1698893875440032E-2</v>
      </c>
      <c r="AI418" s="6">
        <f>100*((Table2[[#This Row],[AY-M]]-Table2[[#This Row],[Best sol]])/Table2[[#This Row],[Best sol]])</f>
        <v>0</v>
      </c>
      <c r="AJ418" s="6">
        <f>100*((Table2[[#This Row],[MKKZ-E]]-Table2[[#This Row],[Best sol]])/Table2[[#This Row],[Best sol]])</f>
        <v>0</v>
      </c>
      <c r="AK418" s="6">
        <f>100*((Table2[[#This Row],[V-M]]-Table2[[#This Row],[Best sol]])/Table2[[#This Row],[Best sol]])</f>
        <v>-100</v>
      </c>
      <c r="AM418" s="6"/>
      <c r="AN418" s="6">
        <f>IF(Table2[[#This Row],[ACJ-ALNS-500]]=MIN(Table2[[#This Row],[Best sol]],Table2[[#This Row],[V-M]]),1,0)</f>
        <v>0</v>
      </c>
      <c r="AO418" s="6">
        <f>IF(Table2[[#This Row],[ACJ-ALNS-1000]]=MIN(Table2[[#This Row],[Best sol]],Table2[[#This Row],[V-M]]),1,0)</f>
        <v>0</v>
      </c>
      <c r="AP418" s="6">
        <f>IF(Table2[[#This Row],[QWXFP-VNS]]=MIN(Table2[[#This Row],[Best sol]],Table2[[#This Row],[V-M]]),1,0)</f>
        <v>1</v>
      </c>
      <c r="AQ418" s="6">
        <f>IF(Table2[[#This Row],[AADF-VRP]]=MIN(Table2[[#This Row],[Best sol]],Table2[[#This Row],[V-M]]),1,0)</f>
        <v>0</v>
      </c>
      <c r="AR418" s="6">
        <f>IF(Table2[[#This Row],[AADF-MTSP]]=MIN(Table2[[#This Row],[Best sol]],Table2[[#This Row],[V-M]]),1,0)</f>
        <v>0</v>
      </c>
      <c r="AS418" s="6">
        <f>IF(Table2[[#This Row],[SS-H]]=MIN(Table2[[#This Row],[Best sol]],Table2[[#This Row],[V-M]]),1,0)</f>
        <v>0</v>
      </c>
      <c r="AT418" s="6">
        <f>IF(Table2[[#This Row],[CCJ-DH]]=MIN(Table2[[#This Row],[Best sol]],Table2[[#This Row],[V-M]]),1,0)</f>
        <v>1</v>
      </c>
      <c r="AU418" s="6">
        <f>IF(Table2[[#This Row],[R-M]]=MIN(Table2[[#This Row],[Best sol]],Table2[[#This Row],[V-M]]),1,0)</f>
        <v>0</v>
      </c>
      <c r="AV418" s="6">
        <f>IF(Table2[[#This Row],[LCCZ-3F]]=MIN(Table2[[#This Row],[Best sol]],Table2[[#This Row],[V-M]]),1,0)</f>
        <v>0</v>
      </c>
      <c r="AW418" s="6">
        <f>IF(Table2[[#This Row],[AY-M]]=MIN(Table2[[#This Row],[Best sol]],Table2[[#This Row],[V-M]]),1,0)</f>
        <v>1</v>
      </c>
      <c r="AX418" s="6">
        <f>IF(Table2[[#This Row],[MKKZ-E]]=MIN(Table2[[#This Row],[Best sol]],Table2[[#This Row],[V-M]]),1,0)</f>
        <v>1</v>
      </c>
      <c r="AY418" s="6">
        <f>IF(Table2[[#This Row],[V-M]]&lt;=Table2[[#This Row],[Best sol]],1,0)</f>
        <v>1</v>
      </c>
      <c r="AZ418" s="6">
        <f>IF(Table2[[#This Row],[V-M]]&lt;Table2[[#This Row],[Best sol]],1,0)</f>
        <v>1</v>
      </c>
    </row>
    <row r="419" spans="1:52" x14ac:dyDescent="0.35">
      <c r="A419">
        <v>14</v>
      </c>
      <c r="B419">
        <v>84</v>
      </c>
      <c r="C419">
        <v>1</v>
      </c>
      <c r="D419">
        <v>4</v>
      </c>
      <c r="E419">
        <v>75684</v>
      </c>
      <c r="F419">
        <v>75684</v>
      </c>
      <c r="G419">
        <v>73829</v>
      </c>
      <c r="H419">
        <v>73829</v>
      </c>
      <c r="I419" t="s">
        <v>4</v>
      </c>
      <c r="J419" t="s">
        <v>4</v>
      </c>
      <c r="K419">
        <v>73829</v>
      </c>
      <c r="L419">
        <v>73830</v>
      </c>
      <c r="M419">
        <v>73829</v>
      </c>
      <c r="N419">
        <v>73829</v>
      </c>
      <c r="O419">
        <v>75877</v>
      </c>
      <c r="Q419" s="6">
        <v>73829</v>
      </c>
      <c r="R419" s="6"/>
      <c r="S419">
        <f>MIN(Table2[[#This Row],[ACJ-ALNS-500]:[MKKZ-E]])</f>
        <v>73829</v>
      </c>
      <c r="T419">
        <f>MATCH(Table2[[#This Row],[Best sol]],Table2[[#This Row],[ACJ-ALNS-500]:[V-M]],0)</f>
        <v>3</v>
      </c>
      <c r="U419" t="str">
        <f>INDEX(Table2[[#Headers],[ACJ-ALNS-500]:[V-M]],Table2[[#This Row],[Match]])</f>
        <v>AADF-MS</v>
      </c>
      <c r="W419" s="6">
        <f>IF(Table2[[#This Row],[V-M]]=Table2[[#This Row],[Best sol]],1,0)</f>
        <v>0</v>
      </c>
      <c r="Z419" s="6">
        <f>100*((Table2[[#This Row],[ACJ-ALNS-500]]-Table2[[#This Row],[Best sol]])/Table2[[#This Row],[Best sol]])</f>
        <v>2.512562814070352</v>
      </c>
      <c r="AA419" s="6">
        <f>100*((Table2[[#This Row],[ACJ-ALNS-1000]]-Table2[[#This Row],[Best sol]])/Table2[[#This Row],[Best sol]])</f>
        <v>2.512562814070352</v>
      </c>
      <c r="AB419" s="6">
        <f>100*((Table2[[#This Row],[QWXFP-VNS]]-Table2[[#This Row],[Best sol]])/Table2[[#This Row],[Best sol]])</f>
        <v>2.7739777052377792</v>
      </c>
      <c r="AC419" s="6" t="e">
        <f>100*((Table2[[#This Row],[AADF-VRP]]-Table2[[#This Row],[Best sol]])/Table2[[#This Row],[Best sol]])</f>
        <v>#VALUE!</v>
      </c>
      <c r="AD419" s="6" t="e">
        <f>100*((Table2[[#This Row],[AADF-MTSP]]-Table2[[#This Row],[Best sol]])/Table2[[#This Row],[Best sol]])</f>
        <v>#VALUE!</v>
      </c>
      <c r="AE419" s="6">
        <f>100*((Table2[[#This Row],[SS-H]]-Table2[[#This Row],[Best sol]])/Table2[[#This Row],[Best sol]])</f>
        <v>0</v>
      </c>
      <c r="AF419" s="6">
        <f>100*((Table2[[#This Row],[CCJ-DH]]-Table2[[#This Row],[Best sol]])/Table2[[#This Row],[Best sol]])</f>
        <v>1.3544813013856344E-3</v>
      </c>
      <c r="AG419" s="6">
        <f>100*((Table2[[#This Row],[R-M]]-Table2[[#This Row],[Best sol]])/Table2[[#This Row],[Best sol]])</f>
        <v>-100</v>
      </c>
      <c r="AH419" s="6">
        <f>100*((Table2[[#This Row],[LCCZ-3F]]-Table2[[#This Row],[Best sol]])/Table2[[#This Row],[Best sol]])</f>
        <v>0</v>
      </c>
      <c r="AI419" s="6">
        <f>100*((Table2[[#This Row],[AY-M]]-Table2[[#This Row],[Best sol]])/Table2[[#This Row],[Best sol]])</f>
        <v>0</v>
      </c>
      <c r="AJ419" s="6">
        <f>100*((Table2[[#This Row],[MKKZ-E]]-Table2[[#This Row],[Best sol]])/Table2[[#This Row],[Best sol]])</f>
        <v>0</v>
      </c>
      <c r="AK419" s="6">
        <f>100*((Table2[[#This Row],[V-M]]-Table2[[#This Row],[Best sol]])/Table2[[#This Row],[Best sol]])</f>
        <v>-100</v>
      </c>
      <c r="AM419" s="6"/>
      <c r="AN419" s="6">
        <f>IF(Table2[[#This Row],[ACJ-ALNS-500]]=MIN(Table2[[#This Row],[Best sol]],Table2[[#This Row],[V-M]]),1,0)</f>
        <v>0</v>
      </c>
      <c r="AO419" s="6">
        <f>IF(Table2[[#This Row],[ACJ-ALNS-1000]]=MIN(Table2[[#This Row],[Best sol]],Table2[[#This Row],[V-M]]),1,0)</f>
        <v>0</v>
      </c>
      <c r="AP419" s="6">
        <f>IF(Table2[[#This Row],[QWXFP-VNS]]=MIN(Table2[[#This Row],[Best sol]],Table2[[#This Row],[V-M]]),1,0)</f>
        <v>0</v>
      </c>
      <c r="AQ419" s="6">
        <f>IF(Table2[[#This Row],[AADF-VRP]]=MIN(Table2[[#This Row],[Best sol]],Table2[[#This Row],[V-M]]),1,0)</f>
        <v>0</v>
      </c>
      <c r="AR419" s="6">
        <f>IF(Table2[[#This Row],[AADF-MTSP]]=MIN(Table2[[#This Row],[Best sol]],Table2[[#This Row],[V-M]]),1,0)</f>
        <v>0</v>
      </c>
      <c r="AS419" s="6">
        <f>IF(Table2[[#This Row],[SS-H]]=MIN(Table2[[#This Row],[Best sol]],Table2[[#This Row],[V-M]]),1,0)</f>
        <v>1</v>
      </c>
      <c r="AT419" s="6">
        <f>IF(Table2[[#This Row],[CCJ-DH]]=MIN(Table2[[#This Row],[Best sol]],Table2[[#This Row],[V-M]]),1,0)</f>
        <v>0</v>
      </c>
      <c r="AU419" s="6">
        <f>IF(Table2[[#This Row],[R-M]]=MIN(Table2[[#This Row],[Best sol]],Table2[[#This Row],[V-M]]),1,0)</f>
        <v>0</v>
      </c>
      <c r="AV419" s="6">
        <f>IF(Table2[[#This Row],[LCCZ-3F]]=MIN(Table2[[#This Row],[Best sol]],Table2[[#This Row],[V-M]]),1,0)</f>
        <v>1</v>
      </c>
      <c r="AW419" s="6">
        <f>IF(Table2[[#This Row],[AY-M]]=MIN(Table2[[#This Row],[Best sol]],Table2[[#This Row],[V-M]]),1,0)</f>
        <v>1</v>
      </c>
      <c r="AX419" s="6">
        <f>IF(Table2[[#This Row],[MKKZ-E]]=MIN(Table2[[#This Row],[Best sol]],Table2[[#This Row],[V-M]]),1,0)</f>
        <v>1</v>
      </c>
      <c r="AY419" s="6">
        <f>IF(Table2[[#This Row],[V-M]]&lt;=Table2[[#This Row],[Best sol]],1,0)</f>
        <v>1</v>
      </c>
      <c r="AZ419" s="6">
        <f>IF(Table2[[#This Row],[V-M]]&lt;Table2[[#This Row],[Best sol]],1,0)</f>
        <v>1</v>
      </c>
    </row>
    <row r="420" spans="1:52" x14ac:dyDescent="0.35">
      <c r="A420">
        <v>14</v>
      </c>
      <c r="B420">
        <v>84</v>
      </c>
      <c r="C420">
        <v>2</v>
      </c>
      <c r="D420">
        <v>4</v>
      </c>
      <c r="E420">
        <v>62785</v>
      </c>
      <c r="F420">
        <v>62785</v>
      </c>
      <c r="G420">
        <v>61214</v>
      </c>
      <c r="H420">
        <v>61214</v>
      </c>
      <c r="I420" t="s">
        <v>4</v>
      </c>
      <c r="J420" t="s">
        <v>4</v>
      </c>
      <c r="K420">
        <v>61214</v>
      </c>
      <c r="L420">
        <v>61264</v>
      </c>
      <c r="M420">
        <v>61214</v>
      </c>
      <c r="N420">
        <v>61214</v>
      </c>
      <c r="O420">
        <v>63147</v>
      </c>
      <c r="Q420" s="6">
        <v>61214</v>
      </c>
      <c r="R420" s="6"/>
      <c r="S420">
        <f>MIN(Table2[[#This Row],[ACJ-ALNS-500]:[MKKZ-E]])</f>
        <v>61214</v>
      </c>
      <c r="T420">
        <f>MATCH(Table2[[#This Row],[Best sol]],Table2[[#This Row],[ACJ-ALNS-500]:[V-M]],0)</f>
        <v>3</v>
      </c>
      <c r="U420" t="str">
        <f>INDEX(Table2[[#Headers],[ACJ-ALNS-500]:[V-M]],Table2[[#This Row],[Match]])</f>
        <v>AADF-MS</v>
      </c>
      <c r="W420" s="6">
        <f>IF(Table2[[#This Row],[V-M]]=Table2[[#This Row],[Best sol]],1,0)</f>
        <v>0</v>
      </c>
      <c r="Z420" s="6">
        <f>100*((Table2[[#This Row],[ACJ-ALNS-500]]-Table2[[#This Row],[Best sol]])/Table2[[#This Row],[Best sol]])</f>
        <v>2.5664063776260333</v>
      </c>
      <c r="AA420" s="6">
        <f>100*((Table2[[#This Row],[ACJ-ALNS-1000]]-Table2[[#This Row],[Best sol]])/Table2[[#This Row],[Best sol]])</f>
        <v>2.5664063776260333</v>
      </c>
      <c r="AB420" s="6">
        <f>100*((Table2[[#This Row],[QWXFP-VNS]]-Table2[[#This Row],[Best sol]])/Table2[[#This Row],[Best sol]])</f>
        <v>3.157774365341262</v>
      </c>
      <c r="AC420" s="6" t="e">
        <f>100*((Table2[[#This Row],[AADF-VRP]]-Table2[[#This Row],[Best sol]])/Table2[[#This Row],[Best sol]])</f>
        <v>#VALUE!</v>
      </c>
      <c r="AD420" s="6" t="e">
        <f>100*((Table2[[#This Row],[AADF-MTSP]]-Table2[[#This Row],[Best sol]])/Table2[[#This Row],[Best sol]])</f>
        <v>#VALUE!</v>
      </c>
      <c r="AE420" s="6">
        <f>100*((Table2[[#This Row],[SS-H]]-Table2[[#This Row],[Best sol]])/Table2[[#This Row],[Best sol]])</f>
        <v>0</v>
      </c>
      <c r="AF420" s="6">
        <f>100*((Table2[[#This Row],[CCJ-DH]]-Table2[[#This Row],[Best sol]])/Table2[[#This Row],[Best sol]])</f>
        <v>8.1680661286633774E-2</v>
      </c>
      <c r="AG420" s="6">
        <f>100*((Table2[[#This Row],[R-M]]-Table2[[#This Row],[Best sol]])/Table2[[#This Row],[Best sol]])</f>
        <v>-100</v>
      </c>
      <c r="AH420" s="6">
        <f>100*((Table2[[#This Row],[LCCZ-3F]]-Table2[[#This Row],[Best sol]])/Table2[[#This Row],[Best sol]])</f>
        <v>0</v>
      </c>
      <c r="AI420" s="6">
        <f>100*((Table2[[#This Row],[AY-M]]-Table2[[#This Row],[Best sol]])/Table2[[#This Row],[Best sol]])</f>
        <v>0</v>
      </c>
      <c r="AJ420" s="6">
        <f>100*((Table2[[#This Row],[MKKZ-E]]-Table2[[#This Row],[Best sol]])/Table2[[#This Row],[Best sol]])</f>
        <v>0</v>
      </c>
      <c r="AK420" s="6">
        <f>100*((Table2[[#This Row],[V-M]]-Table2[[#This Row],[Best sol]])/Table2[[#This Row],[Best sol]])</f>
        <v>-100</v>
      </c>
      <c r="AM420" s="6"/>
      <c r="AN420" s="6">
        <f>IF(Table2[[#This Row],[ACJ-ALNS-500]]=MIN(Table2[[#This Row],[Best sol]],Table2[[#This Row],[V-M]]),1,0)</f>
        <v>0</v>
      </c>
      <c r="AO420" s="6">
        <f>IF(Table2[[#This Row],[ACJ-ALNS-1000]]=MIN(Table2[[#This Row],[Best sol]],Table2[[#This Row],[V-M]]),1,0)</f>
        <v>0</v>
      </c>
      <c r="AP420" s="6">
        <f>IF(Table2[[#This Row],[QWXFP-VNS]]=MIN(Table2[[#This Row],[Best sol]],Table2[[#This Row],[V-M]]),1,0)</f>
        <v>0</v>
      </c>
      <c r="AQ420" s="6">
        <f>IF(Table2[[#This Row],[AADF-VRP]]=MIN(Table2[[#This Row],[Best sol]],Table2[[#This Row],[V-M]]),1,0)</f>
        <v>0</v>
      </c>
      <c r="AR420" s="6">
        <f>IF(Table2[[#This Row],[AADF-MTSP]]=MIN(Table2[[#This Row],[Best sol]],Table2[[#This Row],[V-M]]),1,0)</f>
        <v>0</v>
      </c>
      <c r="AS420" s="6">
        <f>IF(Table2[[#This Row],[SS-H]]=MIN(Table2[[#This Row],[Best sol]],Table2[[#This Row],[V-M]]),1,0)</f>
        <v>1</v>
      </c>
      <c r="AT420" s="6">
        <f>IF(Table2[[#This Row],[CCJ-DH]]=MIN(Table2[[#This Row],[Best sol]],Table2[[#This Row],[V-M]]),1,0)</f>
        <v>0</v>
      </c>
      <c r="AU420" s="6">
        <f>IF(Table2[[#This Row],[R-M]]=MIN(Table2[[#This Row],[Best sol]],Table2[[#This Row],[V-M]]),1,0)</f>
        <v>0</v>
      </c>
      <c r="AV420" s="6">
        <f>IF(Table2[[#This Row],[LCCZ-3F]]=MIN(Table2[[#This Row],[Best sol]],Table2[[#This Row],[V-M]]),1,0)</f>
        <v>1</v>
      </c>
      <c r="AW420" s="6">
        <f>IF(Table2[[#This Row],[AY-M]]=MIN(Table2[[#This Row],[Best sol]],Table2[[#This Row],[V-M]]),1,0)</f>
        <v>1</v>
      </c>
      <c r="AX420" s="6">
        <f>IF(Table2[[#This Row],[MKKZ-E]]=MIN(Table2[[#This Row],[Best sol]],Table2[[#This Row],[V-M]]),1,0)</f>
        <v>1</v>
      </c>
      <c r="AY420" s="6">
        <f>IF(Table2[[#This Row],[V-M]]&lt;=Table2[[#This Row],[Best sol]],1,0)</f>
        <v>1</v>
      </c>
      <c r="AZ420" s="6">
        <f>IF(Table2[[#This Row],[V-M]]&lt;Table2[[#This Row],[Best sol]],1,0)</f>
        <v>1</v>
      </c>
    </row>
    <row r="421" spans="1:52" x14ac:dyDescent="0.35">
      <c r="A421">
        <v>14</v>
      </c>
      <c r="B421">
        <v>84</v>
      </c>
      <c r="C421">
        <v>3</v>
      </c>
      <c r="D421">
        <v>4</v>
      </c>
      <c r="E421">
        <v>54548</v>
      </c>
      <c r="F421">
        <v>54548</v>
      </c>
      <c r="G421">
        <v>53678</v>
      </c>
      <c r="H421">
        <v>53678</v>
      </c>
      <c r="I421" t="s">
        <v>4</v>
      </c>
      <c r="J421" t="s">
        <v>4</v>
      </c>
      <c r="K421">
        <v>53832</v>
      </c>
      <c r="L421">
        <v>53668</v>
      </c>
      <c r="M421">
        <v>53668</v>
      </c>
      <c r="N421">
        <v>53668</v>
      </c>
      <c r="O421">
        <v>54135</v>
      </c>
      <c r="Q421" s="6">
        <v>53668</v>
      </c>
      <c r="R421" s="6"/>
      <c r="S421">
        <f>MIN(Table2[[#This Row],[ACJ-ALNS-500]:[MKKZ-E]])</f>
        <v>53668</v>
      </c>
      <c r="T421">
        <f>MATCH(Table2[[#This Row],[Best sol]],Table2[[#This Row],[ACJ-ALNS-500]:[V-M]],0)</f>
        <v>8</v>
      </c>
      <c r="U421" t="str">
        <f>INDEX(Table2[[#Headers],[ACJ-ALNS-500]:[V-M]],Table2[[#This Row],[Match]])</f>
        <v>CCJ-DH</v>
      </c>
      <c r="W421" s="6">
        <f>IF(Table2[[#This Row],[V-M]]=Table2[[#This Row],[Best sol]],1,0)</f>
        <v>0</v>
      </c>
      <c r="Z421" s="6">
        <f>100*((Table2[[#This Row],[ACJ-ALNS-500]]-Table2[[#This Row],[Best sol]])/Table2[[#This Row],[Best sol]])</f>
        <v>1.6397108146381456</v>
      </c>
      <c r="AA421" s="6">
        <f>100*((Table2[[#This Row],[ACJ-ALNS-1000]]-Table2[[#This Row],[Best sol]])/Table2[[#This Row],[Best sol]])</f>
        <v>1.6397108146381456</v>
      </c>
      <c r="AB421" s="6">
        <f>100*((Table2[[#This Row],[QWXFP-VNS]]-Table2[[#This Row],[Best sol]])/Table2[[#This Row],[Best sol]])</f>
        <v>0.87016471640456139</v>
      </c>
      <c r="AC421" s="6" t="e">
        <f>100*((Table2[[#This Row],[AADF-VRP]]-Table2[[#This Row],[Best sol]])/Table2[[#This Row],[Best sol]])</f>
        <v>#VALUE!</v>
      </c>
      <c r="AD421" s="6" t="e">
        <f>100*((Table2[[#This Row],[AADF-MTSP]]-Table2[[#This Row],[Best sol]])/Table2[[#This Row],[Best sol]])</f>
        <v>#VALUE!</v>
      </c>
      <c r="AE421" s="6">
        <f>100*((Table2[[#This Row],[SS-H]]-Table2[[#This Row],[Best sol]])/Table2[[#This Row],[Best sol]])</f>
        <v>0.30558247000074534</v>
      </c>
      <c r="AF421" s="6">
        <f>100*((Table2[[#This Row],[CCJ-DH]]-Table2[[#This Row],[Best sol]])/Table2[[#This Row],[Best sol]])</f>
        <v>0</v>
      </c>
      <c r="AG421" s="6">
        <f>100*((Table2[[#This Row],[R-M]]-Table2[[#This Row],[Best sol]])/Table2[[#This Row],[Best sol]])</f>
        <v>-100</v>
      </c>
      <c r="AH421" s="6">
        <f>100*((Table2[[#This Row],[LCCZ-3F]]-Table2[[#This Row],[Best sol]])/Table2[[#This Row],[Best sol]])</f>
        <v>0</v>
      </c>
      <c r="AI421" s="6">
        <f>100*((Table2[[#This Row],[AY-M]]-Table2[[#This Row],[Best sol]])/Table2[[#This Row],[Best sol]])</f>
        <v>0</v>
      </c>
      <c r="AJ421" s="6">
        <f>100*((Table2[[#This Row],[MKKZ-E]]-Table2[[#This Row],[Best sol]])/Table2[[#This Row],[Best sol]])</f>
        <v>0</v>
      </c>
      <c r="AK421" s="6">
        <f>100*((Table2[[#This Row],[V-M]]-Table2[[#This Row],[Best sol]])/Table2[[#This Row],[Best sol]])</f>
        <v>-100</v>
      </c>
      <c r="AM421" s="6"/>
      <c r="AN421" s="6">
        <f>IF(Table2[[#This Row],[ACJ-ALNS-500]]=MIN(Table2[[#This Row],[Best sol]],Table2[[#This Row],[V-M]]),1,0)</f>
        <v>0</v>
      </c>
      <c r="AO421" s="6">
        <f>IF(Table2[[#This Row],[ACJ-ALNS-1000]]=MIN(Table2[[#This Row],[Best sol]],Table2[[#This Row],[V-M]]),1,0)</f>
        <v>0</v>
      </c>
      <c r="AP421" s="6">
        <f>IF(Table2[[#This Row],[QWXFP-VNS]]=MIN(Table2[[#This Row],[Best sol]],Table2[[#This Row],[V-M]]),1,0)</f>
        <v>0</v>
      </c>
      <c r="AQ421" s="6">
        <f>IF(Table2[[#This Row],[AADF-VRP]]=MIN(Table2[[#This Row],[Best sol]],Table2[[#This Row],[V-M]]),1,0)</f>
        <v>0</v>
      </c>
      <c r="AR421" s="6">
        <f>IF(Table2[[#This Row],[AADF-MTSP]]=MIN(Table2[[#This Row],[Best sol]],Table2[[#This Row],[V-M]]),1,0)</f>
        <v>0</v>
      </c>
      <c r="AS421" s="6">
        <f>IF(Table2[[#This Row],[SS-H]]=MIN(Table2[[#This Row],[Best sol]],Table2[[#This Row],[V-M]]),1,0)</f>
        <v>0</v>
      </c>
      <c r="AT421" s="6">
        <f>IF(Table2[[#This Row],[CCJ-DH]]=MIN(Table2[[#This Row],[Best sol]],Table2[[#This Row],[V-M]]),1,0)</f>
        <v>1</v>
      </c>
      <c r="AU421" s="6">
        <f>IF(Table2[[#This Row],[R-M]]=MIN(Table2[[#This Row],[Best sol]],Table2[[#This Row],[V-M]]),1,0)</f>
        <v>0</v>
      </c>
      <c r="AV421" s="6">
        <f>IF(Table2[[#This Row],[LCCZ-3F]]=MIN(Table2[[#This Row],[Best sol]],Table2[[#This Row],[V-M]]),1,0)</f>
        <v>1</v>
      </c>
      <c r="AW421" s="6">
        <f>IF(Table2[[#This Row],[AY-M]]=MIN(Table2[[#This Row],[Best sol]],Table2[[#This Row],[V-M]]),1,0)</f>
        <v>1</v>
      </c>
      <c r="AX421" s="6">
        <f>IF(Table2[[#This Row],[MKKZ-E]]=MIN(Table2[[#This Row],[Best sol]],Table2[[#This Row],[V-M]]),1,0)</f>
        <v>1</v>
      </c>
      <c r="AY421" s="6">
        <f>IF(Table2[[#This Row],[V-M]]&lt;=Table2[[#This Row],[Best sol]],1,0)</f>
        <v>1</v>
      </c>
      <c r="AZ421" s="6">
        <f>IF(Table2[[#This Row],[V-M]]&lt;Table2[[#This Row],[Best sol]],1,0)</f>
        <v>1</v>
      </c>
    </row>
    <row r="422" spans="1:52" x14ac:dyDescent="0.35">
      <c r="A422">
        <v>14</v>
      </c>
      <c r="B422">
        <v>84</v>
      </c>
      <c r="C422">
        <v>4</v>
      </c>
      <c r="D422">
        <v>4</v>
      </c>
      <c r="E422">
        <v>68661</v>
      </c>
      <c r="F422">
        <v>68661</v>
      </c>
      <c r="G422">
        <v>66899</v>
      </c>
      <c r="H422">
        <v>67010</v>
      </c>
      <c r="I422" t="s">
        <v>4</v>
      </c>
      <c r="J422" t="s">
        <v>4</v>
      </c>
      <c r="K422">
        <v>67041</v>
      </c>
      <c r="L422">
        <v>67090</v>
      </c>
      <c r="M422">
        <v>66899</v>
      </c>
      <c r="N422">
        <v>67013</v>
      </c>
      <c r="O422">
        <v>68768</v>
      </c>
      <c r="Q422" s="6">
        <v>66899</v>
      </c>
      <c r="R422" s="6"/>
      <c r="S422">
        <f>MIN(Table2[[#This Row],[ACJ-ALNS-500]:[MKKZ-E]])</f>
        <v>66899</v>
      </c>
      <c r="T422">
        <f>MATCH(Table2[[#This Row],[Best sol]],Table2[[#This Row],[ACJ-ALNS-500]:[V-M]],0)</f>
        <v>3</v>
      </c>
      <c r="U422" t="str">
        <f>INDEX(Table2[[#Headers],[ACJ-ALNS-500]:[V-M]],Table2[[#This Row],[Match]])</f>
        <v>AADF-MS</v>
      </c>
      <c r="W422" s="6">
        <f>IF(Table2[[#This Row],[V-M]]=Table2[[#This Row],[Best sol]],1,0)</f>
        <v>0</v>
      </c>
      <c r="Z422" s="6">
        <f>100*((Table2[[#This Row],[ACJ-ALNS-500]]-Table2[[#This Row],[Best sol]])/Table2[[#This Row],[Best sol]])</f>
        <v>2.6338211333502741</v>
      </c>
      <c r="AA422" s="6">
        <f>100*((Table2[[#This Row],[ACJ-ALNS-1000]]-Table2[[#This Row],[Best sol]])/Table2[[#This Row],[Best sol]])</f>
        <v>2.6338211333502741</v>
      </c>
      <c r="AB422" s="6">
        <f>100*((Table2[[#This Row],[QWXFP-VNS]]-Table2[[#This Row],[Best sol]])/Table2[[#This Row],[Best sol]])</f>
        <v>2.793763733389139</v>
      </c>
      <c r="AC422" s="6" t="e">
        <f>100*((Table2[[#This Row],[AADF-VRP]]-Table2[[#This Row],[Best sol]])/Table2[[#This Row],[Best sol]])</f>
        <v>#VALUE!</v>
      </c>
      <c r="AD422" s="6" t="e">
        <f>100*((Table2[[#This Row],[AADF-MTSP]]-Table2[[#This Row],[Best sol]])/Table2[[#This Row],[Best sol]])</f>
        <v>#VALUE!</v>
      </c>
      <c r="AE422" s="6">
        <f>100*((Table2[[#This Row],[SS-H]]-Table2[[#This Row],[Best sol]])/Table2[[#This Row],[Best sol]])</f>
        <v>0.21226027294877353</v>
      </c>
      <c r="AF422" s="6">
        <f>100*((Table2[[#This Row],[CCJ-DH]]-Table2[[#This Row],[Best sol]])/Table2[[#This Row],[Best sol]])</f>
        <v>0.28550501502264608</v>
      </c>
      <c r="AG422" s="6">
        <f>100*((Table2[[#This Row],[R-M]]-Table2[[#This Row],[Best sol]])/Table2[[#This Row],[Best sol]])</f>
        <v>-100</v>
      </c>
      <c r="AH422" s="6">
        <f>100*((Table2[[#This Row],[LCCZ-3F]]-Table2[[#This Row],[Best sol]])/Table2[[#This Row],[Best sol]])</f>
        <v>0.17040613462084636</v>
      </c>
      <c r="AI422" s="6">
        <f>100*((Table2[[#This Row],[AY-M]]-Table2[[#This Row],[Best sol]])/Table2[[#This Row],[Best sol]])</f>
        <v>0</v>
      </c>
      <c r="AJ422" s="6">
        <f>100*((Table2[[#This Row],[MKKZ-E]]-Table2[[#This Row],[Best sol]])/Table2[[#This Row],[Best sol]])</f>
        <v>0</v>
      </c>
      <c r="AK422" s="6">
        <f>100*((Table2[[#This Row],[V-M]]-Table2[[#This Row],[Best sol]])/Table2[[#This Row],[Best sol]])</f>
        <v>-100</v>
      </c>
      <c r="AM422" s="6"/>
      <c r="AN422" s="6">
        <f>IF(Table2[[#This Row],[ACJ-ALNS-500]]=MIN(Table2[[#This Row],[Best sol]],Table2[[#This Row],[V-M]]),1,0)</f>
        <v>0</v>
      </c>
      <c r="AO422" s="6">
        <f>IF(Table2[[#This Row],[ACJ-ALNS-1000]]=MIN(Table2[[#This Row],[Best sol]],Table2[[#This Row],[V-M]]),1,0)</f>
        <v>0</v>
      </c>
      <c r="AP422" s="6">
        <f>IF(Table2[[#This Row],[QWXFP-VNS]]=MIN(Table2[[#This Row],[Best sol]],Table2[[#This Row],[V-M]]),1,0)</f>
        <v>0</v>
      </c>
      <c r="AQ422" s="6">
        <f>IF(Table2[[#This Row],[AADF-VRP]]=MIN(Table2[[#This Row],[Best sol]],Table2[[#This Row],[V-M]]),1,0)</f>
        <v>0</v>
      </c>
      <c r="AR422" s="6">
        <f>IF(Table2[[#This Row],[AADF-MTSP]]=MIN(Table2[[#This Row],[Best sol]],Table2[[#This Row],[V-M]]),1,0)</f>
        <v>0</v>
      </c>
      <c r="AS422" s="6">
        <f>IF(Table2[[#This Row],[SS-H]]=MIN(Table2[[#This Row],[Best sol]],Table2[[#This Row],[V-M]]),1,0)</f>
        <v>0</v>
      </c>
      <c r="AT422" s="6">
        <f>IF(Table2[[#This Row],[CCJ-DH]]=MIN(Table2[[#This Row],[Best sol]],Table2[[#This Row],[V-M]]),1,0)</f>
        <v>0</v>
      </c>
      <c r="AU422" s="6">
        <f>IF(Table2[[#This Row],[R-M]]=MIN(Table2[[#This Row],[Best sol]],Table2[[#This Row],[V-M]]),1,0)</f>
        <v>0</v>
      </c>
      <c r="AV422" s="6">
        <f>IF(Table2[[#This Row],[LCCZ-3F]]=MIN(Table2[[#This Row],[Best sol]],Table2[[#This Row],[V-M]]),1,0)</f>
        <v>0</v>
      </c>
      <c r="AW422" s="6">
        <f>IF(Table2[[#This Row],[AY-M]]=MIN(Table2[[#This Row],[Best sol]],Table2[[#This Row],[V-M]]),1,0)</f>
        <v>1</v>
      </c>
      <c r="AX422" s="6">
        <f>IF(Table2[[#This Row],[MKKZ-E]]=MIN(Table2[[#This Row],[Best sol]],Table2[[#This Row],[V-M]]),1,0)</f>
        <v>1</v>
      </c>
      <c r="AY422" s="6">
        <f>IF(Table2[[#This Row],[V-M]]&lt;=Table2[[#This Row],[Best sol]],1,0)</f>
        <v>1</v>
      </c>
      <c r="AZ422" s="6">
        <f>IF(Table2[[#This Row],[V-M]]&lt;Table2[[#This Row],[Best sol]],1,0)</f>
        <v>1</v>
      </c>
    </row>
    <row r="423" spans="1:52" x14ac:dyDescent="0.35">
      <c r="A423">
        <v>14</v>
      </c>
      <c r="B423">
        <v>84</v>
      </c>
      <c r="C423">
        <v>5</v>
      </c>
      <c r="D423">
        <v>4</v>
      </c>
      <c r="E423">
        <v>65597</v>
      </c>
      <c r="F423">
        <v>65597</v>
      </c>
      <c r="G423">
        <v>64211</v>
      </c>
      <c r="H423">
        <v>64291</v>
      </c>
      <c r="I423" t="s">
        <v>4</v>
      </c>
      <c r="J423" t="s">
        <v>4</v>
      </c>
      <c r="K423">
        <v>64211</v>
      </c>
      <c r="L423">
        <v>64211</v>
      </c>
      <c r="M423">
        <v>64211</v>
      </c>
      <c r="N423">
        <v>64211</v>
      </c>
      <c r="O423">
        <v>66190</v>
      </c>
      <c r="Q423" s="6">
        <v>64286</v>
      </c>
      <c r="R423" s="6"/>
      <c r="S423">
        <f>MIN(Table2[[#This Row],[ACJ-ALNS-500]:[MKKZ-E]])</f>
        <v>64211</v>
      </c>
      <c r="T423">
        <f>MATCH(Table2[[#This Row],[Best sol]],Table2[[#This Row],[ACJ-ALNS-500]:[V-M]],0)</f>
        <v>3</v>
      </c>
      <c r="U423" t="str">
        <f>INDEX(Table2[[#Headers],[ACJ-ALNS-500]:[V-M]],Table2[[#This Row],[Match]])</f>
        <v>AADF-MS</v>
      </c>
      <c r="W423" s="6">
        <f>IF(Table2[[#This Row],[V-M]]=Table2[[#This Row],[Best sol]],1,0)</f>
        <v>0</v>
      </c>
      <c r="Z423" s="6">
        <f>100*((Table2[[#This Row],[ACJ-ALNS-500]]-Table2[[#This Row],[Best sol]])/Table2[[#This Row],[Best sol]])</f>
        <v>2.1585086667393441</v>
      </c>
      <c r="AA423" s="6">
        <f>100*((Table2[[#This Row],[ACJ-ALNS-1000]]-Table2[[#This Row],[Best sol]])/Table2[[#This Row],[Best sol]])</f>
        <v>2.1585086667393441</v>
      </c>
      <c r="AB423" s="6">
        <f>100*((Table2[[#This Row],[QWXFP-VNS]]-Table2[[#This Row],[Best sol]])/Table2[[#This Row],[Best sol]])</f>
        <v>3.0820264440672158</v>
      </c>
      <c r="AC423" s="6" t="e">
        <f>100*((Table2[[#This Row],[AADF-VRP]]-Table2[[#This Row],[Best sol]])/Table2[[#This Row],[Best sol]])</f>
        <v>#VALUE!</v>
      </c>
      <c r="AD423" s="6" t="e">
        <f>100*((Table2[[#This Row],[AADF-MTSP]]-Table2[[#This Row],[Best sol]])/Table2[[#This Row],[Best sol]])</f>
        <v>#VALUE!</v>
      </c>
      <c r="AE423" s="6">
        <f>100*((Table2[[#This Row],[SS-H]]-Table2[[#This Row],[Best sol]])/Table2[[#This Row],[Best sol]])</f>
        <v>0</v>
      </c>
      <c r="AF423" s="6">
        <f>100*((Table2[[#This Row],[CCJ-DH]]-Table2[[#This Row],[Best sol]])/Table2[[#This Row],[Best sol]])</f>
        <v>0</v>
      </c>
      <c r="AG423" s="6">
        <f>100*((Table2[[#This Row],[R-M]]-Table2[[#This Row],[Best sol]])/Table2[[#This Row],[Best sol]])</f>
        <v>-100</v>
      </c>
      <c r="AH423" s="6">
        <f>100*((Table2[[#This Row],[LCCZ-3F]]-Table2[[#This Row],[Best sol]])/Table2[[#This Row],[Best sol]])</f>
        <v>0</v>
      </c>
      <c r="AI423" s="6">
        <f>100*((Table2[[#This Row],[AY-M]]-Table2[[#This Row],[Best sol]])/Table2[[#This Row],[Best sol]])</f>
        <v>0</v>
      </c>
      <c r="AJ423" s="6">
        <f>100*((Table2[[#This Row],[MKKZ-E]]-Table2[[#This Row],[Best sol]])/Table2[[#This Row],[Best sol]])</f>
        <v>0.11680241703134976</v>
      </c>
      <c r="AK423" s="6">
        <f>100*((Table2[[#This Row],[V-M]]-Table2[[#This Row],[Best sol]])/Table2[[#This Row],[Best sol]])</f>
        <v>-100</v>
      </c>
      <c r="AM423" s="6"/>
      <c r="AN423" s="6">
        <f>IF(Table2[[#This Row],[ACJ-ALNS-500]]=MIN(Table2[[#This Row],[Best sol]],Table2[[#This Row],[V-M]]),1,0)</f>
        <v>0</v>
      </c>
      <c r="AO423" s="6">
        <f>IF(Table2[[#This Row],[ACJ-ALNS-1000]]=MIN(Table2[[#This Row],[Best sol]],Table2[[#This Row],[V-M]]),1,0)</f>
        <v>0</v>
      </c>
      <c r="AP423" s="6">
        <f>IF(Table2[[#This Row],[QWXFP-VNS]]=MIN(Table2[[#This Row],[Best sol]],Table2[[#This Row],[V-M]]),1,0)</f>
        <v>0</v>
      </c>
      <c r="AQ423" s="6">
        <f>IF(Table2[[#This Row],[AADF-VRP]]=MIN(Table2[[#This Row],[Best sol]],Table2[[#This Row],[V-M]]),1,0)</f>
        <v>0</v>
      </c>
      <c r="AR423" s="6">
        <f>IF(Table2[[#This Row],[AADF-MTSP]]=MIN(Table2[[#This Row],[Best sol]],Table2[[#This Row],[V-M]]),1,0)</f>
        <v>0</v>
      </c>
      <c r="AS423" s="6">
        <f>IF(Table2[[#This Row],[SS-H]]=MIN(Table2[[#This Row],[Best sol]],Table2[[#This Row],[V-M]]),1,0)</f>
        <v>1</v>
      </c>
      <c r="AT423" s="6">
        <f>IF(Table2[[#This Row],[CCJ-DH]]=MIN(Table2[[#This Row],[Best sol]],Table2[[#This Row],[V-M]]),1,0)</f>
        <v>1</v>
      </c>
      <c r="AU423" s="6">
        <f>IF(Table2[[#This Row],[R-M]]=MIN(Table2[[#This Row],[Best sol]],Table2[[#This Row],[V-M]]),1,0)</f>
        <v>0</v>
      </c>
      <c r="AV423" s="6">
        <f>IF(Table2[[#This Row],[LCCZ-3F]]=MIN(Table2[[#This Row],[Best sol]],Table2[[#This Row],[V-M]]),1,0)</f>
        <v>1</v>
      </c>
      <c r="AW423" s="6">
        <f>IF(Table2[[#This Row],[AY-M]]=MIN(Table2[[#This Row],[Best sol]],Table2[[#This Row],[V-M]]),1,0)</f>
        <v>1</v>
      </c>
      <c r="AX423" s="6">
        <f>IF(Table2[[#This Row],[MKKZ-E]]=MIN(Table2[[#This Row],[Best sol]],Table2[[#This Row],[V-M]]),1,0)</f>
        <v>0</v>
      </c>
      <c r="AY423" s="6">
        <f>IF(Table2[[#This Row],[V-M]]&lt;=Table2[[#This Row],[Best sol]],1,0)</f>
        <v>1</v>
      </c>
      <c r="AZ423" s="6">
        <f>IF(Table2[[#This Row],[V-M]]&lt;Table2[[#This Row],[Best sol]],1,0)</f>
        <v>1</v>
      </c>
    </row>
    <row r="424" spans="1:52" x14ac:dyDescent="0.35">
      <c r="A424">
        <v>14</v>
      </c>
      <c r="B424">
        <v>85</v>
      </c>
      <c r="C424">
        <v>1</v>
      </c>
      <c r="D424">
        <v>4</v>
      </c>
      <c r="E424">
        <v>226582</v>
      </c>
      <c r="F424">
        <v>226582</v>
      </c>
      <c r="G424">
        <v>226441</v>
      </c>
      <c r="H424">
        <v>226441</v>
      </c>
      <c r="I424" t="s">
        <v>4</v>
      </c>
      <c r="J424" t="s">
        <v>4</v>
      </c>
      <c r="K424">
        <v>226343</v>
      </c>
      <c r="L424">
        <v>226442</v>
      </c>
      <c r="M424">
        <v>226343</v>
      </c>
      <c r="N424">
        <v>226441</v>
      </c>
      <c r="O424">
        <v>226377</v>
      </c>
      <c r="Q424" s="6">
        <v>226343</v>
      </c>
      <c r="S424">
        <f>MIN(Table2[[#This Row],[ACJ-ALNS-500]:[MKKZ-E]])</f>
        <v>226343</v>
      </c>
      <c r="T424">
        <f>MATCH(Table2[[#This Row],[Best sol]],Table2[[#This Row],[ACJ-ALNS-500]:[V-M]],0)</f>
        <v>7</v>
      </c>
      <c r="U424" t="str">
        <f>INDEX(Table2[[#Headers],[ACJ-ALNS-500]:[V-M]],Table2[[#This Row],[Match]])</f>
        <v>SS-H</v>
      </c>
      <c r="W424" s="6">
        <f>IF(Table2[[#This Row],[V-M]]=Table2[[#This Row],[Best sol]],1,0)</f>
        <v>0</v>
      </c>
      <c r="Z424" s="6">
        <f>100*((Table2[[#This Row],[ACJ-ALNS-500]]-Table2[[#This Row],[Best sol]])/Table2[[#This Row],[Best sol]])</f>
        <v>0.10559195557185334</v>
      </c>
      <c r="AA424" s="6">
        <f>100*((Table2[[#This Row],[ACJ-ALNS-1000]]-Table2[[#This Row],[Best sol]])/Table2[[#This Row],[Best sol]])</f>
        <v>0.10559195557185334</v>
      </c>
      <c r="AB424" s="6">
        <f>100*((Table2[[#This Row],[QWXFP-VNS]]-Table2[[#This Row],[Best sol]])/Table2[[#This Row],[Best sol]])</f>
        <v>1.5021449746623486E-2</v>
      </c>
      <c r="AC424" s="6" t="e">
        <f>100*((Table2[[#This Row],[AADF-VRP]]-Table2[[#This Row],[Best sol]])/Table2[[#This Row],[Best sol]])</f>
        <v>#VALUE!</v>
      </c>
      <c r="AD424" s="6" t="e">
        <f>100*((Table2[[#This Row],[AADF-MTSP]]-Table2[[#This Row],[Best sol]])/Table2[[#This Row],[Best sol]])</f>
        <v>#VALUE!</v>
      </c>
      <c r="AE424" s="6">
        <f>100*((Table2[[#This Row],[SS-H]]-Table2[[#This Row],[Best sol]])/Table2[[#This Row],[Best sol]])</f>
        <v>0</v>
      </c>
      <c r="AF424" s="6">
        <f>100*((Table2[[#This Row],[CCJ-DH]]-Table2[[#This Row],[Best sol]])/Table2[[#This Row],[Best sol]])</f>
        <v>4.3738927203403687E-2</v>
      </c>
      <c r="AG424" s="6">
        <f>100*((Table2[[#This Row],[R-M]]-Table2[[#This Row],[Best sol]])/Table2[[#This Row],[Best sol]])</f>
        <v>-100</v>
      </c>
      <c r="AH424" s="6">
        <f>100*((Table2[[#This Row],[LCCZ-3F]]-Table2[[#This Row],[Best sol]])/Table2[[#This Row],[Best sol]])</f>
        <v>4.3297119857914755E-2</v>
      </c>
      <c r="AI424" s="6">
        <f>100*((Table2[[#This Row],[AY-M]]-Table2[[#This Row],[Best sol]])/Table2[[#This Row],[Best sol]])</f>
        <v>0</v>
      </c>
      <c r="AJ424" s="6">
        <f>100*((Table2[[#This Row],[MKKZ-E]]-Table2[[#This Row],[Best sol]])/Table2[[#This Row],[Best sol]])</f>
        <v>0</v>
      </c>
      <c r="AK424" s="6">
        <f>100*((Table2[[#This Row],[V-M]]-Table2[[#This Row],[Best sol]])/Table2[[#This Row],[Best sol]])</f>
        <v>-100</v>
      </c>
      <c r="AM424" s="6"/>
      <c r="AN424" s="6">
        <f>IF(Table2[[#This Row],[ACJ-ALNS-500]]=MIN(Table2[[#This Row],[Best sol]],Table2[[#This Row],[V-M]]),1,0)</f>
        <v>0</v>
      </c>
      <c r="AO424" s="6">
        <f>IF(Table2[[#This Row],[ACJ-ALNS-1000]]=MIN(Table2[[#This Row],[Best sol]],Table2[[#This Row],[V-M]]),1,0)</f>
        <v>0</v>
      </c>
      <c r="AP424" s="6">
        <f>IF(Table2[[#This Row],[QWXFP-VNS]]=MIN(Table2[[#This Row],[Best sol]],Table2[[#This Row],[V-M]]),1,0)</f>
        <v>0</v>
      </c>
      <c r="AQ424" s="6">
        <f>IF(Table2[[#This Row],[AADF-VRP]]=MIN(Table2[[#This Row],[Best sol]],Table2[[#This Row],[V-M]]),1,0)</f>
        <v>0</v>
      </c>
      <c r="AR424" s="6">
        <f>IF(Table2[[#This Row],[AADF-MTSP]]=MIN(Table2[[#This Row],[Best sol]],Table2[[#This Row],[V-M]]),1,0)</f>
        <v>0</v>
      </c>
      <c r="AS424" s="6">
        <f>IF(Table2[[#This Row],[SS-H]]=MIN(Table2[[#This Row],[Best sol]],Table2[[#This Row],[V-M]]),1,0)</f>
        <v>1</v>
      </c>
      <c r="AT424" s="6">
        <f>IF(Table2[[#This Row],[CCJ-DH]]=MIN(Table2[[#This Row],[Best sol]],Table2[[#This Row],[V-M]]),1,0)</f>
        <v>0</v>
      </c>
      <c r="AU424" s="6">
        <f>IF(Table2[[#This Row],[R-M]]=MIN(Table2[[#This Row],[Best sol]],Table2[[#This Row],[V-M]]),1,0)</f>
        <v>0</v>
      </c>
      <c r="AV424" s="6">
        <f>IF(Table2[[#This Row],[LCCZ-3F]]=MIN(Table2[[#This Row],[Best sol]],Table2[[#This Row],[V-M]]),1,0)</f>
        <v>0</v>
      </c>
      <c r="AW424" s="6">
        <f>IF(Table2[[#This Row],[AY-M]]=MIN(Table2[[#This Row],[Best sol]],Table2[[#This Row],[V-M]]),1,0)</f>
        <v>1</v>
      </c>
      <c r="AX424" s="6">
        <f>IF(Table2[[#This Row],[MKKZ-E]]=MIN(Table2[[#This Row],[Best sol]],Table2[[#This Row],[V-M]]),1,0)</f>
        <v>1</v>
      </c>
      <c r="AY424" s="6">
        <f>IF(Table2[[#This Row],[V-M]]&lt;=Table2[[#This Row],[Best sol]],1,0)</f>
        <v>1</v>
      </c>
      <c r="AZ424" s="6">
        <f>IF(Table2[[#This Row],[V-M]]&lt;Table2[[#This Row],[Best sol]],1,0)</f>
        <v>1</v>
      </c>
    </row>
    <row r="425" spans="1:52" x14ac:dyDescent="0.35">
      <c r="A425">
        <v>14</v>
      </c>
      <c r="B425">
        <v>85</v>
      </c>
      <c r="C425">
        <v>2</v>
      </c>
      <c r="D425">
        <v>4</v>
      </c>
      <c r="E425">
        <v>189120</v>
      </c>
      <c r="F425">
        <v>189120</v>
      </c>
      <c r="G425">
        <v>189012</v>
      </c>
      <c r="H425">
        <v>189012</v>
      </c>
      <c r="I425" t="s">
        <v>4</v>
      </c>
      <c r="J425" t="s">
        <v>4</v>
      </c>
      <c r="K425">
        <v>189012</v>
      </c>
      <c r="L425">
        <v>189014</v>
      </c>
      <c r="M425">
        <v>189012</v>
      </c>
      <c r="N425">
        <v>189023</v>
      </c>
      <c r="O425">
        <v>189022</v>
      </c>
      <c r="Q425" s="6">
        <v>189012</v>
      </c>
      <c r="S425">
        <f>MIN(Table2[[#This Row],[ACJ-ALNS-500]:[MKKZ-E]])</f>
        <v>189012</v>
      </c>
      <c r="T425">
        <f>MATCH(Table2[[#This Row],[Best sol]],Table2[[#This Row],[ACJ-ALNS-500]:[V-M]],0)</f>
        <v>3</v>
      </c>
      <c r="U425" t="str">
        <f>INDEX(Table2[[#Headers],[ACJ-ALNS-500]:[V-M]],Table2[[#This Row],[Match]])</f>
        <v>AADF-MS</v>
      </c>
      <c r="W425" s="6">
        <f>IF(Table2[[#This Row],[V-M]]=Table2[[#This Row],[Best sol]],1,0)</f>
        <v>0</v>
      </c>
      <c r="Z425" s="6">
        <f>100*((Table2[[#This Row],[ACJ-ALNS-500]]-Table2[[#This Row],[Best sol]])/Table2[[#This Row],[Best sol]])</f>
        <v>5.7139229255285376E-2</v>
      </c>
      <c r="AA425" s="6">
        <f>100*((Table2[[#This Row],[ACJ-ALNS-1000]]-Table2[[#This Row],[Best sol]])/Table2[[#This Row],[Best sol]])</f>
        <v>5.7139229255285376E-2</v>
      </c>
      <c r="AB425" s="6">
        <f>100*((Table2[[#This Row],[QWXFP-VNS]]-Table2[[#This Row],[Best sol]])/Table2[[#This Row],[Best sol]])</f>
        <v>5.2906693754893866E-3</v>
      </c>
      <c r="AC425" s="6" t="e">
        <f>100*((Table2[[#This Row],[AADF-VRP]]-Table2[[#This Row],[Best sol]])/Table2[[#This Row],[Best sol]])</f>
        <v>#VALUE!</v>
      </c>
      <c r="AD425" s="6" t="e">
        <f>100*((Table2[[#This Row],[AADF-MTSP]]-Table2[[#This Row],[Best sol]])/Table2[[#This Row],[Best sol]])</f>
        <v>#VALUE!</v>
      </c>
      <c r="AE425" s="6">
        <f>100*((Table2[[#This Row],[SS-H]]-Table2[[#This Row],[Best sol]])/Table2[[#This Row],[Best sol]])</f>
        <v>0</v>
      </c>
      <c r="AF425" s="6">
        <f>100*((Table2[[#This Row],[CCJ-DH]]-Table2[[#This Row],[Best sol]])/Table2[[#This Row],[Best sol]])</f>
        <v>1.0581338750978774E-3</v>
      </c>
      <c r="AG425" s="6">
        <f>100*((Table2[[#This Row],[R-M]]-Table2[[#This Row],[Best sol]])/Table2[[#This Row],[Best sol]])</f>
        <v>-100</v>
      </c>
      <c r="AH425" s="6">
        <f>100*((Table2[[#This Row],[LCCZ-3F]]-Table2[[#This Row],[Best sol]])/Table2[[#This Row],[Best sol]])</f>
        <v>5.819736313038326E-3</v>
      </c>
      <c r="AI425" s="6">
        <f>100*((Table2[[#This Row],[AY-M]]-Table2[[#This Row],[Best sol]])/Table2[[#This Row],[Best sol]])</f>
        <v>0</v>
      </c>
      <c r="AJ425" s="6">
        <f>100*((Table2[[#This Row],[MKKZ-E]]-Table2[[#This Row],[Best sol]])/Table2[[#This Row],[Best sol]])</f>
        <v>0</v>
      </c>
      <c r="AK425" s="6">
        <f>100*((Table2[[#This Row],[V-M]]-Table2[[#This Row],[Best sol]])/Table2[[#This Row],[Best sol]])</f>
        <v>-100</v>
      </c>
      <c r="AM425" s="6"/>
      <c r="AN425" s="6">
        <f>IF(Table2[[#This Row],[ACJ-ALNS-500]]=MIN(Table2[[#This Row],[Best sol]],Table2[[#This Row],[V-M]]),1,0)</f>
        <v>0</v>
      </c>
      <c r="AO425" s="6">
        <f>IF(Table2[[#This Row],[ACJ-ALNS-1000]]=MIN(Table2[[#This Row],[Best sol]],Table2[[#This Row],[V-M]]),1,0)</f>
        <v>0</v>
      </c>
      <c r="AP425" s="6">
        <f>IF(Table2[[#This Row],[QWXFP-VNS]]=MIN(Table2[[#This Row],[Best sol]],Table2[[#This Row],[V-M]]),1,0)</f>
        <v>0</v>
      </c>
      <c r="AQ425" s="6">
        <f>IF(Table2[[#This Row],[AADF-VRP]]=MIN(Table2[[#This Row],[Best sol]],Table2[[#This Row],[V-M]]),1,0)</f>
        <v>0</v>
      </c>
      <c r="AR425" s="6">
        <f>IF(Table2[[#This Row],[AADF-MTSP]]=MIN(Table2[[#This Row],[Best sol]],Table2[[#This Row],[V-M]]),1,0)</f>
        <v>0</v>
      </c>
      <c r="AS425" s="6">
        <f>IF(Table2[[#This Row],[SS-H]]=MIN(Table2[[#This Row],[Best sol]],Table2[[#This Row],[V-M]]),1,0)</f>
        <v>1</v>
      </c>
      <c r="AT425" s="6">
        <f>IF(Table2[[#This Row],[CCJ-DH]]=MIN(Table2[[#This Row],[Best sol]],Table2[[#This Row],[V-M]]),1,0)</f>
        <v>0</v>
      </c>
      <c r="AU425" s="6">
        <f>IF(Table2[[#This Row],[R-M]]=MIN(Table2[[#This Row],[Best sol]],Table2[[#This Row],[V-M]]),1,0)</f>
        <v>0</v>
      </c>
      <c r="AV425" s="6">
        <f>IF(Table2[[#This Row],[LCCZ-3F]]=MIN(Table2[[#This Row],[Best sol]],Table2[[#This Row],[V-M]]),1,0)</f>
        <v>0</v>
      </c>
      <c r="AW425" s="6">
        <f>IF(Table2[[#This Row],[AY-M]]=MIN(Table2[[#This Row],[Best sol]],Table2[[#This Row],[V-M]]),1,0)</f>
        <v>1</v>
      </c>
      <c r="AX425" s="6">
        <f>IF(Table2[[#This Row],[MKKZ-E]]=MIN(Table2[[#This Row],[Best sol]],Table2[[#This Row],[V-M]]),1,0)</f>
        <v>1</v>
      </c>
      <c r="AY425" s="6">
        <f>IF(Table2[[#This Row],[V-M]]&lt;=Table2[[#This Row],[Best sol]],1,0)</f>
        <v>1</v>
      </c>
      <c r="AZ425" s="6">
        <f>IF(Table2[[#This Row],[V-M]]&lt;Table2[[#This Row],[Best sol]],1,0)</f>
        <v>1</v>
      </c>
    </row>
    <row r="426" spans="1:52" x14ac:dyDescent="0.35">
      <c r="A426">
        <v>14</v>
      </c>
      <c r="B426">
        <v>85</v>
      </c>
      <c r="C426">
        <v>3</v>
      </c>
      <c r="D426">
        <v>4</v>
      </c>
      <c r="E426">
        <v>172168</v>
      </c>
      <c r="F426">
        <v>172168</v>
      </c>
      <c r="G426">
        <v>172135</v>
      </c>
      <c r="H426">
        <v>172135</v>
      </c>
      <c r="I426" t="s">
        <v>4</v>
      </c>
      <c r="J426" t="s">
        <v>4</v>
      </c>
      <c r="K426">
        <v>172135</v>
      </c>
      <c r="L426">
        <v>172145</v>
      </c>
      <c r="M426">
        <v>172135</v>
      </c>
      <c r="N426">
        <v>172135</v>
      </c>
      <c r="O426">
        <v>172145</v>
      </c>
      <c r="Q426" s="6">
        <v>172135</v>
      </c>
      <c r="S426">
        <f>MIN(Table2[[#This Row],[ACJ-ALNS-500]:[MKKZ-E]])</f>
        <v>172135</v>
      </c>
      <c r="T426">
        <f>MATCH(Table2[[#This Row],[Best sol]],Table2[[#This Row],[ACJ-ALNS-500]:[V-M]],0)</f>
        <v>3</v>
      </c>
      <c r="U426" t="str">
        <f>INDEX(Table2[[#Headers],[ACJ-ALNS-500]:[V-M]],Table2[[#This Row],[Match]])</f>
        <v>AADF-MS</v>
      </c>
      <c r="W426" s="6">
        <f>IF(Table2[[#This Row],[V-M]]=Table2[[#This Row],[Best sol]],1,0)</f>
        <v>0</v>
      </c>
      <c r="Z426" s="6">
        <f>100*((Table2[[#This Row],[ACJ-ALNS-500]]-Table2[[#This Row],[Best sol]])/Table2[[#This Row],[Best sol]])</f>
        <v>1.9170999506201526E-2</v>
      </c>
      <c r="AA426" s="6">
        <f>100*((Table2[[#This Row],[ACJ-ALNS-1000]]-Table2[[#This Row],[Best sol]])/Table2[[#This Row],[Best sol]])</f>
        <v>1.9170999506201526E-2</v>
      </c>
      <c r="AB426" s="6">
        <f>100*((Table2[[#This Row],[QWXFP-VNS]]-Table2[[#This Row],[Best sol]])/Table2[[#This Row],[Best sol]])</f>
        <v>5.8093937897580388E-3</v>
      </c>
      <c r="AC426" s="6" t="e">
        <f>100*((Table2[[#This Row],[AADF-VRP]]-Table2[[#This Row],[Best sol]])/Table2[[#This Row],[Best sol]])</f>
        <v>#VALUE!</v>
      </c>
      <c r="AD426" s="6" t="e">
        <f>100*((Table2[[#This Row],[AADF-MTSP]]-Table2[[#This Row],[Best sol]])/Table2[[#This Row],[Best sol]])</f>
        <v>#VALUE!</v>
      </c>
      <c r="AE426" s="6">
        <f>100*((Table2[[#This Row],[SS-H]]-Table2[[#This Row],[Best sol]])/Table2[[#This Row],[Best sol]])</f>
        <v>0</v>
      </c>
      <c r="AF426" s="6">
        <f>100*((Table2[[#This Row],[CCJ-DH]]-Table2[[#This Row],[Best sol]])/Table2[[#This Row],[Best sol]])</f>
        <v>5.8093937897580388E-3</v>
      </c>
      <c r="AG426" s="6">
        <f>100*((Table2[[#This Row],[R-M]]-Table2[[#This Row],[Best sol]])/Table2[[#This Row],[Best sol]])</f>
        <v>-100</v>
      </c>
      <c r="AH426" s="6">
        <f>100*((Table2[[#This Row],[LCCZ-3F]]-Table2[[#This Row],[Best sol]])/Table2[[#This Row],[Best sol]])</f>
        <v>0</v>
      </c>
      <c r="AI426" s="6">
        <f>100*((Table2[[#This Row],[AY-M]]-Table2[[#This Row],[Best sol]])/Table2[[#This Row],[Best sol]])</f>
        <v>0</v>
      </c>
      <c r="AJ426" s="6">
        <f>100*((Table2[[#This Row],[MKKZ-E]]-Table2[[#This Row],[Best sol]])/Table2[[#This Row],[Best sol]])</f>
        <v>0</v>
      </c>
      <c r="AK426" s="6">
        <f>100*((Table2[[#This Row],[V-M]]-Table2[[#This Row],[Best sol]])/Table2[[#This Row],[Best sol]])</f>
        <v>-100</v>
      </c>
      <c r="AM426" s="6"/>
      <c r="AN426" s="6">
        <f>IF(Table2[[#This Row],[ACJ-ALNS-500]]=MIN(Table2[[#This Row],[Best sol]],Table2[[#This Row],[V-M]]),1,0)</f>
        <v>0</v>
      </c>
      <c r="AO426" s="6">
        <f>IF(Table2[[#This Row],[ACJ-ALNS-1000]]=MIN(Table2[[#This Row],[Best sol]],Table2[[#This Row],[V-M]]),1,0)</f>
        <v>0</v>
      </c>
      <c r="AP426" s="6">
        <f>IF(Table2[[#This Row],[QWXFP-VNS]]=MIN(Table2[[#This Row],[Best sol]],Table2[[#This Row],[V-M]]),1,0)</f>
        <v>0</v>
      </c>
      <c r="AQ426" s="6">
        <f>IF(Table2[[#This Row],[AADF-VRP]]=MIN(Table2[[#This Row],[Best sol]],Table2[[#This Row],[V-M]]),1,0)</f>
        <v>0</v>
      </c>
      <c r="AR426" s="6">
        <f>IF(Table2[[#This Row],[AADF-MTSP]]=MIN(Table2[[#This Row],[Best sol]],Table2[[#This Row],[V-M]]),1,0)</f>
        <v>0</v>
      </c>
      <c r="AS426" s="6">
        <f>IF(Table2[[#This Row],[SS-H]]=MIN(Table2[[#This Row],[Best sol]],Table2[[#This Row],[V-M]]),1,0)</f>
        <v>1</v>
      </c>
      <c r="AT426" s="6">
        <f>IF(Table2[[#This Row],[CCJ-DH]]=MIN(Table2[[#This Row],[Best sol]],Table2[[#This Row],[V-M]]),1,0)</f>
        <v>0</v>
      </c>
      <c r="AU426" s="6">
        <f>IF(Table2[[#This Row],[R-M]]=MIN(Table2[[#This Row],[Best sol]],Table2[[#This Row],[V-M]]),1,0)</f>
        <v>0</v>
      </c>
      <c r="AV426" s="6">
        <f>IF(Table2[[#This Row],[LCCZ-3F]]=MIN(Table2[[#This Row],[Best sol]],Table2[[#This Row],[V-M]]),1,0)</f>
        <v>1</v>
      </c>
      <c r="AW426" s="6">
        <f>IF(Table2[[#This Row],[AY-M]]=MIN(Table2[[#This Row],[Best sol]],Table2[[#This Row],[V-M]]),1,0)</f>
        <v>1</v>
      </c>
      <c r="AX426" s="6">
        <f>IF(Table2[[#This Row],[MKKZ-E]]=MIN(Table2[[#This Row],[Best sol]],Table2[[#This Row],[V-M]]),1,0)</f>
        <v>1</v>
      </c>
      <c r="AY426" s="6">
        <f>IF(Table2[[#This Row],[V-M]]&lt;=Table2[[#This Row],[Best sol]],1,0)</f>
        <v>1</v>
      </c>
      <c r="AZ426" s="6">
        <f>IF(Table2[[#This Row],[V-M]]&lt;Table2[[#This Row],[Best sol]],1,0)</f>
        <v>1</v>
      </c>
    </row>
    <row r="427" spans="1:52" x14ac:dyDescent="0.35">
      <c r="A427">
        <v>14</v>
      </c>
      <c r="B427">
        <v>85</v>
      </c>
      <c r="C427">
        <v>4</v>
      </c>
      <c r="D427">
        <v>4</v>
      </c>
      <c r="E427">
        <v>205661</v>
      </c>
      <c r="F427">
        <v>205661</v>
      </c>
      <c r="G427">
        <v>205306</v>
      </c>
      <c r="H427">
        <v>205306</v>
      </c>
      <c r="I427" t="s">
        <v>4</v>
      </c>
      <c r="J427" t="s">
        <v>4</v>
      </c>
      <c r="K427">
        <v>205311</v>
      </c>
      <c r="L427">
        <v>205311</v>
      </c>
      <c r="M427">
        <v>205306</v>
      </c>
      <c r="N427">
        <v>205332</v>
      </c>
      <c r="O427">
        <v>205377</v>
      </c>
      <c r="Q427" s="6">
        <v>205306</v>
      </c>
      <c r="S427">
        <f>MIN(Table2[[#This Row],[ACJ-ALNS-500]:[MKKZ-E]])</f>
        <v>205306</v>
      </c>
      <c r="T427">
        <f>MATCH(Table2[[#This Row],[Best sol]],Table2[[#This Row],[ACJ-ALNS-500]:[V-M]],0)</f>
        <v>3</v>
      </c>
      <c r="U427" t="str">
        <f>INDEX(Table2[[#Headers],[ACJ-ALNS-500]:[V-M]],Table2[[#This Row],[Match]])</f>
        <v>AADF-MS</v>
      </c>
      <c r="W427" s="6">
        <f>IF(Table2[[#This Row],[V-M]]=Table2[[#This Row],[Best sol]],1,0)</f>
        <v>0</v>
      </c>
      <c r="Z427" s="6">
        <f>100*((Table2[[#This Row],[ACJ-ALNS-500]]-Table2[[#This Row],[Best sol]])/Table2[[#This Row],[Best sol]])</f>
        <v>0.17291262797969861</v>
      </c>
      <c r="AA427" s="6">
        <f>100*((Table2[[#This Row],[ACJ-ALNS-1000]]-Table2[[#This Row],[Best sol]])/Table2[[#This Row],[Best sol]])</f>
        <v>0.17291262797969861</v>
      </c>
      <c r="AB427" s="6">
        <f>100*((Table2[[#This Row],[QWXFP-VNS]]-Table2[[#This Row],[Best sol]])/Table2[[#This Row],[Best sol]])</f>
        <v>3.4582525595939717E-2</v>
      </c>
      <c r="AC427" s="6" t="e">
        <f>100*((Table2[[#This Row],[AADF-VRP]]-Table2[[#This Row],[Best sol]])/Table2[[#This Row],[Best sol]])</f>
        <v>#VALUE!</v>
      </c>
      <c r="AD427" s="6" t="e">
        <f>100*((Table2[[#This Row],[AADF-MTSP]]-Table2[[#This Row],[Best sol]])/Table2[[#This Row],[Best sol]])</f>
        <v>#VALUE!</v>
      </c>
      <c r="AE427" s="6">
        <f>100*((Table2[[#This Row],[SS-H]]-Table2[[#This Row],[Best sol]])/Table2[[#This Row],[Best sol]])</f>
        <v>2.4353891264746281E-3</v>
      </c>
      <c r="AF427" s="6">
        <f>100*((Table2[[#This Row],[CCJ-DH]]-Table2[[#This Row],[Best sol]])/Table2[[#This Row],[Best sol]])</f>
        <v>2.4353891264746281E-3</v>
      </c>
      <c r="AG427" s="6">
        <f>100*((Table2[[#This Row],[R-M]]-Table2[[#This Row],[Best sol]])/Table2[[#This Row],[Best sol]])</f>
        <v>-100</v>
      </c>
      <c r="AH427" s="6">
        <f>100*((Table2[[#This Row],[LCCZ-3F]]-Table2[[#This Row],[Best sol]])/Table2[[#This Row],[Best sol]])</f>
        <v>1.2664023457668067E-2</v>
      </c>
      <c r="AI427" s="6">
        <f>100*((Table2[[#This Row],[AY-M]]-Table2[[#This Row],[Best sol]])/Table2[[#This Row],[Best sol]])</f>
        <v>0</v>
      </c>
      <c r="AJ427" s="6">
        <f>100*((Table2[[#This Row],[MKKZ-E]]-Table2[[#This Row],[Best sol]])/Table2[[#This Row],[Best sol]])</f>
        <v>0</v>
      </c>
      <c r="AK427" s="6">
        <f>100*((Table2[[#This Row],[V-M]]-Table2[[#This Row],[Best sol]])/Table2[[#This Row],[Best sol]])</f>
        <v>-100</v>
      </c>
      <c r="AM427" s="6"/>
      <c r="AN427" s="6">
        <f>IF(Table2[[#This Row],[ACJ-ALNS-500]]=MIN(Table2[[#This Row],[Best sol]],Table2[[#This Row],[V-M]]),1,0)</f>
        <v>0</v>
      </c>
      <c r="AO427" s="6">
        <f>IF(Table2[[#This Row],[ACJ-ALNS-1000]]=MIN(Table2[[#This Row],[Best sol]],Table2[[#This Row],[V-M]]),1,0)</f>
        <v>0</v>
      </c>
      <c r="AP427" s="6">
        <f>IF(Table2[[#This Row],[QWXFP-VNS]]=MIN(Table2[[#This Row],[Best sol]],Table2[[#This Row],[V-M]]),1,0)</f>
        <v>0</v>
      </c>
      <c r="AQ427" s="6">
        <f>IF(Table2[[#This Row],[AADF-VRP]]=MIN(Table2[[#This Row],[Best sol]],Table2[[#This Row],[V-M]]),1,0)</f>
        <v>0</v>
      </c>
      <c r="AR427" s="6">
        <f>IF(Table2[[#This Row],[AADF-MTSP]]=MIN(Table2[[#This Row],[Best sol]],Table2[[#This Row],[V-M]]),1,0)</f>
        <v>0</v>
      </c>
      <c r="AS427" s="6">
        <f>IF(Table2[[#This Row],[SS-H]]=MIN(Table2[[#This Row],[Best sol]],Table2[[#This Row],[V-M]]),1,0)</f>
        <v>0</v>
      </c>
      <c r="AT427" s="6">
        <f>IF(Table2[[#This Row],[CCJ-DH]]=MIN(Table2[[#This Row],[Best sol]],Table2[[#This Row],[V-M]]),1,0)</f>
        <v>0</v>
      </c>
      <c r="AU427" s="6">
        <f>IF(Table2[[#This Row],[R-M]]=MIN(Table2[[#This Row],[Best sol]],Table2[[#This Row],[V-M]]),1,0)</f>
        <v>0</v>
      </c>
      <c r="AV427" s="6">
        <f>IF(Table2[[#This Row],[LCCZ-3F]]=MIN(Table2[[#This Row],[Best sol]],Table2[[#This Row],[V-M]]),1,0)</f>
        <v>0</v>
      </c>
      <c r="AW427" s="6">
        <f>IF(Table2[[#This Row],[AY-M]]=MIN(Table2[[#This Row],[Best sol]],Table2[[#This Row],[V-M]]),1,0)</f>
        <v>1</v>
      </c>
      <c r="AX427" s="6">
        <f>IF(Table2[[#This Row],[MKKZ-E]]=MIN(Table2[[#This Row],[Best sol]],Table2[[#This Row],[V-M]]),1,0)</f>
        <v>1</v>
      </c>
      <c r="AY427" s="6">
        <f>IF(Table2[[#This Row],[V-M]]&lt;=Table2[[#This Row],[Best sol]],1,0)</f>
        <v>1</v>
      </c>
      <c r="AZ427" s="6">
        <f>IF(Table2[[#This Row],[V-M]]&lt;Table2[[#This Row],[Best sol]],1,0)</f>
        <v>1</v>
      </c>
    </row>
    <row r="428" spans="1:52" x14ac:dyDescent="0.35">
      <c r="A428">
        <v>14</v>
      </c>
      <c r="B428">
        <v>85</v>
      </c>
      <c r="C428">
        <v>5</v>
      </c>
      <c r="D428">
        <v>4</v>
      </c>
      <c r="E428">
        <v>192945</v>
      </c>
      <c r="F428">
        <v>192945</v>
      </c>
      <c r="G428">
        <v>192719</v>
      </c>
      <c r="H428">
        <v>192719</v>
      </c>
      <c r="I428" t="s">
        <v>4</v>
      </c>
      <c r="J428" t="s">
        <v>4</v>
      </c>
      <c r="K428">
        <v>192723</v>
      </c>
      <c r="L428">
        <v>192723</v>
      </c>
      <c r="M428">
        <v>192719</v>
      </c>
      <c r="N428">
        <v>192723</v>
      </c>
      <c r="O428">
        <v>192719</v>
      </c>
      <c r="Q428" s="6">
        <v>192719</v>
      </c>
      <c r="S428">
        <f>MIN(Table2[[#This Row],[ACJ-ALNS-500]:[MKKZ-E]])</f>
        <v>192719</v>
      </c>
      <c r="T428">
        <f>MATCH(Table2[[#This Row],[Best sol]],Table2[[#This Row],[ACJ-ALNS-500]:[V-M]],0)</f>
        <v>3</v>
      </c>
      <c r="U428" t="str">
        <f>INDEX(Table2[[#Headers],[ACJ-ALNS-500]:[V-M]],Table2[[#This Row],[Match]])</f>
        <v>AADF-MS</v>
      </c>
      <c r="W428" s="6">
        <f>IF(Table2[[#This Row],[V-M]]=Table2[[#This Row],[Best sol]],1,0)</f>
        <v>0</v>
      </c>
      <c r="Z428" s="6">
        <f>100*((Table2[[#This Row],[ACJ-ALNS-500]]-Table2[[#This Row],[Best sol]])/Table2[[#This Row],[Best sol]])</f>
        <v>0.11726918466783244</v>
      </c>
      <c r="AA428" s="6">
        <f>100*((Table2[[#This Row],[ACJ-ALNS-1000]]-Table2[[#This Row],[Best sol]])/Table2[[#This Row],[Best sol]])</f>
        <v>0.11726918466783244</v>
      </c>
      <c r="AB428" s="6">
        <f>100*((Table2[[#This Row],[QWXFP-VNS]]-Table2[[#This Row],[Best sol]])/Table2[[#This Row],[Best sol]])</f>
        <v>0</v>
      </c>
      <c r="AC428" s="6" t="e">
        <f>100*((Table2[[#This Row],[AADF-VRP]]-Table2[[#This Row],[Best sol]])/Table2[[#This Row],[Best sol]])</f>
        <v>#VALUE!</v>
      </c>
      <c r="AD428" s="6" t="e">
        <f>100*((Table2[[#This Row],[AADF-MTSP]]-Table2[[#This Row],[Best sol]])/Table2[[#This Row],[Best sol]])</f>
        <v>#VALUE!</v>
      </c>
      <c r="AE428" s="6">
        <f>100*((Table2[[#This Row],[SS-H]]-Table2[[#This Row],[Best sol]])/Table2[[#This Row],[Best sol]])</f>
        <v>2.0755607905811051E-3</v>
      </c>
      <c r="AF428" s="6">
        <f>100*((Table2[[#This Row],[CCJ-DH]]-Table2[[#This Row],[Best sol]])/Table2[[#This Row],[Best sol]])</f>
        <v>2.0755607905811051E-3</v>
      </c>
      <c r="AG428" s="6">
        <f>100*((Table2[[#This Row],[R-M]]-Table2[[#This Row],[Best sol]])/Table2[[#This Row],[Best sol]])</f>
        <v>-100</v>
      </c>
      <c r="AH428" s="6">
        <f>100*((Table2[[#This Row],[LCCZ-3F]]-Table2[[#This Row],[Best sol]])/Table2[[#This Row],[Best sol]])</f>
        <v>2.0755607905811051E-3</v>
      </c>
      <c r="AI428" s="6">
        <f>100*((Table2[[#This Row],[AY-M]]-Table2[[#This Row],[Best sol]])/Table2[[#This Row],[Best sol]])</f>
        <v>0</v>
      </c>
      <c r="AJ428" s="6">
        <f>100*((Table2[[#This Row],[MKKZ-E]]-Table2[[#This Row],[Best sol]])/Table2[[#This Row],[Best sol]])</f>
        <v>0</v>
      </c>
      <c r="AK428" s="6">
        <f>100*((Table2[[#This Row],[V-M]]-Table2[[#This Row],[Best sol]])/Table2[[#This Row],[Best sol]])</f>
        <v>-100</v>
      </c>
      <c r="AM428" s="6"/>
      <c r="AN428" s="6">
        <f>IF(Table2[[#This Row],[ACJ-ALNS-500]]=MIN(Table2[[#This Row],[Best sol]],Table2[[#This Row],[V-M]]),1,0)</f>
        <v>0</v>
      </c>
      <c r="AO428" s="6">
        <f>IF(Table2[[#This Row],[ACJ-ALNS-1000]]=MIN(Table2[[#This Row],[Best sol]],Table2[[#This Row],[V-M]]),1,0)</f>
        <v>0</v>
      </c>
      <c r="AP428" s="6">
        <f>IF(Table2[[#This Row],[QWXFP-VNS]]=MIN(Table2[[#This Row],[Best sol]],Table2[[#This Row],[V-M]]),1,0)</f>
        <v>1</v>
      </c>
      <c r="AQ428" s="6">
        <f>IF(Table2[[#This Row],[AADF-VRP]]=MIN(Table2[[#This Row],[Best sol]],Table2[[#This Row],[V-M]]),1,0)</f>
        <v>0</v>
      </c>
      <c r="AR428" s="6">
        <f>IF(Table2[[#This Row],[AADF-MTSP]]=MIN(Table2[[#This Row],[Best sol]],Table2[[#This Row],[V-M]]),1,0)</f>
        <v>0</v>
      </c>
      <c r="AS428" s="6">
        <f>IF(Table2[[#This Row],[SS-H]]=MIN(Table2[[#This Row],[Best sol]],Table2[[#This Row],[V-M]]),1,0)</f>
        <v>0</v>
      </c>
      <c r="AT428" s="6">
        <f>IF(Table2[[#This Row],[CCJ-DH]]=MIN(Table2[[#This Row],[Best sol]],Table2[[#This Row],[V-M]]),1,0)</f>
        <v>0</v>
      </c>
      <c r="AU428" s="6">
        <f>IF(Table2[[#This Row],[R-M]]=MIN(Table2[[#This Row],[Best sol]],Table2[[#This Row],[V-M]]),1,0)</f>
        <v>0</v>
      </c>
      <c r="AV428" s="6">
        <f>IF(Table2[[#This Row],[LCCZ-3F]]=MIN(Table2[[#This Row],[Best sol]],Table2[[#This Row],[V-M]]),1,0)</f>
        <v>0</v>
      </c>
      <c r="AW428" s="6">
        <f>IF(Table2[[#This Row],[AY-M]]=MIN(Table2[[#This Row],[Best sol]],Table2[[#This Row],[V-M]]),1,0)</f>
        <v>1</v>
      </c>
      <c r="AX428" s="6">
        <f>IF(Table2[[#This Row],[MKKZ-E]]=MIN(Table2[[#This Row],[Best sol]],Table2[[#This Row],[V-M]]),1,0)</f>
        <v>1</v>
      </c>
      <c r="AY428" s="6">
        <f>IF(Table2[[#This Row],[V-M]]&lt;=Table2[[#This Row],[Best sol]],1,0)</f>
        <v>1</v>
      </c>
      <c r="AZ428" s="6">
        <f>IF(Table2[[#This Row],[V-M]]&lt;Table2[[#This Row],[Best sol]],1,0)</f>
        <v>1</v>
      </c>
    </row>
    <row r="429" spans="1:52" x14ac:dyDescent="0.35">
      <c r="A429">
        <v>14</v>
      </c>
      <c r="B429">
        <v>86</v>
      </c>
      <c r="C429">
        <v>1</v>
      </c>
      <c r="D429">
        <v>4</v>
      </c>
      <c r="E429">
        <v>227031</v>
      </c>
      <c r="F429">
        <v>227031</v>
      </c>
      <c r="G429">
        <v>226875</v>
      </c>
      <c r="H429">
        <v>226875</v>
      </c>
      <c r="I429" t="s">
        <v>4</v>
      </c>
      <c r="J429" t="s">
        <v>4</v>
      </c>
      <c r="K429">
        <v>226779</v>
      </c>
      <c r="L429">
        <v>226890</v>
      </c>
      <c r="M429">
        <v>226789</v>
      </c>
      <c r="N429">
        <v>226875</v>
      </c>
      <c r="O429">
        <v>226814</v>
      </c>
      <c r="Q429" s="6">
        <v>226779</v>
      </c>
      <c r="S429">
        <f>MIN(Table2[[#This Row],[ACJ-ALNS-500]:[MKKZ-E]])</f>
        <v>226779</v>
      </c>
      <c r="T429">
        <f>MATCH(Table2[[#This Row],[Best sol]],Table2[[#This Row],[ACJ-ALNS-500]:[V-M]],0)</f>
        <v>7</v>
      </c>
      <c r="U429" t="str">
        <f>INDEX(Table2[[#Headers],[ACJ-ALNS-500]:[V-M]],Table2[[#This Row],[Match]])</f>
        <v>SS-H</v>
      </c>
      <c r="W429" s="6">
        <f>IF(Table2[[#This Row],[V-M]]=Table2[[#This Row],[Best sol]],1,0)</f>
        <v>0</v>
      </c>
      <c r="Z429" s="6">
        <f>100*((Table2[[#This Row],[ACJ-ALNS-500]]-Table2[[#This Row],[Best sol]])/Table2[[#This Row],[Best sol]])</f>
        <v>0.11112140012964164</v>
      </c>
      <c r="AA429" s="6">
        <f>100*((Table2[[#This Row],[ACJ-ALNS-1000]]-Table2[[#This Row],[Best sol]])/Table2[[#This Row],[Best sol]])</f>
        <v>0.11112140012964164</v>
      </c>
      <c r="AB429" s="6">
        <f>100*((Table2[[#This Row],[QWXFP-VNS]]-Table2[[#This Row],[Best sol]])/Table2[[#This Row],[Best sol]])</f>
        <v>1.5433527795783561E-2</v>
      </c>
      <c r="AC429" s="6" t="e">
        <f>100*((Table2[[#This Row],[AADF-VRP]]-Table2[[#This Row],[Best sol]])/Table2[[#This Row],[Best sol]])</f>
        <v>#VALUE!</v>
      </c>
      <c r="AD429" s="6" t="e">
        <f>100*((Table2[[#This Row],[AADF-MTSP]]-Table2[[#This Row],[Best sol]])/Table2[[#This Row],[Best sol]])</f>
        <v>#VALUE!</v>
      </c>
      <c r="AE429" s="6">
        <f>100*((Table2[[#This Row],[SS-H]]-Table2[[#This Row],[Best sol]])/Table2[[#This Row],[Best sol]])</f>
        <v>0</v>
      </c>
      <c r="AF429" s="6">
        <f>100*((Table2[[#This Row],[CCJ-DH]]-Table2[[#This Row],[Best sol]])/Table2[[#This Row],[Best sol]])</f>
        <v>4.8946331009485006E-2</v>
      </c>
      <c r="AG429" s="6">
        <f>100*((Table2[[#This Row],[R-M]]-Table2[[#This Row],[Best sol]])/Table2[[#This Row],[Best sol]])</f>
        <v>-100</v>
      </c>
      <c r="AH429" s="6">
        <f>100*((Table2[[#This Row],[LCCZ-3F]]-Table2[[#This Row],[Best sol]])/Table2[[#This Row],[Best sol]])</f>
        <v>4.2331961954149191E-2</v>
      </c>
      <c r="AI429" s="6">
        <f>100*((Table2[[#This Row],[AY-M]]-Table2[[#This Row],[Best sol]])/Table2[[#This Row],[Best sol]])</f>
        <v>4.4095793702238744E-3</v>
      </c>
      <c r="AJ429" s="6">
        <f>100*((Table2[[#This Row],[MKKZ-E]]-Table2[[#This Row],[Best sol]])/Table2[[#This Row],[Best sol]])</f>
        <v>0</v>
      </c>
      <c r="AK429" s="6">
        <f>100*((Table2[[#This Row],[V-M]]-Table2[[#This Row],[Best sol]])/Table2[[#This Row],[Best sol]])</f>
        <v>-100</v>
      </c>
      <c r="AM429" s="6"/>
      <c r="AN429" s="6">
        <f>IF(Table2[[#This Row],[ACJ-ALNS-500]]=MIN(Table2[[#This Row],[Best sol]],Table2[[#This Row],[V-M]]),1,0)</f>
        <v>0</v>
      </c>
      <c r="AO429" s="6">
        <f>IF(Table2[[#This Row],[ACJ-ALNS-1000]]=MIN(Table2[[#This Row],[Best sol]],Table2[[#This Row],[V-M]]),1,0)</f>
        <v>0</v>
      </c>
      <c r="AP429" s="6">
        <f>IF(Table2[[#This Row],[QWXFP-VNS]]=MIN(Table2[[#This Row],[Best sol]],Table2[[#This Row],[V-M]]),1,0)</f>
        <v>0</v>
      </c>
      <c r="AQ429" s="6">
        <f>IF(Table2[[#This Row],[AADF-VRP]]=MIN(Table2[[#This Row],[Best sol]],Table2[[#This Row],[V-M]]),1,0)</f>
        <v>0</v>
      </c>
      <c r="AR429" s="6">
        <f>IF(Table2[[#This Row],[AADF-MTSP]]=MIN(Table2[[#This Row],[Best sol]],Table2[[#This Row],[V-M]]),1,0)</f>
        <v>0</v>
      </c>
      <c r="AS429" s="6">
        <f>IF(Table2[[#This Row],[SS-H]]=MIN(Table2[[#This Row],[Best sol]],Table2[[#This Row],[V-M]]),1,0)</f>
        <v>1</v>
      </c>
      <c r="AT429" s="6">
        <f>IF(Table2[[#This Row],[CCJ-DH]]=MIN(Table2[[#This Row],[Best sol]],Table2[[#This Row],[V-M]]),1,0)</f>
        <v>0</v>
      </c>
      <c r="AU429" s="6">
        <f>IF(Table2[[#This Row],[R-M]]=MIN(Table2[[#This Row],[Best sol]],Table2[[#This Row],[V-M]]),1,0)</f>
        <v>0</v>
      </c>
      <c r="AV429" s="6">
        <f>IF(Table2[[#This Row],[LCCZ-3F]]=MIN(Table2[[#This Row],[Best sol]],Table2[[#This Row],[V-M]]),1,0)</f>
        <v>0</v>
      </c>
      <c r="AW429" s="6">
        <f>IF(Table2[[#This Row],[AY-M]]=MIN(Table2[[#This Row],[Best sol]],Table2[[#This Row],[V-M]]),1,0)</f>
        <v>0</v>
      </c>
      <c r="AX429" s="6">
        <f>IF(Table2[[#This Row],[MKKZ-E]]=MIN(Table2[[#This Row],[Best sol]],Table2[[#This Row],[V-M]]),1,0)</f>
        <v>1</v>
      </c>
      <c r="AY429" s="6">
        <f>IF(Table2[[#This Row],[V-M]]&lt;=Table2[[#This Row],[Best sol]],1,0)</f>
        <v>1</v>
      </c>
      <c r="AZ429" s="6">
        <f>IF(Table2[[#This Row],[V-M]]&lt;Table2[[#This Row],[Best sol]],1,0)</f>
        <v>1</v>
      </c>
    </row>
    <row r="430" spans="1:52" x14ac:dyDescent="0.35">
      <c r="A430">
        <v>14</v>
      </c>
      <c r="B430">
        <v>86</v>
      </c>
      <c r="C430">
        <v>2</v>
      </c>
      <c r="D430">
        <v>4</v>
      </c>
      <c r="E430">
        <v>189953</v>
      </c>
      <c r="F430">
        <v>189953</v>
      </c>
      <c r="G430">
        <v>189478</v>
      </c>
      <c r="H430">
        <v>189478</v>
      </c>
      <c r="I430" t="s">
        <v>4</v>
      </c>
      <c r="J430" t="s">
        <v>4</v>
      </c>
      <c r="K430">
        <v>189478</v>
      </c>
      <c r="L430">
        <v>189504</v>
      </c>
      <c r="M430">
        <v>189478</v>
      </c>
      <c r="N430">
        <v>189502</v>
      </c>
      <c r="O430">
        <v>189502</v>
      </c>
      <c r="Q430" s="6">
        <v>189478</v>
      </c>
      <c r="S430">
        <f>MIN(Table2[[#This Row],[ACJ-ALNS-500]:[MKKZ-E]])</f>
        <v>189478</v>
      </c>
      <c r="T430">
        <f>MATCH(Table2[[#This Row],[Best sol]],Table2[[#This Row],[ACJ-ALNS-500]:[V-M]],0)</f>
        <v>3</v>
      </c>
      <c r="U430" t="str">
        <f>INDEX(Table2[[#Headers],[ACJ-ALNS-500]:[V-M]],Table2[[#This Row],[Match]])</f>
        <v>AADF-MS</v>
      </c>
      <c r="W430" s="6">
        <f>IF(Table2[[#This Row],[V-M]]=Table2[[#This Row],[Best sol]],1,0)</f>
        <v>0</v>
      </c>
      <c r="Z430" s="6">
        <f>100*((Table2[[#This Row],[ACJ-ALNS-500]]-Table2[[#This Row],[Best sol]])/Table2[[#This Row],[Best sol]])</f>
        <v>0.25068873431216288</v>
      </c>
      <c r="AA430" s="6">
        <f>100*((Table2[[#This Row],[ACJ-ALNS-1000]]-Table2[[#This Row],[Best sol]])/Table2[[#This Row],[Best sol]])</f>
        <v>0.25068873431216288</v>
      </c>
      <c r="AB430" s="6">
        <f>100*((Table2[[#This Row],[QWXFP-VNS]]-Table2[[#This Row],[Best sol]])/Table2[[#This Row],[Best sol]])</f>
        <v>1.2666378154719809E-2</v>
      </c>
      <c r="AC430" s="6" t="e">
        <f>100*((Table2[[#This Row],[AADF-VRP]]-Table2[[#This Row],[Best sol]])/Table2[[#This Row],[Best sol]])</f>
        <v>#VALUE!</v>
      </c>
      <c r="AD430" s="6" t="e">
        <f>100*((Table2[[#This Row],[AADF-MTSP]]-Table2[[#This Row],[Best sol]])/Table2[[#This Row],[Best sol]])</f>
        <v>#VALUE!</v>
      </c>
      <c r="AE430" s="6">
        <f>100*((Table2[[#This Row],[SS-H]]-Table2[[#This Row],[Best sol]])/Table2[[#This Row],[Best sol]])</f>
        <v>0</v>
      </c>
      <c r="AF430" s="6">
        <f>100*((Table2[[#This Row],[CCJ-DH]]-Table2[[#This Row],[Best sol]])/Table2[[#This Row],[Best sol]])</f>
        <v>1.3721909667613127E-2</v>
      </c>
      <c r="AG430" s="6">
        <f>100*((Table2[[#This Row],[R-M]]-Table2[[#This Row],[Best sol]])/Table2[[#This Row],[Best sol]])</f>
        <v>-100</v>
      </c>
      <c r="AH430" s="6">
        <f>100*((Table2[[#This Row],[LCCZ-3F]]-Table2[[#This Row],[Best sol]])/Table2[[#This Row],[Best sol]])</f>
        <v>1.2666378154719809E-2</v>
      </c>
      <c r="AI430" s="6">
        <f>100*((Table2[[#This Row],[AY-M]]-Table2[[#This Row],[Best sol]])/Table2[[#This Row],[Best sol]])</f>
        <v>0</v>
      </c>
      <c r="AJ430" s="6">
        <f>100*((Table2[[#This Row],[MKKZ-E]]-Table2[[#This Row],[Best sol]])/Table2[[#This Row],[Best sol]])</f>
        <v>0</v>
      </c>
      <c r="AK430" s="6">
        <f>100*((Table2[[#This Row],[V-M]]-Table2[[#This Row],[Best sol]])/Table2[[#This Row],[Best sol]])</f>
        <v>-100</v>
      </c>
      <c r="AM430" s="6"/>
      <c r="AN430" s="6">
        <f>IF(Table2[[#This Row],[ACJ-ALNS-500]]=MIN(Table2[[#This Row],[Best sol]],Table2[[#This Row],[V-M]]),1,0)</f>
        <v>0</v>
      </c>
      <c r="AO430" s="6">
        <f>IF(Table2[[#This Row],[ACJ-ALNS-1000]]=MIN(Table2[[#This Row],[Best sol]],Table2[[#This Row],[V-M]]),1,0)</f>
        <v>0</v>
      </c>
      <c r="AP430" s="6">
        <f>IF(Table2[[#This Row],[QWXFP-VNS]]=MIN(Table2[[#This Row],[Best sol]],Table2[[#This Row],[V-M]]),1,0)</f>
        <v>0</v>
      </c>
      <c r="AQ430" s="6">
        <f>IF(Table2[[#This Row],[AADF-VRP]]=MIN(Table2[[#This Row],[Best sol]],Table2[[#This Row],[V-M]]),1,0)</f>
        <v>0</v>
      </c>
      <c r="AR430" s="6">
        <f>IF(Table2[[#This Row],[AADF-MTSP]]=MIN(Table2[[#This Row],[Best sol]],Table2[[#This Row],[V-M]]),1,0)</f>
        <v>0</v>
      </c>
      <c r="AS430" s="6">
        <f>IF(Table2[[#This Row],[SS-H]]=MIN(Table2[[#This Row],[Best sol]],Table2[[#This Row],[V-M]]),1,0)</f>
        <v>1</v>
      </c>
      <c r="AT430" s="6">
        <f>IF(Table2[[#This Row],[CCJ-DH]]=MIN(Table2[[#This Row],[Best sol]],Table2[[#This Row],[V-M]]),1,0)</f>
        <v>0</v>
      </c>
      <c r="AU430" s="6">
        <f>IF(Table2[[#This Row],[R-M]]=MIN(Table2[[#This Row],[Best sol]],Table2[[#This Row],[V-M]]),1,0)</f>
        <v>0</v>
      </c>
      <c r="AV430" s="6">
        <f>IF(Table2[[#This Row],[LCCZ-3F]]=MIN(Table2[[#This Row],[Best sol]],Table2[[#This Row],[V-M]]),1,0)</f>
        <v>0</v>
      </c>
      <c r="AW430" s="6">
        <f>IF(Table2[[#This Row],[AY-M]]=MIN(Table2[[#This Row],[Best sol]],Table2[[#This Row],[V-M]]),1,0)</f>
        <v>1</v>
      </c>
      <c r="AX430" s="6">
        <f>IF(Table2[[#This Row],[MKKZ-E]]=MIN(Table2[[#This Row],[Best sol]],Table2[[#This Row],[V-M]]),1,0)</f>
        <v>1</v>
      </c>
      <c r="AY430" s="6">
        <f>IF(Table2[[#This Row],[V-M]]&lt;=Table2[[#This Row],[Best sol]],1,0)</f>
        <v>1</v>
      </c>
      <c r="AZ430" s="6">
        <f>IF(Table2[[#This Row],[V-M]]&lt;Table2[[#This Row],[Best sol]],1,0)</f>
        <v>1</v>
      </c>
    </row>
    <row r="431" spans="1:52" x14ac:dyDescent="0.35">
      <c r="A431">
        <v>14</v>
      </c>
      <c r="B431">
        <v>86</v>
      </c>
      <c r="C431">
        <v>3</v>
      </c>
      <c r="D431">
        <v>4</v>
      </c>
      <c r="E431">
        <v>172264</v>
      </c>
      <c r="F431">
        <v>172264</v>
      </c>
      <c r="G431">
        <v>172200</v>
      </c>
      <c r="H431">
        <v>172200</v>
      </c>
      <c r="I431" t="s">
        <v>4</v>
      </c>
      <c r="J431" t="s">
        <v>4</v>
      </c>
      <c r="K431">
        <v>172200</v>
      </c>
      <c r="L431">
        <v>172227</v>
      </c>
      <c r="M431">
        <v>172200</v>
      </c>
      <c r="N431">
        <v>172209</v>
      </c>
      <c r="O431">
        <v>172200</v>
      </c>
      <c r="Q431" s="6">
        <v>172200</v>
      </c>
      <c r="S431">
        <f>MIN(Table2[[#This Row],[ACJ-ALNS-500]:[MKKZ-E]])</f>
        <v>172200</v>
      </c>
      <c r="T431">
        <f>MATCH(Table2[[#This Row],[Best sol]],Table2[[#This Row],[ACJ-ALNS-500]:[V-M]],0)</f>
        <v>3</v>
      </c>
      <c r="U431" t="str">
        <f>INDEX(Table2[[#Headers],[ACJ-ALNS-500]:[V-M]],Table2[[#This Row],[Match]])</f>
        <v>AADF-MS</v>
      </c>
      <c r="W431" s="6">
        <f>IF(Table2[[#This Row],[V-M]]=Table2[[#This Row],[Best sol]],1,0)</f>
        <v>0</v>
      </c>
      <c r="Z431" s="6">
        <f>100*((Table2[[#This Row],[ACJ-ALNS-500]]-Table2[[#This Row],[Best sol]])/Table2[[#This Row],[Best sol]])</f>
        <v>3.7166085946573751E-2</v>
      </c>
      <c r="AA431" s="6">
        <f>100*((Table2[[#This Row],[ACJ-ALNS-1000]]-Table2[[#This Row],[Best sol]])/Table2[[#This Row],[Best sol]])</f>
        <v>3.7166085946573751E-2</v>
      </c>
      <c r="AB431" s="6">
        <f>100*((Table2[[#This Row],[QWXFP-VNS]]-Table2[[#This Row],[Best sol]])/Table2[[#This Row],[Best sol]])</f>
        <v>0</v>
      </c>
      <c r="AC431" s="6" t="e">
        <f>100*((Table2[[#This Row],[AADF-VRP]]-Table2[[#This Row],[Best sol]])/Table2[[#This Row],[Best sol]])</f>
        <v>#VALUE!</v>
      </c>
      <c r="AD431" s="6" t="e">
        <f>100*((Table2[[#This Row],[AADF-MTSP]]-Table2[[#This Row],[Best sol]])/Table2[[#This Row],[Best sol]])</f>
        <v>#VALUE!</v>
      </c>
      <c r="AE431" s="6">
        <f>100*((Table2[[#This Row],[SS-H]]-Table2[[#This Row],[Best sol]])/Table2[[#This Row],[Best sol]])</f>
        <v>0</v>
      </c>
      <c r="AF431" s="6">
        <f>100*((Table2[[#This Row],[CCJ-DH]]-Table2[[#This Row],[Best sol]])/Table2[[#This Row],[Best sol]])</f>
        <v>1.5679442508710801E-2</v>
      </c>
      <c r="AG431" s="6">
        <f>100*((Table2[[#This Row],[R-M]]-Table2[[#This Row],[Best sol]])/Table2[[#This Row],[Best sol]])</f>
        <v>-100</v>
      </c>
      <c r="AH431" s="6">
        <f>100*((Table2[[#This Row],[LCCZ-3F]]-Table2[[#This Row],[Best sol]])/Table2[[#This Row],[Best sol]])</f>
        <v>5.2264808362369342E-3</v>
      </c>
      <c r="AI431" s="6">
        <f>100*((Table2[[#This Row],[AY-M]]-Table2[[#This Row],[Best sol]])/Table2[[#This Row],[Best sol]])</f>
        <v>0</v>
      </c>
      <c r="AJ431" s="6">
        <f>100*((Table2[[#This Row],[MKKZ-E]]-Table2[[#This Row],[Best sol]])/Table2[[#This Row],[Best sol]])</f>
        <v>0</v>
      </c>
      <c r="AK431" s="6">
        <f>100*((Table2[[#This Row],[V-M]]-Table2[[#This Row],[Best sol]])/Table2[[#This Row],[Best sol]])</f>
        <v>-100</v>
      </c>
      <c r="AM431" s="6"/>
      <c r="AN431" s="6">
        <f>IF(Table2[[#This Row],[ACJ-ALNS-500]]=MIN(Table2[[#This Row],[Best sol]],Table2[[#This Row],[V-M]]),1,0)</f>
        <v>0</v>
      </c>
      <c r="AO431" s="6">
        <f>IF(Table2[[#This Row],[ACJ-ALNS-1000]]=MIN(Table2[[#This Row],[Best sol]],Table2[[#This Row],[V-M]]),1,0)</f>
        <v>0</v>
      </c>
      <c r="AP431" s="6">
        <f>IF(Table2[[#This Row],[QWXFP-VNS]]=MIN(Table2[[#This Row],[Best sol]],Table2[[#This Row],[V-M]]),1,0)</f>
        <v>1</v>
      </c>
      <c r="AQ431" s="6">
        <f>IF(Table2[[#This Row],[AADF-VRP]]=MIN(Table2[[#This Row],[Best sol]],Table2[[#This Row],[V-M]]),1,0)</f>
        <v>0</v>
      </c>
      <c r="AR431" s="6">
        <f>IF(Table2[[#This Row],[AADF-MTSP]]=MIN(Table2[[#This Row],[Best sol]],Table2[[#This Row],[V-M]]),1,0)</f>
        <v>0</v>
      </c>
      <c r="AS431" s="6">
        <f>IF(Table2[[#This Row],[SS-H]]=MIN(Table2[[#This Row],[Best sol]],Table2[[#This Row],[V-M]]),1,0)</f>
        <v>1</v>
      </c>
      <c r="AT431" s="6">
        <f>IF(Table2[[#This Row],[CCJ-DH]]=MIN(Table2[[#This Row],[Best sol]],Table2[[#This Row],[V-M]]),1,0)</f>
        <v>0</v>
      </c>
      <c r="AU431" s="6">
        <f>IF(Table2[[#This Row],[R-M]]=MIN(Table2[[#This Row],[Best sol]],Table2[[#This Row],[V-M]]),1,0)</f>
        <v>0</v>
      </c>
      <c r="AV431" s="6">
        <f>IF(Table2[[#This Row],[LCCZ-3F]]=MIN(Table2[[#This Row],[Best sol]],Table2[[#This Row],[V-M]]),1,0)</f>
        <v>0</v>
      </c>
      <c r="AW431" s="6">
        <f>IF(Table2[[#This Row],[AY-M]]=MIN(Table2[[#This Row],[Best sol]],Table2[[#This Row],[V-M]]),1,0)</f>
        <v>1</v>
      </c>
      <c r="AX431" s="6">
        <f>IF(Table2[[#This Row],[MKKZ-E]]=MIN(Table2[[#This Row],[Best sol]],Table2[[#This Row],[V-M]]),1,0)</f>
        <v>1</v>
      </c>
      <c r="AY431" s="6">
        <f>IF(Table2[[#This Row],[V-M]]&lt;=Table2[[#This Row],[Best sol]],1,0)</f>
        <v>1</v>
      </c>
      <c r="AZ431" s="6">
        <f>IF(Table2[[#This Row],[V-M]]&lt;Table2[[#This Row],[Best sol]],1,0)</f>
        <v>1</v>
      </c>
    </row>
    <row r="432" spans="1:52" x14ac:dyDescent="0.35">
      <c r="A432">
        <v>14</v>
      </c>
      <c r="B432">
        <v>86</v>
      </c>
      <c r="C432">
        <v>4</v>
      </c>
      <c r="D432">
        <v>4</v>
      </c>
      <c r="E432">
        <v>205872</v>
      </c>
      <c r="F432">
        <v>205872</v>
      </c>
      <c r="G432">
        <v>205687</v>
      </c>
      <c r="H432">
        <v>205687</v>
      </c>
      <c r="I432" t="s">
        <v>4</v>
      </c>
      <c r="J432" t="s">
        <v>4</v>
      </c>
      <c r="K432">
        <v>205713</v>
      </c>
      <c r="L432">
        <v>205769</v>
      </c>
      <c r="M432">
        <v>205687</v>
      </c>
      <c r="N432">
        <v>205718</v>
      </c>
      <c r="O432">
        <v>205708</v>
      </c>
      <c r="Q432" s="6">
        <v>205687</v>
      </c>
      <c r="S432">
        <f>MIN(Table2[[#This Row],[ACJ-ALNS-500]:[MKKZ-E]])</f>
        <v>205687</v>
      </c>
      <c r="T432">
        <f>MATCH(Table2[[#This Row],[Best sol]],Table2[[#This Row],[ACJ-ALNS-500]:[V-M]],0)</f>
        <v>3</v>
      </c>
      <c r="U432" t="str">
        <f>INDEX(Table2[[#Headers],[ACJ-ALNS-500]:[V-M]],Table2[[#This Row],[Match]])</f>
        <v>AADF-MS</v>
      </c>
      <c r="W432" s="6">
        <f>IF(Table2[[#This Row],[V-M]]=Table2[[#This Row],[Best sol]],1,0)</f>
        <v>0</v>
      </c>
      <c r="Z432" s="6">
        <f>100*((Table2[[#This Row],[ACJ-ALNS-500]]-Table2[[#This Row],[Best sol]])/Table2[[#This Row],[Best sol]])</f>
        <v>8.9942485426886487E-2</v>
      </c>
      <c r="AA432" s="6">
        <f>100*((Table2[[#This Row],[ACJ-ALNS-1000]]-Table2[[#This Row],[Best sol]])/Table2[[#This Row],[Best sol]])</f>
        <v>8.9942485426886487E-2</v>
      </c>
      <c r="AB432" s="6">
        <f>100*((Table2[[#This Row],[QWXFP-VNS]]-Table2[[#This Row],[Best sol]])/Table2[[#This Row],[Best sol]])</f>
        <v>1.0209687534943871E-2</v>
      </c>
      <c r="AC432" s="6" t="e">
        <f>100*((Table2[[#This Row],[AADF-VRP]]-Table2[[#This Row],[Best sol]])/Table2[[#This Row],[Best sol]])</f>
        <v>#VALUE!</v>
      </c>
      <c r="AD432" s="6" t="e">
        <f>100*((Table2[[#This Row],[AADF-MTSP]]-Table2[[#This Row],[Best sol]])/Table2[[#This Row],[Best sol]])</f>
        <v>#VALUE!</v>
      </c>
      <c r="AE432" s="6">
        <f>100*((Table2[[#This Row],[SS-H]]-Table2[[#This Row],[Best sol]])/Table2[[#This Row],[Best sol]])</f>
        <v>1.2640565519454316E-2</v>
      </c>
      <c r="AF432" s="6">
        <f>100*((Table2[[#This Row],[CCJ-DH]]-Table2[[#This Row],[Best sol]])/Table2[[#This Row],[Best sol]])</f>
        <v>3.9866398945971306E-2</v>
      </c>
      <c r="AG432" s="6">
        <f>100*((Table2[[#This Row],[R-M]]-Table2[[#This Row],[Best sol]])/Table2[[#This Row],[Best sol]])</f>
        <v>-100</v>
      </c>
      <c r="AH432" s="6">
        <f>100*((Table2[[#This Row],[LCCZ-3F]]-Table2[[#This Row],[Best sol]])/Table2[[#This Row],[Best sol]])</f>
        <v>1.5071443503964763E-2</v>
      </c>
      <c r="AI432" s="6">
        <f>100*((Table2[[#This Row],[AY-M]]-Table2[[#This Row],[Best sol]])/Table2[[#This Row],[Best sol]])</f>
        <v>0</v>
      </c>
      <c r="AJ432" s="6">
        <f>100*((Table2[[#This Row],[MKKZ-E]]-Table2[[#This Row],[Best sol]])/Table2[[#This Row],[Best sol]])</f>
        <v>0</v>
      </c>
      <c r="AK432" s="6">
        <f>100*((Table2[[#This Row],[V-M]]-Table2[[#This Row],[Best sol]])/Table2[[#This Row],[Best sol]])</f>
        <v>-100</v>
      </c>
      <c r="AM432" s="6"/>
      <c r="AN432" s="6">
        <f>IF(Table2[[#This Row],[ACJ-ALNS-500]]=MIN(Table2[[#This Row],[Best sol]],Table2[[#This Row],[V-M]]),1,0)</f>
        <v>0</v>
      </c>
      <c r="AO432" s="6">
        <f>IF(Table2[[#This Row],[ACJ-ALNS-1000]]=MIN(Table2[[#This Row],[Best sol]],Table2[[#This Row],[V-M]]),1,0)</f>
        <v>0</v>
      </c>
      <c r="AP432" s="6">
        <f>IF(Table2[[#This Row],[QWXFP-VNS]]=MIN(Table2[[#This Row],[Best sol]],Table2[[#This Row],[V-M]]),1,0)</f>
        <v>0</v>
      </c>
      <c r="AQ432" s="6">
        <f>IF(Table2[[#This Row],[AADF-VRP]]=MIN(Table2[[#This Row],[Best sol]],Table2[[#This Row],[V-M]]),1,0)</f>
        <v>0</v>
      </c>
      <c r="AR432" s="6">
        <f>IF(Table2[[#This Row],[AADF-MTSP]]=MIN(Table2[[#This Row],[Best sol]],Table2[[#This Row],[V-M]]),1,0)</f>
        <v>0</v>
      </c>
      <c r="AS432" s="6">
        <f>IF(Table2[[#This Row],[SS-H]]=MIN(Table2[[#This Row],[Best sol]],Table2[[#This Row],[V-M]]),1,0)</f>
        <v>0</v>
      </c>
      <c r="AT432" s="6">
        <f>IF(Table2[[#This Row],[CCJ-DH]]=MIN(Table2[[#This Row],[Best sol]],Table2[[#This Row],[V-M]]),1,0)</f>
        <v>0</v>
      </c>
      <c r="AU432" s="6">
        <f>IF(Table2[[#This Row],[R-M]]=MIN(Table2[[#This Row],[Best sol]],Table2[[#This Row],[V-M]]),1,0)</f>
        <v>0</v>
      </c>
      <c r="AV432" s="6">
        <f>IF(Table2[[#This Row],[LCCZ-3F]]=MIN(Table2[[#This Row],[Best sol]],Table2[[#This Row],[V-M]]),1,0)</f>
        <v>0</v>
      </c>
      <c r="AW432" s="6">
        <f>IF(Table2[[#This Row],[AY-M]]=MIN(Table2[[#This Row],[Best sol]],Table2[[#This Row],[V-M]]),1,0)</f>
        <v>1</v>
      </c>
      <c r="AX432" s="6">
        <f>IF(Table2[[#This Row],[MKKZ-E]]=MIN(Table2[[#This Row],[Best sol]],Table2[[#This Row],[V-M]]),1,0)</f>
        <v>1</v>
      </c>
      <c r="AY432" s="6">
        <f>IF(Table2[[#This Row],[V-M]]&lt;=Table2[[#This Row],[Best sol]],1,0)</f>
        <v>1</v>
      </c>
      <c r="AZ432" s="6">
        <f>IF(Table2[[#This Row],[V-M]]&lt;Table2[[#This Row],[Best sol]],1,0)</f>
        <v>1</v>
      </c>
    </row>
    <row r="433" spans="1:52" x14ac:dyDescent="0.35">
      <c r="A433">
        <v>14</v>
      </c>
      <c r="B433">
        <v>86</v>
      </c>
      <c r="C433">
        <v>5</v>
      </c>
      <c r="D433">
        <v>4</v>
      </c>
      <c r="E433">
        <v>193859</v>
      </c>
      <c r="F433">
        <v>193859</v>
      </c>
      <c r="G433">
        <v>193096</v>
      </c>
      <c r="H433">
        <v>193096</v>
      </c>
      <c r="I433" t="s">
        <v>4</v>
      </c>
      <c r="J433" t="s">
        <v>4</v>
      </c>
      <c r="K433">
        <v>193110</v>
      </c>
      <c r="L433">
        <v>193100</v>
      </c>
      <c r="M433">
        <v>193096</v>
      </c>
      <c r="N433">
        <v>193096</v>
      </c>
      <c r="O433">
        <v>193096</v>
      </c>
      <c r="Q433" s="6">
        <v>193096</v>
      </c>
      <c r="S433">
        <f>MIN(Table2[[#This Row],[ACJ-ALNS-500]:[MKKZ-E]])</f>
        <v>193096</v>
      </c>
      <c r="T433">
        <f>MATCH(Table2[[#This Row],[Best sol]],Table2[[#This Row],[ACJ-ALNS-500]:[V-M]],0)</f>
        <v>3</v>
      </c>
      <c r="U433" t="str">
        <f>INDEX(Table2[[#Headers],[ACJ-ALNS-500]:[V-M]],Table2[[#This Row],[Match]])</f>
        <v>AADF-MS</v>
      </c>
      <c r="W433" s="6">
        <f>IF(Table2[[#This Row],[V-M]]=Table2[[#This Row],[Best sol]],1,0)</f>
        <v>0</v>
      </c>
      <c r="Z433" s="6">
        <f>100*((Table2[[#This Row],[ACJ-ALNS-500]]-Table2[[#This Row],[Best sol]])/Table2[[#This Row],[Best sol]])</f>
        <v>0.3951402411235862</v>
      </c>
      <c r="AA433" s="6">
        <f>100*((Table2[[#This Row],[ACJ-ALNS-1000]]-Table2[[#This Row],[Best sol]])/Table2[[#This Row],[Best sol]])</f>
        <v>0.3951402411235862</v>
      </c>
      <c r="AB433" s="6">
        <f>100*((Table2[[#This Row],[QWXFP-VNS]]-Table2[[#This Row],[Best sol]])/Table2[[#This Row],[Best sol]])</f>
        <v>0</v>
      </c>
      <c r="AC433" s="6" t="e">
        <f>100*((Table2[[#This Row],[AADF-VRP]]-Table2[[#This Row],[Best sol]])/Table2[[#This Row],[Best sol]])</f>
        <v>#VALUE!</v>
      </c>
      <c r="AD433" s="6" t="e">
        <f>100*((Table2[[#This Row],[AADF-MTSP]]-Table2[[#This Row],[Best sol]])/Table2[[#This Row],[Best sol]])</f>
        <v>#VALUE!</v>
      </c>
      <c r="AE433" s="6">
        <f>100*((Table2[[#This Row],[SS-H]]-Table2[[#This Row],[Best sol]])/Table2[[#This Row],[Best sol]])</f>
        <v>7.2502796536437833E-3</v>
      </c>
      <c r="AF433" s="6">
        <f>100*((Table2[[#This Row],[CCJ-DH]]-Table2[[#This Row],[Best sol]])/Table2[[#This Row],[Best sol]])</f>
        <v>2.0715084724696525E-3</v>
      </c>
      <c r="AG433" s="6">
        <f>100*((Table2[[#This Row],[R-M]]-Table2[[#This Row],[Best sol]])/Table2[[#This Row],[Best sol]])</f>
        <v>-100</v>
      </c>
      <c r="AH433" s="6">
        <f>100*((Table2[[#This Row],[LCCZ-3F]]-Table2[[#This Row],[Best sol]])/Table2[[#This Row],[Best sol]])</f>
        <v>0</v>
      </c>
      <c r="AI433" s="6">
        <f>100*((Table2[[#This Row],[AY-M]]-Table2[[#This Row],[Best sol]])/Table2[[#This Row],[Best sol]])</f>
        <v>0</v>
      </c>
      <c r="AJ433" s="6">
        <f>100*((Table2[[#This Row],[MKKZ-E]]-Table2[[#This Row],[Best sol]])/Table2[[#This Row],[Best sol]])</f>
        <v>0</v>
      </c>
      <c r="AK433" s="6">
        <f>100*((Table2[[#This Row],[V-M]]-Table2[[#This Row],[Best sol]])/Table2[[#This Row],[Best sol]])</f>
        <v>-100</v>
      </c>
      <c r="AM433" s="6"/>
      <c r="AN433" s="6">
        <f>IF(Table2[[#This Row],[ACJ-ALNS-500]]=MIN(Table2[[#This Row],[Best sol]],Table2[[#This Row],[V-M]]),1,0)</f>
        <v>0</v>
      </c>
      <c r="AO433" s="6">
        <f>IF(Table2[[#This Row],[ACJ-ALNS-1000]]=MIN(Table2[[#This Row],[Best sol]],Table2[[#This Row],[V-M]]),1,0)</f>
        <v>0</v>
      </c>
      <c r="AP433" s="6">
        <f>IF(Table2[[#This Row],[QWXFP-VNS]]=MIN(Table2[[#This Row],[Best sol]],Table2[[#This Row],[V-M]]),1,0)</f>
        <v>1</v>
      </c>
      <c r="AQ433" s="6">
        <f>IF(Table2[[#This Row],[AADF-VRP]]=MIN(Table2[[#This Row],[Best sol]],Table2[[#This Row],[V-M]]),1,0)</f>
        <v>0</v>
      </c>
      <c r="AR433" s="6">
        <f>IF(Table2[[#This Row],[AADF-MTSP]]=MIN(Table2[[#This Row],[Best sol]],Table2[[#This Row],[V-M]]),1,0)</f>
        <v>0</v>
      </c>
      <c r="AS433" s="6">
        <f>IF(Table2[[#This Row],[SS-H]]=MIN(Table2[[#This Row],[Best sol]],Table2[[#This Row],[V-M]]),1,0)</f>
        <v>0</v>
      </c>
      <c r="AT433" s="6">
        <f>IF(Table2[[#This Row],[CCJ-DH]]=MIN(Table2[[#This Row],[Best sol]],Table2[[#This Row],[V-M]]),1,0)</f>
        <v>0</v>
      </c>
      <c r="AU433" s="6">
        <f>IF(Table2[[#This Row],[R-M]]=MIN(Table2[[#This Row],[Best sol]],Table2[[#This Row],[V-M]]),1,0)</f>
        <v>0</v>
      </c>
      <c r="AV433" s="6">
        <f>IF(Table2[[#This Row],[LCCZ-3F]]=MIN(Table2[[#This Row],[Best sol]],Table2[[#This Row],[V-M]]),1,0)</f>
        <v>1</v>
      </c>
      <c r="AW433" s="6">
        <f>IF(Table2[[#This Row],[AY-M]]=MIN(Table2[[#This Row],[Best sol]],Table2[[#This Row],[V-M]]),1,0)</f>
        <v>1</v>
      </c>
      <c r="AX433" s="6">
        <f>IF(Table2[[#This Row],[MKKZ-E]]=MIN(Table2[[#This Row],[Best sol]],Table2[[#This Row],[V-M]]),1,0)</f>
        <v>1</v>
      </c>
      <c r="AY433" s="6">
        <f>IF(Table2[[#This Row],[V-M]]&lt;=Table2[[#This Row],[Best sol]],1,0)</f>
        <v>1</v>
      </c>
      <c r="AZ433" s="6">
        <f>IF(Table2[[#This Row],[V-M]]&lt;Table2[[#This Row],[Best sol]],1,0)</f>
        <v>1</v>
      </c>
    </row>
    <row r="434" spans="1:52" x14ac:dyDescent="0.35">
      <c r="A434">
        <v>14</v>
      </c>
      <c r="B434">
        <v>87</v>
      </c>
      <c r="C434">
        <v>1</v>
      </c>
      <c r="D434">
        <v>4</v>
      </c>
      <c r="E434">
        <v>228977</v>
      </c>
      <c r="F434">
        <v>228977</v>
      </c>
      <c r="G434">
        <v>228358</v>
      </c>
      <c r="H434">
        <v>228359</v>
      </c>
      <c r="I434" t="s">
        <v>4</v>
      </c>
      <c r="J434" t="s">
        <v>4</v>
      </c>
      <c r="K434">
        <v>228358</v>
      </c>
      <c r="L434">
        <v>228359</v>
      </c>
      <c r="M434">
        <v>228358</v>
      </c>
      <c r="N434">
        <v>228443</v>
      </c>
      <c r="O434">
        <v>229573</v>
      </c>
      <c r="Q434" s="6">
        <v>228358</v>
      </c>
      <c r="R434" s="6"/>
      <c r="S434">
        <f>MIN(Table2[[#This Row],[ACJ-ALNS-500]:[MKKZ-E]])</f>
        <v>228358</v>
      </c>
      <c r="T434">
        <f>MATCH(Table2[[#This Row],[Best sol]],Table2[[#This Row],[ACJ-ALNS-500]:[V-M]],0)</f>
        <v>3</v>
      </c>
      <c r="U434" t="str">
        <f>INDEX(Table2[[#Headers],[ACJ-ALNS-500]:[V-M]],Table2[[#This Row],[Match]])</f>
        <v>AADF-MS</v>
      </c>
      <c r="W434" s="6">
        <f>IF(Table2[[#This Row],[V-M]]=Table2[[#This Row],[Best sol]],1,0)</f>
        <v>0</v>
      </c>
      <c r="Z434" s="6">
        <f>100*((Table2[[#This Row],[ACJ-ALNS-500]]-Table2[[#This Row],[Best sol]])/Table2[[#This Row],[Best sol]])</f>
        <v>0.27106560751101338</v>
      </c>
      <c r="AA434" s="6">
        <f>100*((Table2[[#This Row],[ACJ-ALNS-1000]]-Table2[[#This Row],[Best sol]])/Table2[[#This Row],[Best sol]])</f>
        <v>0.27106560751101338</v>
      </c>
      <c r="AB434" s="6">
        <f>100*((Table2[[#This Row],[QWXFP-VNS]]-Table2[[#This Row],[Best sol]])/Table2[[#This Row],[Best sol]])</f>
        <v>0.53205931038106835</v>
      </c>
      <c r="AC434" s="6" t="e">
        <f>100*((Table2[[#This Row],[AADF-VRP]]-Table2[[#This Row],[Best sol]])/Table2[[#This Row],[Best sol]])</f>
        <v>#VALUE!</v>
      </c>
      <c r="AD434" s="6" t="e">
        <f>100*((Table2[[#This Row],[AADF-MTSP]]-Table2[[#This Row],[Best sol]])/Table2[[#This Row],[Best sol]])</f>
        <v>#VALUE!</v>
      </c>
      <c r="AE434" s="6">
        <f>100*((Table2[[#This Row],[SS-H]]-Table2[[#This Row],[Best sol]])/Table2[[#This Row],[Best sol]])</f>
        <v>0</v>
      </c>
      <c r="AF434" s="6">
        <f>100*((Table2[[#This Row],[CCJ-DH]]-Table2[[#This Row],[Best sol]])/Table2[[#This Row],[Best sol]])</f>
        <v>4.3790889743297806E-4</v>
      </c>
      <c r="AG434" s="6">
        <f>100*((Table2[[#This Row],[R-M]]-Table2[[#This Row],[Best sol]])/Table2[[#This Row],[Best sol]])</f>
        <v>-100</v>
      </c>
      <c r="AH434" s="6">
        <f>100*((Table2[[#This Row],[LCCZ-3F]]-Table2[[#This Row],[Best sol]])/Table2[[#This Row],[Best sol]])</f>
        <v>3.7222256281803132E-2</v>
      </c>
      <c r="AI434" s="6">
        <f>100*((Table2[[#This Row],[AY-M]]-Table2[[#This Row],[Best sol]])/Table2[[#This Row],[Best sol]])</f>
        <v>0</v>
      </c>
      <c r="AJ434" s="6">
        <f>100*((Table2[[#This Row],[MKKZ-E]]-Table2[[#This Row],[Best sol]])/Table2[[#This Row],[Best sol]])</f>
        <v>0</v>
      </c>
      <c r="AK434" s="6">
        <f>100*((Table2[[#This Row],[V-M]]-Table2[[#This Row],[Best sol]])/Table2[[#This Row],[Best sol]])</f>
        <v>-100</v>
      </c>
      <c r="AM434" s="6"/>
      <c r="AN434" s="6">
        <f>IF(Table2[[#This Row],[ACJ-ALNS-500]]=MIN(Table2[[#This Row],[Best sol]],Table2[[#This Row],[V-M]]),1,0)</f>
        <v>0</v>
      </c>
      <c r="AO434" s="6">
        <f>IF(Table2[[#This Row],[ACJ-ALNS-1000]]=MIN(Table2[[#This Row],[Best sol]],Table2[[#This Row],[V-M]]),1,0)</f>
        <v>0</v>
      </c>
      <c r="AP434" s="6">
        <f>IF(Table2[[#This Row],[QWXFP-VNS]]=MIN(Table2[[#This Row],[Best sol]],Table2[[#This Row],[V-M]]),1,0)</f>
        <v>0</v>
      </c>
      <c r="AQ434" s="6">
        <f>IF(Table2[[#This Row],[AADF-VRP]]=MIN(Table2[[#This Row],[Best sol]],Table2[[#This Row],[V-M]]),1,0)</f>
        <v>0</v>
      </c>
      <c r="AR434" s="6">
        <f>IF(Table2[[#This Row],[AADF-MTSP]]=MIN(Table2[[#This Row],[Best sol]],Table2[[#This Row],[V-M]]),1,0)</f>
        <v>0</v>
      </c>
      <c r="AS434" s="6">
        <f>IF(Table2[[#This Row],[SS-H]]=MIN(Table2[[#This Row],[Best sol]],Table2[[#This Row],[V-M]]),1,0)</f>
        <v>1</v>
      </c>
      <c r="AT434" s="6">
        <f>IF(Table2[[#This Row],[CCJ-DH]]=MIN(Table2[[#This Row],[Best sol]],Table2[[#This Row],[V-M]]),1,0)</f>
        <v>0</v>
      </c>
      <c r="AU434" s="6">
        <f>IF(Table2[[#This Row],[R-M]]=MIN(Table2[[#This Row],[Best sol]],Table2[[#This Row],[V-M]]),1,0)</f>
        <v>0</v>
      </c>
      <c r="AV434" s="6">
        <f>IF(Table2[[#This Row],[LCCZ-3F]]=MIN(Table2[[#This Row],[Best sol]],Table2[[#This Row],[V-M]]),1,0)</f>
        <v>0</v>
      </c>
      <c r="AW434" s="6">
        <f>IF(Table2[[#This Row],[AY-M]]=MIN(Table2[[#This Row],[Best sol]],Table2[[#This Row],[V-M]]),1,0)</f>
        <v>1</v>
      </c>
      <c r="AX434" s="6">
        <f>IF(Table2[[#This Row],[MKKZ-E]]=MIN(Table2[[#This Row],[Best sol]],Table2[[#This Row],[V-M]]),1,0)</f>
        <v>1</v>
      </c>
      <c r="AY434" s="6">
        <f>IF(Table2[[#This Row],[V-M]]&lt;=Table2[[#This Row],[Best sol]],1,0)</f>
        <v>1</v>
      </c>
      <c r="AZ434" s="6">
        <f>IF(Table2[[#This Row],[V-M]]&lt;Table2[[#This Row],[Best sol]],1,0)</f>
        <v>1</v>
      </c>
    </row>
    <row r="435" spans="1:52" x14ac:dyDescent="0.35">
      <c r="A435">
        <v>14</v>
      </c>
      <c r="B435">
        <v>87</v>
      </c>
      <c r="C435">
        <v>2</v>
      </c>
      <c r="D435">
        <v>4</v>
      </c>
      <c r="E435">
        <v>190918</v>
      </c>
      <c r="F435">
        <v>190918</v>
      </c>
      <c r="G435">
        <v>190182</v>
      </c>
      <c r="H435">
        <v>190182</v>
      </c>
      <c r="I435" t="s">
        <v>4</v>
      </c>
      <c r="J435" t="s">
        <v>4</v>
      </c>
      <c r="K435">
        <v>190182</v>
      </c>
      <c r="L435">
        <v>190266</v>
      </c>
      <c r="M435">
        <v>190182</v>
      </c>
      <c r="N435">
        <v>190182</v>
      </c>
      <c r="O435">
        <v>191322</v>
      </c>
      <c r="Q435" s="6">
        <v>190182</v>
      </c>
      <c r="R435" s="6"/>
      <c r="S435">
        <f>MIN(Table2[[#This Row],[ACJ-ALNS-500]:[MKKZ-E]])</f>
        <v>190182</v>
      </c>
      <c r="T435">
        <f>MATCH(Table2[[#This Row],[Best sol]],Table2[[#This Row],[ACJ-ALNS-500]:[V-M]],0)</f>
        <v>3</v>
      </c>
      <c r="U435" t="str">
        <f>INDEX(Table2[[#Headers],[ACJ-ALNS-500]:[V-M]],Table2[[#This Row],[Match]])</f>
        <v>AADF-MS</v>
      </c>
      <c r="W435" s="6">
        <f>IF(Table2[[#This Row],[V-M]]=Table2[[#This Row],[Best sol]],1,0)</f>
        <v>0</v>
      </c>
      <c r="Z435" s="6">
        <f>100*((Table2[[#This Row],[ACJ-ALNS-500]]-Table2[[#This Row],[Best sol]])/Table2[[#This Row],[Best sol]])</f>
        <v>0.38699771797541299</v>
      </c>
      <c r="AA435" s="6">
        <f>100*((Table2[[#This Row],[ACJ-ALNS-1000]]-Table2[[#This Row],[Best sol]])/Table2[[#This Row],[Best sol]])</f>
        <v>0.38699771797541299</v>
      </c>
      <c r="AB435" s="6">
        <f>100*((Table2[[#This Row],[QWXFP-VNS]]-Table2[[#This Row],[Best sol]])/Table2[[#This Row],[Best sol]])</f>
        <v>0.59942581316843857</v>
      </c>
      <c r="AC435" s="6" t="e">
        <f>100*((Table2[[#This Row],[AADF-VRP]]-Table2[[#This Row],[Best sol]])/Table2[[#This Row],[Best sol]])</f>
        <v>#VALUE!</v>
      </c>
      <c r="AD435" s="6" t="e">
        <f>100*((Table2[[#This Row],[AADF-MTSP]]-Table2[[#This Row],[Best sol]])/Table2[[#This Row],[Best sol]])</f>
        <v>#VALUE!</v>
      </c>
      <c r="AE435" s="6">
        <f>100*((Table2[[#This Row],[SS-H]]-Table2[[#This Row],[Best sol]])/Table2[[#This Row],[Best sol]])</f>
        <v>0</v>
      </c>
      <c r="AF435" s="6">
        <f>100*((Table2[[#This Row],[CCJ-DH]]-Table2[[#This Row],[Best sol]])/Table2[[#This Row],[Best sol]])</f>
        <v>4.4168217812411266E-2</v>
      </c>
      <c r="AG435" s="6">
        <f>100*((Table2[[#This Row],[R-M]]-Table2[[#This Row],[Best sol]])/Table2[[#This Row],[Best sol]])</f>
        <v>-100</v>
      </c>
      <c r="AH435" s="6">
        <f>100*((Table2[[#This Row],[LCCZ-3F]]-Table2[[#This Row],[Best sol]])/Table2[[#This Row],[Best sol]])</f>
        <v>0</v>
      </c>
      <c r="AI435" s="6">
        <f>100*((Table2[[#This Row],[AY-M]]-Table2[[#This Row],[Best sol]])/Table2[[#This Row],[Best sol]])</f>
        <v>0</v>
      </c>
      <c r="AJ435" s="6">
        <f>100*((Table2[[#This Row],[MKKZ-E]]-Table2[[#This Row],[Best sol]])/Table2[[#This Row],[Best sol]])</f>
        <v>0</v>
      </c>
      <c r="AK435" s="6">
        <f>100*((Table2[[#This Row],[V-M]]-Table2[[#This Row],[Best sol]])/Table2[[#This Row],[Best sol]])</f>
        <v>-100</v>
      </c>
      <c r="AM435" s="6"/>
      <c r="AN435" s="6">
        <f>IF(Table2[[#This Row],[ACJ-ALNS-500]]=MIN(Table2[[#This Row],[Best sol]],Table2[[#This Row],[V-M]]),1,0)</f>
        <v>0</v>
      </c>
      <c r="AO435" s="6">
        <f>IF(Table2[[#This Row],[ACJ-ALNS-1000]]=MIN(Table2[[#This Row],[Best sol]],Table2[[#This Row],[V-M]]),1,0)</f>
        <v>0</v>
      </c>
      <c r="AP435" s="6">
        <f>IF(Table2[[#This Row],[QWXFP-VNS]]=MIN(Table2[[#This Row],[Best sol]],Table2[[#This Row],[V-M]]),1,0)</f>
        <v>0</v>
      </c>
      <c r="AQ435" s="6">
        <f>IF(Table2[[#This Row],[AADF-VRP]]=MIN(Table2[[#This Row],[Best sol]],Table2[[#This Row],[V-M]]),1,0)</f>
        <v>0</v>
      </c>
      <c r="AR435" s="6">
        <f>IF(Table2[[#This Row],[AADF-MTSP]]=MIN(Table2[[#This Row],[Best sol]],Table2[[#This Row],[V-M]]),1,0)</f>
        <v>0</v>
      </c>
      <c r="AS435" s="6">
        <f>IF(Table2[[#This Row],[SS-H]]=MIN(Table2[[#This Row],[Best sol]],Table2[[#This Row],[V-M]]),1,0)</f>
        <v>1</v>
      </c>
      <c r="AT435" s="6">
        <f>IF(Table2[[#This Row],[CCJ-DH]]=MIN(Table2[[#This Row],[Best sol]],Table2[[#This Row],[V-M]]),1,0)</f>
        <v>0</v>
      </c>
      <c r="AU435" s="6">
        <f>IF(Table2[[#This Row],[R-M]]=MIN(Table2[[#This Row],[Best sol]],Table2[[#This Row],[V-M]]),1,0)</f>
        <v>0</v>
      </c>
      <c r="AV435" s="6">
        <f>IF(Table2[[#This Row],[LCCZ-3F]]=MIN(Table2[[#This Row],[Best sol]],Table2[[#This Row],[V-M]]),1,0)</f>
        <v>1</v>
      </c>
      <c r="AW435" s="6">
        <f>IF(Table2[[#This Row],[AY-M]]=MIN(Table2[[#This Row],[Best sol]],Table2[[#This Row],[V-M]]),1,0)</f>
        <v>1</v>
      </c>
      <c r="AX435" s="6">
        <f>IF(Table2[[#This Row],[MKKZ-E]]=MIN(Table2[[#This Row],[Best sol]],Table2[[#This Row],[V-M]]),1,0)</f>
        <v>1</v>
      </c>
      <c r="AY435" s="6">
        <f>IF(Table2[[#This Row],[V-M]]&lt;=Table2[[#This Row],[Best sol]],1,0)</f>
        <v>1</v>
      </c>
      <c r="AZ435" s="6">
        <f>IF(Table2[[#This Row],[V-M]]&lt;Table2[[#This Row],[Best sol]],1,0)</f>
        <v>1</v>
      </c>
    </row>
    <row r="436" spans="1:52" x14ac:dyDescent="0.35">
      <c r="A436">
        <v>14</v>
      </c>
      <c r="B436">
        <v>87</v>
      </c>
      <c r="C436">
        <v>3</v>
      </c>
      <c r="D436">
        <v>4</v>
      </c>
      <c r="E436">
        <v>173266</v>
      </c>
      <c r="F436">
        <v>173266</v>
      </c>
      <c r="G436">
        <v>172773</v>
      </c>
      <c r="H436">
        <v>172773</v>
      </c>
      <c r="I436" t="s">
        <v>4</v>
      </c>
      <c r="J436" t="s">
        <v>4</v>
      </c>
      <c r="K436">
        <v>172854</v>
      </c>
      <c r="L436">
        <v>172788</v>
      </c>
      <c r="M436">
        <v>172773</v>
      </c>
      <c r="N436">
        <v>172773</v>
      </c>
      <c r="O436">
        <v>173087</v>
      </c>
      <c r="Q436" s="6">
        <v>172773</v>
      </c>
      <c r="R436" s="6"/>
      <c r="S436">
        <f>MIN(Table2[[#This Row],[ACJ-ALNS-500]:[MKKZ-E]])</f>
        <v>172773</v>
      </c>
      <c r="T436">
        <f>MATCH(Table2[[#This Row],[Best sol]],Table2[[#This Row],[ACJ-ALNS-500]:[V-M]],0)</f>
        <v>3</v>
      </c>
      <c r="U436" t="str">
        <f>INDEX(Table2[[#Headers],[ACJ-ALNS-500]:[V-M]],Table2[[#This Row],[Match]])</f>
        <v>AADF-MS</v>
      </c>
      <c r="W436" s="6">
        <f>IF(Table2[[#This Row],[V-M]]=Table2[[#This Row],[Best sol]],1,0)</f>
        <v>0</v>
      </c>
      <c r="Z436" s="6">
        <f>100*((Table2[[#This Row],[ACJ-ALNS-500]]-Table2[[#This Row],[Best sol]])/Table2[[#This Row],[Best sol]])</f>
        <v>0.28534551116204498</v>
      </c>
      <c r="AA436" s="6">
        <f>100*((Table2[[#This Row],[ACJ-ALNS-1000]]-Table2[[#This Row],[Best sol]])/Table2[[#This Row],[Best sol]])</f>
        <v>0.28534551116204498</v>
      </c>
      <c r="AB436" s="6">
        <f>100*((Table2[[#This Row],[QWXFP-VNS]]-Table2[[#This Row],[Best sol]])/Table2[[#This Row],[Best sol]])</f>
        <v>0.18174136005047084</v>
      </c>
      <c r="AC436" s="6" t="e">
        <f>100*((Table2[[#This Row],[AADF-VRP]]-Table2[[#This Row],[Best sol]])/Table2[[#This Row],[Best sol]])</f>
        <v>#VALUE!</v>
      </c>
      <c r="AD436" s="6" t="e">
        <f>100*((Table2[[#This Row],[AADF-MTSP]]-Table2[[#This Row],[Best sol]])/Table2[[#This Row],[Best sol]])</f>
        <v>#VALUE!</v>
      </c>
      <c r="AE436" s="6">
        <f>100*((Table2[[#This Row],[SS-H]]-Table2[[#This Row],[Best sol]])/Table2[[#This Row],[Best sol]])</f>
        <v>4.6882325363338022E-2</v>
      </c>
      <c r="AF436" s="6">
        <f>100*((Table2[[#This Row],[CCJ-DH]]-Table2[[#This Row],[Best sol]])/Table2[[#This Row],[Best sol]])</f>
        <v>8.6819121043218567E-3</v>
      </c>
      <c r="AG436" s="6">
        <f>100*((Table2[[#This Row],[R-M]]-Table2[[#This Row],[Best sol]])/Table2[[#This Row],[Best sol]])</f>
        <v>-100</v>
      </c>
      <c r="AH436" s="6">
        <f>100*((Table2[[#This Row],[LCCZ-3F]]-Table2[[#This Row],[Best sol]])/Table2[[#This Row],[Best sol]])</f>
        <v>0</v>
      </c>
      <c r="AI436" s="6">
        <f>100*((Table2[[#This Row],[AY-M]]-Table2[[#This Row],[Best sol]])/Table2[[#This Row],[Best sol]])</f>
        <v>0</v>
      </c>
      <c r="AJ436" s="6">
        <f>100*((Table2[[#This Row],[MKKZ-E]]-Table2[[#This Row],[Best sol]])/Table2[[#This Row],[Best sol]])</f>
        <v>0</v>
      </c>
      <c r="AK436" s="6">
        <f>100*((Table2[[#This Row],[V-M]]-Table2[[#This Row],[Best sol]])/Table2[[#This Row],[Best sol]])</f>
        <v>-100</v>
      </c>
      <c r="AM436" s="6"/>
      <c r="AN436" s="6">
        <f>IF(Table2[[#This Row],[ACJ-ALNS-500]]=MIN(Table2[[#This Row],[Best sol]],Table2[[#This Row],[V-M]]),1,0)</f>
        <v>0</v>
      </c>
      <c r="AO436" s="6">
        <f>IF(Table2[[#This Row],[ACJ-ALNS-1000]]=MIN(Table2[[#This Row],[Best sol]],Table2[[#This Row],[V-M]]),1,0)</f>
        <v>0</v>
      </c>
      <c r="AP436" s="6">
        <f>IF(Table2[[#This Row],[QWXFP-VNS]]=MIN(Table2[[#This Row],[Best sol]],Table2[[#This Row],[V-M]]),1,0)</f>
        <v>0</v>
      </c>
      <c r="AQ436" s="6">
        <f>IF(Table2[[#This Row],[AADF-VRP]]=MIN(Table2[[#This Row],[Best sol]],Table2[[#This Row],[V-M]]),1,0)</f>
        <v>0</v>
      </c>
      <c r="AR436" s="6">
        <f>IF(Table2[[#This Row],[AADF-MTSP]]=MIN(Table2[[#This Row],[Best sol]],Table2[[#This Row],[V-M]]),1,0)</f>
        <v>0</v>
      </c>
      <c r="AS436" s="6">
        <f>IF(Table2[[#This Row],[SS-H]]=MIN(Table2[[#This Row],[Best sol]],Table2[[#This Row],[V-M]]),1,0)</f>
        <v>0</v>
      </c>
      <c r="AT436" s="6">
        <f>IF(Table2[[#This Row],[CCJ-DH]]=MIN(Table2[[#This Row],[Best sol]],Table2[[#This Row],[V-M]]),1,0)</f>
        <v>0</v>
      </c>
      <c r="AU436" s="6">
        <f>IF(Table2[[#This Row],[R-M]]=MIN(Table2[[#This Row],[Best sol]],Table2[[#This Row],[V-M]]),1,0)</f>
        <v>0</v>
      </c>
      <c r="AV436" s="6">
        <f>IF(Table2[[#This Row],[LCCZ-3F]]=MIN(Table2[[#This Row],[Best sol]],Table2[[#This Row],[V-M]]),1,0)</f>
        <v>1</v>
      </c>
      <c r="AW436" s="6">
        <f>IF(Table2[[#This Row],[AY-M]]=MIN(Table2[[#This Row],[Best sol]],Table2[[#This Row],[V-M]]),1,0)</f>
        <v>1</v>
      </c>
      <c r="AX436" s="6">
        <f>IF(Table2[[#This Row],[MKKZ-E]]=MIN(Table2[[#This Row],[Best sol]],Table2[[#This Row],[V-M]]),1,0)</f>
        <v>1</v>
      </c>
      <c r="AY436" s="6">
        <f>IF(Table2[[#This Row],[V-M]]&lt;=Table2[[#This Row],[Best sol]],1,0)</f>
        <v>1</v>
      </c>
      <c r="AZ436" s="6">
        <f>IF(Table2[[#This Row],[V-M]]&lt;Table2[[#This Row],[Best sol]],1,0)</f>
        <v>1</v>
      </c>
    </row>
    <row r="437" spans="1:52" x14ac:dyDescent="0.35">
      <c r="A437">
        <v>14</v>
      </c>
      <c r="B437">
        <v>87</v>
      </c>
      <c r="C437">
        <v>4</v>
      </c>
      <c r="D437">
        <v>4</v>
      </c>
      <c r="E437">
        <v>208079</v>
      </c>
      <c r="F437">
        <v>208079</v>
      </c>
      <c r="G437">
        <v>206990</v>
      </c>
      <c r="H437">
        <v>206943</v>
      </c>
      <c r="I437" t="s">
        <v>4</v>
      </c>
      <c r="J437" t="s">
        <v>4</v>
      </c>
      <c r="K437">
        <v>207019</v>
      </c>
      <c r="L437">
        <v>207026</v>
      </c>
      <c r="M437">
        <v>206943</v>
      </c>
      <c r="N437">
        <v>207014</v>
      </c>
      <c r="O437">
        <v>207683</v>
      </c>
      <c r="Q437" s="6">
        <v>206943</v>
      </c>
      <c r="R437" s="6"/>
      <c r="S437">
        <f>MIN(Table2[[#This Row],[ACJ-ALNS-500]:[MKKZ-E]])</f>
        <v>206943</v>
      </c>
      <c r="T437">
        <f>MATCH(Table2[[#This Row],[Best sol]],Table2[[#This Row],[ACJ-ALNS-500]:[V-M]],0)</f>
        <v>4</v>
      </c>
      <c r="U437" t="str">
        <f>INDEX(Table2[[#Headers],[ACJ-ALNS-500]:[V-M]],Table2[[#This Row],[Match]])</f>
        <v>AADF-DMS</v>
      </c>
      <c r="W437" s="6">
        <f>IF(Table2[[#This Row],[V-M]]=Table2[[#This Row],[Best sol]],1,0)</f>
        <v>0</v>
      </c>
      <c r="Z437" s="6">
        <f>100*((Table2[[#This Row],[ACJ-ALNS-500]]-Table2[[#This Row],[Best sol]])/Table2[[#This Row],[Best sol]])</f>
        <v>0.54894342886688596</v>
      </c>
      <c r="AA437" s="6">
        <f>100*((Table2[[#This Row],[ACJ-ALNS-1000]]-Table2[[#This Row],[Best sol]])/Table2[[#This Row],[Best sol]])</f>
        <v>0.54894342886688596</v>
      </c>
      <c r="AB437" s="6">
        <f>100*((Table2[[#This Row],[QWXFP-VNS]]-Table2[[#This Row],[Best sol]])/Table2[[#This Row],[Best sol]])</f>
        <v>0.3575863885224434</v>
      </c>
      <c r="AC437" s="6" t="e">
        <f>100*((Table2[[#This Row],[AADF-VRP]]-Table2[[#This Row],[Best sol]])/Table2[[#This Row],[Best sol]])</f>
        <v>#VALUE!</v>
      </c>
      <c r="AD437" s="6" t="e">
        <f>100*((Table2[[#This Row],[AADF-MTSP]]-Table2[[#This Row],[Best sol]])/Table2[[#This Row],[Best sol]])</f>
        <v>#VALUE!</v>
      </c>
      <c r="AE437" s="6">
        <f>100*((Table2[[#This Row],[SS-H]]-Table2[[#This Row],[Best sol]])/Table2[[#This Row],[Best sol]])</f>
        <v>3.672508855095364E-2</v>
      </c>
      <c r="AF437" s="6">
        <f>100*((Table2[[#This Row],[CCJ-DH]]-Table2[[#This Row],[Best sol]])/Table2[[#This Row],[Best sol]])</f>
        <v>4.0107662496436214E-2</v>
      </c>
      <c r="AG437" s="6">
        <f>100*((Table2[[#This Row],[R-M]]-Table2[[#This Row],[Best sol]])/Table2[[#This Row],[Best sol]])</f>
        <v>-100</v>
      </c>
      <c r="AH437" s="6">
        <f>100*((Table2[[#This Row],[LCCZ-3F]]-Table2[[#This Row],[Best sol]])/Table2[[#This Row],[Best sol]])</f>
        <v>3.4308964304180373E-2</v>
      </c>
      <c r="AI437" s="6">
        <f>100*((Table2[[#This Row],[AY-M]]-Table2[[#This Row],[Best sol]])/Table2[[#This Row],[Best sol]])</f>
        <v>0</v>
      </c>
      <c r="AJ437" s="6">
        <f>100*((Table2[[#This Row],[MKKZ-E]]-Table2[[#This Row],[Best sol]])/Table2[[#This Row],[Best sol]])</f>
        <v>0</v>
      </c>
      <c r="AK437" s="6">
        <f>100*((Table2[[#This Row],[V-M]]-Table2[[#This Row],[Best sol]])/Table2[[#This Row],[Best sol]])</f>
        <v>-100</v>
      </c>
      <c r="AM437" s="6"/>
      <c r="AN437" s="6">
        <f>IF(Table2[[#This Row],[ACJ-ALNS-500]]=MIN(Table2[[#This Row],[Best sol]],Table2[[#This Row],[V-M]]),1,0)</f>
        <v>0</v>
      </c>
      <c r="AO437" s="6">
        <f>IF(Table2[[#This Row],[ACJ-ALNS-1000]]=MIN(Table2[[#This Row],[Best sol]],Table2[[#This Row],[V-M]]),1,0)</f>
        <v>0</v>
      </c>
      <c r="AP437" s="6">
        <f>IF(Table2[[#This Row],[QWXFP-VNS]]=MIN(Table2[[#This Row],[Best sol]],Table2[[#This Row],[V-M]]),1,0)</f>
        <v>0</v>
      </c>
      <c r="AQ437" s="6">
        <f>IF(Table2[[#This Row],[AADF-VRP]]=MIN(Table2[[#This Row],[Best sol]],Table2[[#This Row],[V-M]]),1,0)</f>
        <v>0</v>
      </c>
      <c r="AR437" s="6">
        <f>IF(Table2[[#This Row],[AADF-MTSP]]=MIN(Table2[[#This Row],[Best sol]],Table2[[#This Row],[V-M]]),1,0)</f>
        <v>0</v>
      </c>
      <c r="AS437" s="6">
        <f>IF(Table2[[#This Row],[SS-H]]=MIN(Table2[[#This Row],[Best sol]],Table2[[#This Row],[V-M]]),1,0)</f>
        <v>0</v>
      </c>
      <c r="AT437" s="6">
        <f>IF(Table2[[#This Row],[CCJ-DH]]=MIN(Table2[[#This Row],[Best sol]],Table2[[#This Row],[V-M]]),1,0)</f>
        <v>0</v>
      </c>
      <c r="AU437" s="6">
        <f>IF(Table2[[#This Row],[R-M]]=MIN(Table2[[#This Row],[Best sol]],Table2[[#This Row],[V-M]]),1,0)</f>
        <v>0</v>
      </c>
      <c r="AV437" s="6">
        <f>IF(Table2[[#This Row],[LCCZ-3F]]=MIN(Table2[[#This Row],[Best sol]],Table2[[#This Row],[V-M]]),1,0)</f>
        <v>0</v>
      </c>
      <c r="AW437" s="6">
        <f>IF(Table2[[#This Row],[AY-M]]=MIN(Table2[[#This Row],[Best sol]],Table2[[#This Row],[V-M]]),1,0)</f>
        <v>1</v>
      </c>
      <c r="AX437" s="6">
        <f>IF(Table2[[#This Row],[MKKZ-E]]=MIN(Table2[[#This Row],[Best sol]],Table2[[#This Row],[V-M]]),1,0)</f>
        <v>1</v>
      </c>
      <c r="AY437" s="6">
        <f>IF(Table2[[#This Row],[V-M]]&lt;=Table2[[#This Row],[Best sol]],1,0)</f>
        <v>1</v>
      </c>
      <c r="AZ437" s="6">
        <f>IF(Table2[[#This Row],[V-M]]&lt;Table2[[#This Row],[Best sol]],1,0)</f>
        <v>1</v>
      </c>
    </row>
    <row r="438" spans="1:52" x14ac:dyDescent="0.35">
      <c r="A438">
        <v>14</v>
      </c>
      <c r="B438">
        <v>87</v>
      </c>
      <c r="C438">
        <v>5</v>
      </c>
      <c r="D438">
        <v>4</v>
      </c>
      <c r="E438">
        <v>195718</v>
      </c>
      <c r="F438">
        <v>195718</v>
      </c>
      <c r="G438">
        <v>194920</v>
      </c>
      <c r="H438">
        <v>194941</v>
      </c>
      <c r="I438" t="s">
        <v>4</v>
      </c>
      <c r="J438" t="s">
        <v>4</v>
      </c>
      <c r="K438">
        <v>194920</v>
      </c>
      <c r="L438">
        <v>194978</v>
      </c>
      <c r="M438">
        <v>194920</v>
      </c>
      <c r="N438">
        <v>194941</v>
      </c>
      <c r="O438">
        <v>195824</v>
      </c>
      <c r="Q438" s="6">
        <v>194953</v>
      </c>
      <c r="R438" s="6"/>
      <c r="S438">
        <f>MIN(Table2[[#This Row],[ACJ-ALNS-500]:[MKKZ-E]])</f>
        <v>194920</v>
      </c>
      <c r="T438">
        <f>MATCH(Table2[[#This Row],[Best sol]],Table2[[#This Row],[ACJ-ALNS-500]:[V-M]],0)</f>
        <v>3</v>
      </c>
      <c r="U438" t="str">
        <f>INDEX(Table2[[#Headers],[ACJ-ALNS-500]:[V-M]],Table2[[#This Row],[Match]])</f>
        <v>AADF-MS</v>
      </c>
      <c r="W438" s="6">
        <f>IF(Table2[[#This Row],[V-M]]=Table2[[#This Row],[Best sol]],1,0)</f>
        <v>0</v>
      </c>
      <c r="Z438" s="6">
        <f>100*((Table2[[#This Row],[ACJ-ALNS-500]]-Table2[[#This Row],[Best sol]])/Table2[[#This Row],[Best sol]])</f>
        <v>0.40939872768315205</v>
      </c>
      <c r="AA438" s="6">
        <f>100*((Table2[[#This Row],[ACJ-ALNS-1000]]-Table2[[#This Row],[Best sol]])/Table2[[#This Row],[Best sol]])</f>
        <v>0.40939872768315205</v>
      </c>
      <c r="AB438" s="6">
        <f>100*((Table2[[#This Row],[QWXFP-VNS]]-Table2[[#This Row],[Best sol]])/Table2[[#This Row],[Best sol]])</f>
        <v>0.46378001231274374</v>
      </c>
      <c r="AC438" s="6" t="e">
        <f>100*((Table2[[#This Row],[AADF-VRP]]-Table2[[#This Row],[Best sol]])/Table2[[#This Row],[Best sol]])</f>
        <v>#VALUE!</v>
      </c>
      <c r="AD438" s="6" t="e">
        <f>100*((Table2[[#This Row],[AADF-MTSP]]-Table2[[#This Row],[Best sol]])/Table2[[#This Row],[Best sol]])</f>
        <v>#VALUE!</v>
      </c>
      <c r="AE438" s="6">
        <f>100*((Table2[[#This Row],[SS-H]]-Table2[[#This Row],[Best sol]])/Table2[[#This Row],[Best sol]])</f>
        <v>0</v>
      </c>
      <c r="AF438" s="6">
        <f>100*((Table2[[#This Row],[CCJ-DH]]-Table2[[#This Row],[Best sol]])/Table2[[#This Row],[Best sol]])</f>
        <v>2.9755797250153909E-2</v>
      </c>
      <c r="AG438" s="6">
        <f>100*((Table2[[#This Row],[R-M]]-Table2[[#This Row],[Best sol]])/Table2[[#This Row],[Best sol]])</f>
        <v>-100</v>
      </c>
      <c r="AH438" s="6">
        <f>100*((Table2[[#This Row],[LCCZ-3F]]-Table2[[#This Row],[Best sol]])/Table2[[#This Row],[Best sol]])</f>
        <v>1.0773650728504001E-2</v>
      </c>
      <c r="AI438" s="6">
        <f>100*((Table2[[#This Row],[AY-M]]-Table2[[#This Row],[Best sol]])/Table2[[#This Row],[Best sol]])</f>
        <v>0</v>
      </c>
      <c r="AJ438" s="6">
        <f>100*((Table2[[#This Row],[MKKZ-E]]-Table2[[#This Row],[Best sol]])/Table2[[#This Row],[Best sol]])</f>
        <v>1.6930022573363429E-2</v>
      </c>
      <c r="AK438" s="6">
        <f>100*((Table2[[#This Row],[V-M]]-Table2[[#This Row],[Best sol]])/Table2[[#This Row],[Best sol]])</f>
        <v>-100</v>
      </c>
      <c r="AM438" s="6"/>
      <c r="AN438" s="6">
        <f>IF(Table2[[#This Row],[ACJ-ALNS-500]]=MIN(Table2[[#This Row],[Best sol]],Table2[[#This Row],[V-M]]),1,0)</f>
        <v>0</v>
      </c>
      <c r="AO438" s="6">
        <f>IF(Table2[[#This Row],[ACJ-ALNS-1000]]=MIN(Table2[[#This Row],[Best sol]],Table2[[#This Row],[V-M]]),1,0)</f>
        <v>0</v>
      </c>
      <c r="AP438" s="6">
        <f>IF(Table2[[#This Row],[QWXFP-VNS]]=MIN(Table2[[#This Row],[Best sol]],Table2[[#This Row],[V-M]]),1,0)</f>
        <v>0</v>
      </c>
      <c r="AQ438" s="6">
        <f>IF(Table2[[#This Row],[AADF-VRP]]=MIN(Table2[[#This Row],[Best sol]],Table2[[#This Row],[V-M]]),1,0)</f>
        <v>0</v>
      </c>
      <c r="AR438" s="6">
        <f>IF(Table2[[#This Row],[AADF-MTSP]]=MIN(Table2[[#This Row],[Best sol]],Table2[[#This Row],[V-M]]),1,0)</f>
        <v>0</v>
      </c>
      <c r="AS438" s="6">
        <f>IF(Table2[[#This Row],[SS-H]]=MIN(Table2[[#This Row],[Best sol]],Table2[[#This Row],[V-M]]),1,0)</f>
        <v>1</v>
      </c>
      <c r="AT438" s="6">
        <f>IF(Table2[[#This Row],[CCJ-DH]]=MIN(Table2[[#This Row],[Best sol]],Table2[[#This Row],[V-M]]),1,0)</f>
        <v>0</v>
      </c>
      <c r="AU438" s="6">
        <f>IF(Table2[[#This Row],[R-M]]=MIN(Table2[[#This Row],[Best sol]],Table2[[#This Row],[V-M]]),1,0)</f>
        <v>0</v>
      </c>
      <c r="AV438" s="6">
        <f>IF(Table2[[#This Row],[LCCZ-3F]]=MIN(Table2[[#This Row],[Best sol]],Table2[[#This Row],[V-M]]),1,0)</f>
        <v>0</v>
      </c>
      <c r="AW438" s="6">
        <f>IF(Table2[[#This Row],[AY-M]]=MIN(Table2[[#This Row],[Best sol]],Table2[[#This Row],[V-M]]),1,0)</f>
        <v>1</v>
      </c>
      <c r="AX438" s="6">
        <f>IF(Table2[[#This Row],[MKKZ-E]]=MIN(Table2[[#This Row],[Best sol]],Table2[[#This Row],[V-M]]),1,0)</f>
        <v>0</v>
      </c>
      <c r="AY438" s="6">
        <f>IF(Table2[[#This Row],[V-M]]&lt;=Table2[[#This Row],[Best sol]],1,0)</f>
        <v>1</v>
      </c>
      <c r="AZ438" s="6">
        <f>IF(Table2[[#This Row],[V-M]]&lt;Table2[[#This Row],[Best sol]],1,0)</f>
        <v>1</v>
      </c>
    </row>
    <row r="439" spans="1:52" x14ac:dyDescent="0.35">
      <c r="A439">
        <v>14</v>
      </c>
      <c r="B439">
        <v>88</v>
      </c>
      <c r="C439">
        <v>1</v>
      </c>
      <c r="D439">
        <v>4</v>
      </c>
      <c r="E439">
        <v>598369</v>
      </c>
      <c r="F439">
        <v>598369</v>
      </c>
      <c r="G439">
        <v>598319</v>
      </c>
      <c r="H439">
        <v>598319</v>
      </c>
      <c r="I439" t="s">
        <v>4</v>
      </c>
      <c r="J439" t="s">
        <v>4</v>
      </c>
      <c r="K439">
        <v>598318</v>
      </c>
      <c r="L439">
        <v>598334</v>
      </c>
      <c r="M439">
        <v>598318</v>
      </c>
      <c r="N439">
        <v>598319</v>
      </c>
      <c r="O439">
        <v>598335</v>
      </c>
      <c r="Q439" s="6">
        <v>598318</v>
      </c>
      <c r="S439">
        <f>MIN(Table2[[#This Row],[ACJ-ALNS-500]:[MKKZ-E]])</f>
        <v>598318</v>
      </c>
      <c r="T439">
        <f>MATCH(Table2[[#This Row],[Best sol]],Table2[[#This Row],[ACJ-ALNS-500]:[V-M]],0)</f>
        <v>7</v>
      </c>
      <c r="U439" t="str">
        <f>INDEX(Table2[[#Headers],[ACJ-ALNS-500]:[V-M]],Table2[[#This Row],[Match]])</f>
        <v>SS-H</v>
      </c>
      <c r="W439" s="6">
        <f>IF(Table2[[#This Row],[V-M]]=Table2[[#This Row],[Best sol]],1,0)</f>
        <v>0</v>
      </c>
      <c r="Z439" s="6">
        <f>100*((Table2[[#This Row],[ACJ-ALNS-500]]-Table2[[#This Row],[Best sol]])/Table2[[#This Row],[Best sol]])</f>
        <v>8.5238953198800635E-3</v>
      </c>
      <c r="AA439" s="6">
        <f>100*((Table2[[#This Row],[ACJ-ALNS-1000]]-Table2[[#This Row],[Best sol]])/Table2[[#This Row],[Best sol]])</f>
        <v>8.5238953198800635E-3</v>
      </c>
      <c r="AB439" s="6">
        <f>100*((Table2[[#This Row],[QWXFP-VNS]]-Table2[[#This Row],[Best sol]])/Table2[[#This Row],[Best sol]])</f>
        <v>2.8412984399600215E-3</v>
      </c>
      <c r="AC439" s="6" t="e">
        <f>100*((Table2[[#This Row],[AADF-VRP]]-Table2[[#This Row],[Best sol]])/Table2[[#This Row],[Best sol]])</f>
        <v>#VALUE!</v>
      </c>
      <c r="AD439" s="6" t="e">
        <f>100*((Table2[[#This Row],[AADF-MTSP]]-Table2[[#This Row],[Best sol]])/Table2[[#This Row],[Best sol]])</f>
        <v>#VALUE!</v>
      </c>
      <c r="AE439" s="6">
        <f>100*((Table2[[#This Row],[SS-H]]-Table2[[#This Row],[Best sol]])/Table2[[#This Row],[Best sol]])</f>
        <v>0</v>
      </c>
      <c r="AF439" s="6">
        <f>100*((Table2[[#This Row],[CCJ-DH]]-Table2[[#This Row],[Best sol]])/Table2[[#This Row],[Best sol]])</f>
        <v>2.6741632376094315E-3</v>
      </c>
      <c r="AG439" s="6">
        <f>100*((Table2[[#This Row],[R-M]]-Table2[[#This Row],[Best sol]])/Table2[[#This Row],[Best sol]])</f>
        <v>-100</v>
      </c>
      <c r="AH439" s="6">
        <f>100*((Table2[[#This Row],[LCCZ-3F]]-Table2[[#This Row],[Best sol]])/Table2[[#This Row],[Best sol]])</f>
        <v>1.6713520235058947E-4</v>
      </c>
      <c r="AI439" s="6">
        <f>100*((Table2[[#This Row],[AY-M]]-Table2[[#This Row],[Best sol]])/Table2[[#This Row],[Best sol]])</f>
        <v>0</v>
      </c>
      <c r="AJ439" s="6">
        <f>100*((Table2[[#This Row],[MKKZ-E]]-Table2[[#This Row],[Best sol]])/Table2[[#This Row],[Best sol]])</f>
        <v>0</v>
      </c>
      <c r="AK439" s="6">
        <f>100*((Table2[[#This Row],[V-M]]-Table2[[#This Row],[Best sol]])/Table2[[#This Row],[Best sol]])</f>
        <v>-100</v>
      </c>
      <c r="AM439" s="6"/>
      <c r="AN439" s="6">
        <f>IF(Table2[[#This Row],[ACJ-ALNS-500]]=MIN(Table2[[#This Row],[Best sol]],Table2[[#This Row],[V-M]]),1,0)</f>
        <v>0</v>
      </c>
      <c r="AO439" s="6">
        <f>IF(Table2[[#This Row],[ACJ-ALNS-1000]]=MIN(Table2[[#This Row],[Best sol]],Table2[[#This Row],[V-M]]),1,0)</f>
        <v>0</v>
      </c>
      <c r="AP439" s="6">
        <f>IF(Table2[[#This Row],[QWXFP-VNS]]=MIN(Table2[[#This Row],[Best sol]],Table2[[#This Row],[V-M]]),1,0)</f>
        <v>0</v>
      </c>
      <c r="AQ439" s="6">
        <f>IF(Table2[[#This Row],[AADF-VRP]]=MIN(Table2[[#This Row],[Best sol]],Table2[[#This Row],[V-M]]),1,0)</f>
        <v>0</v>
      </c>
      <c r="AR439" s="6">
        <f>IF(Table2[[#This Row],[AADF-MTSP]]=MIN(Table2[[#This Row],[Best sol]],Table2[[#This Row],[V-M]]),1,0)</f>
        <v>0</v>
      </c>
      <c r="AS439" s="6">
        <f>IF(Table2[[#This Row],[SS-H]]=MIN(Table2[[#This Row],[Best sol]],Table2[[#This Row],[V-M]]),1,0)</f>
        <v>1</v>
      </c>
      <c r="AT439" s="6">
        <f>IF(Table2[[#This Row],[CCJ-DH]]=MIN(Table2[[#This Row],[Best sol]],Table2[[#This Row],[V-M]]),1,0)</f>
        <v>0</v>
      </c>
      <c r="AU439" s="6">
        <f>IF(Table2[[#This Row],[R-M]]=MIN(Table2[[#This Row],[Best sol]],Table2[[#This Row],[V-M]]),1,0)</f>
        <v>0</v>
      </c>
      <c r="AV439" s="6">
        <f>IF(Table2[[#This Row],[LCCZ-3F]]=MIN(Table2[[#This Row],[Best sol]],Table2[[#This Row],[V-M]]),1,0)</f>
        <v>0</v>
      </c>
      <c r="AW439" s="6">
        <f>IF(Table2[[#This Row],[AY-M]]=MIN(Table2[[#This Row],[Best sol]],Table2[[#This Row],[V-M]]),1,0)</f>
        <v>1</v>
      </c>
      <c r="AX439" s="6">
        <f>IF(Table2[[#This Row],[MKKZ-E]]=MIN(Table2[[#This Row],[Best sol]],Table2[[#This Row],[V-M]]),1,0)</f>
        <v>1</v>
      </c>
      <c r="AY439" s="6">
        <f>IF(Table2[[#This Row],[V-M]]&lt;=Table2[[#This Row],[Best sol]],1,0)</f>
        <v>1</v>
      </c>
      <c r="AZ439" s="6">
        <f>IF(Table2[[#This Row],[V-M]]&lt;Table2[[#This Row],[Best sol]],1,0)</f>
        <v>1</v>
      </c>
    </row>
    <row r="440" spans="1:52" x14ac:dyDescent="0.35">
      <c r="A440">
        <v>14</v>
      </c>
      <c r="B440">
        <v>88</v>
      </c>
      <c r="C440">
        <v>2</v>
      </c>
      <c r="D440">
        <v>4</v>
      </c>
      <c r="E440">
        <v>498701</v>
      </c>
      <c r="F440">
        <v>498701</v>
      </c>
      <c r="G440">
        <v>498630</v>
      </c>
      <c r="H440">
        <v>498630</v>
      </c>
      <c r="I440" t="s">
        <v>4</v>
      </c>
      <c r="J440" t="s">
        <v>4</v>
      </c>
      <c r="K440">
        <v>498630</v>
      </c>
      <c r="L440">
        <v>498630</v>
      </c>
      <c r="M440">
        <v>498630</v>
      </c>
      <c r="N440">
        <v>498630</v>
      </c>
      <c r="O440">
        <v>498692</v>
      </c>
      <c r="Q440" s="6">
        <v>498630</v>
      </c>
      <c r="S440">
        <f>MIN(Table2[[#This Row],[ACJ-ALNS-500]:[MKKZ-E]])</f>
        <v>498630</v>
      </c>
      <c r="T440">
        <f>MATCH(Table2[[#This Row],[Best sol]],Table2[[#This Row],[ACJ-ALNS-500]:[V-M]],0)</f>
        <v>3</v>
      </c>
      <c r="U440" t="str">
        <f>INDEX(Table2[[#Headers],[ACJ-ALNS-500]:[V-M]],Table2[[#This Row],[Match]])</f>
        <v>AADF-MS</v>
      </c>
      <c r="W440" s="6">
        <f>IF(Table2[[#This Row],[V-M]]=Table2[[#This Row],[Best sol]],1,0)</f>
        <v>0</v>
      </c>
      <c r="Z440" s="6">
        <f>100*((Table2[[#This Row],[ACJ-ALNS-500]]-Table2[[#This Row],[Best sol]])/Table2[[#This Row],[Best sol]])</f>
        <v>1.4239014900828271E-2</v>
      </c>
      <c r="AA440" s="6">
        <f>100*((Table2[[#This Row],[ACJ-ALNS-1000]]-Table2[[#This Row],[Best sol]])/Table2[[#This Row],[Best sol]])</f>
        <v>1.4239014900828271E-2</v>
      </c>
      <c r="AB440" s="6">
        <f>100*((Table2[[#This Row],[QWXFP-VNS]]-Table2[[#This Row],[Best sol]])/Table2[[#This Row],[Best sol]])</f>
        <v>1.2434069350019053E-2</v>
      </c>
      <c r="AC440" s="6" t="e">
        <f>100*((Table2[[#This Row],[AADF-VRP]]-Table2[[#This Row],[Best sol]])/Table2[[#This Row],[Best sol]])</f>
        <v>#VALUE!</v>
      </c>
      <c r="AD440" s="6" t="e">
        <f>100*((Table2[[#This Row],[AADF-MTSP]]-Table2[[#This Row],[Best sol]])/Table2[[#This Row],[Best sol]])</f>
        <v>#VALUE!</v>
      </c>
      <c r="AE440" s="6">
        <f>100*((Table2[[#This Row],[SS-H]]-Table2[[#This Row],[Best sol]])/Table2[[#This Row],[Best sol]])</f>
        <v>0</v>
      </c>
      <c r="AF440" s="6">
        <f>100*((Table2[[#This Row],[CCJ-DH]]-Table2[[#This Row],[Best sol]])/Table2[[#This Row],[Best sol]])</f>
        <v>0</v>
      </c>
      <c r="AG440" s="6">
        <f>100*((Table2[[#This Row],[R-M]]-Table2[[#This Row],[Best sol]])/Table2[[#This Row],[Best sol]])</f>
        <v>-100</v>
      </c>
      <c r="AH440" s="6">
        <f>100*((Table2[[#This Row],[LCCZ-3F]]-Table2[[#This Row],[Best sol]])/Table2[[#This Row],[Best sol]])</f>
        <v>0</v>
      </c>
      <c r="AI440" s="6">
        <f>100*((Table2[[#This Row],[AY-M]]-Table2[[#This Row],[Best sol]])/Table2[[#This Row],[Best sol]])</f>
        <v>0</v>
      </c>
      <c r="AJ440" s="6">
        <f>100*((Table2[[#This Row],[MKKZ-E]]-Table2[[#This Row],[Best sol]])/Table2[[#This Row],[Best sol]])</f>
        <v>0</v>
      </c>
      <c r="AK440" s="6">
        <f>100*((Table2[[#This Row],[V-M]]-Table2[[#This Row],[Best sol]])/Table2[[#This Row],[Best sol]])</f>
        <v>-100</v>
      </c>
      <c r="AM440" s="6"/>
      <c r="AN440" s="6">
        <f>IF(Table2[[#This Row],[ACJ-ALNS-500]]=MIN(Table2[[#This Row],[Best sol]],Table2[[#This Row],[V-M]]),1,0)</f>
        <v>0</v>
      </c>
      <c r="AO440" s="6">
        <f>IF(Table2[[#This Row],[ACJ-ALNS-1000]]=MIN(Table2[[#This Row],[Best sol]],Table2[[#This Row],[V-M]]),1,0)</f>
        <v>0</v>
      </c>
      <c r="AP440" s="6">
        <f>IF(Table2[[#This Row],[QWXFP-VNS]]=MIN(Table2[[#This Row],[Best sol]],Table2[[#This Row],[V-M]]),1,0)</f>
        <v>0</v>
      </c>
      <c r="AQ440" s="6">
        <f>IF(Table2[[#This Row],[AADF-VRP]]=MIN(Table2[[#This Row],[Best sol]],Table2[[#This Row],[V-M]]),1,0)</f>
        <v>0</v>
      </c>
      <c r="AR440" s="6">
        <f>IF(Table2[[#This Row],[AADF-MTSP]]=MIN(Table2[[#This Row],[Best sol]],Table2[[#This Row],[V-M]]),1,0)</f>
        <v>0</v>
      </c>
      <c r="AS440" s="6">
        <f>IF(Table2[[#This Row],[SS-H]]=MIN(Table2[[#This Row],[Best sol]],Table2[[#This Row],[V-M]]),1,0)</f>
        <v>1</v>
      </c>
      <c r="AT440" s="6">
        <f>IF(Table2[[#This Row],[CCJ-DH]]=MIN(Table2[[#This Row],[Best sol]],Table2[[#This Row],[V-M]]),1,0)</f>
        <v>1</v>
      </c>
      <c r="AU440" s="6">
        <f>IF(Table2[[#This Row],[R-M]]=MIN(Table2[[#This Row],[Best sol]],Table2[[#This Row],[V-M]]),1,0)</f>
        <v>0</v>
      </c>
      <c r="AV440" s="6">
        <f>IF(Table2[[#This Row],[LCCZ-3F]]=MIN(Table2[[#This Row],[Best sol]],Table2[[#This Row],[V-M]]),1,0)</f>
        <v>1</v>
      </c>
      <c r="AW440" s="6">
        <f>IF(Table2[[#This Row],[AY-M]]=MIN(Table2[[#This Row],[Best sol]],Table2[[#This Row],[V-M]]),1,0)</f>
        <v>1</v>
      </c>
      <c r="AX440" s="6">
        <f>IF(Table2[[#This Row],[MKKZ-E]]=MIN(Table2[[#This Row],[Best sol]],Table2[[#This Row],[V-M]]),1,0)</f>
        <v>1</v>
      </c>
      <c r="AY440" s="6">
        <f>IF(Table2[[#This Row],[V-M]]&lt;=Table2[[#This Row],[Best sol]],1,0)</f>
        <v>1</v>
      </c>
      <c r="AZ440" s="6">
        <f>IF(Table2[[#This Row],[V-M]]&lt;Table2[[#This Row],[Best sol]],1,0)</f>
        <v>1</v>
      </c>
    </row>
    <row r="441" spans="1:52" x14ac:dyDescent="0.35">
      <c r="A441">
        <v>14</v>
      </c>
      <c r="B441">
        <v>88</v>
      </c>
      <c r="C441">
        <v>3</v>
      </c>
      <c r="D441">
        <v>4</v>
      </c>
      <c r="E441">
        <v>454481</v>
      </c>
      <c r="F441">
        <v>454481</v>
      </c>
      <c r="G441">
        <v>454471</v>
      </c>
      <c r="H441">
        <v>454471</v>
      </c>
      <c r="I441" t="s">
        <v>4</v>
      </c>
      <c r="J441" t="s">
        <v>4</v>
      </c>
      <c r="K441">
        <v>454471</v>
      </c>
      <c r="L441">
        <v>454481</v>
      </c>
      <c r="M441">
        <v>454471</v>
      </c>
      <c r="N441">
        <v>454471</v>
      </c>
      <c r="O441">
        <v>454471</v>
      </c>
      <c r="Q441" s="6">
        <v>454471</v>
      </c>
      <c r="S441">
        <f>MIN(Table2[[#This Row],[ACJ-ALNS-500]:[MKKZ-E]])</f>
        <v>454471</v>
      </c>
      <c r="T441">
        <f>MATCH(Table2[[#This Row],[Best sol]],Table2[[#This Row],[ACJ-ALNS-500]:[V-M]],0)</f>
        <v>3</v>
      </c>
      <c r="U441" t="str">
        <f>INDEX(Table2[[#Headers],[ACJ-ALNS-500]:[V-M]],Table2[[#This Row],[Match]])</f>
        <v>AADF-MS</v>
      </c>
      <c r="W441" s="6">
        <f>IF(Table2[[#This Row],[V-M]]=Table2[[#This Row],[Best sol]],1,0)</f>
        <v>0</v>
      </c>
      <c r="Z441" s="6">
        <f>100*((Table2[[#This Row],[ACJ-ALNS-500]]-Table2[[#This Row],[Best sol]])/Table2[[#This Row],[Best sol]])</f>
        <v>2.200360419036638E-3</v>
      </c>
      <c r="AA441" s="6">
        <f>100*((Table2[[#This Row],[ACJ-ALNS-1000]]-Table2[[#This Row],[Best sol]])/Table2[[#This Row],[Best sol]])</f>
        <v>2.200360419036638E-3</v>
      </c>
      <c r="AB441" s="6">
        <f>100*((Table2[[#This Row],[QWXFP-VNS]]-Table2[[#This Row],[Best sol]])/Table2[[#This Row],[Best sol]])</f>
        <v>0</v>
      </c>
      <c r="AC441" s="6" t="e">
        <f>100*((Table2[[#This Row],[AADF-VRP]]-Table2[[#This Row],[Best sol]])/Table2[[#This Row],[Best sol]])</f>
        <v>#VALUE!</v>
      </c>
      <c r="AD441" s="6" t="e">
        <f>100*((Table2[[#This Row],[AADF-MTSP]]-Table2[[#This Row],[Best sol]])/Table2[[#This Row],[Best sol]])</f>
        <v>#VALUE!</v>
      </c>
      <c r="AE441" s="6">
        <f>100*((Table2[[#This Row],[SS-H]]-Table2[[#This Row],[Best sol]])/Table2[[#This Row],[Best sol]])</f>
        <v>0</v>
      </c>
      <c r="AF441" s="6">
        <f>100*((Table2[[#This Row],[CCJ-DH]]-Table2[[#This Row],[Best sol]])/Table2[[#This Row],[Best sol]])</f>
        <v>2.200360419036638E-3</v>
      </c>
      <c r="AG441" s="6">
        <f>100*((Table2[[#This Row],[R-M]]-Table2[[#This Row],[Best sol]])/Table2[[#This Row],[Best sol]])</f>
        <v>-100</v>
      </c>
      <c r="AH441" s="6">
        <f>100*((Table2[[#This Row],[LCCZ-3F]]-Table2[[#This Row],[Best sol]])/Table2[[#This Row],[Best sol]])</f>
        <v>0</v>
      </c>
      <c r="AI441" s="6">
        <f>100*((Table2[[#This Row],[AY-M]]-Table2[[#This Row],[Best sol]])/Table2[[#This Row],[Best sol]])</f>
        <v>0</v>
      </c>
      <c r="AJ441" s="6">
        <f>100*((Table2[[#This Row],[MKKZ-E]]-Table2[[#This Row],[Best sol]])/Table2[[#This Row],[Best sol]])</f>
        <v>0</v>
      </c>
      <c r="AK441" s="6">
        <f>100*((Table2[[#This Row],[V-M]]-Table2[[#This Row],[Best sol]])/Table2[[#This Row],[Best sol]])</f>
        <v>-100</v>
      </c>
      <c r="AM441" s="6"/>
      <c r="AN441" s="6">
        <f>IF(Table2[[#This Row],[ACJ-ALNS-500]]=MIN(Table2[[#This Row],[Best sol]],Table2[[#This Row],[V-M]]),1,0)</f>
        <v>0</v>
      </c>
      <c r="AO441" s="6">
        <f>IF(Table2[[#This Row],[ACJ-ALNS-1000]]=MIN(Table2[[#This Row],[Best sol]],Table2[[#This Row],[V-M]]),1,0)</f>
        <v>0</v>
      </c>
      <c r="AP441" s="6">
        <f>IF(Table2[[#This Row],[QWXFP-VNS]]=MIN(Table2[[#This Row],[Best sol]],Table2[[#This Row],[V-M]]),1,0)</f>
        <v>1</v>
      </c>
      <c r="AQ441" s="6">
        <f>IF(Table2[[#This Row],[AADF-VRP]]=MIN(Table2[[#This Row],[Best sol]],Table2[[#This Row],[V-M]]),1,0)</f>
        <v>0</v>
      </c>
      <c r="AR441" s="6">
        <f>IF(Table2[[#This Row],[AADF-MTSP]]=MIN(Table2[[#This Row],[Best sol]],Table2[[#This Row],[V-M]]),1,0)</f>
        <v>0</v>
      </c>
      <c r="AS441" s="6">
        <f>IF(Table2[[#This Row],[SS-H]]=MIN(Table2[[#This Row],[Best sol]],Table2[[#This Row],[V-M]]),1,0)</f>
        <v>1</v>
      </c>
      <c r="AT441" s="6">
        <f>IF(Table2[[#This Row],[CCJ-DH]]=MIN(Table2[[#This Row],[Best sol]],Table2[[#This Row],[V-M]]),1,0)</f>
        <v>0</v>
      </c>
      <c r="AU441" s="6">
        <f>IF(Table2[[#This Row],[R-M]]=MIN(Table2[[#This Row],[Best sol]],Table2[[#This Row],[V-M]]),1,0)</f>
        <v>0</v>
      </c>
      <c r="AV441" s="6">
        <f>IF(Table2[[#This Row],[LCCZ-3F]]=MIN(Table2[[#This Row],[Best sol]],Table2[[#This Row],[V-M]]),1,0)</f>
        <v>1</v>
      </c>
      <c r="AW441" s="6">
        <f>IF(Table2[[#This Row],[AY-M]]=MIN(Table2[[#This Row],[Best sol]],Table2[[#This Row],[V-M]]),1,0)</f>
        <v>1</v>
      </c>
      <c r="AX441" s="6">
        <f>IF(Table2[[#This Row],[MKKZ-E]]=MIN(Table2[[#This Row],[Best sol]],Table2[[#This Row],[V-M]]),1,0)</f>
        <v>1</v>
      </c>
      <c r="AY441" s="6">
        <f>IF(Table2[[#This Row],[V-M]]&lt;=Table2[[#This Row],[Best sol]],1,0)</f>
        <v>1</v>
      </c>
      <c r="AZ441" s="6">
        <f>IF(Table2[[#This Row],[V-M]]&lt;Table2[[#This Row],[Best sol]],1,0)</f>
        <v>1</v>
      </c>
    </row>
    <row r="442" spans="1:52" x14ac:dyDescent="0.35">
      <c r="A442">
        <v>14</v>
      </c>
      <c r="B442">
        <v>88</v>
      </c>
      <c r="C442">
        <v>4</v>
      </c>
      <c r="D442">
        <v>4</v>
      </c>
      <c r="E442">
        <v>542410</v>
      </c>
      <c r="F442">
        <v>542410</v>
      </c>
      <c r="G442">
        <v>542036</v>
      </c>
      <c r="H442">
        <v>542036</v>
      </c>
      <c r="I442" t="s">
        <v>4</v>
      </c>
      <c r="J442" t="s">
        <v>4</v>
      </c>
      <c r="K442">
        <v>542061</v>
      </c>
      <c r="L442">
        <v>542060</v>
      </c>
      <c r="M442">
        <v>542036</v>
      </c>
      <c r="N442">
        <v>542036</v>
      </c>
      <c r="O442">
        <v>542036</v>
      </c>
      <c r="Q442" s="6">
        <v>542036</v>
      </c>
      <c r="S442">
        <f>MIN(Table2[[#This Row],[ACJ-ALNS-500]:[MKKZ-E]])</f>
        <v>542036</v>
      </c>
      <c r="T442">
        <f>MATCH(Table2[[#This Row],[Best sol]],Table2[[#This Row],[ACJ-ALNS-500]:[V-M]],0)</f>
        <v>3</v>
      </c>
      <c r="U442" t="str">
        <f>INDEX(Table2[[#Headers],[ACJ-ALNS-500]:[V-M]],Table2[[#This Row],[Match]])</f>
        <v>AADF-MS</v>
      </c>
      <c r="W442" s="6">
        <f>IF(Table2[[#This Row],[V-M]]=Table2[[#This Row],[Best sol]],1,0)</f>
        <v>0</v>
      </c>
      <c r="Z442" s="6">
        <f>100*((Table2[[#This Row],[ACJ-ALNS-500]]-Table2[[#This Row],[Best sol]])/Table2[[#This Row],[Best sol]])</f>
        <v>6.8999107070379082E-2</v>
      </c>
      <c r="AA442" s="6">
        <f>100*((Table2[[#This Row],[ACJ-ALNS-1000]]-Table2[[#This Row],[Best sol]])/Table2[[#This Row],[Best sol]])</f>
        <v>6.8999107070379082E-2</v>
      </c>
      <c r="AB442" s="6">
        <f>100*((Table2[[#This Row],[QWXFP-VNS]]-Table2[[#This Row],[Best sol]])/Table2[[#This Row],[Best sol]])</f>
        <v>0</v>
      </c>
      <c r="AC442" s="6" t="e">
        <f>100*((Table2[[#This Row],[AADF-VRP]]-Table2[[#This Row],[Best sol]])/Table2[[#This Row],[Best sol]])</f>
        <v>#VALUE!</v>
      </c>
      <c r="AD442" s="6" t="e">
        <f>100*((Table2[[#This Row],[AADF-MTSP]]-Table2[[#This Row],[Best sol]])/Table2[[#This Row],[Best sol]])</f>
        <v>#VALUE!</v>
      </c>
      <c r="AE442" s="6">
        <f>100*((Table2[[#This Row],[SS-H]]-Table2[[#This Row],[Best sol]])/Table2[[#This Row],[Best sol]])</f>
        <v>4.6122397774317567E-3</v>
      </c>
      <c r="AF442" s="6">
        <f>100*((Table2[[#This Row],[CCJ-DH]]-Table2[[#This Row],[Best sol]])/Table2[[#This Row],[Best sol]])</f>
        <v>4.4277501863344872E-3</v>
      </c>
      <c r="AG442" s="6">
        <f>100*((Table2[[#This Row],[R-M]]-Table2[[#This Row],[Best sol]])/Table2[[#This Row],[Best sol]])</f>
        <v>-100</v>
      </c>
      <c r="AH442" s="6">
        <f>100*((Table2[[#This Row],[LCCZ-3F]]-Table2[[#This Row],[Best sol]])/Table2[[#This Row],[Best sol]])</f>
        <v>0</v>
      </c>
      <c r="AI442" s="6">
        <f>100*((Table2[[#This Row],[AY-M]]-Table2[[#This Row],[Best sol]])/Table2[[#This Row],[Best sol]])</f>
        <v>0</v>
      </c>
      <c r="AJ442" s="6">
        <f>100*((Table2[[#This Row],[MKKZ-E]]-Table2[[#This Row],[Best sol]])/Table2[[#This Row],[Best sol]])</f>
        <v>0</v>
      </c>
      <c r="AK442" s="6">
        <f>100*((Table2[[#This Row],[V-M]]-Table2[[#This Row],[Best sol]])/Table2[[#This Row],[Best sol]])</f>
        <v>-100</v>
      </c>
      <c r="AM442" s="6"/>
      <c r="AN442" s="6">
        <f>IF(Table2[[#This Row],[ACJ-ALNS-500]]=MIN(Table2[[#This Row],[Best sol]],Table2[[#This Row],[V-M]]),1,0)</f>
        <v>0</v>
      </c>
      <c r="AO442" s="6">
        <f>IF(Table2[[#This Row],[ACJ-ALNS-1000]]=MIN(Table2[[#This Row],[Best sol]],Table2[[#This Row],[V-M]]),1,0)</f>
        <v>0</v>
      </c>
      <c r="AP442" s="6">
        <f>IF(Table2[[#This Row],[QWXFP-VNS]]=MIN(Table2[[#This Row],[Best sol]],Table2[[#This Row],[V-M]]),1,0)</f>
        <v>1</v>
      </c>
      <c r="AQ442" s="6">
        <f>IF(Table2[[#This Row],[AADF-VRP]]=MIN(Table2[[#This Row],[Best sol]],Table2[[#This Row],[V-M]]),1,0)</f>
        <v>0</v>
      </c>
      <c r="AR442" s="6">
        <f>IF(Table2[[#This Row],[AADF-MTSP]]=MIN(Table2[[#This Row],[Best sol]],Table2[[#This Row],[V-M]]),1,0)</f>
        <v>0</v>
      </c>
      <c r="AS442" s="6">
        <f>IF(Table2[[#This Row],[SS-H]]=MIN(Table2[[#This Row],[Best sol]],Table2[[#This Row],[V-M]]),1,0)</f>
        <v>0</v>
      </c>
      <c r="AT442" s="6">
        <f>IF(Table2[[#This Row],[CCJ-DH]]=MIN(Table2[[#This Row],[Best sol]],Table2[[#This Row],[V-M]]),1,0)</f>
        <v>0</v>
      </c>
      <c r="AU442" s="6">
        <f>IF(Table2[[#This Row],[R-M]]=MIN(Table2[[#This Row],[Best sol]],Table2[[#This Row],[V-M]]),1,0)</f>
        <v>0</v>
      </c>
      <c r="AV442" s="6">
        <f>IF(Table2[[#This Row],[LCCZ-3F]]=MIN(Table2[[#This Row],[Best sol]],Table2[[#This Row],[V-M]]),1,0)</f>
        <v>1</v>
      </c>
      <c r="AW442" s="6">
        <f>IF(Table2[[#This Row],[AY-M]]=MIN(Table2[[#This Row],[Best sol]],Table2[[#This Row],[V-M]]),1,0)</f>
        <v>1</v>
      </c>
      <c r="AX442" s="6">
        <f>IF(Table2[[#This Row],[MKKZ-E]]=MIN(Table2[[#This Row],[Best sol]],Table2[[#This Row],[V-M]]),1,0)</f>
        <v>1</v>
      </c>
      <c r="AY442" s="6">
        <f>IF(Table2[[#This Row],[V-M]]&lt;=Table2[[#This Row],[Best sol]],1,0)</f>
        <v>1</v>
      </c>
      <c r="AZ442" s="6">
        <f>IF(Table2[[#This Row],[V-M]]&lt;Table2[[#This Row],[Best sol]],1,0)</f>
        <v>1</v>
      </c>
    </row>
    <row r="443" spans="1:52" x14ac:dyDescent="0.35">
      <c r="A443">
        <v>14</v>
      </c>
      <c r="B443">
        <v>88</v>
      </c>
      <c r="C443">
        <v>5</v>
      </c>
      <c r="D443">
        <v>4</v>
      </c>
      <c r="E443">
        <v>508715</v>
      </c>
      <c r="F443">
        <v>508715</v>
      </c>
      <c r="G443">
        <v>508493</v>
      </c>
      <c r="H443">
        <v>508493</v>
      </c>
      <c r="I443" t="s">
        <v>4</v>
      </c>
      <c r="J443" t="s">
        <v>4</v>
      </c>
      <c r="K443">
        <v>508493</v>
      </c>
      <c r="L443">
        <v>508493</v>
      </c>
      <c r="M443">
        <v>508493</v>
      </c>
      <c r="N443">
        <v>508516</v>
      </c>
      <c r="O443">
        <v>508493</v>
      </c>
      <c r="Q443" s="6">
        <v>508493</v>
      </c>
      <c r="S443">
        <f>MIN(Table2[[#This Row],[ACJ-ALNS-500]:[MKKZ-E]])</f>
        <v>508493</v>
      </c>
      <c r="T443">
        <f>MATCH(Table2[[#This Row],[Best sol]],Table2[[#This Row],[ACJ-ALNS-500]:[V-M]],0)</f>
        <v>3</v>
      </c>
      <c r="U443" t="str">
        <f>INDEX(Table2[[#Headers],[ACJ-ALNS-500]:[V-M]],Table2[[#This Row],[Match]])</f>
        <v>AADF-MS</v>
      </c>
      <c r="W443" s="6">
        <f>IF(Table2[[#This Row],[V-M]]=Table2[[#This Row],[Best sol]],1,0)</f>
        <v>0</v>
      </c>
      <c r="Z443" s="6">
        <f>100*((Table2[[#This Row],[ACJ-ALNS-500]]-Table2[[#This Row],[Best sol]])/Table2[[#This Row],[Best sol]])</f>
        <v>4.3658418109983818E-2</v>
      </c>
      <c r="AA443" s="6">
        <f>100*((Table2[[#This Row],[ACJ-ALNS-1000]]-Table2[[#This Row],[Best sol]])/Table2[[#This Row],[Best sol]])</f>
        <v>4.3658418109983818E-2</v>
      </c>
      <c r="AB443" s="6">
        <f>100*((Table2[[#This Row],[QWXFP-VNS]]-Table2[[#This Row],[Best sol]])/Table2[[#This Row],[Best sol]])</f>
        <v>0</v>
      </c>
      <c r="AC443" s="6" t="e">
        <f>100*((Table2[[#This Row],[AADF-VRP]]-Table2[[#This Row],[Best sol]])/Table2[[#This Row],[Best sol]])</f>
        <v>#VALUE!</v>
      </c>
      <c r="AD443" s="6" t="e">
        <f>100*((Table2[[#This Row],[AADF-MTSP]]-Table2[[#This Row],[Best sol]])/Table2[[#This Row],[Best sol]])</f>
        <v>#VALUE!</v>
      </c>
      <c r="AE443" s="6">
        <f>100*((Table2[[#This Row],[SS-H]]-Table2[[#This Row],[Best sol]])/Table2[[#This Row],[Best sol]])</f>
        <v>0</v>
      </c>
      <c r="AF443" s="6">
        <f>100*((Table2[[#This Row],[CCJ-DH]]-Table2[[#This Row],[Best sol]])/Table2[[#This Row],[Best sol]])</f>
        <v>0</v>
      </c>
      <c r="AG443" s="6">
        <f>100*((Table2[[#This Row],[R-M]]-Table2[[#This Row],[Best sol]])/Table2[[#This Row],[Best sol]])</f>
        <v>-100</v>
      </c>
      <c r="AH443" s="6">
        <f>100*((Table2[[#This Row],[LCCZ-3F]]-Table2[[#This Row],[Best sol]])/Table2[[#This Row],[Best sol]])</f>
        <v>4.5231694438271526E-3</v>
      </c>
      <c r="AI443" s="6">
        <f>100*((Table2[[#This Row],[AY-M]]-Table2[[#This Row],[Best sol]])/Table2[[#This Row],[Best sol]])</f>
        <v>0</v>
      </c>
      <c r="AJ443" s="6">
        <f>100*((Table2[[#This Row],[MKKZ-E]]-Table2[[#This Row],[Best sol]])/Table2[[#This Row],[Best sol]])</f>
        <v>0</v>
      </c>
      <c r="AK443" s="6">
        <f>100*((Table2[[#This Row],[V-M]]-Table2[[#This Row],[Best sol]])/Table2[[#This Row],[Best sol]])</f>
        <v>-100</v>
      </c>
      <c r="AM443" s="6"/>
      <c r="AN443" s="6">
        <f>IF(Table2[[#This Row],[ACJ-ALNS-500]]=MIN(Table2[[#This Row],[Best sol]],Table2[[#This Row],[V-M]]),1,0)</f>
        <v>0</v>
      </c>
      <c r="AO443" s="6">
        <f>IF(Table2[[#This Row],[ACJ-ALNS-1000]]=MIN(Table2[[#This Row],[Best sol]],Table2[[#This Row],[V-M]]),1,0)</f>
        <v>0</v>
      </c>
      <c r="AP443" s="6">
        <f>IF(Table2[[#This Row],[QWXFP-VNS]]=MIN(Table2[[#This Row],[Best sol]],Table2[[#This Row],[V-M]]),1,0)</f>
        <v>1</v>
      </c>
      <c r="AQ443" s="6">
        <f>IF(Table2[[#This Row],[AADF-VRP]]=MIN(Table2[[#This Row],[Best sol]],Table2[[#This Row],[V-M]]),1,0)</f>
        <v>0</v>
      </c>
      <c r="AR443" s="6">
        <f>IF(Table2[[#This Row],[AADF-MTSP]]=MIN(Table2[[#This Row],[Best sol]],Table2[[#This Row],[V-M]]),1,0)</f>
        <v>0</v>
      </c>
      <c r="AS443" s="6">
        <f>IF(Table2[[#This Row],[SS-H]]=MIN(Table2[[#This Row],[Best sol]],Table2[[#This Row],[V-M]]),1,0)</f>
        <v>1</v>
      </c>
      <c r="AT443" s="6">
        <f>IF(Table2[[#This Row],[CCJ-DH]]=MIN(Table2[[#This Row],[Best sol]],Table2[[#This Row],[V-M]]),1,0)</f>
        <v>1</v>
      </c>
      <c r="AU443" s="6">
        <f>IF(Table2[[#This Row],[R-M]]=MIN(Table2[[#This Row],[Best sol]],Table2[[#This Row],[V-M]]),1,0)</f>
        <v>0</v>
      </c>
      <c r="AV443" s="6">
        <f>IF(Table2[[#This Row],[LCCZ-3F]]=MIN(Table2[[#This Row],[Best sol]],Table2[[#This Row],[V-M]]),1,0)</f>
        <v>0</v>
      </c>
      <c r="AW443" s="6">
        <f>IF(Table2[[#This Row],[AY-M]]=MIN(Table2[[#This Row],[Best sol]],Table2[[#This Row],[V-M]]),1,0)</f>
        <v>1</v>
      </c>
      <c r="AX443" s="6">
        <f>IF(Table2[[#This Row],[MKKZ-E]]=MIN(Table2[[#This Row],[Best sol]],Table2[[#This Row],[V-M]]),1,0)</f>
        <v>1</v>
      </c>
      <c r="AY443" s="6">
        <f>IF(Table2[[#This Row],[V-M]]&lt;=Table2[[#This Row],[Best sol]],1,0)</f>
        <v>1</v>
      </c>
      <c r="AZ443" s="6">
        <f>IF(Table2[[#This Row],[V-M]]&lt;Table2[[#This Row],[Best sol]],1,0)</f>
        <v>1</v>
      </c>
    </row>
    <row r="444" spans="1:52" x14ac:dyDescent="0.35">
      <c r="A444">
        <v>14</v>
      </c>
      <c r="B444">
        <v>89</v>
      </c>
      <c r="C444">
        <v>1</v>
      </c>
      <c r="D444">
        <v>4</v>
      </c>
      <c r="E444">
        <v>599816</v>
      </c>
      <c r="F444">
        <v>599816</v>
      </c>
      <c r="G444">
        <v>599660</v>
      </c>
      <c r="H444">
        <v>599660</v>
      </c>
      <c r="I444" t="s">
        <v>4</v>
      </c>
      <c r="J444" t="s">
        <v>4</v>
      </c>
      <c r="K444">
        <v>599634</v>
      </c>
      <c r="L444">
        <v>599689</v>
      </c>
      <c r="M444">
        <v>599622</v>
      </c>
      <c r="N444">
        <v>599669</v>
      </c>
      <c r="O444">
        <v>599660</v>
      </c>
      <c r="Q444" s="6">
        <v>599622</v>
      </c>
      <c r="S444">
        <f>MIN(Table2[[#This Row],[ACJ-ALNS-500]:[MKKZ-E]])</f>
        <v>599622</v>
      </c>
      <c r="T444">
        <f>MATCH(Table2[[#This Row],[Best sol]],Table2[[#This Row],[ACJ-ALNS-500]:[V-M]],0)</f>
        <v>9</v>
      </c>
      <c r="U444" t="str">
        <f>INDEX(Table2[[#Headers],[ACJ-ALNS-500]:[V-M]],Table2[[#This Row],[Match]])</f>
        <v>AY-M</v>
      </c>
      <c r="W444" s="6">
        <f>IF(Table2[[#This Row],[V-M]]=Table2[[#This Row],[Best sol]],1,0)</f>
        <v>0</v>
      </c>
      <c r="Z444" s="6">
        <f>100*((Table2[[#This Row],[ACJ-ALNS-500]]-Table2[[#This Row],[Best sol]])/Table2[[#This Row],[Best sol]])</f>
        <v>3.2353716174523282E-2</v>
      </c>
      <c r="AA444" s="6">
        <f>100*((Table2[[#This Row],[ACJ-ALNS-1000]]-Table2[[#This Row],[Best sol]])/Table2[[#This Row],[Best sol]])</f>
        <v>3.2353716174523282E-2</v>
      </c>
      <c r="AB444" s="6">
        <f>100*((Table2[[#This Row],[QWXFP-VNS]]-Table2[[#This Row],[Best sol]])/Table2[[#This Row],[Best sol]])</f>
        <v>6.3373258486179619E-3</v>
      </c>
      <c r="AC444" s="6" t="e">
        <f>100*((Table2[[#This Row],[AADF-VRP]]-Table2[[#This Row],[Best sol]])/Table2[[#This Row],[Best sol]])</f>
        <v>#VALUE!</v>
      </c>
      <c r="AD444" s="6" t="e">
        <f>100*((Table2[[#This Row],[AADF-MTSP]]-Table2[[#This Row],[Best sol]])/Table2[[#This Row],[Best sol]])</f>
        <v>#VALUE!</v>
      </c>
      <c r="AE444" s="6">
        <f>100*((Table2[[#This Row],[SS-H]]-Table2[[#This Row],[Best sol]])/Table2[[#This Row],[Best sol]])</f>
        <v>2.0012607943004092E-3</v>
      </c>
      <c r="AF444" s="6">
        <f>100*((Table2[[#This Row],[CCJ-DH]]-Table2[[#This Row],[Best sol]])/Table2[[#This Row],[Best sol]])</f>
        <v>1.1173706101510618E-2</v>
      </c>
      <c r="AG444" s="6">
        <f>100*((Table2[[#This Row],[R-M]]-Table2[[#This Row],[Best sol]])/Table2[[#This Row],[Best sol]])</f>
        <v>-100</v>
      </c>
      <c r="AH444" s="6">
        <f>100*((Table2[[#This Row],[LCCZ-3F]]-Table2[[#This Row],[Best sol]])/Table2[[#This Row],[Best sol]])</f>
        <v>7.8382714443432696E-3</v>
      </c>
      <c r="AI444" s="6">
        <f>100*((Table2[[#This Row],[AY-M]]-Table2[[#This Row],[Best sol]])/Table2[[#This Row],[Best sol]])</f>
        <v>0</v>
      </c>
      <c r="AJ444" s="6">
        <f>100*((Table2[[#This Row],[MKKZ-E]]-Table2[[#This Row],[Best sol]])/Table2[[#This Row],[Best sol]])</f>
        <v>0</v>
      </c>
      <c r="AK444" s="6">
        <f>100*((Table2[[#This Row],[V-M]]-Table2[[#This Row],[Best sol]])/Table2[[#This Row],[Best sol]])</f>
        <v>-100</v>
      </c>
      <c r="AM444" s="6"/>
      <c r="AN444" s="6">
        <f>IF(Table2[[#This Row],[ACJ-ALNS-500]]=MIN(Table2[[#This Row],[Best sol]],Table2[[#This Row],[V-M]]),1,0)</f>
        <v>0</v>
      </c>
      <c r="AO444" s="6">
        <f>IF(Table2[[#This Row],[ACJ-ALNS-1000]]=MIN(Table2[[#This Row],[Best sol]],Table2[[#This Row],[V-M]]),1,0)</f>
        <v>0</v>
      </c>
      <c r="AP444" s="6">
        <f>IF(Table2[[#This Row],[QWXFP-VNS]]=MIN(Table2[[#This Row],[Best sol]],Table2[[#This Row],[V-M]]),1,0)</f>
        <v>0</v>
      </c>
      <c r="AQ444" s="6">
        <f>IF(Table2[[#This Row],[AADF-VRP]]=MIN(Table2[[#This Row],[Best sol]],Table2[[#This Row],[V-M]]),1,0)</f>
        <v>0</v>
      </c>
      <c r="AR444" s="6">
        <f>IF(Table2[[#This Row],[AADF-MTSP]]=MIN(Table2[[#This Row],[Best sol]],Table2[[#This Row],[V-M]]),1,0)</f>
        <v>0</v>
      </c>
      <c r="AS444" s="6">
        <f>IF(Table2[[#This Row],[SS-H]]=MIN(Table2[[#This Row],[Best sol]],Table2[[#This Row],[V-M]]),1,0)</f>
        <v>0</v>
      </c>
      <c r="AT444" s="6">
        <f>IF(Table2[[#This Row],[CCJ-DH]]=MIN(Table2[[#This Row],[Best sol]],Table2[[#This Row],[V-M]]),1,0)</f>
        <v>0</v>
      </c>
      <c r="AU444" s="6">
        <f>IF(Table2[[#This Row],[R-M]]=MIN(Table2[[#This Row],[Best sol]],Table2[[#This Row],[V-M]]),1,0)</f>
        <v>0</v>
      </c>
      <c r="AV444" s="6">
        <f>IF(Table2[[#This Row],[LCCZ-3F]]=MIN(Table2[[#This Row],[Best sol]],Table2[[#This Row],[V-M]]),1,0)</f>
        <v>0</v>
      </c>
      <c r="AW444" s="6">
        <f>IF(Table2[[#This Row],[AY-M]]=MIN(Table2[[#This Row],[Best sol]],Table2[[#This Row],[V-M]]),1,0)</f>
        <v>1</v>
      </c>
      <c r="AX444" s="6">
        <f>IF(Table2[[#This Row],[MKKZ-E]]=MIN(Table2[[#This Row],[Best sol]],Table2[[#This Row],[V-M]]),1,0)</f>
        <v>1</v>
      </c>
      <c r="AY444" s="6">
        <f>IF(Table2[[#This Row],[V-M]]&lt;=Table2[[#This Row],[Best sol]],1,0)</f>
        <v>1</v>
      </c>
      <c r="AZ444" s="6">
        <f>IF(Table2[[#This Row],[V-M]]&lt;Table2[[#This Row],[Best sol]],1,0)</f>
        <v>1</v>
      </c>
    </row>
    <row r="445" spans="1:52" x14ac:dyDescent="0.35">
      <c r="A445">
        <v>14</v>
      </c>
      <c r="B445">
        <v>89</v>
      </c>
      <c r="C445">
        <v>2</v>
      </c>
      <c r="D445">
        <v>4</v>
      </c>
      <c r="E445">
        <v>499708</v>
      </c>
      <c r="F445">
        <v>499708</v>
      </c>
      <c r="G445">
        <v>499322</v>
      </c>
      <c r="H445">
        <v>499322</v>
      </c>
      <c r="I445" t="s">
        <v>4</v>
      </c>
      <c r="J445" t="s">
        <v>4</v>
      </c>
      <c r="K445">
        <v>499322</v>
      </c>
      <c r="L445">
        <v>499322</v>
      </c>
      <c r="M445">
        <v>499322</v>
      </c>
      <c r="N445">
        <v>499322</v>
      </c>
      <c r="O445">
        <v>499547</v>
      </c>
      <c r="Q445" s="6">
        <v>499322</v>
      </c>
      <c r="S445">
        <f>MIN(Table2[[#This Row],[ACJ-ALNS-500]:[MKKZ-E]])</f>
        <v>499322</v>
      </c>
      <c r="T445">
        <f>MATCH(Table2[[#This Row],[Best sol]],Table2[[#This Row],[ACJ-ALNS-500]:[V-M]],0)</f>
        <v>3</v>
      </c>
      <c r="U445" t="str">
        <f>INDEX(Table2[[#Headers],[ACJ-ALNS-500]:[V-M]],Table2[[#This Row],[Match]])</f>
        <v>AADF-MS</v>
      </c>
      <c r="W445" s="6">
        <f>IF(Table2[[#This Row],[V-M]]=Table2[[#This Row],[Best sol]],1,0)</f>
        <v>0</v>
      </c>
      <c r="Z445" s="6">
        <f>100*((Table2[[#This Row],[ACJ-ALNS-500]]-Table2[[#This Row],[Best sol]])/Table2[[#This Row],[Best sol]])</f>
        <v>7.7304825343165323E-2</v>
      </c>
      <c r="AA445" s="6">
        <f>100*((Table2[[#This Row],[ACJ-ALNS-1000]]-Table2[[#This Row],[Best sol]])/Table2[[#This Row],[Best sol]])</f>
        <v>7.7304825343165323E-2</v>
      </c>
      <c r="AB445" s="6">
        <f>100*((Table2[[#This Row],[QWXFP-VNS]]-Table2[[#This Row],[Best sol]])/Table2[[#This Row],[Best sol]])</f>
        <v>4.5061102855472018E-2</v>
      </c>
      <c r="AC445" s="6" t="e">
        <f>100*((Table2[[#This Row],[AADF-VRP]]-Table2[[#This Row],[Best sol]])/Table2[[#This Row],[Best sol]])</f>
        <v>#VALUE!</v>
      </c>
      <c r="AD445" s="6" t="e">
        <f>100*((Table2[[#This Row],[AADF-MTSP]]-Table2[[#This Row],[Best sol]])/Table2[[#This Row],[Best sol]])</f>
        <v>#VALUE!</v>
      </c>
      <c r="AE445" s="6">
        <f>100*((Table2[[#This Row],[SS-H]]-Table2[[#This Row],[Best sol]])/Table2[[#This Row],[Best sol]])</f>
        <v>0</v>
      </c>
      <c r="AF445" s="6">
        <f>100*((Table2[[#This Row],[CCJ-DH]]-Table2[[#This Row],[Best sol]])/Table2[[#This Row],[Best sol]])</f>
        <v>0</v>
      </c>
      <c r="AG445" s="6">
        <f>100*((Table2[[#This Row],[R-M]]-Table2[[#This Row],[Best sol]])/Table2[[#This Row],[Best sol]])</f>
        <v>-100</v>
      </c>
      <c r="AH445" s="6">
        <f>100*((Table2[[#This Row],[LCCZ-3F]]-Table2[[#This Row],[Best sol]])/Table2[[#This Row],[Best sol]])</f>
        <v>0</v>
      </c>
      <c r="AI445" s="6">
        <f>100*((Table2[[#This Row],[AY-M]]-Table2[[#This Row],[Best sol]])/Table2[[#This Row],[Best sol]])</f>
        <v>0</v>
      </c>
      <c r="AJ445" s="6">
        <f>100*((Table2[[#This Row],[MKKZ-E]]-Table2[[#This Row],[Best sol]])/Table2[[#This Row],[Best sol]])</f>
        <v>0</v>
      </c>
      <c r="AK445" s="6">
        <f>100*((Table2[[#This Row],[V-M]]-Table2[[#This Row],[Best sol]])/Table2[[#This Row],[Best sol]])</f>
        <v>-100</v>
      </c>
      <c r="AM445" s="6"/>
      <c r="AN445" s="6">
        <f>IF(Table2[[#This Row],[ACJ-ALNS-500]]=MIN(Table2[[#This Row],[Best sol]],Table2[[#This Row],[V-M]]),1,0)</f>
        <v>0</v>
      </c>
      <c r="AO445" s="6">
        <f>IF(Table2[[#This Row],[ACJ-ALNS-1000]]=MIN(Table2[[#This Row],[Best sol]],Table2[[#This Row],[V-M]]),1,0)</f>
        <v>0</v>
      </c>
      <c r="AP445" s="6">
        <f>IF(Table2[[#This Row],[QWXFP-VNS]]=MIN(Table2[[#This Row],[Best sol]],Table2[[#This Row],[V-M]]),1,0)</f>
        <v>0</v>
      </c>
      <c r="AQ445" s="6">
        <f>IF(Table2[[#This Row],[AADF-VRP]]=MIN(Table2[[#This Row],[Best sol]],Table2[[#This Row],[V-M]]),1,0)</f>
        <v>0</v>
      </c>
      <c r="AR445" s="6">
        <f>IF(Table2[[#This Row],[AADF-MTSP]]=MIN(Table2[[#This Row],[Best sol]],Table2[[#This Row],[V-M]]),1,0)</f>
        <v>0</v>
      </c>
      <c r="AS445" s="6">
        <f>IF(Table2[[#This Row],[SS-H]]=MIN(Table2[[#This Row],[Best sol]],Table2[[#This Row],[V-M]]),1,0)</f>
        <v>1</v>
      </c>
      <c r="AT445" s="6">
        <f>IF(Table2[[#This Row],[CCJ-DH]]=MIN(Table2[[#This Row],[Best sol]],Table2[[#This Row],[V-M]]),1,0)</f>
        <v>1</v>
      </c>
      <c r="AU445" s="6">
        <f>IF(Table2[[#This Row],[R-M]]=MIN(Table2[[#This Row],[Best sol]],Table2[[#This Row],[V-M]]),1,0)</f>
        <v>0</v>
      </c>
      <c r="AV445" s="6">
        <f>IF(Table2[[#This Row],[LCCZ-3F]]=MIN(Table2[[#This Row],[Best sol]],Table2[[#This Row],[V-M]]),1,0)</f>
        <v>1</v>
      </c>
      <c r="AW445" s="6">
        <f>IF(Table2[[#This Row],[AY-M]]=MIN(Table2[[#This Row],[Best sol]],Table2[[#This Row],[V-M]]),1,0)</f>
        <v>1</v>
      </c>
      <c r="AX445" s="6">
        <f>IF(Table2[[#This Row],[MKKZ-E]]=MIN(Table2[[#This Row],[Best sol]],Table2[[#This Row],[V-M]]),1,0)</f>
        <v>1</v>
      </c>
      <c r="AY445" s="6">
        <f>IF(Table2[[#This Row],[V-M]]&lt;=Table2[[#This Row],[Best sol]],1,0)</f>
        <v>1</v>
      </c>
      <c r="AZ445" s="6">
        <f>IF(Table2[[#This Row],[V-M]]&lt;Table2[[#This Row],[Best sol]],1,0)</f>
        <v>1</v>
      </c>
    </row>
    <row r="446" spans="1:52" x14ac:dyDescent="0.35">
      <c r="A446">
        <v>14</v>
      </c>
      <c r="B446">
        <v>89</v>
      </c>
      <c r="C446">
        <v>3</v>
      </c>
      <c r="D446">
        <v>4</v>
      </c>
      <c r="E446">
        <v>455004</v>
      </c>
      <c r="F446">
        <v>455004</v>
      </c>
      <c r="G446">
        <v>454950</v>
      </c>
      <c r="H446">
        <v>454950</v>
      </c>
      <c r="I446" t="s">
        <v>4</v>
      </c>
      <c r="J446" t="s">
        <v>4</v>
      </c>
      <c r="K446">
        <v>454950</v>
      </c>
      <c r="L446">
        <v>454989</v>
      </c>
      <c r="M446">
        <v>454950</v>
      </c>
      <c r="N446">
        <v>454950</v>
      </c>
      <c r="O446">
        <v>454982</v>
      </c>
      <c r="Q446" s="6">
        <v>454950</v>
      </c>
      <c r="S446">
        <f>MIN(Table2[[#This Row],[ACJ-ALNS-500]:[MKKZ-E]])</f>
        <v>454950</v>
      </c>
      <c r="T446">
        <f>MATCH(Table2[[#This Row],[Best sol]],Table2[[#This Row],[ACJ-ALNS-500]:[V-M]],0)</f>
        <v>3</v>
      </c>
      <c r="U446" t="str">
        <f>INDEX(Table2[[#Headers],[ACJ-ALNS-500]:[V-M]],Table2[[#This Row],[Match]])</f>
        <v>AADF-MS</v>
      </c>
      <c r="W446" s="6">
        <f>IF(Table2[[#This Row],[V-M]]=Table2[[#This Row],[Best sol]],1,0)</f>
        <v>0</v>
      </c>
      <c r="Z446" s="6">
        <f>100*((Table2[[#This Row],[ACJ-ALNS-500]]-Table2[[#This Row],[Best sol]])/Table2[[#This Row],[Best sol]])</f>
        <v>1.1869436201780416E-2</v>
      </c>
      <c r="AA446" s="6">
        <f>100*((Table2[[#This Row],[ACJ-ALNS-1000]]-Table2[[#This Row],[Best sol]])/Table2[[#This Row],[Best sol]])</f>
        <v>1.1869436201780416E-2</v>
      </c>
      <c r="AB446" s="6">
        <f>100*((Table2[[#This Row],[QWXFP-VNS]]-Table2[[#This Row],[Best sol]])/Table2[[#This Row],[Best sol]])</f>
        <v>7.0337399714254321E-3</v>
      </c>
      <c r="AC446" s="6" t="e">
        <f>100*((Table2[[#This Row],[AADF-VRP]]-Table2[[#This Row],[Best sol]])/Table2[[#This Row],[Best sol]])</f>
        <v>#VALUE!</v>
      </c>
      <c r="AD446" s="6" t="e">
        <f>100*((Table2[[#This Row],[AADF-MTSP]]-Table2[[#This Row],[Best sol]])/Table2[[#This Row],[Best sol]])</f>
        <v>#VALUE!</v>
      </c>
      <c r="AE446" s="6">
        <f>100*((Table2[[#This Row],[SS-H]]-Table2[[#This Row],[Best sol]])/Table2[[#This Row],[Best sol]])</f>
        <v>0</v>
      </c>
      <c r="AF446" s="6">
        <f>100*((Table2[[#This Row],[CCJ-DH]]-Table2[[#This Row],[Best sol]])/Table2[[#This Row],[Best sol]])</f>
        <v>8.5723705901747452E-3</v>
      </c>
      <c r="AG446" s="6">
        <f>100*((Table2[[#This Row],[R-M]]-Table2[[#This Row],[Best sol]])/Table2[[#This Row],[Best sol]])</f>
        <v>-100</v>
      </c>
      <c r="AH446" s="6">
        <f>100*((Table2[[#This Row],[LCCZ-3F]]-Table2[[#This Row],[Best sol]])/Table2[[#This Row],[Best sol]])</f>
        <v>0</v>
      </c>
      <c r="AI446" s="6">
        <f>100*((Table2[[#This Row],[AY-M]]-Table2[[#This Row],[Best sol]])/Table2[[#This Row],[Best sol]])</f>
        <v>0</v>
      </c>
      <c r="AJ446" s="6">
        <f>100*((Table2[[#This Row],[MKKZ-E]]-Table2[[#This Row],[Best sol]])/Table2[[#This Row],[Best sol]])</f>
        <v>0</v>
      </c>
      <c r="AK446" s="6">
        <f>100*((Table2[[#This Row],[V-M]]-Table2[[#This Row],[Best sol]])/Table2[[#This Row],[Best sol]])</f>
        <v>-100</v>
      </c>
      <c r="AM446" s="6"/>
      <c r="AN446" s="6">
        <f>IF(Table2[[#This Row],[ACJ-ALNS-500]]=MIN(Table2[[#This Row],[Best sol]],Table2[[#This Row],[V-M]]),1,0)</f>
        <v>0</v>
      </c>
      <c r="AO446" s="6">
        <f>IF(Table2[[#This Row],[ACJ-ALNS-1000]]=MIN(Table2[[#This Row],[Best sol]],Table2[[#This Row],[V-M]]),1,0)</f>
        <v>0</v>
      </c>
      <c r="AP446" s="6">
        <f>IF(Table2[[#This Row],[QWXFP-VNS]]=MIN(Table2[[#This Row],[Best sol]],Table2[[#This Row],[V-M]]),1,0)</f>
        <v>0</v>
      </c>
      <c r="AQ446" s="6">
        <f>IF(Table2[[#This Row],[AADF-VRP]]=MIN(Table2[[#This Row],[Best sol]],Table2[[#This Row],[V-M]]),1,0)</f>
        <v>0</v>
      </c>
      <c r="AR446" s="6">
        <f>IF(Table2[[#This Row],[AADF-MTSP]]=MIN(Table2[[#This Row],[Best sol]],Table2[[#This Row],[V-M]]),1,0)</f>
        <v>0</v>
      </c>
      <c r="AS446" s="6">
        <f>IF(Table2[[#This Row],[SS-H]]=MIN(Table2[[#This Row],[Best sol]],Table2[[#This Row],[V-M]]),1,0)</f>
        <v>1</v>
      </c>
      <c r="AT446" s="6">
        <f>IF(Table2[[#This Row],[CCJ-DH]]=MIN(Table2[[#This Row],[Best sol]],Table2[[#This Row],[V-M]]),1,0)</f>
        <v>0</v>
      </c>
      <c r="AU446" s="6">
        <f>IF(Table2[[#This Row],[R-M]]=MIN(Table2[[#This Row],[Best sol]],Table2[[#This Row],[V-M]]),1,0)</f>
        <v>0</v>
      </c>
      <c r="AV446" s="6">
        <f>IF(Table2[[#This Row],[LCCZ-3F]]=MIN(Table2[[#This Row],[Best sol]],Table2[[#This Row],[V-M]]),1,0)</f>
        <v>1</v>
      </c>
      <c r="AW446" s="6">
        <f>IF(Table2[[#This Row],[AY-M]]=MIN(Table2[[#This Row],[Best sol]],Table2[[#This Row],[V-M]]),1,0)</f>
        <v>1</v>
      </c>
      <c r="AX446" s="6">
        <f>IF(Table2[[#This Row],[MKKZ-E]]=MIN(Table2[[#This Row],[Best sol]],Table2[[#This Row],[V-M]]),1,0)</f>
        <v>1</v>
      </c>
      <c r="AY446" s="6">
        <f>IF(Table2[[#This Row],[V-M]]&lt;=Table2[[#This Row],[Best sol]],1,0)</f>
        <v>1</v>
      </c>
      <c r="AZ446" s="6">
        <f>IF(Table2[[#This Row],[V-M]]&lt;Table2[[#This Row],[Best sol]],1,0)</f>
        <v>1</v>
      </c>
    </row>
    <row r="447" spans="1:52" x14ac:dyDescent="0.35">
      <c r="A447">
        <v>14</v>
      </c>
      <c r="B447">
        <v>89</v>
      </c>
      <c r="C447">
        <v>4</v>
      </c>
      <c r="D447">
        <v>4</v>
      </c>
      <c r="E447">
        <v>542877</v>
      </c>
      <c r="F447">
        <v>542877</v>
      </c>
      <c r="G447">
        <v>542877</v>
      </c>
      <c r="H447">
        <v>542877</v>
      </c>
      <c r="I447" t="s">
        <v>4</v>
      </c>
      <c r="J447" t="s">
        <v>4</v>
      </c>
      <c r="K447">
        <v>542877</v>
      </c>
      <c r="L447">
        <v>542877</v>
      </c>
      <c r="M447">
        <v>542877</v>
      </c>
      <c r="N447">
        <v>542877</v>
      </c>
      <c r="O447">
        <v>542929</v>
      </c>
      <c r="Q447" s="6">
        <v>542877</v>
      </c>
      <c r="S447">
        <f>MIN(Table2[[#This Row],[ACJ-ALNS-500]:[MKKZ-E]])</f>
        <v>542877</v>
      </c>
      <c r="T447">
        <f>MATCH(Table2[[#This Row],[Best sol]],Table2[[#This Row],[ACJ-ALNS-500]:[V-M]],0)</f>
        <v>1</v>
      </c>
      <c r="U447" t="str">
        <f>INDEX(Table2[[#Headers],[ACJ-ALNS-500]:[V-M]],Table2[[#This Row],[Match]])</f>
        <v>ACJ-ALNS-500</v>
      </c>
      <c r="W447" s="6">
        <f>IF(Table2[[#This Row],[V-M]]=Table2[[#This Row],[Best sol]],1,0)</f>
        <v>0</v>
      </c>
      <c r="Z447" s="6">
        <f>100*((Table2[[#This Row],[ACJ-ALNS-500]]-Table2[[#This Row],[Best sol]])/Table2[[#This Row],[Best sol]])</f>
        <v>0</v>
      </c>
      <c r="AA447" s="6">
        <f>100*((Table2[[#This Row],[ACJ-ALNS-1000]]-Table2[[#This Row],[Best sol]])/Table2[[#This Row],[Best sol]])</f>
        <v>0</v>
      </c>
      <c r="AB447" s="6">
        <f>100*((Table2[[#This Row],[QWXFP-VNS]]-Table2[[#This Row],[Best sol]])/Table2[[#This Row],[Best sol]])</f>
        <v>9.578596993425767E-3</v>
      </c>
      <c r="AC447" s="6" t="e">
        <f>100*((Table2[[#This Row],[AADF-VRP]]-Table2[[#This Row],[Best sol]])/Table2[[#This Row],[Best sol]])</f>
        <v>#VALUE!</v>
      </c>
      <c r="AD447" s="6" t="e">
        <f>100*((Table2[[#This Row],[AADF-MTSP]]-Table2[[#This Row],[Best sol]])/Table2[[#This Row],[Best sol]])</f>
        <v>#VALUE!</v>
      </c>
      <c r="AE447" s="6">
        <f>100*((Table2[[#This Row],[SS-H]]-Table2[[#This Row],[Best sol]])/Table2[[#This Row],[Best sol]])</f>
        <v>0</v>
      </c>
      <c r="AF447" s="6">
        <f>100*((Table2[[#This Row],[CCJ-DH]]-Table2[[#This Row],[Best sol]])/Table2[[#This Row],[Best sol]])</f>
        <v>0</v>
      </c>
      <c r="AG447" s="6">
        <f>100*((Table2[[#This Row],[R-M]]-Table2[[#This Row],[Best sol]])/Table2[[#This Row],[Best sol]])</f>
        <v>-100</v>
      </c>
      <c r="AH447" s="6">
        <f>100*((Table2[[#This Row],[LCCZ-3F]]-Table2[[#This Row],[Best sol]])/Table2[[#This Row],[Best sol]])</f>
        <v>0</v>
      </c>
      <c r="AI447" s="6">
        <f>100*((Table2[[#This Row],[AY-M]]-Table2[[#This Row],[Best sol]])/Table2[[#This Row],[Best sol]])</f>
        <v>0</v>
      </c>
      <c r="AJ447" s="6">
        <f>100*((Table2[[#This Row],[MKKZ-E]]-Table2[[#This Row],[Best sol]])/Table2[[#This Row],[Best sol]])</f>
        <v>0</v>
      </c>
      <c r="AK447" s="6">
        <f>100*((Table2[[#This Row],[V-M]]-Table2[[#This Row],[Best sol]])/Table2[[#This Row],[Best sol]])</f>
        <v>-100</v>
      </c>
      <c r="AM447" s="6"/>
      <c r="AN447" s="6">
        <f>IF(Table2[[#This Row],[ACJ-ALNS-500]]=MIN(Table2[[#This Row],[Best sol]],Table2[[#This Row],[V-M]]),1,0)</f>
        <v>1</v>
      </c>
      <c r="AO447" s="6">
        <f>IF(Table2[[#This Row],[ACJ-ALNS-1000]]=MIN(Table2[[#This Row],[Best sol]],Table2[[#This Row],[V-M]]),1,0)</f>
        <v>1</v>
      </c>
      <c r="AP447" s="6">
        <f>IF(Table2[[#This Row],[QWXFP-VNS]]=MIN(Table2[[#This Row],[Best sol]],Table2[[#This Row],[V-M]]),1,0)</f>
        <v>0</v>
      </c>
      <c r="AQ447" s="6">
        <f>IF(Table2[[#This Row],[AADF-VRP]]=MIN(Table2[[#This Row],[Best sol]],Table2[[#This Row],[V-M]]),1,0)</f>
        <v>0</v>
      </c>
      <c r="AR447" s="6">
        <f>IF(Table2[[#This Row],[AADF-MTSP]]=MIN(Table2[[#This Row],[Best sol]],Table2[[#This Row],[V-M]]),1,0)</f>
        <v>0</v>
      </c>
      <c r="AS447" s="6">
        <f>IF(Table2[[#This Row],[SS-H]]=MIN(Table2[[#This Row],[Best sol]],Table2[[#This Row],[V-M]]),1,0)</f>
        <v>1</v>
      </c>
      <c r="AT447" s="6">
        <f>IF(Table2[[#This Row],[CCJ-DH]]=MIN(Table2[[#This Row],[Best sol]],Table2[[#This Row],[V-M]]),1,0)</f>
        <v>1</v>
      </c>
      <c r="AU447" s="6">
        <f>IF(Table2[[#This Row],[R-M]]=MIN(Table2[[#This Row],[Best sol]],Table2[[#This Row],[V-M]]),1,0)</f>
        <v>0</v>
      </c>
      <c r="AV447" s="6">
        <f>IF(Table2[[#This Row],[LCCZ-3F]]=MIN(Table2[[#This Row],[Best sol]],Table2[[#This Row],[V-M]]),1,0)</f>
        <v>1</v>
      </c>
      <c r="AW447" s="6">
        <f>IF(Table2[[#This Row],[AY-M]]=MIN(Table2[[#This Row],[Best sol]],Table2[[#This Row],[V-M]]),1,0)</f>
        <v>1</v>
      </c>
      <c r="AX447" s="6">
        <f>IF(Table2[[#This Row],[MKKZ-E]]=MIN(Table2[[#This Row],[Best sol]],Table2[[#This Row],[V-M]]),1,0)</f>
        <v>1</v>
      </c>
      <c r="AY447" s="6">
        <f>IF(Table2[[#This Row],[V-M]]&lt;=Table2[[#This Row],[Best sol]],1,0)</f>
        <v>1</v>
      </c>
      <c r="AZ447" s="6">
        <f>IF(Table2[[#This Row],[V-M]]&lt;Table2[[#This Row],[Best sol]],1,0)</f>
        <v>1</v>
      </c>
    </row>
    <row r="448" spans="1:52" x14ac:dyDescent="0.35">
      <c r="A448">
        <v>14</v>
      </c>
      <c r="B448">
        <v>89</v>
      </c>
      <c r="C448">
        <v>5</v>
      </c>
      <c r="D448">
        <v>4</v>
      </c>
      <c r="E448">
        <v>510460</v>
      </c>
      <c r="F448">
        <v>510460</v>
      </c>
      <c r="G448">
        <v>509646</v>
      </c>
      <c r="H448">
        <v>509646</v>
      </c>
      <c r="I448" t="s">
        <v>4</v>
      </c>
      <c r="J448" t="s">
        <v>4</v>
      </c>
      <c r="K448">
        <v>509660</v>
      </c>
      <c r="L448">
        <v>509646</v>
      </c>
      <c r="M448">
        <v>509646</v>
      </c>
      <c r="N448">
        <v>509656</v>
      </c>
      <c r="O448">
        <v>509646</v>
      </c>
      <c r="Q448" s="6">
        <v>509646</v>
      </c>
      <c r="S448">
        <f>MIN(Table2[[#This Row],[ACJ-ALNS-500]:[MKKZ-E]])</f>
        <v>509646</v>
      </c>
      <c r="T448">
        <f>MATCH(Table2[[#This Row],[Best sol]],Table2[[#This Row],[ACJ-ALNS-500]:[V-M]],0)</f>
        <v>3</v>
      </c>
      <c r="U448" t="str">
        <f>INDEX(Table2[[#Headers],[ACJ-ALNS-500]:[V-M]],Table2[[#This Row],[Match]])</f>
        <v>AADF-MS</v>
      </c>
      <c r="W448" s="6">
        <f>IF(Table2[[#This Row],[V-M]]=Table2[[#This Row],[Best sol]],1,0)</f>
        <v>0</v>
      </c>
      <c r="Z448" s="6">
        <f>100*((Table2[[#This Row],[ACJ-ALNS-500]]-Table2[[#This Row],[Best sol]])/Table2[[#This Row],[Best sol]])</f>
        <v>0.15971870671014785</v>
      </c>
      <c r="AA448" s="6">
        <f>100*((Table2[[#This Row],[ACJ-ALNS-1000]]-Table2[[#This Row],[Best sol]])/Table2[[#This Row],[Best sol]])</f>
        <v>0.15971870671014785</v>
      </c>
      <c r="AB448" s="6">
        <f>100*((Table2[[#This Row],[QWXFP-VNS]]-Table2[[#This Row],[Best sol]])/Table2[[#This Row],[Best sol]])</f>
        <v>0</v>
      </c>
      <c r="AC448" s="6" t="e">
        <f>100*((Table2[[#This Row],[AADF-VRP]]-Table2[[#This Row],[Best sol]])/Table2[[#This Row],[Best sol]])</f>
        <v>#VALUE!</v>
      </c>
      <c r="AD448" s="6" t="e">
        <f>100*((Table2[[#This Row],[AADF-MTSP]]-Table2[[#This Row],[Best sol]])/Table2[[#This Row],[Best sol]])</f>
        <v>#VALUE!</v>
      </c>
      <c r="AE448" s="6">
        <f>100*((Table2[[#This Row],[SS-H]]-Table2[[#This Row],[Best sol]])/Table2[[#This Row],[Best sol]])</f>
        <v>2.7470047837126164E-3</v>
      </c>
      <c r="AF448" s="6">
        <f>100*((Table2[[#This Row],[CCJ-DH]]-Table2[[#This Row],[Best sol]])/Table2[[#This Row],[Best sol]])</f>
        <v>0</v>
      </c>
      <c r="AG448" s="6">
        <f>100*((Table2[[#This Row],[R-M]]-Table2[[#This Row],[Best sol]])/Table2[[#This Row],[Best sol]])</f>
        <v>-100</v>
      </c>
      <c r="AH448" s="6">
        <f>100*((Table2[[#This Row],[LCCZ-3F]]-Table2[[#This Row],[Best sol]])/Table2[[#This Row],[Best sol]])</f>
        <v>1.9621462740804403E-3</v>
      </c>
      <c r="AI448" s="6">
        <f>100*((Table2[[#This Row],[AY-M]]-Table2[[#This Row],[Best sol]])/Table2[[#This Row],[Best sol]])</f>
        <v>0</v>
      </c>
      <c r="AJ448" s="6">
        <f>100*((Table2[[#This Row],[MKKZ-E]]-Table2[[#This Row],[Best sol]])/Table2[[#This Row],[Best sol]])</f>
        <v>0</v>
      </c>
      <c r="AK448" s="6">
        <f>100*((Table2[[#This Row],[V-M]]-Table2[[#This Row],[Best sol]])/Table2[[#This Row],[Best sol]])</f>
        <v>-100</v>
      </c>
      <c r="AM448" s="6"/>
      <c r="AN448" s="6">
        <f>IF(Table2[[#This Row],[ACJ-ALNS-500]]=MIN(Table2[[#This Row],[Best sol]],Table2[[#This Row],[V-M]]),1,0)</f>
        <v>0</v>
      </c>
      <c r="AO448" s="6">
        <f>IF(Table2[[#This Row],[ACJ-ALNS-1000]]=MIN(Table2[[#This Row],[Best sol]],Table2[[#This Row],[V-M]]),1,0)</f>
        <v>0</v>
      </c>
      <c r="AP448" s="6">
        <f>IF(Table2[[#This Row],[QWXFP-VNS]]=MIN(Table2[[#This Row],[Best sol]],Table2[[#This Row],[V-M]]),1,0)</f>
        <v>1</v>
      </c>
      <c r="AQ448" s="6">
        <f>IF(Table2[[#This Row],[AADF-VRP]]=MIN(Table2[[#This Row],[Best sol]],Table2[[#This Row],[V-M]]),1,0)</f>
        <v>0</v>
      </c>
      <c r="AR448" s="6">
        <f>IF(Table2[[#This Row],[AADF-MTSP]]=MIN(Table2[[#This Row],[Best sol]],Table2[[#This Row],[V-M]]),1,0)</f>
        <v>0</v>
      </c>
      <c r="AS448" s="6">
        <f>IF(Table2[[#This Row],[SS-H]]=MIN(Table2[[#This Row],[Best sol]],Table2[[#This Row],[V-M]]),1,0)</f>
        <v>0</v>
      </c>
      <c r="AT448" s="6">
        <f>IF(Table2[[#This Row],[CCJ-DH]]=MIN(Table2[[#This Row],[Best sol]],Table2[[#This Row],[V-M]]),1,0)</f>
        <v>1</v>
      </c>
      <c r="AU448" s="6">
        <f>IF(Table2[[#This Row],[R-M]]=MIN(Table2[[#This Row],[Best sol]],Table2[[#This Row],[V-M]]),1,0)</f>
        <v>0</v>
      </c>
      <c r="AV448" s="6">
        <f>IF(Table2[[#This Row],[LCCZ-3F]]=MIN(Table2[[#This Row],[Best sol]],Table2[[#This Row],[V-M]]),1,0)</f>
        <v>0</v>
      </c>
      <c r="AW448" s="6">
        <f>IF(Table2[[#This Row],[AY-M]]=MIN(Table2[[#This Row],[Best sol]],Table2[[#This Row],[V-M]]),1,0)</f>
        <v>1</v>
      </c>
      <c r="AX448" s="6">
        <f>IF(Table2[[#This Row],[MKKZ-E]]=MIN(Table2[[#This Row],[Best sol]],Table2[[#This Row],[V-M]]),1,0)</f>
        <v>1</v>
      </c>
      <c r="AY448" s="6">
        <f>IF(Table2[[#This Row],[V-M]]&lt;=Table2[[#This Row],[Best sol]],1,0)</f>
        <v>1</v>
      </c>
      <c r="AZ448" s="6">
        <f>IF(Table2[[#This Row],[V-M]]&lt;Table2[[#This Row],[Best sol]],1,0)</f>
        <v>1</v>
      </c>
    </row>
    <row r="449" spans="1:52" x14ac:dyDescent="0.35">
      <c r="A449">
        <v>14</v>
      </c>
      <c r="B449">
        <v>90</v>
      </c>
      <c r="C449">
        <v>1</v>
      </c>
      <c r="D449">
        <v>4</v>
      </c>
      <c r="E449">
        <v>604059</v>
      </c>
      <c r="F449">
        <v>604059</v>
      </c>
      <c r="G449">
        <v>603128</v>
      </c>
      <c r="H449">
        <v>603128</v>
      </c>
      <c r="I449" t="s">
        <v>4</v>
      </c>
      <c r="J449" t="s">
        <v>4</v>
      </c>
      <c r="K449">
        <v>603128</v>
      </c>
      <c r="L449">
        <v>603152</v>
      </c>
      <c r="M449">
        <v>603128</v>
      </c>
      <c r="N449">
        <v>603213</v>
      </c>
      <c r="O449">
        <v>604076</v>
      </c>
      <c r="Q449" s="6">
        <v>603128</v>
      </c>
      <c r="R449" s="6"/>
      <c r="S449">
        <f>MIN(Table2[[#This Row],[ACJ-ALNS-500]:[MKKZ-E]])</f>
        <v>603128</v>
      </c>
      <c r="T449">
        <f>MATCH(Table2[[#This Row],[Best sol]],Table2[[#This Row],[ACJ-ALNS-500]:[V-M]],0)</f>
        <v>3</v>
      </c>
      <c r="U449" t="str">
        <f>INDEX(Table2[[#Headers],[ACJ-ALNS-500]:[V-M]],Table2[[#This Row],[Match]])</f>
        <v>AADF-MS</v>
      </c>
      <c r="W449" s="6">
        <f>IF(Table2[[#This Row],[V-M]]=Table2[[#This Row],[Best sol]],1,0)</f>
        <v>0</v>
      </c>
      <c r="Z449" s="6">
        <f>100*((Table2[[#This Row],[ACJ-ALNS-500]]-Table2[[#This Row],[Best sol]])/Table2[[#This Row],[Best sol]])</f>
        <v>0.15436192648989933</v>
      </c>
      <c r="AA449" s="6">
        <f>100*((Table2[[#This Row],[ACJ-ALNS-1000]]-Table2[[#This Row],[Best sol]])/Table2[[#This Row],[Best sol]])</f>
        <v>0.15436192648989933</v>
      </c>
      <c r="AB449" s="6">
        <f>100*((Table2[[#This Row],[QWXFP-VNS]]-Table2[[#This Row],[Best sol]])/Table2[[#This Row],[Best sol]])</f>
        <v>0.15718056531946784</v>
      </c>
      <c r="AC449" s="6" t="e">
        <f>100*((Table2[[#This Row],[AADF-VRP]]-Table2[[#This Row],[Best sol]])/Table2[[#This Row],[Best sol]])</f>
        <v>#VALUE!</v>
      </c>
      <c r="AD449" s="6" t="e">
        <f>100*((Table2[[#This Row],[AADF-MTSP]]-Table2[[#This Row],[Best sol]])/Table2[[#This Row],[Best sol]])</f>
        <v>#VALUE!</v>
      </c>
      <c r="AE449" s="6">
        <f>100*((Table2[[#This Row],[SS-H]]-Table2[[#This Row],[Best sol]])/Table2[[#This Row],[Best sol]])</f>
        <v>0</v>
      </c>
      <c r="AF449" s="6">
        <f>100*((Table2[[#This Row],[CCJ-DH]]-Table2[[#This Row],[Best sol]])/Table2[[#This Row],[Best sol]])</f>
        <v>3.9792548182143754E-3</v>
      </c>
      <c r="AG449" s="6">
        <f>100*((Table2[[#This Row],[R-M]]-Table2[[#This Row],[Best sol]])/Table2[[#This Row],[Best sol]])</f>
        <v>-100</v>
      </c>
      <c r="AH449" s="6">
        <f>100*((Table2[[#This Row],[LCCZ-3F]]-Table2[[#This Row],[Best sol]])/Table2[[#This Row],[Best sol]])</f>
        <v>1.409319414784258E-2</v>
      </c>
      <c r="AI449" s="6">
        <f>100*((Table2[[#This Row],[AY-M]]-Table2[[#This Row],[Best sol]])/Table2[[#This Row],[Best sol]])</f>
        <v>0</v>
      </c>
      <c r="AJ449" s="6">
        <f>100*((Table2[[#This Row],[MKKZ-E]]-Table2[[#This Row],[Best sol]])/Table2[[#This Row],[Best sol]])</f>
        <v>0</v>
      </c>
      <c r="AK449" s="6">
        <f>100*((Table2[[#This Row],[V-M]]-Table2[[#This Row],[Best sol]])/Table2[[#This Row],[Best sol]])</f>
        <v>-100</v>
      </c>
      <c r="AM449" s="6"/>
      <c r="AN449" s="6">
        <f>IF(Table2[[#This Row],[ACJ-ALNS-500]]=MIN(Table2[[#This Row],[Best sol]],Table2[[#This Row],[V-M]]),1,0)</f>
        <v>0</v>
      </c>
      <c r="AO449" s="6">
        <f>IF(Table2[[#This Row],[ACJ-ALNS-1000]]=MIN(Table2[[#This Row],[Best sol]],Table2[[#This Row],[V-M]]),1,0)</f>
        <v>0</v>
      </c>
      <c r="AP449" s="6">
        <f>IF(Table2[[#This Row],[QWXFP-VNS]]=MIN(Table2[[#This Row],[Best sol]],Table2[[#This Row],[V-M]]),1,0)</f>
        <v>0</v>
      </c>
      <c r="AQ449" s="6">
        <f>IF(Table2[[#This Row],[AADF-VRP]]=MIN(Table2[[#This Row],[Best sol]],Table2[[#This Row],[V-M]]),1,0)</f>
        <v>0</v>
      </c>
      <c r="AR449" s="6">
        <f>IF(Table2[[#This Row],[AADF-MTSP]]=MIN(Table2[[#This Row],[Best sol]],Table2[[#This Row],[V-M]]),1,0)</f>
        <v>0</v>
      </c>
      <c r="AS449" s="6">
        <f>IF(Table2[[#This Row],[SS-H]]=MIN(Table2[[#This Row],[Best sol]],Table2[[#This Row],[V-M]]),1,0)</f>
        <v>1</v>
      </c>
      <c r="AT449" s="6">
        <f>IF(Table2[[#This Row],[CCJ-DH]]=MIN(Table2[[#This Row],[Best sol]],Table2[[#This Row],[V-M]]),1,0)</f>
        <v>0</v>
      </c>
      <c r="AU449" s="6">
        <f>IF(Table2[[#This Row],[R-M]]=MIN(Table2[[#This Row],[Best sol]],Table2[[#This Row],[V-M]]),1,0)</f>
        <v>0</v>
      </c>
      <c r="AV449" s="6">
        <f>IF(Table2[[#This Row],[LCCZ-3F]]=MIN(Table2[[#This Row],[Best sol]],Table2[[#This Row],[V-M]]),1,0)</f>
        <v>0</v>
      </c>
      <c r="AW449" s="6">
        <f>IF(Table2[[#This Row],[AY-M]]=MIN(Table2[[#This Row],[Best sol]],Table2[[#This Row],[V-M]]),1,0)</f>
        <v>1</v>
      </c>
      <c r="AX449" s="6">
        <f>IF(Table2[[#This Row],[MKKZ-E]]=MIN(Table2[[#This Row],[Best sol]],Table2[[#This Row],[V-M]]),1,0)</f>
        <v>1</v>
      </c>
      <c r="AY449" s="6">
        <f>IF(Table2[[#This Row],[V-M]]&lt;=Table2[[#This Row],[Best sol]],1,0)</f>
        <v>1</v>
      </c>
      <c r="AZ449" s="6">
        <f>IF(Table2[[#This Row],[V-M]]&lt;Table2[[#This Row],[Best sol]],1,0)</f>
        <v>1</v>
      </c>
    </row>
    <row r="450" spans="1:52" x14ac:dyDescent="0.35">
      <c r="A450">
        <v>14</v>
      </c>
      <c r="B450">
        <v>90</v>
      </c>
      <c r="C450">
        <v>2</v>
      </c>
      <c r="D450">
        <v>4</v>
      </c>
      <c r="E450">
        <v>501822</v>
      </c>
      <c r="F450">
        <v>501822</v>
      </c>
      <c r="G450">
        <v>501102</v>
      </c>
      <c r="H450">
        <v>501102</v>
      </c>
      <c r="I450" t="s">
        <v>4</v>
      </c>
      <c r="J450" t="s">
        <v>4</v>
      </c>
      <c r="K450">
        <v>501102</v>
      </c>
      <c r="L450">
        <v>501138</v>
      </c>
      <c r="M450">
        <v>501102</v>
      </c>
      <c r="N450">
        <v>501102</v>
      </c>
      <c r="O450">
        <v>502327</v>
      </c>
      <c r="Q450" s="6">
        <v>501102</v>
      </c>
      <c r="R450" s="6"/>
      <c r="S450">
        <f>MIN(Table2[[#This Row],[ACJ-ALNS-500]:[MKKZ-E]])</f>
        <v>501102</v>
      </c>
      <c r="T450">
        <f>MATCH(Table2[[#This Row],[Best sol]],Table2[[#This Row],[ACJ-ALNS-500]:[V-M]],0)</f>
        <v>3</v>
      </c>
      <c r="U450" t="str">
        <f>INDEX(Table2[[#Headers],[ACJ-ALNS-500]:[V-M]],Table2[[#This Row],[Match]])</f>
        <v>AADF-MS</v>
      </c>
      <c r="W450" s="6">
        <f>IF(Table2[[#This Row],[V-M]]=Table2[[#This Row],[Best sol]],1,0)</f>
        <v>0</v>
      </c>
      <c r="Z450" s="6">
        <f>100*((Table2[[#This Row],[ACJ-ALNS-500]]-Table2[[#This Row],[Best sol]])/Table2[[#This Row],[Best sol]])</f>
        <v>0.14368332195840366</v>
      </c>
      <c r="AA450" s="6">
        <f>100*((Table2[[#This Row],[ACJ-ALNS-1000]]-Table2[[#This Row],[Best sol]])/Table2[[#This Row],[Best sol]])</f>
        <v>0.14368332195840366</v>
      </c>
      <c r="AB450" s="6">
        <f>100*((Table2[[#This Row],[QWXFP-VNS]]-Table2[[#This Row],[Best sol]])/Table2[[#This Row],[Best sol]])</f>
        <v>0.24446120749867292</v>
      </c>
      <c r="AC450" s="6" t="e">
        <f>100*((Table2[[#This Row],[AADF-VRP]]-Table2[[#This Row],[Best sol]])/Table2[[#This Row],[Best sol]])</f>
        <v>#VALUE!</v>
      </c>
      <c r="AD450" s="6" t="e">
        <f>100*((Table2[[#This Row],[AADF-MTSP]]-Table2[[#This Row],[Best sol]])/Table2[[#This Row],[Best sol]])</f>
        <v>#VALUE!</v>
      </c>
      <c r="AE450" s="6">
        <f>100*((Table2[[#This Row],[SS-H]]-Table2[[#This Row],[Best sol]])/Table2[[#This Row],[Best sol]])</f>
        <v>0</v>
      </c>
      <c r="AF450" s="6">
        <f>100*((Table2[[#This Row],[CCJ-DH]]-Table2[[#This Row],[Best sol]])/Table2[[#This Row],[Best sol]])</f>
        <v>7.1841660979201838E-3</v>
      </c>
      <c r="AG450" s="6">
        <f>100*((Table2[[#This Row],[R-M]]-Table2[[#This Row],[Best sol]])/Table2[[#This Row],[Best sol]])</f>
        <v>-100</v>
      </c>
      <c r="AH450" s="6">
        <f>100*((Table2[[#This Row],[LCCZ-3F]]-Table2[[#This Row],[Best sol]])/Table2[[#This Row],[Best sol]])</f>
        <v>0</v>
      </c>
      <c r="AI450" s="6">
        <f>100*((Table2[[#This Row],[AY-M]]-Table2[[#This Row],[Best sol]])/Table2[[#This Row],[Best sol]])</f>
        <v>0</v>
      </c>
      <c r="AJ450" s="6">
        <f>100*((Table2[[#This Row],[MKKZ-E]]-Table2[[#This Row],[Best sol]])/Table2[[#This Row],[Best sol]])</f>
        <v>0</v>
      </c>
      <c r="AK450" s="6">
        <f>100*((Table2[[#This Row],[V-M]]-Table2[[#This Row],[Best sol]])/Table2[[#This Row],[Best sol]])</f>
        <v>-100</v>
      </c>
      <c r="AM450" s="6"/>
      <c r="AN450" s="6">
        <f>IF(Table2[[#This Row],[ACJ-ALNS-500]]=MIN(Table2[[#This Row],[Best sol]],Table2[[#This Row],[V-M]]),1,0)</f>
        <v>0</v>
      </c>
      <c r="AO450" s="6">
        <f>IF(Table2[[#This Row],[ACJ-ALNS-1000]]=MIN(Table2[[#This Row],[Best sol]],Table2[[#This Row],[V-M]]),1,0)</f>
        <v>0</v>
      </c>
      <c r="AP450" s="6">
        <f>IF(Table2[[#This Row],[QWXFP-VNS]]=MIN(Table2[[#This Row],[Best sol]],Table2[[#This Row],[V-M]]),1,0)</f>
        <v>0</v>
      </c>
      <c r="AQ450" s="6">
        <f>IF(Table2[[#This Row],[AADF-VRP]]=MIN(Table2[[#This Row],[Best sol]],Table2[[#This Row],[V-M]]),1,0)</f>
        <v>0</v>
      </c>
      <c r="AR450" s="6">
        <f>IF(Table2[[#This Row],[AADF-MTSP]]=MIN(Table2[[#This Row],[Best sol]],Table2[[#This Row],[V-M]]),1,0)</f>
        <v>0</v>
      </c>
      <c r="AS450" s="6">
        <f>IF(Table2[[#This Row],[SS-H]]=MIN(Table2[[#This Row],[Best sol]],Table2[[#This Row],[V-M]]),1,0)</f>
        <v>1</v>
      </c>
      <c r="AT450" s="6">
        <f>IF(Table2[[#This Row],[CCJ-DH]]=MIN(Table2[[#This Row],[Best sol]],Table2[[#This Row],[V-M]]),1,0)</f>
        <v>0</v>
      </c>
      <c r="AU450" s="6">
        <f>IF(Table2[[#This Row],[R-M]]=MIN(Table2[[#This Row],[Best sol]],Table2[[#This Row],[V-M]]),1,0)</f>
        <v>0</v>
      </c>
      <c r="AV450" s="6">
        <f>IF(Table2[[#This Row],[LCCZ-3F]]=MIN(Table2[[#This Row],[Best sol]],Table2[[#This Row],[V-M]]),1,0)</f>
        <v>1</v>
      </c>
      <c r="AW450" s="6">
        <f>IF(Table2[[#This Row],[AY-M]]=MIN(Table2[[#This Row],[Best sol]],Table2[[#This Row],[V-M]]),1,0)</f>
        <v>1</v>
      </c>
      <c r="AX450" s="6">
        <f>IF(Table2[[#This Row],[MKKZ-E]]=MIN(Table2[[#This Row],[Best sol]],Table2[[#This Row],[V-M]]),1,0)</f>
        <v>1</v>
      </c>
      <c r="AY450" s="6">
        <f>IF(Table2[[#This Row],[V-M]]&lt;=Table2[[#This Row],[Best sol]],1,0)</f>
        <v>1</v>
      </c>
      <c r="AZ450" s="6">
        <f>IF(Table2[[#This Row],[V-M]]&lt;Table2[[#This Row],[Best sol]],1,0)</f>
        <v>1</v>
      </c>
    </row>
    <row r="451" spans="1:52" x14ac:dyDescent="0.35">
      <c r="A451">
        <v>14</v>
      </c>
      <c r="B451">
        <v>90</v>
      </c>
      <c r="C451">
        <v>3</v>
      </c>
      <c r="D451">
        <v>4</v>
      </c>
      <c r="E451">
        <v>457059</v>
      </c>
      <c r="F451">
        <v>457059</v>
      </c>
      <c r="G451">
        <v>456488</v>
      </c>
      <c r="H451">
        <v>456488</v>
      </c>
      <c r="I451" t="s">
        <v>4</v>
      </c>
      <c r="J451" t="s">
        <v>4</v>
      </c>
      <c r="K451">
        <v>456569</v>
      </c>
      <c r="L451">
        <v>456488</v>
      </c>
      <c r="M451">
        <v>456488</v>
      </c>
      <c r="N451">
        <v>456488</v>
      </c>
      <c r="O451">
        <v>457083</v>
      </c>
      <c r="Q451" s="6">
        <v>456488</v>
      </c>
      <c r="R451" s="6"/>
      <c r="S451">
        <f>MIN(Table2[[#This Row],[ACJ-ALNS-500]:[MKKZ-E]])</f>
        <v>456488</v>
      </c>
      <c r="T451">
        <f>MATCH(Table2[[#This Row],[Best sol]],Table2[[#This Row],[ACJ-ALNS-500]:[V-M]],0)</f>
        <v>3</v>
      </c>
      <c r="U451" t="str">
        <f>INDEX(Table2[[#Headers],[ACJ-ALNS-500]:[V-M]],Table2[[#This Row],[Match]])</f>
        <v>AADF-MS</v>
      </c>
      <c r="W451" s="6">
        <f>IF(Table2[[#This Row],[V-M]]=Table2[[#This Row],[Best sol]],1,0)</f>
        <v>0</v>
      </c>
      <c r="Z451" s="6">
        <f>100*((Table2[[#This Row],[ACJ-ALNS-500]]-Table2[[#This Row],[Best sol]])/Table2[[#This Row],[Best sol]])</f>
        <v>0.12508543488547344</v>
      </c>
      <c r="AA451" s="6">
        <f>100*((Table2[[#This Row],[ACJ-ALNS-1000]]-Table2[[#This Row],[Best sol]])/Table2[[#This Row],[Best sol]])</f>
        <v>0.12508543488547344</v>
      </c>
      <c r="AB451" s="6">
        <f>100*((Table2[[#This Row],[QWXFP-VNS]]-Table2[[#This Row],[Best sol]])/Table2[[#This Row],[Best sol]])</f>
        <v>0.13034296629922365</v>
      </c>
      <c r="AC451" s="6" t="e">
        <f>100*((Table2[[#This Row],[AADF-VRP]]-Table2[[#This Row],[Best sol]])/Table2[[#This Row],[Best sol]])</f>
        <v>#VALUE!</v>
      </c>
      <c r="AD451" s="6" t="e">
        <f>100*((Table2[[#This Row],[AADF-MTSP]]-Table2[[#This Row],[Best sol]])/Table2[[#This Row],[Best sol]])</f>
        <v>#VALUE!</v>
      </c>
      <c r="AE451" s="6">
        <f>100*((Table2[[#This Row],[SS-H]]-Table2[[#This Row],[Best sol]])/Table2[[#This Row],[Best sol]])</f>
        <v>1.7744168521406915E-2</v>
      </c>
      <c r="AF451" s="6">
        <f>100*((Table2[[#This Row],[CCJ-DH]]-Table2[[#This Row],[Best sol]])/Table2[[#This Row],[Best sol]])</f>
        <v>0</v>
      </c>
      <c r="AG451" s="6">
        <f>100*((Table2[[#This Row],[R-M]]-Table2[[#This Row],[Best sol]])/Table2[[#This Row],[Best sol]])</f>
        <v>-100</v>
      </c>
      <c r="AH451" s="6">
        <f>100*((Table2[[#This Row],[LCCZ-3F]]-Table2[[#This Row],[Best sol]])/Table2[[#This Row],[Best sol]])</f>
        <v>0</v>
      </c>
      <c r="AI451" s="6">
        <f>100*((Table2[[#This Row],[AY-M]]-Table2[[#This Row],[Best sol]])/Table2[[#This Row],[Best sol]])</f>
        <v>0</v>
      </c>
      <c r="AJ451" s="6">
        <f>100*((Table2[[#This Row],[MKKZ-E]]-Table2[[#This Row],[Best sol]])/Table2[[#This Row],[Best sol]])</f>
        <v>0</v>
      </c>
      <c r="AK451" s="6">
        <f>100*((Table2[[#This Row],[V-M]]-Table2[[#This Row],[Best sol]])/Table2[[#This Row],[Best sol]])</f>
        <v>-100</v>
      </c>
      <c r="AM451" s="6"/>
      <c r="AN451" s="6">
        <f>IF(Table2[[#This Row],[ACJ-ALNS-500]]=MIN(Table2[[#This Row],[Best sol]],Table2[[#This Row],[V-M]]),1,0)</f>
        <v>0</v>
      </c>
      <c r="AO451" s="6">
        <f>IF(Table2[[#This Row],[ACJ-ALNS-1000]]=MIN(Table2[[#This Row],[Best sol]],Table2[[#This Row],[V-M]]),1,0)</f>
        <v>0</v>
      </c>
      <c r="AP451" s="6">
        <f>IF(Table2[[#This Row],[QWXFP-VNS]]=MIN(Table2[[#This Row],[Best sol]],Table2[[#This Row],[V-M]]),1,0)</f>
        <v>0</v>
      </c>
      <c r="AQ451" s="6">
        <f>IF(Table2[[#This Row],[AADF-VRP]]=MIN(Table2[[#This Row],[Best sol]],Table2[[#This Row],[V-M]]),1,0)</f>
        <v>0</v>
      </c>
      <c r="AR451" s="6">
        <f>IF(Table2[[#This Row],[AADF-MTSP]]=MIN(Table2[[#This Row],[Best sol]],Table2[[#This Row],[V-M]]),1,0)</f>
        <v>0</v>
      </c>
      <c r="AS451" s="6">
        <f>IF(Table2[[#This Row],[SS-H]]=MIN(Table2[[#This Row],[Best sol]],Table2[[#This Row],[V-M]]),1,0)</f>
        <v>0</v>
      </c>
      <c r="AT451" s="6">
        <f>IF(Table2[[#This Row],[CCJ-DH]]=MIN(Table2[[#This Row],[Best sol]],Table2[[#This Row],[V-M]]),1,0)</f>
        <v>1</v>
      </c>
      <c r="AU451" s="6">
        <f>IF(Table2[[#This Row],[R-M]]=MIN(Table2[[#This Row],[Best sol]],Table2[[#This Row],[V-M]]),1,0)</f>
        <v>0</v>
      </c>
      <c r="AV451" s="6">
        <f>IF(Table2[[#This Row],[LCCZ-3F]]=MIN(Table2[[#This Row],[Best sol]],Table2[[#This Row],[V-M]]),1,0)</f>
        <v>1</v>
      </c>
      <c r="AW451" s="6">
        <f>IF(Table2[[#This Row],[AY-M]]=MIN(Table2[[#This Row],[Best sol]],Table2[[#This Row],[V-M]]),1,0)</f>
        <v>1</v>
      </c>
      <c r="AX451" s="6">
        <f>IF(Table2[[#This Row],[MKKZ-E]]=MIN(Table2[[#This Row],[Best sol]],Table2[[#This Row],[V-M]]),1,0)</f>
        <v>1</v>
      </c>
      <c r="AY451" s="6">
        <f>IF(Table2[[#This Row],[V-M]]&lt;=Table2[[#This Row],[Best sol]],1,0)</f>
        <v>1</v>
      </c>
      <c r="AZ451" s="6">
        <f>IF(Table2[[#This Row],[V-M]]&lt;Table2[[#This Row],[Best sol]],1,0)</f>
        <v>1</v>
      </c>
    </row>
    <row r="452" spans="1:52" x14ac:dyDescent="0.35">
      <c r="A452">
        <v>14</v>
      </c>
      <c r="B452">
        <v>90</v>
      </c>
      <c r="C452">
        <v>4</v>
      </c>
      <c r="D452">
        <v>4</v>
      </c>
      <c r="E452">
        <v>546520</v>
      </c>
      <c r="F452">
        <v>546520</v>
      </c>
      <c r="G452">
        <v>545510</v>
      </c>
      <c r="H452">
        <v>545509</v>
      </c>
      <c r="I452" t="s">
        <v>4</v>
      </c>
      <c r="J452" t="s">
        <v>4</v>
      </c>
      <c r="K452">
        <v>545529</v>
      </c>
      <c r="L452">
        <v>545554</v>
      </c>
      <c r="M452">
        <v>545463</v>
      </c>
      <c r="N452">
        <v>545540</v>
      </c>
      <c r="O452">
        <v>546149</v>
      </c>
      <c r="Q452" s="6">
        <v>545463</v>
      </c>
      <c r="R452" s="6"/>
      <c r="S452">
        <f>MIN(Table2[[#This Row],[ACJ-ALNS-500]:[MKKZ-E]])</f>
        <v>545463</v>
      </c>
      <c r="T452">
        <f>MATCH(Table2[[#This Row],[Best sol]],Table2[[#This Row],[ACJ-ALNS-500]:[V-M]],0)</f>
        <v>9</v>
      </c>
      <c r="U452" t="str">
        <f>INDEX(Table2[[#Headers],[ACJ-ALNS-500]:[V-M]],Table2[[#This Row],[Match]])</f>
        <v>AY-M</v>
      </c>
      <c r="W452" s="6">
        <f>IF(Table2[[#This Row],[V-M]]=Table2[[#This Row],[Best sol]],1,0)</f>
        <v>0</v>
      </c>
      <c r="Z452" s="6">
        <f>100*((Table2[[#This Row],[ACJ-ALNS-500]]-Table2[[#This Row],[Best sol]])/Table2[[#This Row],[Best sol]])</f>
        <v>0.1937803297382224</v>
      </c>
      <c r="AA452" s="6">
        <f>100*((Table2[[#This Row],[ACJ-ALNS-1000]]-Table2[[#This Row],[Best sol]])/Table2[[#This Row],[Best sol]])</f>
        <v>0.1937803297382224</v>
      </c>
      <c r="AB452" s="6">
        <f>100*((Table2[[#This Row],[QWXFP-VNS]]-Table2[[#This Row],[Best sol]])/Table2[[#This Row],[Best sol]])</f>
        <v>0.12576471731354832</v>
      </c>
      <c r="AC452" s="6" t="e">
        <f>100*((Table2[[#This Row],[AADF-VRP]]-Table2[[#This Row],[Best sol]])/Table2[[#This Row],[Best sol]])</f>
        <v>#VALUE!</v>
      </c>
      <c r="AD452" s="6" t="e">
        <f>100*((Table2[[#This Row],[AADF-MTSP]]-Table2[[#This Row],[Best sol]])/Table2[[#This Row],[Best sol]])</f>
        <v>#VALUE!</v>
      </c>
      <c r="AE452" s="6">
        <f>100*((Table2[[#This Row],[SS-H]]-Table2[[#This Row],[Best sol]])/Table2[[#This Row],[Best sol]])</f>
        <v>1.2099812452906981E-2</v>
      </c>
      <c r="AF452" s="6">
        <f>100*((Table2[[#This Row],[CCJ-DH]]-Table2[[#This Row],[Best sol]])/Table2[[#This Row],[Best sol]])</f>
        <v>1.6683074745674775E-2</v>
      </c>
      <c r="AG452" s="6">
        <f>100*((Table2[[#This Row],[R-M]]-Table2[[#This Row],[Best sol]])/Table2[[#This Row],[Best sol]])</f>
        <v>-100</v>
      </c>
      <c r="AH452" s="6">
        <f>100*((Table2[[#This Row],[LCCZ-3F]]-Table2[[#This Row],[Best sol]])/Table2[[#This Row],[Best sol]])</f>
        <v>1.411644786172481E-2</v>
      </c>
      <c r="AI452" s="6">
        <f>100*((Table2[[#This Row],[AY-M]]-Table2[[#This Row],[Best sol]])/Table2[[#This Row],[Best sol]])</f>
        <v>0</v>
      </c>
      <c r="AJ452" s="6">
        <f>100*((Table2[[#This Row],[MKKZ-E]]-Table2[[#This Row],[Best sol]])/Table2[[#This Row],[Best sol]])</f>
        <v>0</v>
      </c>
      <c r="AK452" s="6">
        <f>100*((Table2[[#This Row],[V-M]]-Table2[[#This Row],[Best sol]])/Table2[[#This Row],[Best sol]])</f>
        <v>-100</v>
      </c>
      <c r="AM452" s="6"/>
      <c r="AN452" s="6">
        <f>IF(Table2[[#This Row],[ACJ-ALNS-500]]=MIN(Table2[[#This Row],[Best sol]],Table2[[#This Row],[V-M]]),1,0)</f>
        <v>0</v>
      </c>
      <c r="AO452" s="6">
        <f>IF(Table2[[#This Row],[ACJ-ALNS-1000]]=MIN(Table2[[#This Row],[Best sol]],Table2[[#This Row],[V-M]]),1,0)</f>
        <v>0</v>
      </c>
      <c r="AP452" s="6">
        <f>IF(Table2[[#This Row],[QWXFP-VNS]]=MIN(Table2[[#This Row],[Best sol]],Table2[[#This Row],[V-M]]),1,0)</f>
        <v>0</v>
      </c>
      <c r="AQ452" s="6">
        <f>IF(Table2[[#This Row],[AADF-VRP]]=MIN(Table2[[#This Row],[Best sol]],Table2[[#This Row],[V-M]]),1,0)</f>
        <v>0</v>
      </c>
      <c r="AR452" s="6">
        <f>IF(Table2[[#This Row],[AADF-MTSP]]=MIN(Table2[[#This Row],[Best sol]],Table2[[#This Row],[V-M]]),1,0)</f>
        <v>0</v>
      </c>
      <c r="AS452" s="6">
        <f>IF(Table2[[#This Row],[SS-H]]=MIN(Table2[[#This Row],[Best sol]],Table2[[#This Row],[V-M]]),1,0)</f>
        <v>0</v>
      </c>
      <c r="AT452" s="6">
        <f>IF(Table2[[#This Row],[CCJ-DH]]=MIN(Table2[[#This Row],[Best sol]],Table2[[#This Row],[V-M]]),1,0)</f>
        <v>0</v>
      </c>
      <c r="AU452" s="6">
        <f>IF(Table2[[#This Row],[R-M]]=MIN(Table2[[#This Row],[Best sol]],Table2[[#This Row],[V-M]]),1,0)</f>
        <v>0</v>
      </c>
      <c r="AV452" s="6">
        <f>IF(Table2[[#This Row],[LCCZ-3F]]=MIN(Table2[[#This Row],[Best sol]],Table2[[#This Row],[V-M]]),1,0)</f>
        <v>0</v>
      </c>
      <c r="AW452" s="6">
        <f>IF(Table2[[#This Row],[AY-M]]=MIN(Table2[[#This Row],[Best sol]],Table2[[#This Row],[V-M]]),1,0)</f>
        <v>1</v>
      </c>
      <c r="AX452" s="6">
        <f>IF(Table2[[#This Row],[MKKZ-E]]=MIN(Table2[[#This Row],[Best sol]],Table2[[#This Row],[V-M]]),1,0)</f>
        <v>1</v>
      </c>
      <c r="AY452" s="6">
        <f>IF(Table2[[#This Row],[V-M]]&lt;=Table2[[#This Row],[Best sol]],1,0)</f>
        <v>1</v>
      </c>
      <c r="AZ452" s="6">
        <f>IF(Table2[[#This Row],[V-M]]&lt;Table2[[#This Row],[Best sol]],1,0)</f>
        <v>1</v>
      </c>
    </row>
    <row r="453" spans="1:52" x14ac:dyDescent="0.35">
      <c r="A453">
        <v>14</v>
      </c>
      <c r="B453">
        <v>90</v>
      </c>
      <c r="C453">
        <v>5</v>
      </c>
      <c r="D453">
        <v>4</v>
      </c>
      <c r="E453">
        <v>513800</v>
      </c>
      <c r="F453">
        <v>513800</v>
      </c>
      <c r="G453">
        <v>513035</v>
      </c>
      <c r="H453">
        <v>513035</v>
      </c>
      <c r="I453" t="s">
        <v>4</v>
      </c>
      <c r="J453" t="s">
        <v>4</v>
      </c>
      <c r="K453">
        <v>513035</v>
      </c>
      <c r="L453">
        <v>513056</v>
      </c>
      <c r="M453">
        <v>513035</v>
      </c>
      <c r="N453">
        <v>513035</v>
      </c>
      <c r="O453">
        <v>514084</v>
      </c>
      <c r="Q453" s="6">
        <v>513075</v>
      </c>
      <c r="R453" s="6"/>
      <c r="S453">
        <f>MIN(Table2[[#This Row],[ACJ-ALNS-500]:[MKKZ-E]])</f>
        <v>513035</v>
      </c>
      <c r="T453">
        <f>MATCH(Table2[[#This Row],[Best sol]],Table2[[#This Row],[ACJ-ALNS-500]:[V-M]],0)</f>
        <v>3</v>
      </c>
      <c r="U453" t="str">
        <f>INDEX(Table2[[#Headers],[ACJ-ALNS-500]:[V-M]],Table2[[#This Row],[Match]])</f>
        <v>AADF-MS</v>
      </c>
      <c r="W453" s="6">
        <f>IF(Table2[[#This Row],[V-M]]=Table2[[#This Row],[Best sol]],1,0)</f>
        <v>0</v>
      </c>
      <c r="Z453" s="6">
        <f>100*((Table2[[#This Row],[ACJ-ALNS-500]]-Table2[[#This Row],[Best sol]])/Table2[[#This Row],[Best sol]])</f>
        <v>0.14911263364097968</v>
      </c>
      <c r="AA453" s="6">
        <f>100*((Table2[[#This Row],[ACJ-ALNS-1000]]-Table2[[#This Row],[Best sol]])/Table2[[#This Row],[Best sol]])</f>
        <v>0.14911263364097968</v>
      </c>
      <c r="AB453" s="6">
        <f>100*((Table2[[#This Row],[QWXFP-VNS]]-Table2[[#This Row],[Best sol]])/Table2[[#This Row],[Best sol]])</f>
        <v>0.20446948063972242</v>
      </c>
      <c r="AC453" s="6" t="e">
        <f>100*((Table2[[#This Row],[AADF-VRP]]-Table2[[#This Row],[Best sol]])/Table2[[#This Row],[Best sol]])</f>
        <v>#VALUE!</v>
      </c>
      <c r="AD453" s="6" t="e">
        <f>100*((Table2[[#This Row],[AADF-MTSP]]-Table2[[#This Row],[Best sol]])/Table2[[#This Row],[Best sol]])</f>
        <v>#VALUE!</v>
      </c>
      <c r="AE453" s="6">
        <f>100*((Table2[[#This Row],[SS-H]]-Table2[[#This Row],[Best sol]])/Table2[[#This Row],[Best sol]])</f>
        <v>0</v>
      </c>
      <c r="AF453" s="6">
        <f>100*((Table2[[#This Row],[CCJ-DH]]-Table2[[#This Row],[Best sol]])/Table2[[#This Row],[Best sol]])</f>
        <v>4.0932879823014027E-3</v>
      </c>
      <c r="AG453" s="6">
        <f>100*((Table2[[#This Row],[R-M]]-Table2[[#This Row],[Best sol]])/Table2[[#This Row],[Best sol]])</f>
        <v>-100</v>
      </c>
      <c r="AH453" s="6">
        <f>100*((Table2[[#This Row],[LCCZ-3F]]-Table2[[#This Row],[Best sol]])/Table2[[#This Row],[Best sol]])</f>
        <v>0</v>
      </c>
      <c r="AI453" s="6">
        <f>100*((Table2[[#This Row],[AY-M]]-Table2[[#This Row],[Best sol]])/Table2[[#This Row],[Best sol]])</f>
        <v>0</v>
      </c>
      <c r="AJ453" s="6">
        <f>100*((Table2[[#This Row],[MKKZ-E]]-Table2[[#This Row],[Best sol]])/Table2[[#This Row],[Best sol]])</f>
        <v>7.7967390139074329E-3</v>
      </c>
      <c r="AK453" s="6">
        <f>100*((Table2[[#This Row],[V-M]]-Table2[[#This Row],[Best sol]])/Table2[[#This Row],[Best sol]])</f>
        <v>-100</v>
      </c>
      <c r="AM453" s="6"/>
      <c r="AN453" s="6">
        <f>IF(Table2[[#This Row],[ACJ-ALNS-500]]=MIN(Table2[[#This Row],[Best sol]],Table2[[#This Row],[V-M]]),1,0)</f>
        <v>0</v>
      </c>
      <c r="AO453" s="6">
        <f>IF(Table2[[#This Row],[ACJ-ALNS-1000]]=MIN(Table2[[#This Row],[Best sol]],Table2[[#This Row],[V-M]]),1,0)</f>
        <v>0</v>
      </c>
      <c r="AP453" s="6">
        <f>IF(Table2[[#This Row],[QWXFP-VNS]]=MIN(Table2[[#This Row],[Best sol]],Table2[[#This Row],[V-M]]),1,0)</f>
        <v>0</v>
      </c>
      <c r="AQ453" s="6">
        <f>IF(Table2[[#This Row],[AADF-VRP]]=MIN(Table2[[#This Row],[Best sol]],Table2[[#This Row],[V-M]]),1,0)</f>
        <v>0</v>
      </c>
      <c r="AR453" s="6">
        <f>IF(Table2[[#This Row],[AADF-MTSP]]=MIN(Table2[[#This Row],[Best sol]],Table2[[#This Row],[V-M]]),1,0)</f>
        <v>0</v>
      </c>
      <c r="AS453" s="6">
        <f>IF(Table2[[#This Row],[SS-H]]=MIN(Table2[[#This Row],[Best sol]],Table2[[#This Row],[V-M]]),1,0)</f>
        <v>1</v>
      </c>
      <c r="AT453" s="6">
        <f>IF(Table2[[#This Row],[CCJ-DH]]=MIN(Table2[[#This Row],[Best sol]],Table2[[#This Row],[V-M]]),1,0)</f>
        <v>0</v>
      </c>
      <c r="AU453" s="6">
        <f>IF(Table2[[#This Row],[R-M]]=MIN(Table2[[#This Row],[Best sol]],Table2[[#This Row],[V-M]]),1,0)</f>
        <v>0</v>
      </c>
      <c r="AV453" s="6">
        <f>IF(Table2[[#This Row],[LCCZ-3F]]=MIN(Table2[[#This Row],[Best sol]],Table2[[#This Row],[V-M]]),1,0)</f>
        <v>1</v>
      </c>
      <c r="AW453" s="6">
        <f>IF(Table2[[#This Row],[AY-M]]=MIN(Table2[[#This Row],[Best sol]],Table2[[#This Row],[V-M]]),1,0)</f>
        <v>1</v>
      </c>
      <c r="AX453" s="6">
        <f>IF(Table2[[#This Row],[MKKZ-E]]=MIN(Table2[[#This Row],[Best sol]],Table2[[#This Row],[V-M]]),1,0)</f>
        <v>0</v>
      </c>
      <c r="AY453" s="6">
        <f>IF(Table2[[#This Row],[V-M]]&lt;=Table2[[#This Row],[Best sol]],1,0)</f>
        <v>1</v>
      </c>
      <c r="AZ453" s="6">
        <f>IF(Table2[[#This Row],[V-M]]&lt;Table2[[#This Row],[Best sol]],1,0)</f>
        <v>1</v>
      </c>
    </row>
    <row r="454" spans="1:52" x14ac:dyDescent="0.35">
      <c r="A454">
        <v>14</v>
      </c>
      <c r="B454">
        <v>91</v>
      </c>
      <c r="C454">
        <v>1</v>
      </c>
      <c r="D454">
        <v>4</v>
      </c>
      <c r="E454">
        <v>230018</v>
      </c>
      <c r="F454">
        <v>230018</v>
      </c>
      <c r="G454">
        <v>229421</v>
      </c>
      <c r="H454">
        <v>229715</v>
      </c>
      <c r="I454" t="s">
        <v>4</v>
      </c>
      <c r="J454" t="s">
        <v>4</v>
      </c>
      <c r="K454">
        <v>229356</v>
      </c>
      <c r="L454">
        <v>229356</v>
      </c>
      <c r="M454">
        <v>229418</v>
      </c>
      <c r="N454">
        <v>229715</v>
      </c>
      <c r="O454">
        <v>229418</v>
      </c>
      <c r="Q454" s="6">
        <v>229356</v>
      </c>
      <c r="S454">
        <f>MIN(Table2[[#This Row],[ACJ-ALNS-500]:[MKKZ-E]])</f>
        <v>229356</v>
      </c>
      <c r="T454">
        <f>MATCH(Table2[[#This Row],[Best sol]],Table2[[#This Row],[ACJ-ALNS-500]:[V-M]],0)</f>
        <v>7</v>
      </c>
      <c r="U454" t="str">
        <f>INDEX(Table2[[#Headers],[ACJ-ALNS-500]:[V-M]],Table2[[#This Row],[Match]])</f>
        <v>SS-H</v>
      </c>
      <c r="W454" s="6">
        <f>IF(Table2[[#This Row],[V-M]]=Table2[[#This Row],[Best sol]],1,0)</f>
        <v>0</v>
      </c>
      <c r="Z454" s="6">
        <f>100*((Table2[[#This Row],[ACJ-ALNS-500]]-Table2[[#This Row],[Best sol]])/Table2[[#This Row],[Best sol]])</f>
        <v>0.28863426289262106</v>
      </c>
      <c r="AA454" s="6">
        <f>100*((Table2[[#This Row],[ACJ-ALNS-1000]]-Table2[[#This Row],[Best sol]])/Table2[[#This Row],[Best sol]])</f>
        <v>0.28863426289262106</v>
      </c>
      <c r="AB454" s="6">
        <f>100*((Table2[[#This Row],[QWXFP-VNS]]-Table2[[#This Row],[Best sol]])/Table2[[#This Row],[Best sol]])</f>
        <v>2.7032211932541551E-2</v>
      </c>
      <c r="AC454" s="6" t="e">
        <f>100*((Table2[[#This Row],[AADF-VRP]]-Table2[[#This Row],[Best sol]])/Table2[[#This Row],[Best sol]])</f>
        <v>#VALUE!</v>
      </c>
      <c r="AD454" s="6" t="e">
        <f>100*((Table2[[#This Row],[AADF-MTSP]]-Table2[[#This Row],[Best sol]])/Table2[[#This Row],[Best sol]])</f>
        <v>#VALUE!</v>
      </c>
      <c r="AE454" s="6">
        <f>100*((Table2[[#This Row],[SS-H]]-Table2[[#This Row],[Best sol]])/Table2[[#This Row],[Best sol]])</f>
        <v>0</v>
      </c>
      <c r="AF454" s="6">
        <f>100*((Table2[[#This Row],[CCJ-DH]]-Table2[[#This Row],[Best sol]])/Table2[[#This Row],[Best sol]])</f>
        <v>0</v>
      </c>
      <c r="AG454" s="6">
        <f>100*((Table2[[#This Row],[R-M]]-Table2[[#This Row],[Best sol]])/Table2[[#This Row],[Best sol]])</f>
        <v>-100</v>
      </c>
      <c r="AH454" s="6">
        <f>100*((Table2[[#This Row],[LCCZ-3F]]-Table2[[#This Row],[Best sol]])/Table2[[#This Row],[Best sol]])</f>
        <v>0.15652522715778092</v>
      </c>
      <c r="AI454" s="6">
        <f>100*((Table2[[#This Row],[AY-M]]-Table2[[#This Row],[Best sol]])/Table2[[#This Row],[Best sol]])</f>
        <v>2.7032211932541551E-2</v>
      </c>
      <c r="AJ454" s="6">
        <f>100*((Table2[[#This Row],[MKKZ-E]]-Table2[[#This Row],[Best sol]])/Table2[[#This Row],[Best sol]])</f>
        <v>0</v>
      </c>
      <c r="AK454" s="6">
        <f>100*((Table2[[#This Row],[V-M]]-Table2[[#This Row],[Best sol]])/Table2[[#This Row],[Best sol]])</f>
        <v>-100</v>
      </c>
      <c r="AM454" s="6"/>
      <c r="AN454" s="6">
        <f>IF(Table2[[#This Row],[ACJ-ALNS-500]]=MIN(Table2[[#This Row],[Best sol]],Table2[[#This Row],[V-M]]),1,0)</f>
        <v>0</v>
      </c>
      <c r="AO454" s="6">
        <f>IF(Table2[[#This Row],[ACJ-ALNS-1000]]=MIN(Table2[[#This Row],[Best sol]],Table2[[#This Row],[V-M]]),1,0)</f>
        <v>0</v>
      </c>
      <c r="AP454" s="6">
        <f>IF(Table2[[#This Row],[QWXFP-VNS]]=MIN(Table2[[#This Row],[Best sol]],Table2[[#This Row],[V-M]]),1,0)</f>
        <v>0</v>
      </c>
      <c r="AQ454" s="6">
        <f>IF(Table2[[#This Row],[AADF-VRP]]=MIN(Table2[[#This Row],[Best sol]],Table2[[#This Row],[V-M]]),1,0)</f>
        <v>0</v>
      </c>
      <c r="AR454" s="6">
        <f>IF(Table2[[#This Row],[AADF-MTSP]]=MIN(Table2[[#This Row],[Best sol]],Table2[[#This Row],[V-M]]),1,0)</f>
        <v>0</v>
      </c>
      <c r="AS454" s="6">
        <f>IF(Table2[[#This Row],[SS-H]]=MIN(Table2[[#This Row],[Best sol]],Table2[[#This Row],[V-M]]),1,0)</f>
        <v>1</v>
      </c>
      <c r="AT454" s="6">
        <f>IF(Table2[[#This Row],[CCJ-DH]]=MIN(Table2[[#This Row],[Best sol]],Table2[[#This Row],[V-M]]),1,0)</f>
        <v>1</v>
      </c>
      <c r="AU454" s="6">
        <f>IF(Table2[[#This Row],[R-M]]=MIN(Table2[[#This Row],[Best sol]],Table2[[#This Row],[V-M]]),1,0)</f>
        <v>0</v>
      </c>
      <c r="AV454" s="6">
        <f>IF(Table2[[#This Row],[LCCZ-3F]]=MIN(Table2[[#This Row],[Best sol]],Table2[[#This Row],[V-M]]),1,0)</f>
        <v>0</v>
      </c>
      <c r="AW454" s="6">
        <f>IF(Table2[[#This Row],[AY-M]]=MIN(Table2[[#This Row],[Best sol]],Table2[[#This Row],[V-M]]),1,0)</f>
        <v>0</v>
      </c>
      <c r="AX454" s="6">
        <f>IF(Table2[[#This Row],[MKKZ-E]]=MIN(Table2[[#This Row],[Best sol]],Table2[[#This Row],[V-M]]),1,0)</f>
        <v>1</v>
      </c>
      <c r="AY454" s="6">
        <f>IF(Table2[[#This Row],[V-M]]&lt;=Table2[[#This Row],[Best sol]],1,0)</f>
        <v>1</v>
      </c>
      <c r="AZ454" s="6">
        <f>IF(Table2[[#This Row],[V-M]]&lt;Table2[[#This Row],[Best sol]],1,0)</f>
        <v>1</v>
      </c>
    </row>
    <row r="455" spans="1:52" x14ac:dyDescent="0.35">
      <c r="A455">
        <v>14</v>
      </c>
      <c r="B455">
        <v>91</v>
      </c>
      <c r="C455">
        <v>2</v>
      </c>
      <c r="D455">
        <v>4</v>
      </c>
      <c r="E455">
        <v>192537</v>
      </c>
      <c r="F455">
        <v>192537</v>
      </c>
      <c r="G455">
        <v>192087</v>
      </c>
      <c r="H455">
        <v>192087</v>
      </c>
      <c r="I455" t="s">
        <v>4</v>
      </c>
      <c r="J455" t="s">
        <v>4</v>
      </c>
      <c r="K455">
        <v>192110</v>
      </c>
      <c r="L455">
        <v>192087</v>
      </c>
      <c r="M455">
        <v>192087</v>
      </c>
      <c r="N455">
        <v>192110</v>
      </c>
      <c r="O455">
        <v>192110</v>
      </c>
      <c r="Q455" s="6">
        <v>192087</v>
      </c>
      <c r="S455">
        <f>MIN(Table2[[#This Row],[ACJ-ALNS-500]:[MKKZ-E]])</f>
        <v>192087</v>
      </c>
      <c r="T455">
        <f>MATCH(Table2[[#This Row],[Best sol]],Table2[[#This Row],[ACJ-ALNS-500]:[V-M]],0)</f>
        <v>3</v>
      </c>
      <c r="U455" t="str">
        <f>INDEX(Table2[[#Headers],[ACJ-ALNS-500]:[V-M]],Table2[[#This Row],[Match]])</f>
        <v>AADF-MS</v>
      </c>
      <c r="W455" s="6">
        <f>IF(Table2[[#This Row],[V-M]]=Table2[[#This Row],[Best sol]],1,0)</f>
        <v>0</v>
      </c>
      <c r="Z455" s="6">
        <f>100*((Table2[[#This Row],[ACJ-ALNS-500]]-Table2[[#This Row],[Best sol]])/Table2[[#This Row],[Best sol]])</f>
        <v>0.2342688469287354</v>
      </c>
      <c r="AA455" s="6">
        <f>100*((Table2[[#This Row],[ACJ-ALNS-1000]]-Table2[[#This Row],[Best sol]])/Table2[[#This Row],[Best sol]])</f>
        <v>0.2342688469287354</v>
      </c>
      <c r="AB455" s="6">
        <f>100*((Table2[[#This Row],[QWXFP-VNS]]-Table2[[#This Row],[Best sol]])/Table2[[#This Row],[Best sol]])</f>
        <v>1.1973741065246478E-2</v>
      </c>
      <c r="AC455" s="6" t="e">
        <f>100*((Table2[[#This Row],[AADF-VRP]]-Table2[[#This Row],[Best sol]])/Table2[[#This Row],[Best sol]])</f>
        <v>#VALUE!</v>
      </c>
      <c r="AD455" s="6" t="e">
        <f>100*((Table2[[#This Row],[AADF-MTSP]]-Table2[[#This Row],[Best sol]])/Table2[[#This Row],[Best sol]])</f>
        <v>#VALUE!</v>
      </c>
      <c r="AE455" s="6">
        <f>100*((Table2[[#This Row],[SS-H]]-Table2[[#This Row],[Best sol]])/Table2[[#This Row],[Best sol]])</f>
        <v>1.1973741065246478E-2</v>
      </c>
      <c r="AF455" s="6">
        <f>100*((Table2[[#This Row],[CCJ-DH]]-Table2[[#This Row],[Best sol]])/Table2[[#This Row],[Best sol]])</f>
        <v>0</v>
      </c>
      <c r="AG455" s="6">
        <f>100*((Table2[[#This Row],[R-M]]-Table2[[#This Row],[Best sol]])/Table2[[#This Row],[Best sol]])</f>
        <v>-100</v>
      </c>
      <c r="AH455" s="6">
        <f>100*((Table2[[#This Row],[LCCZ-3F]]-Table2[[#This Row],[Best sol]])/Table2[[#This Row],[Best sol]])</f>
        <v>1.1973741065246478E-2</v>
      </c>
      <c r="AI455" s="6">
        <f>100*((Table2[[#This Row],[AY-M]]-Table2[[#This Row],[Best sol]])/Table2[[#This Row],[Best sol]])</f>
        <v>0</v>
      </c>
      <c r="AJ455" s="6">
        <f>100*((Table2[[#This Row],[MKKZ-E]]-Table2[[#This Row],[Best sol]])/Table2[[#This Row],[Best sol]])</f>
        <v>0</v>
      </c>
      <c r="AK455" s="6">
        <f>100*((Table2[[#This Row],[V-M]]-Table2[[#This Row],[Best sol]])/Table2[[#This Row],[Best sol]])</f>
        <v>-100</v>
      </c>
      <c r="AM455" s="6"/>
      <c r="AN455" s="6">
        <f>IF(Table2[[#This Row],[ACJ-ALNS-500]]=MIN(Table2[[#This Row],[Best sol]],Table2[[#This Row],[V-M]]),1,0)</f>
        <v>0</v>
      </c>
      <c r="AO455" s="6">
        <f>IF(Table2[[#This Row],[ACJ-ALNS-1000]]=MIN(Table2[[#This Row],[Best sol]],Table2[[#This Row],[V-M]]),1,0)</f>
        <v>0</v>
      </c>
      <c r="AP455" s="6">
        <f>IF(Table2[[#This Row],[QWXFP-VNS]]=MIN(Table2[[#This Row],[Best sol]],Table2[[#This Row],[V-M]]),1,0)</f>
        <v>0</v>
      </c>
      <c r="AQ455" s="6">
        <f>IF(Table2[[#This Row],[AADF-VRP]]=MIN(Table2[[#This Row],[Best sol]],Table2[[#This Row],[V-M]]),1,0)</f>
        <v>0</v>
      </c>
      <c r="AR455" s="6">
        <f>IF(Table2[[#This Row],[AADF-MTSP]]=MIN(Table2[[#This Row],[Best sol]],Table2[[#This Row],[V-M]]),1,0)</f>
        <v>0</v>
      </c>
      <c r="AS455" s="6">
        <f>IF(Table2[[#This Row],[SS-H]]=MIN(Table2[[#This Row],[Best sol]],Table2[[#This Row],[V-M]]),1,0)</f>
        <v>0</v>
      </c>
      <c r="AT455" s="6">
        <f>IF(Table2[[#This Row],[CCJ-DH]]=MIN(Table2[[#This Row],[Best sol]],Table2[[#This Row],[V-M]]),1,0)</f>
        <v>1</v>
      </c>
      <c r="AU455" s="6">
        <f>IF(Table2[[#This Row],[R-M]]=MIN(Table2[[#This Row],[Best sol]],Table2[[#This Row],[V-M]]),1,0)</f>
        <v>0</v>
      </c>
      <c r="AV455" s="6">
        <f>IF(Table2[[#This Row],[LCCZ-3F]]=MIN(Table2[[#This Row],[Best sol]],Table2[[#This Row],[V-M]]),1,0)</f>
        <v>0</v>
      </c>
      <c r="AW455" s="6">
        <f>IF(Table2[[#This Row],[AY-M]]=MIN(Table2[[#This Row],[Best sol]],Table2[[#This Row],[V-M]]),1,0)</f>
        <v>1</v>
      </c>
      <c r="AX455" s="6">
        <f>IF(Table2[[#This Row],[MKKZ-E]]=MIN(Table2[[#This Row],[Best sol]],Table2[[#This Row],[V-M]]),1,0)</f>
        <v>1</v>
      </c>
      <c r="AY455" s="6">
        <f>IF(Table2[[#This Row],[V-M]]&lt;=Table2[[#This Row],[Best sol]],1,0)</f>
        <v>1</v>
      </c>
      <c r="AZ455" s="6">
        <f>IF(Table2[[#This Row],[V-M]]&lt;Table2[[#This Row],[Best sol]],1,0)</f>
        <v>1</v>
      </c>
    </row>
    <row r="456" spans="1:52" x14ac:dyDescent="0.35">
      <c r="A456">
        <v>14</v>
      </c>
      <c r="B456">
        <v>91</v>
      </c>
      <c r="C456">
        <v>3</v>
      </c>
      <c r="D456">
        <v>4</v>
      </c>
      <c r="E456">
        <v>174771</v>
      </c>
      <c r="F456">
        <v>174771</v>
      </c>
      <c r="G456">
        <v>174587</v>
      </c>
      <c r="H456">
        <v>174590</v>
      </c>
      <c r="I456" t="s">
        <v>4</v>
      </c>
      <c r="J456" t="s">
        <v>4</v>
      </c>
      <c r="K456">
        <v>174590</v>
      </c>
      <c r="L456">
        <v>174590</v>
      </c>
      <c r="M456">
        <v>174587</v>
      </c>
      <c r="N456">
        <v>174590</v>
      </c>
      <c r="O456">
        <v>174587</v>
      </c>
      <c r="Q456" s="6">
        <v>174587</v>
      </c>
      <c r="S456">
        <f>MIN(Table2[[#This Row],[ACJ-ALNS-500]:[MKKZ-E]])</f>
        <v>174587</v>
      </c>
      <c r="T456">
        <f>MATCH(Table2[[#This Row],[Best sol]],Table2[[#This Row],[ACJ-ALNS-500]:[V-M]],0)</f>
        <v>3</v>
      </c>
      <c r="U456" t="str">
        <f>INDEX(Table2[[#Headers],[ACJ-ALNS-500]:[V-M]],Table2[[#This Row],[Match]])</f>
        <v>AADF-MS</v>
      </c>
      <c r="W456" s="6">
        <f>IF(Table2[[#This Row],[V-M]]=Table2[[#This Row],[Best sol]],1,0)</f>
        <v>0</v>
      </c>
      <c r="Z456" s="6">
        <f>100*((Table2[[#This Row],[ACJ-ALNS-500]]-Table2[[#This Row],[Best sol]])/Table2[[#This Row],[Best sol]])</f>
        <v>0.10539158127466534</v>
      </c>
      <c r="AA456" s="6">
        <f>100*((Table2[[#This Row],[ACJ-ALNS-1000]]-Table2[[#This Row],[Best sol]])/Table2[[#This Row],[Best sol]])</f>
        <v>0.10539158127466534</v>
      </c>
      <c r="AB456" s="6">
        <f>100*((Table2[[#This Row],[QWXFP-VNS]]-Table2[[#This Row],[Best sol]])/Table2[[#This Row],[Best sol]])</f>
        <v>0</v>
      </c>
      <c r="AC456" s="6" t="e">
        <f>100*((Table2[[#This Row],[AADF-VRP]]-Table2[[#This Row],[Best sol]])/Table2[[#This Row],[Best sol]])</f>
        <v>#VALUE!</v>
      </c>
      <c r="AD456" s="6" t="e">
        <f>100*((Table2[[#This Row],[AADF-MTSP]]-Table2[[#This Row],[Best sol]])/Table2[[#This Row],[Best sol]])</f>
        <v>#VALUE!</v>
      </c>
      <c r="AE456" s="6">
        <f>100*((Table2[[#This Row],[SS-H]]-Table2[[#This Row],[Best sol]])/Table2[[#This Row],[Best sol]])</f>
        <v>1.7183409990434567E-3</v>
      </c>
      <c r="AF456" s="6">
        <f>100*((Table2[[#This Row],[CCJ-DH]]-Table2[[#This Row],[Best sol]])/Table2[[#This Row],[Best sol]])</f>
        <v>1.7183409990434567E-3</v>
      </c>
      <c r="AG456" s="6">
        <f>100*((Table2[[#This Row],[R-M]]-Table2[[#This Row],[Best sol]])/Table2[[#This Row],[Best sol]])</f>
        <v>-100</v>
      </c>
      <c r="AH456" s="6">
        <f>100*((Table2[[#This Row],[LCCZ-3F]]-Table2[[#This Row],[Best sol]])/Table2[[#This Row],[Best sol]])</f>
        <v>1.7183409990434567E-3</v>
      </c>
      <c r="AI456" s="6">
        <f>100*((Table2[[#This Row],[AY-M]]-Table2[[#This Row],[Best sol]])/Table2[[#This Row],[Best sol]])</f>
        <v>0</v>
      </c>
      <c r="AJ456" s="6">
        <f>100*((Table2[[#This Row],[MKKZ-E]]-Table2[[#This Row],[Best sol]])/Table2[[#This Row],[Best sol]])</f>
        <v>0</v>
      </c>
      <c r="AK456" s="6">
        <f>100*((Table2[[#This Row],[V-M]]-Table2[[#This Row],[Best sol]])/Table2[[#This Row],[Best sol]])</f>
        <v>-100</v>
      </c>
      <c r="AM456" s="6"/>
      <c r="AN456" s="6">
        <f>IF(Table2[[#This Row],[ACJ-ALNS-500]]=MIN(Table2[[#This Row],[Best sol]],Table2[[#This Row],[V-M]]),1,0)</f>
        <v>0</v>
      </c>
      <c r="AO456" s="6">
        <f>IF(Table2[[#This Row],[ACJ-ALNS-1000]]=MIN(Table2[[#This Row],[Best sol]],Table2[[#This Row],[V-M]]),1,0)</f>
        <v>0</v>
      </c>
      <c r="AP456" s="6">
        <f>IF(Table2[[#This Row],[QWXFP-VNS]]=MIN(Table2[[#This Row],[Best sol]],Table2[[#This Row],[V-M]]),1,0)</f>
        <v>1</v>
      </c>
      <c r="AQ456" s="6">
        <f>IF(Table2[[#This Row],[AADF-VRP]]=MIN(Table2[[#This Row],[Best sol]],Table2[[#This Row],[V-M]]),1,0)</f>
        <v>0</v>
      </c>
      <c r="AR456" s="6">
        <f>IF(Table2[[#This Row],[AADF-MTSP]]=MIN(Table2[[#This Row],[Best sol]],Table2[[#This Row],[V-M]]),1,0)</f>
        <v>0</v>
      </c>
      <c r="AS456" s="6">
        <f>IF(Table2[[#This Row],[SS-H]]=MIN(Table2[[#This Row],[Best sol]],Table2[[#This Row],[V-M]]),1,0)</f>
        <v>0</v>
      </c>
      <c r="AT456" s="6">
        <f>IF(Table2[[#This Row],[CCJ-DH]]=MIN(Table2[[#This Row],[Best sol]],Table2[[#This Row],[V-M]]),1,0)</f>
        <v>0</v>
      </c>
      <c r="AU456" s="6">
        <f>IF(Table2[[#This Row],[R-M]]=MIN(Table2[[#This Row],[Best sol]],Table2[[#This Row],[V-M]]),1,0)</f>
        <v>0</v>
      </c>
      <c r="AV456" s="6">
        <f>IF(Table2[[#This Row],[LCCZ-3F]]=MIN(Table2[[#This Row],[Best sol]],Table2[[#This Row],[V-M]]),1,0)</f>
        <v>0</v>
      </c>
      <c r="AW456" s="6">
        <f>IF(Table2[[#This Row],[AY-M]]=MIN(Table2[[#This Row],[Best sol]],Table2[[#This Row],[V-M]]),1,0)</f>
        <v>1</v>
      </c>
      <c r="AX456" s="6">
        <f>IF(Table2[[#This Row],[MKKZ-E]]=MIN(Table2[[#This Row],[Best sol]],Table2[[#This Row],[V-M]]),1,0)</f>
        <v>1</v>
      </c>
      <c r="AY456" s="6">
        <f>IF(Table2[[#This Row],[V-M]]&lt;=Table2[[#This Row],[Best sol]],1,0)</f>
        <v>1</v>
      </c>
      <c r="AZ456" s="6">
        <f>IF(Table2[[#This Row],[V-M]]&lt;Table2[[#This Row],[Best sol]],1,0)</f>
        <v>1</v>
      </c>
    </row>
    <row r="457" spans="1:52" x14ac:dyDescent="0.35">
      <c r="A457">
        <v>14</v>
      </c>
      <c r="B457">
        <v>91</v>
      </c>
      <c r="C457">
        <v>4</v>
      </c>
      <c r="D457">
        <v>4</v>
      </c>
      <c r="E457">
        <v>209500</v>
      </c>
      <c r="F457">
        <v>209500</v>
      </c>
      <c r="G457">
        <v>208340</v>
      </c>
      <c r="H457">
        <v>208323</v>
      </c>
      <c r="I457" t="s">
        <v>4</v>
      </c>
      <c r="J457" t="s">
        <v>4</v>
      </c>
      <c r="K457">
        <v>208323</v>
      </c>
      <c r="L457">
        <v>208339</v>
      </c>
      <c r="M457">
        <v>208323</v>
      </c>
      <c r="N457">
        <v>208540</v>
      </c>
      <c r="O457">
        <v>208347</v>
      </c>
      <c r="Q457" s="6">
        <v>208323</v>
      </c>
      <c r="S457">
        <f>MIN(Table2[[#This Row],[ACJ-ALNS-500]:[MKKZ-E]])</f>
        <v>208323</v>
      </c>
      <c r="T457">
        <f>MATCH(Table2[[#This Row],[Best sol]],Table2[[#This Row],[ACJ-ALNS-500]:[V-M]],0)</f>
        <v>4</v>
      </c>
      <c r="U457" t="str">
        <f>INDEX(Table2[[#Headers],[ACJ-ALNS-500]:[V-M]],Table2[[#This Row],[Match]])</f>
        <v>AADF-DMS</v>
      </c>
      <c r="W457" s="6">
        <f>IF(Table2[[#This Row],[V-M]]=Table2[[#This Row],[Best sol]],1,0)</f>
        <v>0</v>
      </c>
      <c r="Z457" s="6">
        <f>100*((Table2[[#This Row],[ACJ-ALNS-500]]-Table2[[#This Row],[Best sol]])/Table2[[#This Row],[Best sol]])</f>
        <v>0.56498802340596099</v>
      </c>
      <c r="AA457" s="6">
        <f>100*((Table2[[#This Row],[ACJ-ALNS-1000]]-Table2[[#This Row],[Best sol]])/Table2[[#This Row],[Best sol]])</f>
        <v>0.56498802340596099</v>
      </c>
      <c r="AB457" s="6">
        <f>100*((Table2[[#This Row],[QWXFP-VNS]]-Table2[[#This Row],[Best sol]])/Table2[[#This Row],[Best sol]])</f>
        <v>1.1520571420342449E-2</v>
      </c>
      <c r="AC457" s="6" t="e">
        <f>100*((Table2[[#This Row],[AADF-VRP]]-Table2[[#This Row],[Best sol]])/Table2[[#This Row],[Best sol]])</f>
        <v>#VALUE!</v>
      </c>
      <c r="AD457" s="6" t="e">
        <f>100*((Table2[[#This Row],[AADF-MTSP]]-Table2[[#This Row],[Best sol]])/Table2[[#This Row],[Best sol]])</f>
        <v>#VALUE!</v>
      </c>
      <c r="AE457" s="6">
        <f>100*((Table2[[#This Row],[SS-H]]-Table2[[#This Row],[Best sol]])/Table2[[#This Row],[Best sol]])</f>
        <v>0</v>
      </c>
      <c r="AF457" s="6">
        <f>100*((Table2[[#This Row],[CCJ-DH]]-Table2[[#This Row],[Best sol]])/Table2[[#This Row],[Best sol]])</f>
        <v>7.6803809468949666E-3</v>
      </c>
      <c r="AG457" s="6">
        <f>100*((Table2[[#This Row],[R-M]]-Table2[[#This Row],[Best sol]])/Table2[[#This Row],[Best sol]])</f>
        <v>-100</v>
      </c>
      <c r="AH457" s="6">
        <f>100*((Table2[[#This Row],[LCCZ-3F]]-Table2[[#This Row],[Best sol]])/Table2[[#This Row],[Best sol]])</f>
        <v>0.10416516659226298</v>
      </c>
      <c r="AI457" s="6">
        <f>100*((Table2[[#This Row],[AY-M]]-Table2[[#This Row],[Best sol]])/Table2[[#This Row],[Best sol]])</f>
        <v>0</v>
      </c>
      <c r="AJ457" s="6">
        <f>100*((Table2[[#This Row],[MKKZ-E]]-Table2[[#This Row],[Best sol]])/Table2[[#This Row],[Best sol]])</f>
        <v>0</v>
      </c>
      <c r="AK457" s="6">
        <f>100*((Table2[[#This Row],[V-M]]-Table2[[#This Row],[Best sol]])/Table2[[#This Row],[Best sol]])</f>
        <v>-100</v>
      </c>
      <c r="AM457" s="6"/>
      <c r="AN457" s="6">
        <f>IF(Table2[[#This Row],[ACJ-ALNS-500]]=MIN(Table2[[#This Row],[Best sol]],Table2[[#This Row],[V-M]]),1,0)</f>
        <v>0</v>
      </c>
      <c r="AO457" s="6">
        <f>IF(Table2[[#This Row],[ACJ-ALNS-1000]]=MIN(Table2[[#This Row],[Best sol]],Table2[[#This Row],[V-M]]),1,0)</f>
        <v>0</v>
      </c>
      <c r="AP457" s="6">
        <f>IF(Table2[[#This Row],[QWXFP-VNS]]=MIN(Table2[[#This Row],[Best sol]],Table2[[#This Row],[V-M]]),1,0)</f>
        <v>0</v>
      </c>
      <c r="AQ457" s="6">
        <f>IF(Table2[[#This Row],[AADF-VRP]]=MIN(Table2[[#This Row],[Best sol]],Table2[[#This Row],[V-M]]),1,0)</f>
        <v>0</v>
      </c>
      <c r="AR457" s="6">
        <f>IF(Table2[[#This Row],[AADF-MTSP]]=MIN(Table2[[#This Row],[Best sol]],Table2[[#This Row],[V-M]]),1,0)</f>
        <v>0</v>
      </c>
      <c r="AS457" s="6">
        <f>IF(Table2[[#This Row],[SS-H]]=MIN(Table2[[#This Row],[Best sol]],Table2[[#This Row],[V-M]]),1,0)</f>
        <v>1</v>
      </c>
      <c r="AT457" s="6">
        <f>IF(Table2[[#This Row],[CCJ-DH]]=MIN(Table2[[#This Row],[Best sol]],Table2[[#This Row],[V-M]]),1,0)</f>
        <v>0</v>
      </c>
      <c r="AU457" s="6">
        <f>IF(Table2[[#This Row],[R-M]]=MIN(Table2[[#This Row],[Best sol]],Table2[[#This Row],[V-M]]),1,0)</f>
        <v>0</v>
      </c>
      <c r="AV457" s="6">
        <f>IF(Table2[[#This Row],[LCCZ-3F]]=MIN(Table2[[#This Row],[Best sol]],Table2[[#This Row],[V-M]]),1,0)</f>
        <v>0</v>
      </c>
      <c r="AW457" s="6">
        <f>IF(Table2[[#This Row],[AY-M]]=MIN(Table2[[#This Row],[Best sol]],Table2[[#This Row],[V-M]]),1,0)</f>
        <v>1</v>
      </c>
      <c r="AX457" s="6">
        <f>IF(Table2[[#This Row],[MKKZ-E]]=MIN(Table2[[#This Row],[Best sol]],Table2[[#This Row],[V-M]]),1,0)</f>
        <v>1</v>
      </c>
      <c r="AY457" s="6">
        <f>IF(Table2[[#This Row],[V-M]]&lt;=Table2[[#This Row],[Best sol]],1,0)</f>
        <v>1</v>
      </c>
      <c r="AZ457" s="6">
        <f>IF(Table2[[#This Row],[V-M]]&lt;Table2[[#This Row],[Best sol]],1,0)</f>
        <v>1</v>
      </c>
    </row>
    <row r="458" spans="1:52" x14ac:dyDescent="0.35">
      <c r="A458">
        <v>14</v>
      </c>
      <c r="B458">
        <v>91</v>
      </c>
      <c r="C458">
        <v>5</v>
      </c>
      <c r="D458">
        <v>4</v>
      </c>
      <c r="E458">
        <v>196500</v>
      </c>
      <c r="F458">
        <v>196500</v>
      </c>
      <c r="G458">
        <v>195857</v>
      </c>
      <c r="H458">
        <v>195857</v>
      </c>
      <c r="I458" t="s">
        <v>4</v>
      </c>
      <c r="J458" t="s">
        <v>4</v>
      </c>
      <c r="K458">
        <v>195857</v>
      </c>
      <c r="L458">
        <v>195989</v>
      </c>
      <c r="M458">
        <v>195858</v>
      </c>
      <c r="N458">
        <v>195904</v>
      </c>
      <c r="O458">
        <v>195857</v>
      </c>
      <c r="Q458" s="6">
        <v>195857</v>
      </c>
      <c r="S458">
        <f>MIN(Table2[[#This Row],[ACJ-ALNS-500]:[MKKZ-E]])</f>
        <v>195857</v>
      </c>
      <c r="T458">
        <f>MATCH(Table2[[#This Row],[Best sol]],Table2[[#This Row],[ACJ-ALNS-500]:[V-M]],0)</f>
        <v>3</v>
      </c>
      <c r="U458" t="str">
        <f>INDEX(Table2[[#Headers],[ACJ-ALNS-500]:[V-M]],Table2[[#This Row],[Match]])</f>
        <v>AADF-MS</v>
      </c>
      <c r="W458" s="6">
        <f>IF(Table2[[#This Row],[V-M]]=Table2[[#This Row],[Best sol]],1,0)</f>
        <v>0</v>
      </c>
      <c r="Z458" s="6">
        <f>100*((Table2[[#This Row],[ACJ-ALNS-500]]-Table2[[#This Row],[Best sol]])/Table2[[#This Row],[Best sol]])</f>
        <v>0.32830075003701681</v>
      </c>
      <c r="AA458" s="6">
        <f>100*((Table2[[#This Row],[ACJ-ALNS-1000]]-Table2[[#This Row],[Best sol]])/Table2[[#This Row],[Best sol]])</f>
        <v>0.32830075003701681</v>
      </c>
      <c r="AB458" s="6">
        <f>100*((Table2[[#This Row],[QWXFP-VNS]]-Table2[[#This Row],[Best sol]])/Table2[[#This Row],[Best sol]])</f>
        <v>0</v>
      </c>
      <c r="AC458" s="6" t="e">
        <f>100*((Table2[[#This Row],[AADF-VRP]]-Table2[[#This Row],[Best sol]])/Table2[[#This Row],[Best sol]])</f>
        <v>#VALUE!</v>
      </c>
      <c r="AD458" s="6" t="e">
        <f>100*((Table2[[#This Row],[AADF-MTSP]]-Table2[[#This Row],[Best sol]])/Table2[[#This Row],[Best sol]])</f>
        <v>#VALUE!</v>
      </c>
      <c r="AE458" s="6">
        <f>100*((Table2[[#This Row],[SS-H]]-Table2[[#This Row],[Best sol]])/Table2[[#This Row],[Best sol]])</f>
        <v>0</v>
      </c>
      <c r="AF458" s="6">
        <f>100*((Table2[[#This Row],[CCJ-DH]]-Table2[[#This Row],[Best sol]])/Table2[[#This Row],[Best sol]])</f>
        <v>6.7396110427505776E-2</v>
      </c>
      <c r="AG458" s="6">
        <f>100*((Table2[[#This Row],[R-M]]-Table2[[#This Row],[Best sol]])/Table2[[#This Row],[Best sol]])</f>
        <v>-100</v>
      </c>
      <c r="AH458" s="6">
        <f>100*((Table2[[#This Row],[LCCZ-3F]]-Table2[[#This Row],[Best sol]])/Table2[[#This Row],[Best sol]])</f>
        <v>2.3997099924945239E-2</v>
      </c>
      <c r="AI458" s="6">
        <f>100*((Table2[[#This Row],[AY-M]]-Table2[[#This Row],[Best sol]])/Table2[[#This Row],[Best sol]])</f>
        <v>5.1057659414777113E-4</v>
      </c>
      <c r="AJ458" s="6">
        <f>100*((Table2[[#This Row],[MKKZ-E]]-Table2[[#This Row],[Best sol]])/Table2[[#This Row],[Best sol]])</f>
        <v>0</v>
      </c>
      <c r="AK458" s="6">
        <f>100*((Table2[[#This Row],[V-M]]-Table2[[#This Row],[Best sol]])/Table2[[#This Row],[Best sol]])</f>
        <v>-100</v>
      </c>
      <c r="AM458" s="6"/>
      <c r="AN458" s="6">
        <f>IF(Table2[[#This Row],[ACJ-ALNS-500]]=MIN(Table2[[#This Row],[Best sol]],Table2[[#This Row],[V-M]]),1,0)</f>
        <v>0</v>
      </c>
      <c r="AO458" s="6">
        <f>IF(Table2[[#This Row],[ACJ-ALNS-1000]]=MIN(Table2[[#This Row],[Best sol]],Table2[[#This Row],[V-M]]),1,0)</f>
        <v>0</v>
      </c>
      <c r="AP458" s="6">
        <f>IF(Table2[[#This Row],[QWXFP-VNS]]=MIN(Table2[[#This Row],[Best sol]],Table2[[#This Row],[V-M]]),1,0)</f>
        <v>1</v>
      </c>
      <c r="AQ458" s="6">
        <f>IF(Table2[[#This Row],[AADF-VRP]]=MIN(Table2[[#This Row],[Best sol]],Table2[[#This Row],[V-M]]),1,0)</f>
        <v>0</v>
      </c>
      <c r="AR458" s="6">
        <f>IF(Table2[[#This Row],[AADF-MTSP]]=MIN(Table2[[#This Row],[Best sol]],Table2[[#This Row],[V-M]]),1,0)</f>
        <v>0</v>
      </c>
      <c r="AS458" s="6">
        <f>IF(Table2[[#This Row],[SS-H]]=MIN(Table2[[#This Row],[Best sol]],Table2[[#This Row],[V-M]]),1,0)</f>
        <v>1</v>
      </c>
      <c r="AT458" s="6">
        <f>IF(Table2[[#This Row],[CCJ-DH]]=MIN(Table2[[#This Row],[Best sol]],Table2[[#This Row],[V-M]]),1,0)</f>
        <v>0</v>
      </c>
      <c r="AU458" s="6">
        <f>IF(Table2[[#This Row],[R-M]]=MIN(Table2[[#This Row],[Best sol]],Table2[[#This Row],[V-M]]),1,0)</f>
        <v>0</v>
      </c>
      <c r="AV458" s="6">
        <f>IF(Table2[[#This Row],[LCCZ-3F]]=MIN(Table2[[#This Row],[Best sol]],Table2[[#This Row],[V-M]]),1,0)</f>
        <v>0</v>
      </c>
      <c r="AW458" s="6">
        <f>IF(Table2[[#This Row],[AY-M]]=MIN(Table2[[#This Row],[Best sol]],Table2[[#This Row],[V-M]]),1,0)</f>
        <v>0</v>
      </c>
      <c r="AX458" s="6">
        <f>IF(Table2[[#This Row],[MKKZ-E]]=MIN(Table2[[#This Row],[Best sol]],Table2[[#This Row],[V-M]]),1,0)</f>
        <v>1</v>
      </c>
      <c r="AY458" s="6">
        <f>IF(Table2[[#This Row],[V-M]]&lt;=Table2[[#This Row],[Best sol]],1,0)</f>
        <v>1</v>
      </c>
      <c r="AZ458" s="6">
        <f>IF(Table2[[#This Row],[V-M]]&lt;Table2[[#This Row],[Best sol]],1,0)</f>
        <v>1</v>
      </c>
    </row>
    <row r="459" spans="1:52" x14ac:dyDescent="0.35">
      <c r="A459">
        <v>14</v>
      </c>
      <c r="B459">
        <v>92</v>
      </c>
      <c r="C459">
        <v>1</v>
      </c>
      <c r="D459">
        <v>4</v>
      </c>
      <c r="E459">
        <v>230391</v>
      </c>
      <c r="F459">
        <v>230391</v>
      </c>
      <c r="G459">
        <v>230100</v>
      </c>
      <c r="H459">
        <v>230085</v>
      </c>
      <c r="I459" t="s">
        <v>4</v>
      </c>
      <c r="J459" t="s">
        <v>4</v>
      </c>
      <c r="K459">
        <v>229820</v>
      </c>
      <c r="L459">
        <v>230101</v>
      </c>
      <c r="M459">
        <v>229820</v>
      </c>
      <c r="N459">
        <v>230102</v>
      </c>
      <c r="O459">
        <v>230008</v>
      </c>
      <c r="Q459" s="6">
        <v>229820</v>
      </c>
      <c r="S459">
        <f>MIN(Table2[[#This Row],[ACJ-ALNS-500]:[MKKZ-E]])</f>
        <v>229820</v>
      </c>
      <c r="T459">
        <f>MATCH(Table2[[#This Row],[Best sol]],Table2[[#This Row],[ACJ-ALNS-500]:[V-M]],0)</f>
        <v>7</v>
      </c>
      <c r="U459" t="str">
        <f>INDEX(Table2[[#Headers],[ACJ-ALNS-500]:[V-M]],Table2[[#This Row],[Match]])</f>
        <v>SS-H</v>
      </c>
      <c r="W459" s="6">
        <f>IF(Table2[[#This Row],[V-M]]=Table2[[#This Row],[Best sol]],1,0)</f>
        <v>0</v>
      </c>
      <c r="Z459" s="6">
        <f>100*((Table2[[#This Row],[ACJ-ALNS-500]]-Table2[[#This Row],[Best sol]])/Table2[[#This Row],[Best sol]])</f>
        <v>0.24845531285353756</v>
      </c>
      <c r="AA459" s="6">
        <f>100*((Table2[[#This Row],[ACJ-ALNS-1000]]-Table2[[#This Row],[Best sol]])/Table2[[#This Row],[Best sol]])</f>
        <v>0.24845531285353756</v>
      </c>
      <c r="AB459" s="6">
        <f>100*((Table2[[#This Row],[QWXFP-VNS]]-Table2[[#This Row],[Best sol]])/Table2[[#This Row],[Best sol]])</f>
        <v>8.1803150291532498E-2</v>
      </c>
      <c r="AC459" s="6" t="e">
        <f>100*((Table2[[#This Row],[AADF-VRP]]-Table2[[#This Row],[Best sol]])/Table2[[#This Row],[Best sol]])</f>
        <v>#VALUE!</v>
      </c>
      <c r="AD459" s="6" t="e">
        <f>100*((Table2[[#This Row],[AADF-MTSP]]-Table2[[#This Row],[Best sol]])/Table2[[#This Row],[Best sol]])</f>
        <v>#VALUE!</v>
      </c>
      <c r="AE459" s="6">
        <f>100*((Table2[[#This Row],[SS-H]]-Table2[[#This Row],[Best sol]])/Table2[[#This Row],[Best sol]])</f>
        <v>0</v>
      </c>
      <c r="AF459" s="6">
        <f>100*((Table2[[#This Row],[CCJ-DH]]-Table2[[#This Row],[Best sol]])/Table2[[#This Row],[Best sol]])</f>
        <v>0.12226960229745018</v>
      </c>
      <c r="AG459" s="6">
        <f>100*((Table2[[#This Row],[R-M]]-Table2[[#This Row],[Best sol]])/Table2[[#This Row],[Best sol]])</f>
        <v>-100</v>
      </c>
      <c r="AH459" s="6">
        <f>100*((Table2[[#This Row],[LCCZ-3F]]-Table2[[#This Row],[Best sol]])/Table2[[#This Row],[Best sol]])</f>
        <v>0.12270472543729875</v>
      </c>
      <c r="AI459" s="6">
        <f>100*((Table2[[#This Row],[AY-M]]-Table2[[#This Row],[Best sol]])/Table2[[#This Row],[Best sol]])</f>
        <v>0</v>
      </c>
      <c r="AJ459" s="6">
        <f>100*((Table2[[#This Row],[MKKZ-E]]-Table2[[#This Row],[Best sol]])/Table2[[#This Row],[Best sol]])</f>
        <v>0</v>
      </c>
      <c r="AK459" s="6">
        <f>100*((Table2[[#This Row],[V-M]]-Table2[[#This Row],[Best sol]])/Table2[[#This Row],[Best sol]])</f>
        <v>-100</v>
      </c>
      <c r="AM459" s="6"/>
      <c r="AN459" s="6">
        <f>IF(Table2[[#This Row],[ACJ-ALNS-500]]=MIN(Table2[[#This Row],[Best sol]],Table2[[#This Row],[V-M]]),1,0)</f>
        <v>0</v>
      </c>
      <c r="AO459" s="6">
        <f>IF(Table2[[#This Row],[ACJ-ALNS-1000]]=MIN(Table2[[#This Row],[Best sol]],Table2[[#This Row],[V-M]]),1,0)</f>
        <v>0</v>
      </c>
      <c r="AP459" s="6">
        <f>IF(Table2[[#This Row],[QWXFP-VNS]]=MIN(Table2[[#This Row],[Best sol]],Table2[[#This Row],[V-M]]),1,0)</f>
        <v>0</v>
      </c>
      <c r="AQ459" s="6">
        <f>IF(Table2[[#This Row],[AADF-VRP]]=MIN(Table2[[#This Row],[Best sol]],Table2[[#This Row],[V-M]]),1,0)</f>
        <v>0</v>
      </c>
      <c r="AR459" s="6">
        <f>IF(Table2[[#This Row],[AADF-MTSP]]=MIN(Table2[[#This Row],[Best sol]],Table2[[#This Row],[V-M]]),1,0)</f>
        <v>0</v>
      </c>
      <c r="AS459" s="6">
        <f>IF(Table2[[#This Row],[SS-H]]=MIN(Table2[[#This Row],[Best sol]],Table2[[#This Row],[V-M]]),1,0)</f>
        <v>1</v>
      </c>
      <c r="AT459" s="6">
        <f>IF(Table2[[#This Row],[CCJ-DH]]=MIN(Table2[[#This Row],[Best sol]],Table2[[#This Row],[V-M]]),1,0)</f>
        <v>0</v>
      </c>
      <c r="AU459" s="6">
        <f>IF(Table2[[#This Row],[R-M]]=MIN(Table2[[#This Row],[Best sol]],Table2[[#This Row],[V-M]]),1,0)</f>
        <v>0</v>
      </c>
      <c r="AV459" s="6">
        <f>IF(Table2[[#This Row],[LCCZ-3F]]=MIN(Table2[[#This Row],[Best sol]],Table2[[#This Row],[V-M]]),1,0)</f>
        <v>0</v>
      </c>
      <c r="AW459" s="6">
        <f>IF(Table2[[#This Row],[AY-M]]=MIN(Table2[[#This Row],[Best sol]],Table2[[#This Row],[V-M]]),1,0)</f>
        <v>1</v>
      </c>
      <c r="AX459" s="6">
        <f>IF(Table2[[#This Row],[MKKZ-E]]=MIN(Table2[[#This Row],[Best sol]],Table2[[#This Row],[V-M]]),1,0)</f>
        <v>1</v>
      </c>
      <c r="AY459" s="6">
        <f>IF(Table2[[#This Row],[V-M]]&lt;=Table2[[#This Row],[Best sol]],1,0)</f>
        <v>1</v>
      </c>
      <c r="AZ459" s="6">
        <f>IF(Table2[[#This Row],[V-M]]&lt;Table2[[#This Row],[Best sol]],1,0)</f>
        <v>1</v>
      </c>
    </row>
    <row r="460" spans="1:52" x14ac:dyDescent="0.35">
      <c r="A460">
        <v>14</v>
      </c>
      <c r="B460">
        <v>92</v>
      </c>
      <c r="C460">
        <v>2</v>
      </c>
      <c r="D460">
        <v>4</v>
      </c>
      <c r="E460">
        <v>193508</v>
      </c>
      <c r="F460">
        <v>193508</v>
      </c>
      <c r="G460">
        <v>192661</v>
      </c>
      <c r="H460">
        <v>192661</v>
      </c>
      <c r="I460" t="s">
        <v>4</v>
      </c>
      <c r="J460" t="s">
        <v>4</v>
      </c>
      <c r="K460">
        <v>192661</v>
      </c>
      <c r="L460">
        <v>192663</v>
      </c>
      <c r="M460">
        <v>192661</v>
      </c>
      <c r="N460">
        <v>192661</v>
      </c>
      <c r="O460">
        <v>192960</v>
      </c>
      <c r="Q460" s="6">
        <v>192661</v>
      </c>
      <c r="S460">
        <f>MIN(Table2[[#This Row],[ACJ-ALNS-500]:[MKKZ-E]])</f>
        <v>192661</v>
      </c>
      <c r="T460">
        <f>MATCH(Table2[[#This Row],[Best sol]],Table2[[#This Row],[ACJ-ALNS-500]:[V-M]],0)</f>
        <v>3</v>
      </c>
      <c r="U460" t="str">
        <f>INDEX(Table2[[#Headers],[ACJ-ALNS-500]:[V-M]],Table2[[#This Row],[Match]])</f>
        <v>AADF-MS</v>
      </c>
      <c r="W460" s="6">
        <f>IF(Table2[[#This Row],[V-M]]=Table2[[#This Row],[Best sol]],1,0)</f>
        <v>0</v>
      </c>
      <c r="Z460" s="6">
        <f>100*((Table2[[#This Row],[ACJ-ALNS-500]]-Table2[[#This Row],[Best sol]])/Table2[[#This Row],[Best sol]])</f>
        <v>0.4396323075246158</v>
      </c>
      <c r="AA460" s="6">
        <f>100*((Table2[[#This Row],[ACJ-ALNS-1000]]-Table2[[#This Row],[Best sol]])/Table2[[#This Row],[Best sol]])</f>
        <v>0.4396323075246158</v>
      </c>
      <c r="AB460" s="6">
        <f>100*((Table2[[#This Row],[QWXFP-VNS]]-Table2[[#This Row],[Best sol]])/Table2[[#This Row],[Best sol]])</f>
        <v>0.15519487597386084</v>
      </c>
      <c r="AC460" s="6" t="e">
        <f>100*((Table2[[#This Row],[AADF-VRP]]-Table2[[#This Row],[Best sol]])/Table2[[#This Row],[Best sol]])</f>
        <v>#VALUE!</v>
      </c>
      <c r="AD460" s="6" t="e">
        <f>100*((Table2[[#This Row],[AADF-MTSP]]-Table2[[#This Row],[Best sol]])/Table2[[#This Row],[Best sol]])</f>
        <v>#VALUE!</v>
      </c>
      <c r="AE460" s="6">
        <f>100*((Table2[[#This Row],[SS-H]]-Table2[[#This Row],[Best sol]])/Table2[[#This Row],[Best sol]])</f>
        <v>0</v>
      </c>
      <c r="AF460" s="6">
        <f>100*((Table2[[#This Row],[CCJ-DH]]-Table2[[#This Row],[Best sol]])/Table2[[#This Row],[Best sol]])</f>
        <v>1.0380928158786678E-3</v>
      </c>
      <c r="AG460" s="6">
        <f>100*((Table2[[#This Row],[R-M]]-Table2[[#This Row],[Best sol]])/Table2[[#This Row],[Best sol]])</f>
        <v>-100</v>
      </c>
      <c r="AH460" s="6">
        <f>100*((Table2[[#This Row],[LCCZ-3F]]-Table2[[#This Row],[Best sol]])/Table2[[#This Row],[Best sol]])</f>
        <v>0</v>
      </c>
      <c r="AI460" s="6">
        <f>100*((Table2[[#This Row],[AY-M]]-Table2[[#This Row],[Best sol]])/Table2[[#This Row],[Best sol]])</f>
        <v>0</v>
      </c>
      <c r="AJ460" s="6">
        <f>100*((Table2[[#This Row],[MKKZ-E]]-Table2[[#This Row],[Best sol]])/Table2[[#This Row],[Best sol]])</f>
        <v>0</v>
      </c>
      <c r="AK460" s="6">
        <f>100*((Table2[[#This Row],[V-M]]-Table2[[#This Row],[Best sol]])/Table2[[#This Row],[Best sol]])</f>
        <v>-100</v>
      </c>
      <c r="AM460" s="6"/>
      <c r="AN460" s="6">
        <f>IF(Table2[[#This Row],[ACJ-ALNS-500]]=MIN(Table2[[#This Row],[Best sol]],Table2[[#This Row],[V-M]]),1,0)</f>
        <v>0</v>
      </c>
      <c r="AO460" s="6">
        <f>IF(Table2[[#This Row],[ACJ-ALNS-1000]]=MIN(Table2[[#This Row],[Best sol]],Table2[[#This Row],[V-M]]),1,0)</f>
        <v>0</v>
      </c>
      <c r="AP460" s="6">
        <f>IF(Table2[[#This Row],[QWXFP-VNS]]=MIN(Table2[[#This Row],[Best sol]],Table2[[#This Row],[V-M]]),1,0)</f>
        <v>0</v>
      </c>
      <c r="AQ460" s="6">
        <f>IF(Table2[[#This Row],[AADF-VRP]]=MIN(Table2[[#This Row],[Best sol]],Table2[[#This Row],[V-M]]),1,0)</f>
        <v>0</v>
      </c>
      <c r="AR460" s="6">
        <f>IF(Table2[[#This Row],[AADF-MTSP]]=MIN(Table2[[#This Row],[Best sol]],Table2[[#This Row],[V-M]]),1,0)</f>
        <v>0</v>
      </c>
      <c r="AS460" s="6">
        <f>IF(Table2[[#This Row],[SS-H]]=MIN(Table2[[#This Row],[Best sol]],Table2[[#This Row],[V-M]]),1,0)</f>
        <v>1</v>
      </c>
      <c r="AT460" s="6">
        <f>IF(Table2[[#This Row],[CCJ-DH]]=MIN(Table2[[#This Row],[Best sol]],Table2[[#This Row],[V-M]]),1,0)</f>
        <v>0</v>
      </c>
      <c r="AU460" s="6">
        <f>IF(Table2[[#This Row],[R-M]]=MIN(Table2[[#This Row],[Best sol]],Table2[[#This Row],[V-M]]),1,0)</f>
        <v>0</v>
      </c>
      <c r="AV460" s="6">
        <f>IF(Table2[[#This Row],[LCCZ-3F]]=MIN(Table2[[#This Row],[Best sol]],Table2[[#This Row],[V-M]]),1,0)</f>
        <v>1</v>
      </c>
      <c r="AW460" s="6">
        <f>IF(Table2[[#This Row],[AY-M]]=MIN(Table2[[#This Row],[Best sol]],Table2[[#This Row],[V-M]]),1,0)</f>
        <v>1</v>
      </c>
      <c r="AX460" s="6">
        <f>IF(Table2[[#This Row],[MKKZ-E]]=MIN(Table2[[#This Row],[Best sol]],Table2[[#This Row],[V-M]]),1,0)</f>
        <v>1</v>
      </c>
      <c r="AY460" s="6">
        <f>IF(Table2[[#This Row],[V-M]]&lt;=Table2[[#This Row],[Best sol]],1,0)</f>
        <v>1</v>
      </c>
      <c r="AZ460" s="6">
        <f>IF(Table2[[#This Row],[V-M]]&lt;Table2[[#This Row],[Best sol]],1,0)</f>
        <v>1</v>
      </c>
    </row>
    <row r="461" spans="1:52" x14ac:dyDescent="0.35">
      <c r="A461">
        <v>14</v>
      </c>
      <c r="B461">
        <v>92</v>
      </c>
      <c r="C461">
        <v>3</v>
      </c>
      <c r="D461">
        <v>4</v>
      </c>
      <c r="E461">
        <v>174984</v>
      </c>
      <c r="F461">
        <v>174984</v>
      </c>
      <c r="G461">
        <v>174587</v>
      </c>
      <c r="H461">
        <v>174587</v>
      </c>
      <c r="I461" t="s">
        <v>4</v>
      </c>
      <c r="J461" t="s">
        <v>4</v>
      </c>
      <c r="K461">
        <v>174685</v>
      </c>
      <c r="L461">
        <v>175546</v>
      </c>
      <c r="M461">
        <v>174587</v>
      </c>
      <c r="N461">
        <v>174587</v>
      </c>
      <c r="O461">
        <v>174587</v>
      </c>
      <c r="Q461" s="6">
        <v>174587</v>
      </c>
      <c r="S461">
        <f>MIN(Table2[[#This Row],[ACJ-ALNS-500]:[MKKZ-E]])</f>
        <v>174587</v>
      </c>
      <c r="T461">
        <f>MATCH(Table2[[#This Row],[Best sol]],Table2[[#This Row],[ACJ-ALNS-500]:[V-M]],0)</f>
        <v>3</v>
      </c>
      <c r="U461" t="str">
        <f>INDEX(Table2[[#Headers],[ACJ-ALNS-500]:[V-M]],Table2[[#This Row],[Match]])</f>
        <v>AADF-MS</v>
      </c>
      <c r="W461" s="6">
        <f>IF(Table2[[#This Row],[V-M]]=Table2[[#This Row],[Best sol]],1,0)</f>
        <v>0</v>
      </c>
      <c r="Z461" s="6">
        <f>100*((Table2[[#This Row],[ACJ-ALNS-500]]-Table2[[#This Row],[Best sol]])/Table2[[#This Row],[Best sol]])</f>
        <v>0.22739379220675079</v>
      </c>
      <c r="AA461" s="6">
        <f>100*((Table2[[#This Row],[ACJ-ALNS-1000]]-Table2[[#This Row],[Best sol]])/Table2[[#This Row],[Best sol]])</f>
        <v>0.22739379220675079</v>
      </c>
      <c r="AB461" s="6">
        <f>100*((Table2[[#This Row],[QWXFP-VNS]]-Table2[[#This Row],[Best sol]])/Table2[[#This Row],[Best sol]])</f>
        <v>0</v>
      </c>
      <c r="AC461" s="6" t="e">
        <f>100*((Table2[[#This Row],[AADF-VRP]]-Table2[[#This Row],[Best sol]])/Table2[[#This Row],[Best sol]])</f>
        <v>#VALUE!</v>
      </c>
      <c r="AD461" s="6" t="e">
        <f>100*((Table2[[#This Row],[AADF-MTSP]]-Table2[[#This Row],[Best sol]])/Table2[[#This Row],[Best sol]])</f>
        <v>#VALUE!</v>
      </c>
      <c r="AE461" s="6">
        <f>100*((Table2[[#This Row],[SS-H]]-Table2[[#This Row],[Best sol]])/Table2[[#This Row],[Best sol]])</f>
        <v>5.6132472635419595E-2</v>
      </c>
      <c r="AF461" s="6">
        <f>100*((Table2[[#This Row],[CCJ-DH]]-Table2[[#This Row],[Best sol]])/Table2[[#This Row],[Best sol]])</f>
        <v>0.54929633936089173</v>
      </c>
      <c r="AG461" s="6">
        <f>100*((Table2[[#This Row],[R-M]]-Table2[[#This Row],[Best sol]])/Table2[[#This Row],[Best sol]])</f>
        <v>-100</v>
      </c>
      <c r="AH461" s="6">
        <f>100*((Table2[[#This Row],[LCCZ-3F]]-Table2[[#This Row],[Best sol]])/Table2[[#This Row],[Best sol]])</f>
        <v>0</v>
      </c>
      <c r="AI461" s="6">
        <f>100*((Table2[[#This Row],[AY-M]]-Table2[[#This Row],[Best sol]])/Table2[[#This Row],[Best sol]])</f>
        <v>0</v>
      </c>
      <c r="AJ461" s="6">
        <f>100*((Table2[[#This Row],[MKKZ-E]]-Table2[[#This Row],[Best sol]])/Table2[[#This Row],[Best sol]])</f>
        <v>0</v>
      </c>
      <c r="AK461" s="6">
        <f>100*((Table2[[#This Row],[V-M]]-Table2[[#This Row],[Best sol]])/Table2[[#This Row],[Best sol]])</f>
        <v>-100</v>
      </c>
      <c r="AM461" s="6"/>
      <c r="AN461" s="6">
        <f>IF(Table2[[#This Row],[ACJ-ALNS-500]]=MIN(Table2[[#This Row],[Best sol]],Table2[[#This Row],[V-M]]),1,0)</f>
        <v>0</v>
      </c>
      <c r="AO461" s="6">
        <f>IF(Table2[[#This Row],[ACJ-ALNS-1000]]=MIN(Table2[[#This Row],[Best sol]],Table2[[#This Row],[V-M]]),1,0)</f>
        <v>0</v>
      </c>
      <c r="AP461" s="6">
        <f>IF(Table2[[#This Row],[QWXFP-VNS]]=MIN(Table2[[#This Row],[Best sol]],Table2[[#This Row],[V-M]]),1,0)</f>
        <v>1</v>
      </c>
      <c r="AQ461" s="6">
        <f>IF(Table2[[#This Row],[AADF-VRP]]=MIN(Table2[[#This Row],[Best sol]],Table2[[#This Row],[V-M]]),1,0)</f>
        <v>0</v>
      </c>
      <c r="AR461" s="6">
        <f>IF(Table2[[#This Row],[AADF-MTSP]]=MIN(Table2[[#This Row],[Best sol]],Table2[[#This Row],[V-M]]),1,0)</f>
        <v>0</v>
      </c>
      <c r="AS461" s="6">
        <f>IF(Table2[[#This Row],[SS-H]]=MIN(Table2[[#This Row],[Best sol]],Table2[[#This Row],[V-M]]),1,0)</f>
        <v>0</v>
      </c>
      <c r="AT461" s="6">
        <f>IF(Table2[[#This Row],[CCJ-DH]]=MIN(Table2[[#This Row],[Best sol]],Table2[[#This Row],[V-M]]),1,0)</f>
        <v>0</v>
      </c>
      <c r="AU461" s="6">
        <f>IF(Table2[[#This Row],[R-M]]=MIN(Table2[[#This Row],[Best sol]],Table2[[#This Row],[V-M]]),1,0)</f>
        <v>0</v>
      </c>
      <c r="AV461" s="6">
        <f>IF(Table2[[#This Row],[LCCZ-3F]]=MIN(Table2[[#This Row],[Best sol]],Table2[[#This Row],[V-M]]),1,0)</f>
        <v>1</v>
      </c>
      <c r="AW461" s="6">
        <f>IF(Table2[[#This Row],[AY-M]]=MIN(Table2[[#This Row],[Best sol]],Table2[[#This Row],[V-M]]),1,0)</f>
        <v>1</v>
      </c>
      <c r="AX461" s="6">
        <f>IF(Table2[[#This Row],[MKKZ-E]]=MIN(Table2[[#This Row],[Best sol]],Table2[[#This Row],[V-M]]),1,0)</f>
        <v>1</v>
      </c>
      <c r="AY461" s="6">
        <f>IF(Table2[[#This Row],[V-M]]&lt;=Table2[[#This Row],[Best sol]],1,0)</f>
        <v>1</v>
      </c>
      <c r="AZ461" s="6">
        <f>IF(Table2[[#This Row],[V-M]]&lt;Table2[[#This Row],[Best sol]],1,0)</f>
        <v>1</v>
      </c>
    </row>
    <row r="462" spans="1:52" x14ac:dyDescent="0.35">
      <c r="A462">
        <v>14</v>
      </c>
      <c r="B462">
        <v>92</v>
      </c>
      <c r="C462">
        <v>4</v>
      </c>
      <c r="D462">
        <v>4</v>
      </c>
      <c r="E462">
        <v>209276</v>
      </c>
      <c r="F462">
        <v>209276</v>
      </c>
      <c r="G462">
        <v>208894</v>
      </c>
      <c r="H462">
        <v>208894</v>
      </c>
      <c r="I462" t="s">
        <v>4</v>
      </c>
      <c r="J462" t="s">
        <v>4</v>
      </c>
      <c r="K462">
        <v>208953</v>
      </c>
      <c r="L462">
        <v>208974</v>
      </c>
      <c r="M462">
        <v>208894</v>
      </c>
      <c r="N462">
        <v>208894</v>
      </c>
      <c r="O462">
        <v>209036</v>
      </c>
      <c r="Q462" s="6">
        <v>208894</v>
      </c>
      <c r="S462">
        <f>MIN(Table2[[#This Row],[ACJ-ALNS-500]:[MKKZ-E]])</f>
        <v>208894</v>
      </c>
      <c r="T462">
        <f>MATCH(Table2[[#This Row],[Best sol]],Table2[[#This Row],[ACJ-ALNS-500]:[V-M]],0)</f>
        <v>3</v>
      </c>
      <c r="U462" t="str">
        <f>INDEX(Table2[[#Headers],[ACJ-ALNS-500]:[V-M]],Table2[[#This Row],[Match]])</f>
        <v>AADF-MS</v>
      </c>
      <c r="W462" s="6">
        <f>IF(Table2[[#This Row],[V-M]]=Table2[[#This Row],[Best sol]],1,0)</f>
        <v>0</v>
      </c>
      <c r="Z462" s="6">
        <f>100*((Table2[[#This Row],[ACJ-ALNS-500]]-Table2[[#This Row],[Best sol]])/Table2[[#This Row],[Best sol]])</f>
        <v>0.18286786599902344</v>
      </c>
      <c r="AA462" s="6">
        <f>100*((Table2[[#This Row],[ACJ-ALNS-1000]]-Table2[[#This Row],[Best sol]])/Table2[[#This Row],[Best sol]])</f>
        <v>0.18286786599902344</v>
      </c>
      <c r="AB462" s="6">
        <f>100*((Table2[[#This Row],[QWXFP-VNS]]-Table2[[#This Row],[Best sol]])/Table2[[#This Row],[Best sol]])</f>
        <v>6.7977060135762629E-2</v>
      </c>
      <c r="AC462" s="6" t="e">
        <f>100*((Table2[[#This Row],[AADF-VRP]]-Table2[[#This Row],[Best sol]])/Table2[[#This Row],[Best sol]])</f>
        <v>#VALUE!</v>
      </c>
      <c r="AD462" s="6" t="e">
        <f>100*((Table2[[#This Row],[AADF-MTSP]]-Table2[[#This Row],[Best sol]])/Table2[[#This Row],[Best sol]])</f>
        <v>#VALUE!</v>
      </c>
      <c r="AE462" s="6">
        <f>100*((Table2[[#This Row],[SS-H]]-Table2[[#This Row],[Best sol]])/Table2[[#This Row],[Best sol]])</f>
        <v>2.824398977471828E-2</v>
      </c>
      <c r="AF462" s="6">
        <f>100*((Table2[[#This Row],[CCJ-DH]]-Table2[[#This Row],[Best sol]])/Table2[[#This Row],[Best sol]])</f>
        <v>3.8296935287753596E-2</v>
      </c>
      <c r="AG462" s="6">
        <f>100*((Table2[[#This Row],[R-M]]-Table2[[#This Row],[Best sol]])/Table2[[#This Row],[Best sol]])</f>
        <v>-100</v>
      </c>
      <c r="AH462" s="6">
        <f>100*((Table2[[#This Row],[LCCZ-3F]]-Table2[[#This Row],[Best sol]])/Table2[[#This Row],[Best sol]])</f>
        <v>0</v>
      </c>
      <c r="AI462" s="6">
        <f>100*((Table2[[#This Row],[AY-M]]-Table2[[#This Row],[Best sol]])/Table2[[#This Row],[Best sol]])</f>
        <v>0</v>
      </c>
      <c r="AJ462" s="6">
        <f>100*((Table2[[#This Row],[MKKZ-E]]-Table2[[#This Row],[Best sol]])/Table2[[#This Row],[Best sol]])</f>
        <v>0</v>
      </c>
      <c r="AK462" s="6">
        <f>100*((Table2[[#This Row],[V-M]]-Table2[[#This Row],[Best sol]])/Table2[[#This Row],[Best sol]])</f>
        <v>-100</v>
      </c>
      <c r="AM462" s="6"/>
      <c r="AN462" s="6">
        <f>IF(Table2[[#This Row],[ACJ-ALNS-500]]=MIN(Table2[[#This Row],[Best sol]],Table2[[#This Row],[V-M]]),1,0)</f>
        <v>0</v>
      </c>
      <c r="AO462" s="6">
        <f>IF(Table2[[#This Row],[ACJ-ALNS-1000]]=MIN(Table2[[#This Row],[Best sol]],Table2[[#This Row],[V-M]]),1,0)</f>
        <v>0</v>
      </c>
      <c r="AP462" s="6">
        <f>IF(Table2[[#This Row],[QWXFP-VNS]]=MIN(Table2[[#This Row],[Best sol]],Table2[[#This Row],[V-M]]),1,0)</f>
        <v>0</v>
      </c>
      <c r="AQ462" s="6">
        <f>IF(Table2[[#This Row],[AADF-VRP]]=MIN(Table2[[#This Row],[Best sol]],Table2[[#This Row],[V-M]]),1,0)</f>
        <v>0</v>
      </c>
      <c r="AR462" s="6">
        <f>IF(Table2[[#This Row],[AADF-MTSP]]=MIN(Table2[[#This Row],[Best sol]],Table2[[#This Row],[V-M]]),1,0)</f>
        <v>0</v>
      </c>
      <c r="AS462" s="6">
        <f>IF(Table2[[#This Row],[SS-H]]=MIN(Table2[[#This Row],[Best sol]],Table2[[#This Row],[V-M]]),1,0)</f>
        <v>0</v>
      </c>
      <c r="AT462" s="6">
        <f>IF(Table2[[#This Row],[CCJ-DH]]=MIN(Table2[[#This Row],[Best sol]],Table2[[#This Row],[V-M]]),1,0)</f>
        <v>0</v>
      </c>
      <c r="AU462" s="6">
        <f>IF(Table2[[#This Row],[R-M]]=MIN(Table2[[#This Row],[Best sol]],Table2[[#This Row],[V-M]]),1,0)</f>
        <v>0</v>
      </c>
      <c r="AV462" s="6">
        <f>IF(Table2[[#This Row],[LCCZ-3F]]=MIN(Table2[[#This Row],[Best sol]],Table2[[#This Row],[V-M]]),1,0)</f>
        <v>1</v>
      </c>
      <c r="AW462" s="6">
        <f>IF(Table2[[#This Row],[AY-M]]=MIN(Table2[[#This Row],[Best sol]],Table2[[#This Row],[V-M]]),1,0)</f>
        <v>1</v>
      </c>
      <c r="AX462" s="6">
        <f>IF(Table2[[#This Row],[MKKZ-E]]=MIN(Table2[[#This Row],[Best sol]],Table2[[#This Row],[V-M]]),1,0)</f>
        <v>1</v>
      </c>
      <c r="AY462" s="6">
        <f>IF(Table2[[#This Row],[V-M]]&lt;=Table2[[#This Row],[Best sol]],1,0)</f>
        <v>1</v>
      </c>
      <c r="AZ462" s="6">
        <f>IF(Table2[[#This Row],[V-M]]&lt;Table2[[#This Row],[Best sol]],1,0)</f>
        <v>1</v>
      </c>
    </row>
    <row r="463" spans="1:52" x14ac:dyDescent="0.35">
      <c r="A463">
        <v>14</v>
      </c>
      <c r="B463">
        <v>92</v>
      </c>
      <c r="C463">
        <v>5</v>
      </c>
      <c r="D463">
        <v>4</v>
      </c>
      <c r="E463">
        <v>196888</v>
      </c>
      <c r="F463">
        <v>196888</v>
      </c>
      <c r="G463">
        <v>196269</v>
      </c>
      <c r="H463">
        <v>196288</v>
      </c>
      <c r="I463" t="s">
        <v>4</v>
      </c>
      <c r="J463" t="s">
        <v>4</v>
      </c>
      <c r="K463">
        <v>196288</v>
      </c>
      <c r="L463">
        <v>196269</v>
      </c>
      <c r="M463">
        <v>196288</v>
      </c>
      <c r="N463">
        <v>196269</v>
      </c>
      <c r="O463">
        <v>196275</v>
      </c>
      <c r="Q463" s="6">
        <v>196269</v>
      </c>
      <c r="S463">
        <f>MIN(Table2[[#This Row],[ACJ-ALNS-500]:[MKKZ-E]])</f>
        <v>196269</v>
      </c>
      <c r="T463">
        <f>MATCH(Table2[[#This Row],[Best sol]],Table2[[#This Row],[ACJ-ALNS-500]:[V-M]],0)</f>
        <v>3</v>
      </c>
      <c r="U463" t="str">
        <f>INDEX(Table2[[#Headers],[ACJ-ALNS-500]:[V-M]],Table2[[#This Row],[Match]])</f>
        <v>AADF-MS</v>
      </c>
      <c r="W463" s="6">
        <f>IF(Table2[[#This Row],[V-M]]=Table2[[#This Row],[Best sol]],1,0)</f>
        <v>0</v>
      </c>
      <c r="Z463" s="6">
        <f>100*((Table2[[#This Row],[ACJ-ALNS-500]]-Table2[[#This Row],[Best sol]])/Table2[[#This Row],[Best sol]])</f>
        <v>0.31538347879695722</v>
      </c>
      <c r="AA463" s="6">
        <f>100*((Table2[[#This Row],[ACJ-ALNS-1000]]-Table2[[#This Row],[Best sol]])/Table2[[#This Row],[Best sol]])</f>
        <v>0.31538347879695722</v>
      </c>
      <c r="AB463" s="6">
        <f>100*((Table2[[#This Row],[QWXFP-VNS]]-Table2[[#This Row],[Best sol]])/Table2[[#This Row],[Best sol]])</f>
        <v>3.0570288736377115E-3</v>
      </c>
      <c r="AC463" s="6" t="e">
        <f>100*((Table2[[#This Row],[AADF-VRP]]-Table2[[#This Row],[Best sol]])/Table2[[#This Row],[Best sol]])</f>
        <v>#VALUE!</v>
      </c>
      <c r="AD463" s="6" t="e">
        <f>100*((Table2[[#This Row],[AADF-MTSP]]-Table2[[#This Row],[Best sol]])/Table2[[#This Row],[Best sol]])</f>
        <v>#VALUE!</v>
      </c>
      <c r="AE463" s="6">
        <f>100*((Table2[[#This Row],[SS-H]]-Table2[[#This Row],[Best sol]])/Table2[[#This Row],[Best sol]])</f>
        <v>9.6805914331860865E-3</v>
      </c>
      <c r="AF463" s="6">
        <f>100*((Table2[[#This Row],[CCJ-DH]]-Table2[[#This Row],[Best sol]])/Table2[[#This Row],[Best sol]])</f>
        <v>0</v>
      </c>
      <c r="AG463" s="6">
        <f>100*((Table2[[#This Row],[R-M]]-Table2[[#This Row],[Best sol]])/Table2[[#This Row],[Best sol]])</f>
        <v>-100</v>
      </c>
      <c r="AH463" s="6">
        <f>100*((Table2[[#This Row],[LCCZ-3F]]-Table2[[#This Row],[Best sol]])/Table2[[#This Row],[Best sol]])</f>
        <v>0</v>
      </c>
      <c r="AI463" s="6">
        <f>100*((Table2[[#This Row],[AY-M]]-Table2[[#This Row],[Best sol]])/Table2[[#This Row],[Best sol]])</f>
        <v>9.6805914331860865E-3</v>
      </c>
      <c r="AJ463" s="6">
        <f>100*((Table2[[#This Row],[MKKZ-E]]-Table2[[#This Row],[Best sol]])/Table2[[#This Row],[Best sol]])</f>
        <v>0</v>
      </c>
      <c r="AK463" s="6">
        <f>100*((Table2[[#This Row],[V-M]]-Table2[[#This Row],[Best sol]])/Table2[[#This Row],[Best sol]])</f>
        <v>-100</v>
      </c>
      <c r="AM463" s="6"/>
      <c r="AN463" s="6">
        <f>IF(Table2[[#This Row],[ACJ-ALNS-500]]=MIN(Table2[[#This Row],[Best sol]],Table2[[#This Row],[V-M]]),1,0)</f>
        <v>0</v>
      </c>
      <c r="AO463" s="6">
        <f>IF(Table2[[#This Row],[ACJ-ALNS-1000]]=MIN(Table2[[#This Row],[Best sol]],Table2[[#This Row],[V-M]]),1,0)</f>
        <v>0</v>
      </c>
      <c r="AP463" s="6">
        <f>IF(Table2[[#This Row],[QWXFP-VNS]]=MIN(Table2[[#This Row],[Best sol]],Table2[[#This Row],[V-M]]),1,0)</f>
        <v>0</v>
      </c>
      <c r="AQ463" s="6">
        <f>IF(Table2[[#This Row],[AADF-VRP]]=MIN(Table2[[#This Row],[Best sol]],Table2[[#This Row],[V-M]]),1,0)</f>
        <v>0</v>
      </c>
      <c r="AR463" s="6">
        <f>IF(Table2[[#This Row],[AADF-MTSP]]=MIN(Table2[[#This Row],[Best sol]],Table2[[#This Row],[V-M]]),1,0)</f>
        <v>0</v>
      </c>
      <c r="AS463" s="6">
        <f>IF(Table2[[#This Row],[SS-H]]=MIN(Table2[[#This Row],[Best sol]],Table2[[#This Row],[V-M]]),1,0)</f>
        <v>0</v>
      </c>
      <c r="AT463" s="6">
        <f>IF(Table2[[#This Row],[CCJ-DH]]=MIN(Table2[[#This Row],[Best sol]],Table2[[#This Row],[V-M]]),1,0)</f>
        <v>1</v>
      </c>
      <c r="AU463" s="6">
        <f>IF(Table2[[#This Row],[R-M]]=MIN(Table2[[#This Row],[Best sol]],Table2[[#This Row],[V-M]]),1,0)</f>
        <v>0</v>
      </c>
      <c r="AV463" s="6">
        <f>IF(Table2[[#This Row],[LCCZ-3F]]=MIN(Table2[[#This Row],[Best sol]],Table2[[#This Row],[V-M]]),1,0)</f>
        <v>1</v>
      </c>
      <c r="AW463" s="6">
        <f>IF(Table2[[#This Row],[AY-M]]=MIN(Table2[[#This Row],[Best sol]],Table2[[#This Row],[V-M]]),1,0)</f>
        <v>0</v>
      </c>
      <c r="AX463" s="6">
        <f>IF(Table2[[#This Row],[MKKZ-E]]=MIN(Table2[[#This Row],[Best sol]],Table2[[#This Row],[V-M]]),1,0)</f>
        <v>1</v>
      </c>
      <c r="AY463" s="6">
        <f>IF(Table2[[#This Row],[V-M]]&lt;=Table2[[#This Row],[Best sol]],1,0)</f>
        <v>1</v>
      </c>
      <c r="AZ463" s="6">
        <f>IF(Table2[[#This Row],[V-M]]&lt;Table2[[#This Row],[Best sol]],1,0)</f>
        <v>1</v>
      </c>
    </row>
    <row r="464" spans="1:52" x14ac:dyDescent="0.35">
      <c r="A464">
        <v>14</v>
      </c>
      <c r="B464">
        <v>93</v>
      </c>
      <c r="C464">
        <v>1</v>
      </c>
      <c r="D464">
        <v>4</v>
      </c>
      <c r="E464">
        <v>233545</v>
      </c>
      <c r="F464">
        <v>233545</v>
      </c>
      <c r="G464">
        <v>231859</v>
      </c>
      <c r="H464">
        <v>231859</v>
      </c>
      <c r="I464" t="s">
        <v>4</v>
      </c>
      <c r="J464" t="s">
        <v>4</v>
      </c>
      <c r="K464">
        <v>231859</v>
      </c>
      <c r="L464">
        <v>231962</v>
      </c>
      <c r="M464">
        <v>231859</v>
      </c>
      <c r="N464">
        <v>232025</v>
      </c>
      <c r="O464">
        <v>233718</v>
      </c>
      <c r="Q464" s="6">
        <v>231859</v>
      </c>
      <c r="R464" s="6"/>
      <c r="S464">
        <f>MIN(Table2[[#This Row],[ACJ-ALNS-500]:[MKKZ-E]])</f>
        <v>231859</v>
      </c>
      <c r="T464">
        <f>MATCH(Table2[[#This Row],[Best sol]],Table2[[#This Row],[ACJ-ALNS-500]:[V-M]],0)</f>
        <v>3</v>
      </c>
      <c r="U464" t="str">
        <f>INDEX(Table2[[#Headers],[ACJ-ALNS-500]:[V-M]],Table2[[#This Row],[Match]])</f>
        <v>AADF-MS</v>
      </c>
      <c r="W464" s="6">
        <f>IF(Table2[[#This Row],[V-M]]=Table2[[#This Row],[Best sol]],1,0)</f>
        <v>0</v>
      </c>
      <c r="Z464" s="6">
        <f>100*((Table2[[#This Row],[ACJ-ALNS-500]]-Table2[[#This Row],[Best sol]])/Table2[[#This Row],[Best sol]])</f>
        <v>0.72716607938445343</v>
      </c>
      <c r="AA464" s="6">
        <f>100*((Table2[[#This Row],[ACJ-ALNS-1000]]-Table2[[#This Row],[Best sol]])/Table2[[#This Row],[Best sol]])</f>
        <v>0.72716607938445343</v>
      </c>
      <c r="AB464" s="6">
        <f>100*((Table2[[#This Row],[QWXFP-VNS]]-Table2[[#This Row],[Best sol]])/Table2[[#This Row],[Best sol]])</f>
        <v>0.80178039239365306</v>
      </c>
      <c r="AC464" s="6" t="e">
        <f>100*((Table2[[#This Row],[AADF-VRP]]-Table2[[#This Row],[Best sol]])/Table2[[#This Row],[Best sol]])</f>
        <v>#VALUE!</v>
      </c>
      <c r="AD464" s="6" t="e">
        <f>100*((Table2[[#This Row],[AADF-MTSP]]-Table2[[#This Row],[Best sol]])/Table2[[#This Row],[Best sol]])</f>
        <v>#VALUE!</v>
      </c>
      <c r="AE464" s="6">
        <f>100*((Table2[[#This Row],[SS-H]]-Table2[[#This Row],[Best sol]])/Table2[[#This Row],[Best sol]])</f>
        <v>0</v>
      </c>
      <c r="AF464" s="6">
        <f>100*((Table2[[#This Row],[CCJ-DH]]-Table2[[#This Row],[Best sol]])/Table2[[#This Row],[Best sol]])</f>
        <v>4.4423550519928058E-2</v>
      </c>
      <c r="AG464" s="6">
        <f>100*((Table2[[#This Row],[R-M]]-Table2[[#This Row],[Best sol]])/Table2[[#This Row],[Best sol]])</f>
        <v>-100</v>
      </c>
      <c r="AH464" s="6">
        <f>100*((Table2[[#This Row],[LCCZ-3F]]-Table2[[#This Row],[Best sol]])/Table2[[#This Row],[Best sol]])</f>
        <v>7.1595236760272407E-2</v>
      </c>
      <c r="AI464" s="6">
        <f>100*((Table2[[#This Row],[AY-M]]-Table2[[#This Row],[Best sol]])/Table2[[#This Row],[Best sol]])</f>
        <v>0</v>
      </c>
      <c r="AJ464" s="6">
        <f>100*((Table2[[#This Row],[MKKZ-E]]-Table2[[#This Row],[Best sol]])/Table2[[#This Row],[Best sol]])</f>
        <v>0</v>
      </c>
      <c r="AK464" s="6">
        <f>100*((Table2[[#This Row],[V-M]]-Table2[[#This Row],[Best sol]])/Table2[[#This Row],[Best sol]])</f>
        <v>-100</v>
      </c>
      <c r="AM464" s="6"/>
      <c r="AN464" s="6">
        <f>IF(Table2[[#This Row],[ACJ-ALNS-500]]=MIN(Table2[[#This Row],[Best sol]],Table2[[#This Row],[V-M]]),1,0)</f>
        <v>0</v>
      </c>
      <c r="AO464" s="6">
        <f>IF(Table2[[#This Row],[ACJ-ALNS-1000]]=MIN(Table2[[#This Row],[Best sol]],Table2[[#This Row],[V-M]]),1,0)</f>
        <v>0</v>
      </c>
      <c r="AP464" s="6">
        <f>IF(Table2[[#This Row],[QWXFP-VNS]]=MIN(Table2[[#This Row],[Best sol]],Table2[[#This Row],[V-M]]),1,0)</f>
        <v>0</v>
      </c>
      <c r="AQ464" s="6">
        <f>IF(Table2[[#This Row],[AADF-VRP]]=MIN(Table2[[#This Row],[Best sol]],Table2[[#This Row],[V-M]]),1,0)</f>
        <v>0</v>
      </c>
      <c r="AR464" s="6">
        <f>IF(Table2[[#This Row],[AADF-MTSP]]=MIN(Table2[[#This Row],[Best sol]],Table2[[#This Row],[V-M]]),1,0)</f>
        <v>0</v>
      </c>
      <c r="AS464" s="6">
        <f>IF(Table2[[#This Row],[SS-H]]=MIN(Table2[[#This Row],[Best sol]],Table2[[#This Row],[V-M]]),1,0)</f>
        <v>1</v>
      </c>
      <c r="AT464" s="6">
        <f>IF(Table2[[#This Row],[CCJ-DH]]=MIN(Table2[[#This Row],[Best sol]],Table2[[#This Row],[V-M]]),1,0)</f>
        <v>0</v>
      </c>
      <c r="AU464" s="6">
        <f>IF(Table2[[#This Row],[R-M]]=MIN(Table2[[#This Row],[Best sol]],Table2[[#This Row],[V-M]]),1,0)</f>
        <v>0</v>
      </c>
      <c r="AV464" s="6">
        <f>IF(Table2[[#This Row],[LCCZ-3F]]=MIN(Table2[[#This Row],[Best sol]],Table2[[#This Row],[V-M]]),1,0)</f>
        <v>0</v>
      </c>
      <c r="AW464" s="6">
        <f>IF(Table2[[#This Row],[AY-M]]=MIN(Table2[[#This Row],[Best sol]],Table2[[#This Row],[V-M]]),1,0)</f>
        <v>1</v>
      </c>
      <c r="AX464" s="6">
        <f>IF(Table2[[#This Row],[MKKZ-E]]=MIN(Table2[[#This Row],[Best sol]],Table2[[#This Row],[V-M]]),1,0)</f>
        <v>1</v>
      </c>
      <c r="AY464" s="6">
        <f>IF(Table2[[#This Row],[V-M]]&lt;=Table2[[#This Row],[Best sol]],1,0)</f>
        <v>1</v>
      </c>
      <c r="AZ464" s="6">
        <f>IF(Table2[[#This Row],[V-M]]&lt;Table2[[#This Row],[Best sol]],1,0)</f>
        <v>1</v>
      </c>
    </row>
    <row r="465" spans="1:52" x14ac:dyDescent="0.35">
      <c r="A465">
        <v>14</v>
      </c>
      <c r="B465">
        <v>93</v>
      </c>
      <c r="C465">
        <v>2</v>
      </c>
      <c r="D465">
        <v>4</v>
      </c>
      <c r="E465">
        <v>195386</v>
      </c>
      <c r="F465">
        <v>195386</v>
      </c>
      <c r="G465">
        <v>193814</v>
      </c>
      <c r="H465">
        <v>193822</v>
      </c>
      <c r="I465" t="s">
        <v>4</v>
      </c>
      <c r="J465" t="s">
        <v>4</v>
      </c>
      <c r="K465">
        <v>193814</v>
      </c>
      <c r="L465">
        <v>193909</v>
      </c>
      <c r="M465">
        <v>193814</v>
      </c>
      <c r="N465">
        <v>193814</v>
      </c>
      <c r="O465">
        <v>195602</v>
      </c>
      <c r="Q465" s="6">
        <v>193814</v>
      </c>
      <c r="R465" s="6"/>
      <c r="S465">
        <f>MIN(Table2[[#This Row],[ACJ-ALNS-500]:[MKKZ-E]])</f>
        <v>193814</v>
      </c>
      <c r="T465">
        <f>MATCH(Table2[[#This Row],[Best sol]],Table2[[#This Row],[ACJ-ALNS-500]:[V-M]],0)</f>
        <v>3</v>
      </c>
      <c r="U465" t="str">
        <f>INDEX(Table2[[#Headers],[ACJ-ALNS-500]:[V-M]],Table2[[#This Row],[Match]])</f>
        <v>AADF-MS</v>
      </c>
      <c r="W465" s="6">
        <f>IF(Table2[[#This Row],[V-M]]=Table2[[#This Row],[Best sol]],1,0)</f>
        <v>0</v>
      </c>
      <c r="Z465" s="6">
        <f>100*((Table2[[#This Row],[ACJ-ALNS-500]]-Table2[[#This Row],[Best sol]])/Table2[[#This Row],[Best sol]])</f>
        <v>0.8110869183856686</v>
      </c>
      <c r="AA465" s="6">
        <f>100*((Table2[[#This Row],[ACJ-ALNS-1000]]-Table2[[#This Row],[Best sol]])/Table2[[#This Row],[Best sol]])</f>
        <v>0.8110869183856686</v>
      </c>
      <c r="AB465" s="6">
        <f>100*((Table2[[#This Row],[QWXFP-VNS]]-Table2[[#This Row],[Best sol]])/Table2[[#This Row],[Best sol]])</f>
        <v>0.92253397587377595</v>
      </c>
      <c r="AC465" s="6" t="e">
        <f>100*((Table2[[#This Row],[AADF-VRP]]-Table2[[#This Row],[Best sol]])/Table2[[#This Row],[Best sol]])</f>
        <v>#VALUE!</v>
      </c>
      <c r="AD465" s="6" t="e">
        <f>100*((Table2[[#This Row],[AADF-MTSP]]-Table2[[#This Row],[Best sol]])/Table2[[#This Row],[Best sol]])</f>
        <v>#VALUE!</v>
      </c>
      <c r="AE465" s="6">
        <f>100*((Table2[[#This Row],[SS-H]]-Table2[[#This Row],[Best sol]])/Table2[[#This Row],[Best sol]])</f>
        <v>0</v>
      </c>
      <c r="AF465" s="6">
        <f>100*((Table2[[#This Row],[CCJ-DH]]-Table2[[#This Row],[Best sol]])/Table2[[#This Row],[Best sol]])</f>
        <v>4.9016066950787876E-2</v>
      </c>
      <c r="AG465" s="6">
        <f>100*((Table2[[#This Row],[R-M]]-Table2[[#This Row],[Best sol]])/Table2[[#This Row],[Best sol]])</f>
        <v>-100</v>
      </c>
      <c r="AH465" s="6">
        <f>100*((Table2[[#This Row],[LCCZ-3F]]-Table2[[#This Row],[Best sol]])/Table2[[#This Row],[Best sol]])</f>
        <v>0</v>
      </c>
      <c r="AI465" s="6">
        <f>100*((Table2[[#This Row],[AY-M]]-Table2[[#This Row],[Best sol]])/Table2[[#This Row],[Best sol]])</f>
        <v>0</v>
      </c>
      <c r="AJ465" s="6">
        <f>100*((Table2[[#This Row],[MKKZ-E]]-Table2[[#This Row],[Best sol]])/Table2[[#This Row],[Best sol]])</f>
        <v>0</v>
      </c>
      <c r="AK465" s="6">
        <f>100*((Table2[[#This Row],[V-M]]-Table2[[#This Row],[Best sol]])/Table2[[#This Row],[Best sol]])</f>
        <v>-100</v>
      </c>
      <c r="AM465" s="6"/>
      <c r="AN465" s="6">
        <f>IF(Table2[[#This Row],[ACJ-ALNS-500]]=MIN(Table2[[#This Row],[Best sol]],Table2[[#This Row],[V-M]]),1,0)</f>
        <v>0</v>
      </c>
      <c r="AO465" s="6">
        <f>IF(Table2[[#This Row],[ACJ-ALNS-1000]]=MIN(Table2[[#This Row],[Best sol]],Table2[[#This Row],[V-M]]),1,0)</f>
        <v>0</v>
      </c>
      <c r="AP465" s="6">
        <f>IF(Table2[[#This Row],[QWXFP-VNS]]=MIN(Table2[[#This Row],[Best sol]],Table2[[#This Row],[V-M]]),1,0)</f>
        <v>0</v>
      </c>
      <c r="AQ465" s="6">
        <f>IF(Table2[[#This Row],[AADF-VRP]]=MIN(Table2[[#This Row],[Best sol]],Table2[[#This Row],[V-M]]),1,0)</f>
        <v>0</v>
      </c>
      <c r="AR465" s="6">
        <f>IF(Table2[[#This Row],[AADF-MTSP]]=MIN(Table2[[#This Row],[Best sol]],Table2[[#This Row],[V-M]]),1,0)</f>
        <v>0</v>
      </c>
      <c r="AS465" s="6">
        <f>IF(Table2[[#This Row],[SS-H]]=MIN(Table2[[#This Row],[Best sol]],Table2[[#This Row],[V-M]]),1,0)</f>
        <v>1</v>
      </c>
      <c r="AT465" s="6">
        <f>IF(Table2[[#This Row],[CCJ-DH]]=MIN(Table2[[#This Row],[Best sol]],Table2[[#This Row],[V-M]]),1,0)</f>
        <v>0</v>
      </c>
      <c r="AU465" s="6">
        <f>IF(Table2[[#This Row],[R-M]]=MIN(Table2[[#This Row],[Best sol]],Table2[[#This Row],[V-M]]),1,0)</f>
        <v>0</v>
      </c>
      <c r="AV465" s="6">
        <f>IF(Table2[[#This Row],[LCCZ-3F]]=MIN(Table2[[#This Row],[Best sol]],Table2[[#This Row],[V-M]]),1,0)</f>
        <v>1</v>
      </c>
      <c r="AW465" s="6">
        <f>IF(Table2[[#This Row],[AY-M]]=MIN(Table2[[#This Row],[Best sol]],Table2[[#This Row],[V-M]]),1,0)</f>
        <v>1</v>
      </c>
      <c r="AX465" s="6">
        <f>IF(Table2[[#This Row],[MKKZ-E]]=MIN(Table2[[#This Row],[Best sol]],Table2[[#This Row],[V-M]]),1,0)</f>
        <v>1</v>
      </c>
      <c r="AY465" s="6">
        <f>IF(Table2[[#This Row],[V-M]]&lt;=Table2[[#This Row],[Best sol]],1,0)</f>
        <v>1</v>
      </c>
      <c r="AZ465" s="6">
        <f>IF(Table2[[#This Row],[V-M]]&lt;Table2[[#This Row],[Best sol]],1,0)</f>
        <v>1</v>
      </c>
    </row>
    <row r="466" spans="1:52" x14ac:dyDescent="0.35">
      <c r="A466">
        <v>14</v>
      </c>
      <c r="B466">
        <v>93</v>
      </c>
      <c r="C466">
        <v>3</v>
      </c>
      <c r="D466">
        <v>4</v>
      </c>
      <c r="E466">
        <v>175974</v>
      </c>
      <c r="F466">
        <v>175974</v>
      </c>
      <c r="G466">
        <v>175323</v>
      </c>
      <c r="H466">
        <v>175323</v>
      </c>
      <c r="I466" t="s">
        <v>4</v>
      </c>
      <c r="J466" t="s">
        <v>4</v>
      </c>
      <c r="K466">
        <v>175477</v>
      </c>
      <c r="L466">
        <v>175313</v>
      </c>
      <c r="M466">
        <v>175313</v>
      </c>
      <c r="N466">
        <v>175313</v>
      </c>
      <c r="O466">
        <v>176914</v>
      </c>
      <c r="Q466" s="6">
        <v>175313</v>
      </c>
      <c r="R466" s="6"/>
      <c r="S466">
        <f>MIN(Table2[[#This Row],[ACJ-ALNS-500]:[MKKZ-E]])</f>
        <v>175313</v>
      </c>
      <c r="T466">
        <f>MATCH(Table2[[#This Row],[Best sol]],Table2[[#This Row],[ACJ-ALNS-500]:[V-M]],0)</f>
        <v>8</v>
      </c>
      <c r="U466" t="str">
        <f>INDEX(Table2[[#Headers],[ACJ-ALNS-500]:[V-M]],Table2[[#This Row],[Match]])</f>
        <v>CCJ-DH</v>
      </c>
      <c r="W466" s="6">
        <f>IF(Table2[[#This Row],[V-M]]=Table2[[#This Row],[Best sol]],1,0)</f>
        <v>0</v>
      </c>
      <c r="Z466" s="6">
        <f>100*((Table2[[#This Row],[ACJ-ALNS-500]]-Table2[[#This Row],[Best sol]])/Table2[[#This Row],[Best sol]])</f>
        <v>0.37703992288079036</v>
      </c>
      <c r="AA466" s="6">
        <f>100*((Table2[[#This Row],[ACJ-ALNS-1000]]-Table2[[#This Row],[Best sol]])/Table2[[#This Row],[Best sol]])</f>
        <v>0.37703992288079036</v>
      </c>
      <c r="AB466" s="6">
        <f>100*((Table2[[#This Row],[QWXFP-VNS]]-Table2[[#This Row],[Best sol]])/Table2[[#This Row],[Best sol]])</f>
        <v>0.91322377690188417</v>
      </c>
      <c r="AC466" s="6" t="e">
        <f>100*((Table2[[#This Row],[AADF-VRP]]-Table2[[#This Row],[Best sol]])/Table2[[#This Row],[Best sol]])</f>
        <v>#VALUE!</v>
      </c>
      <c r="AD466" s="6" t="e">
        <f>100*((Table2[[#This Row],[AADF-MTSP]]-Table2[[#This Row],[Best sol]])/Table2[[#This Row],[Best sol]])</f>
        <v>#VALUE!</v>
      </c>
      <c r="AE466" s="6">
        <f>100*((Table2[[#This Row],[SS-H]]-Table2[[#This Row],[Best sol]])/Table2[[#This Row],[Best sol]])</f>
        <v>9.3546970276020602E-2</v>
      </c>
      <c r="AF466" s="6">
        <f>100*((Table2[[#This Row],[CCJ-DH]]-Table2[[#This Row],[Best sol]])/Table2[[#This Row],[Best sol]])</f>
        <v>0</v>
      </c>
      <c r="AG466" s="6">
        <f>100*((Table2[[#This Row],[R-M]]-Table2[[#This Row],[Best sol]])/Table2[[#This Row],[Best sol]])</f>
        <v>-100</v>
      </c>
      <c r="AH466" s="6">
        <f>100*((Table2[[#This Row],[LCCZ-3F]]-Table2[[#This Row],[Best sol]])/Table2[[#This Row],[Best sol]])</f>
        <v>0</v>
      </c>
      <c r="AI466" s="6">
        <f>100*((Table2[[#This Row],[AY-M]]-Table2[[#This Row],[Best sol]])/Table2[[#This Row],[Best sol]])</f>
        <v>0</v>
      </c>
      <c r="AJ466" s="6">
        <f>100*((Table2[[#This Row],[MKKZ-E]]-Table2[[#This Row],[Best sol]])/Table2[[#This Row],[Best sol]])</f>
        <v>0</v>
      </c>
      <c r="AK466" s="6">
        <f>100*((Table2[[#This Row],[V-M]]-Table2[[#This Row],[Best sol]])/Table2[[#This Row],[Best sol]])</f>
        <v>-100</v>
      </c>
      <c r="AM466" s="6"/>
      <c r="AN466" s="6">
        <f>IF(Table2[[#This Row],[ACJ-ALNS-500]]=MIN(Table2[[#This Row],[Best sol]],Table2[[#This Row],[V-M]]),1,0)</f>
        <v>0</v>
      </c>
      <c r="AO466" s="6">
        <f>IF(Table2[[#This Row],[ACJ-ALNS-1000]]=MIN(Table2[[#This Row],[Best sol]],Table2[[#This Row],[V-M]]),1,0)</f>
        <v>0</v>
      </c>
      <c r="AP466" s="6">
        <f>IF(Table2[[#This Row],[QWXFP-VNS]]=MIN(Table2[[#This Row],[Best sol]],Table2[[#This Row],[V-M]]),1,0)</f>
        <v>0</v>
      </c>
      <c r="AQ466" s="6">
        <f>IF(Table2[[#This Row],[AADF-VRP]]=MIN(Table2[[#This Row],[Best sol]],Table2[[#This Row],[V-M]]),1,0)</f>
        <v>0</v>
      </c>
      <c r="AR466" s="6">
        <f>IF(Table2[[#This Row],[AADF-MTSP]]=MIN(Table2[[#This Row],[Best sol]],Table2[[#This Row],[V-M]]),1,0)</f>
        <v>0</v>
      </c>
      <c r="AS466" s="6">
        <f>IF(Table2[[#This Row],[SS-H]]=MIN(Table2[[#This Row],[Best sol]],Table2[[#This Row],[V-M]]),1,0)</f>
        <v>0</v>
      </c>
      <c r="AT466" s="6">
        <f>IF(Table2[[#This Row],[CCJ-DH]]=MIN(Table2[[#This Row],[Best sol]],Table2[[#This Row],[V-M]]),1,0)</f>
        <v>1</v>
      </c>
      <c r="AU466" s="6">
        <f>IF(Table2[[#This Row],[R-M]]=MIN(Table2[[#This Row],[Best sol]],Table2[[#This Row],[V-M]]),1,0)</f>
        <v>0</v>
      </c>
      <c r="AV466" s="6">
        <f>IF(Table2[[#This Row],[LCCZ-3F]]=MIN(Table2[[#This Row],[Best sol]],Table2[[#This Row],[V-M]]),1,0)</f>
        <v>1</v>
      </c>
      <c r="AW466" s="6">
        <f>IF(Table2[[#This Row],[AY-M]]=MIN(Table2[[#This Row],[Best sol]],Table2[[#This Row],[V-M]]),1,0)</f>
        <v>1</v>
      </c>
      <c r="AX466" s="6">
        <f>IF(Table2[[#This Row],[MKKZ-E]]=MIN(Table2[[#This Row],[Best sol]],Table2[[#This Row],[V-M]]),1,0)</f>
        <v>1</v>
      </c>
      <c r="AY466" s="6">
        <f>IF(Table2[[#This Row],[V-M]]&lt;=Table2[[#This Row],[Best sol]],1,0)</f>
        <v>1</v>
      </c>
      <c r="AZ466" s="6">
        <f>IF(Table2[[#This Row],[V-M]]&lt;Table2[[#This Row],[Best sol]],1,0)</f>
        <v>1</v>
      </c>
    </row>
    <row r="467" spans="1:52" x14ac:dyDescent="0.35">
      <c r="A467">
        <v>14</v>
      </c>
      <c r="B467">
        <v>93</v>
      </c>
      <c r="C467">
        <v>4</v>
      </c>
      <c r="D467">
        <v>4</v>
      </c>
      <c r="E467">
        <v>212149</v>
      </c>
      <c r="F467">
        <v>212149</v>
      </c>
      <c r="G467">
        <v>210715</v>
      </c>
      <c r="H467">
        <v>210731</v>
      </c>
      <c r="I467" t="s">
        <v>4</v>
      </c>
      <c r="J467" t="s">
        <v>4</v>
      </c>
      <c r="K467">
        <v>210815</v>
      </c>
      <c r="L467">
        <v>210815</v>
      </c>
      <c r="M467">
        <v>210715</v>
      </c>
      <c r="N467">
        <v>210767</v>
      </c>
      <c r="O467">
        <v>212240</v>
      </c>
      <c r="Q467" s="6">
        <v>210715</v>
      </c>
      <c r="R467" s="6"/>
      <c r="S467">
        <f>MIN(Table2[[#This Row],[ACJ-ALNS-500]:[MKKZ-E]])</f>
        <v>210715</v>
      </c>
      <c r="T467">
        <f>MATCH(Table2[[#This Row],[Best sol]],Table2[[#This Row],[ACJ-ALNS-500]:[V-M]],0)</f>
        <v>3</v>
      </c>
      <c r="U467" t="str">
        <f>INDEX(Table2[[#Headers],[ACJ-ALNS-500]:[V-M]],Table2[[#This Row],[Match]])</f>
        <v>AADF-MS</v>
      </c>
      <c r="W467" s="6">
        <f>IF(Table2[[#This Row],[V-M]]=Table2[[#This Row],[Best sol]],1,0)</f>
        <v>0</v>
      </c>
      <c r="Z467" s="6">
        <f>100*((Table2[[#This Row],[ACJ-ALNS-500]]-Table2[[#This Row],[Best sol]])/Table2[[#This Row],[Best sol]])</f>
        <v>0.68054006596587813</v>
      </c>
      <c r="AA467" s="6">
        <f>100*((Table2[[#This Row],[ACJ-ALNS-1000]]-Table2[[#This Row],[Best sol]])/Table2[[#This Row],[Best sol]])</f>
        <v>0.68054006596587813</v>
      </c>
      <c r="AB467" s="6">
        <f>100*((Table2[[#This Row],[QWXFP-VNS]]-Table2[[#This Row],[Best sol]])/Table2[[#This Row],[Best sol]])</f>
        <v>0.72372636024962633</v>
      </c>
      <c r="AC467" s="6" t="e">
        <f>100*((Table2[[#This Row],[AADF-VRP]]-Table2[[#This Row],[Best sol]])/Table2[[#This Row],[Best sol]])</f>
        <v>#VALUE!</v>
      </c>
      <c r="AD467" s="6" t="e">
        <f>100*((Table2[[#This Row],[AADF-MTSP]]-Table2[[#This Row],[Best sol]])/Table2[[#This Row],[Best sol]])</f>
        <v>#VALUE!</v>
      </c>
      <c r="AE467" s="6">
        <f>100*((Table2[[#This Row],[SS-H]]-Table2[[#This Row],[Best sol]])/Table2[[#This Row],[Best sol]])</f>
        <v>4.7457466245877135E-2</v>
      </c>
      <c r="AF467" s="6">
        <f>100*((Table2[[#This Row],[CCJ-DH]]-Table2[[#This Row],[Best sol]])/Table2[[#This Row],[Best sol]])</f>
        <v>4.7457466245877135E-2</v>
      </c>
      <c r="AG467" s="6">
        <f>100*((Table2[[#This Row],[R-M]]-Table2[[#This Row],[Best sol]])/Table2[[#This Row],[Best sol]])</f>
        <v>-100</v>
      </c>
      <c r="AH467" s="6">
        <f>100*((Table2[[#This Row],[LCCZ-3F]]-Table2[[#This Row],[Best sol]])/Table2[[#This Row],[Best sol]])</f>
        <v>2.4677882447856108E-2</v>
      </c>
      <c r="AI467" s="6">
        <f>100*((Table2[[#This Row],[AY-M]]-Table2[[#This Row],[Best sol]])/Table2[[#This Row],[Best sol]])</f>
        <v>0</v>
      </c>
      <c r="AJ467" s="6">
        <f>100*((Table2[[#This Row],[MKKZ-E]]-Table2[[#This Row],[Best sol]])/Table2[[#This Row],[Best sol]])</f>
        <v>0</v>
      </c>
      <c r="AK467" s="6">
        <f>100*((Table2[[#This Row],[V-M]]-Table2[[#This Row],[Best sol]])/Table2[[#This Row],[Best sol]])</f>
        <v>-100</v>
      </c>
      <c r="AM467" s="6"/>
      <c r="AN467" s="6">
        <f>IF(Table2[[#This Row],[ACJ-ALNS-500]]=MIN(Table2[[#This Row],[Best sol]],Table2[[#This Row],[V-M]]),1,0)</f>
        <v>0</v>
      </c>
      <c r="AO467" s="6">
        <f>IF(Table2[[#This Row],[ACJ-ALNS-1000]]=MIN(Table2[[#This Row],[Best sol]],Table2[[#This Row],[V-M]]),1,0)</f>
        <v>0</v>
      </c>
      <c r="AP467" s="6">
        <f>IF(Table2[[#This Row],[QWXFP-VNS]]=MIN(Table2[[#This Row],[Best sol]],Table2[[#This Row],[V-M]]),1,0)</f>
        <v>0</v>
      </c>
      <c r="AQ467" s="6">
        <f>IF(Table2[[#This Row],[AADF-VRP]]=MIN(Table2[[#This Row],[Best sol]],Table2[[#This Row],[V-M]]),1,0)</f>
        <v>0</v>
      </c>
      <c r="AR467" s="6">
        <f>IF(Table2[[#This Row],[AADF-MTSP]]=MIN(Table2[[#This Row],[Best sol]],Table2[[#This Row],[V-M]]),1,0)</f>
        <v>0</v>
      </c>
      <c r="AS467" s="6">
        <f>IF(Table2[[#This Row],[SS-H]]=MIN(Table2[[#This Row],[Best sol]],Table2[[#This Row],[V-M]]),1,0)</f>
        <v>0</v>
      </c>
      <c r="AT467" s="6">
        <f>IF(Table2[[#This Row],[CCJ-DH]]=MIN(Table2[[#This Row],[Best sol]],Table2[[#This Row],[V-M]]),1,0)</f>
        <v>0</v>
      </c>
      <c r="AU467" s="6">
        <f>IF(Table2[[#This Row],[R-M]]=MIN(Table2[[#This Row],[Best sol]],Table2[[#This Row],[V-M]]),1,0)</f>
        <v>0</v>
      </c>
      <c r="AV467" s="6">
        <f>IF(Table2[[#This Row],[LCCZ-3F]]=MIN(Table2[[#This Row],[Best sol]],Table2[[#This Row],[V-M]]),1,0)</f>
        <v>0</v>
      </c>
      <c r="AW467" s="6">
        <f>IF(Table2[[#This Row],[AY-M]]=MIN(Table2[[#This Row],[Best sol]],Table2[[#This Row],[V-M]]),1,0)</f>
        <v>1</v>
      </c>
      <c r="AX467" s="6">
        <f>IF(Table2[[#This Row],[MKKZ-E]]=MIN(Table2[[#This Row],[Best sol]],Table2[[#This Row],[V-M]]),1,0)</f>
        <v>1</v>
      </c>
      <c r="AY467" s="6">
        <f>IF(Table2[[#This Row],[V-M]]&lt;=Table2[[#This Row],[Best sol]],1,0)</f>
        <v>1</v>
      </c>
      <c r="AZ467" s="6">
        <f>IF(Table2[[#This Row],[V-M]]&lt;Table2[[#This Row],[Best sol]],1,0)</f>
        <v>1</v>
      </c>
    </row>
    <row r="468" spans="1:52" x14ac:dyDescent="0.35">
      <c r="A468">
        <v>14</v>
      </c>
      <c r="B468">
        <v>93</v>
      </c>
      <c r="C468">
        <v>5</v>
      </c>
      <c r="D468">
        <v>4</v>
      </c>
      <c r="E468">
        <v>200461</v>
      </c>
      <c r="F468">
        <v>200461</v>
      </c>
      <c r="G468">
        <v>199031</v>
      </c>
      <c r="H468">
        <v>198976</v>
      </c>
      <c r="I468" t="s">
        <v>4</v>
      </c>
      <c r="J468" t="s">
        <v>4</v>
      </c>
      <c r="K468">
        <v>198976</v>
      </c>
      <c r="L468">
        <v>199094</v>
      </c>
      <c r="M468">
        <v>198976</v>
      </c>
      <c r="N468">
        <v>199031</v>
      </c>
      <c r="O468">
        <v>200724</v>
      </c>
      <c r="Q468" s="6">
        <v>199031</v>
      </c>
      <c r="R468" s="6"/>
      <c r="S468">
        <f>MIN(Table2[[#This Row],[ACJ-ALNS-500]:[MKKZ-E]])</f>
        <v>198976</v>
      </c>
      <c r="T468">
        <f>MATCH(Table2[[#This Row],[Best sol]],Table2[[#This Row],[ACJ-ALNS-500]:[V-M]],0)</f>
        <v>4</v>
      </c>
      <c r="U468" t="str">
        <f>INDEX(Table2[[#Headers],[ACJ-ALNS-500]:[V-M]],Table2[[#This Row],[Match]])</f>
        <v>AADF-DMS</v>
      </c>
      <c r="W468" s="6">
        <f>IF(Table2[[#This Row],[V-M]]=Table2[[#This Row],[Best sol]],1,0)</f>
        <v>0</v>
      </c>
      <c r="Z468" s="6">
        <f>100*((Table2[[#This Row],[ACJ-ALNS-500]]-Table2[[#This Row],[Best sol]])/Table2[[#This Row],[Best sol]])</f>
        <v>0.74632116436153106</v>
      </c>
      <c r="AA468" s="6">
        <f>100*((Table2[[#This Row],[ACJ-ALNS-1000]]-Table2[[#This Row],[Best sol]])/Table2[[#This Row],[Best sol]])</f>
        <v>0.74632116436153106</v>
      </c>
      <c r="AB468" s="6">
        <f>100*((Table2[[#This Row],[QWXFP-VNS]]-Table2[[#This Row],[Best sol]])/Table2[[#This Row],[Best sol]])</f>
        <v>0.87849790929559346</v>
      </c>
      <c r="AC468" s="6" t="e">
        <f>100*((Table2[[#This Row],[AADF-VRP]]-Table2[[#This Row],[Best sol]])/Table2[[#This Row],[Best sol]])</f>
        <v>#VALUE!</v>
      </c>
      <c r="AD468" s="6" t="e">
        <f>100*((Table2[[#This Row],[AADF-MTSP]]-Table2[[#This Row],[Best sol]])/Table2[[#This Row],[Best sol]])</f>
        <v>#VALUE!</v>
      </c>
      <c r="AE468" s="6">
        <f>100*((Table2[[#This Row],[SS-H]]-Table2[[#This Row],[Best sol]])/Table2[[#This Row],[Best sol]])</f>
        <v>0</v>
      </c>
      <c r="AF468" s="6">
        <f>100*((Table2[[#This Row],[CCJ-DH]]-Table2[[#This Row],[Best sol]])/Table2[[#This Row],[Best sol]])</f>
        <v>5.9303634609199102E-2</v>
      </c>
      <c r="AG468" s="6">
        <f>100*((Table2[[#This Row],[R-M]]-Table2[[#This Row],[Best sol]])/Table2[[#This Row],[Best sol]])</f>
        <v>-100</v>
      </c>
      <c r="AH468" s="6">
        <f>100*((Table2[[#This Row],[LCCZ-3F]]-Table2[[#This Row],[Best sol]])/Table2[[#This Row],[Best sol]])</f>
        <v>2.7641524605982629E-2</v>
      </c>
      <c r="AI468" s="6">
        <f>100*((Table2[[#This Row],[AY-M]]-Table2[[#This Row],[Best sol]])/Table2[[#This Row],[Best sol]])</f>
        <v>0</v>
      </c>
      <c r="AJ468" s="6">
        <f>100*((Table2[[#This Row],[MKKZ-E]]-Table2[[#This Row],[Best sol]])/Table2[[#This Row],[Best sol]])</f>
        <v>2.7641524605982629E-2</v>
      </c>
      <c r="AK468" s="6">
        <f>100*((Table2[[#This Row],[V-M]]-Table2[[#This Row],[Best sol]])/Table2[[#This Row],[Best sol]])</f>
        <v>-100</v>
      </c>
      <c r="AM468" s="6"/>
      <c r="AN468" s="6">
        <f>IF(Table2[[#This Row],[ACJ-ALNS-500]]=MIN(Table2[[#This Row],[Best sol]],Table2[[#This Row],[V-M]]),1,0)</f>
        <v>0</v>
      </c>
      <c r="AO468" s="6">
        <f>IF(Table2[[#This Row],[ACJ-ALNS-1000]]=MIN(Table2[[#This Row],[Best sol]],Table2[[#This Row],[V-M]]),1,0)</f>
        <v>0</v>
      </c>
      <c r="AP468" s="6">
        <f>IF(Table2[[#This Row],[QWXFP-VNS]]=MIN(Table2[[#This Row],[Best sol]],Table2[[#This Row],[V-M]]),1,0)</f>
        <v>0</v>
      </c>
      <c r="AQ468" s="6">
        <f>IF(Table2[[#This Row],[AADF-VRP]]=MIN(Table2[[#This Row],[Best sol]],Table2[[#This Row],[V-M]]),1,0)</f>
        <v>0</v>
      </c>
      <c r="AR468" s="6">
        <f>IF(Table2[[#This Row],[AADF-MTSP]]=MIN(Table2[[#This Row],[Best sol]],Table2[[#This Row],[V-M]]),1,0)</f>
        <v>0</v>
      </c>
      <c r="AS468" s="6">
        <f>IF(Table2[[#This Row],[SS-H]]=MIN(Table2[[#This Row],[Best sol]],Table2[[#This Row],[V-M]]),1,0)</f>
        <v>1</v>
      </c>
      <c r="AT468" s="6">
        <f>IF(Table2[[#This Row],[CCJ-DH]]=MIN(Table2[[#This Row],[Best sol]],Table2[[#This Row],[V-M]]),1,0)</f>
        <v>0</v>
      </c>
      <c r="AU468" s="6">
        <f>IF(Table2[[#This Row],[R-M]]=MIN(Table2[[#This Row],[Best sol]],Table2[[#This Row],[V-M]]),1,0)</f>
        <v>0</v>
      </c>
      <c r="AV468" s="6">
        <f>IF(Table2[[#This Row],[LCCZ-3F]]=MIN(Table2[[#This Row],[Best sol]],Table2[[#This Row],[V-M]]),1,0)</f>
        <v>0</v>
      </c>
      <c r="AW468" s="6">
        <f>IF(Table2[[#This Row],[AY-M]]=MIN(Table2[[#This Row],[Best sol]],Table2[[#This Row],[V-M]]),1,0)</f>
        <v>1</v>
      </c>
      <c r="AX468" s="6">
        <f>IF(Table2[[#This Row],[MKKZ-E]]=MIN(Table2[[#This Row],[Best sol]],Table2[[#This Row],[V-M]]),1,0)</f>
        <v>0</v>
      </c>
      <c r="AY468" s="6">
        <f>IF(Table2[[#This Row],[V-M]]&lt;=Table2[[#This Row],[Best sol]],1,0)</f>
        <v>1</v>
      </c>
      <c r="AZ468" s="6">
        <f>IF(Table2[[#This Row],[V-M]]&lt;Table2[[#This Row],[Best sol]],1,0)</f>
        <v>1</v>
      </c>
    </row>
    <row r="469" spans="1:52" x14ac:dyDescent="0.35">
      <c r="A469">
        <v>14</v>
      </c>
      <c r="B469">
        <v>94</v>
      </c>
      <c r="C469">
        <v>1</v>
      </c>
      <c r="D469">
        <v>4</v>
      </c>
      <c r="E469">
        <v>601948</v>
      </c>
      <c r="F469">
        <v>601948</v>
      </c>
      <c r="G469">
        <v>601651</v>
      </c>
      <c r="H469">
        <v>601651</v>
      </c>
      <c r="I469" t="s">
        <v>4</v>
      </c>
      <c r="J469" t="s">
        <v>4</v>
      </c>
      <c r="K469">
        <v>601536</v>
      </c>
      <c r="L469">
        <v>601651</v>
      </c>
      <c r="M469">
        <v>601651</v>
      </c>
      <c r="N469">
        <v>601748</v>
      </c>
      <c r="O469">
        <v>601648</v>
      </c>
      <c r="Q469" s="6">
        <v>601536</v>
      </c>
      <c r="S469">
        <f>MIN(Table2[[#This Row],[ACJ-ALNS-500]:[MKKZ-E]])</f>
        <v>601536</v>
      </c>
      <c r="T469">
        <f>MATCH(Table2[[#This Row],[Best sol]],Table2[[#This Row],[ACJ-ALNS-500]:[V-M]],0)</f>
        <v>7</v>
      </c>
      <c r="U469" t="str">
        <f>INDEX(Table2[[#Headers],[ACJ-ALNS-500]:[V-M]],Table2[[#This Row],[Match]])</f>
        <v>SS-H</v>
      </c>
      <c r="W469" s="6">
        <f>IF(Table2[[#This Row],[V-M]]=Table2[[#This Row],[Best sol]],1,0)</f>
        <v>0</v>
      </c>
      <c r="Z469" s="6">
        <f>100*((Table2[[#This Row],[ACJ-ALNS-500]]-Table2[[#This Row],[Best sol]])/Table2[[#This Row],[Best sol]])</f>
        <v>6.8491328864772841E-2</v>
      </c>
      <c r="AA469" s="6">
        <f>100*((Table2[[#This Row],[ACJ-ALNS-1000]]-Table2[[#This Row],[Best sol]])/Table2[[#This Row],[Best sol]])</f>
        <v>6.8491328864772841E-2</v>
      </c>
      <c r="AB469" s="6">
        <f>100*((Table2[[#This Row],[QWXFP-VNS]]-Table2[[#This Row],[Best sol]])/Table2[[#This Row],[Best sol]])</f>
        <v>1.8619002021491648E-2</v>
      </c>
      <c r="AC469" s="6" t="e">
        <f>100*((Table2[[#This Row],[AADF-VRP]]-Table2[[#This Row],[Best sol]])/Table2[[#This Row],[Best sol]])</f>
        <v>#VALUE!</v>
      </c>
      <c r="AD469" s="6" t="e">
        <f>100*((Table2[[#This Row],[AADF-MTSP]]-Table2[[#This Row],[Best sol]])/Table2[[#This Row],[Best sol]])</f>
        <v>#VALUE!</v>
      </c>
      <c r="AE469" s="6">
        <f>100*((Table2[[#This Row],[SS-H]]-Table2[[#This Row],[Best sol]])/Table2[[#This Row],[Best sol]])</f>
        <v>0</v>
      </c>
      <c r="AF469" s="6">
        <f>100*((Table2[[#This Row],[CCJ-DH]]-Table2[[#This Row],[Best sol]])/Table2[[#This Row],[Best sol]])</f>
        <v>1.9117725289924462E-2</v>
      </c>
      <c r="AG469" s="6">
        <f>100*((Table2[[#This Row],[R-M]]-Table2[[#This Row],[Best sol]])/Table2[[#This Row],[Best sol]])</f>
        <v>-100</v>
      </c>
      <c r="AH469" s="6">
        <f>100*((Table2[[#This Row],[LCCZ-3F]]-Table2[[#This Row],[Best sol]])/Table2[[#This Row],[Best sol]])</f>
        <v>3.5243110969252048E-2</v>
      </c>
      <c r="AI469" s="6">
        <f>100*((Table2[[#This Row],[AY-M]]-Table2[[#This Row],[Best sol]])/Table2[[#This Row],[Best sol]])</f>
        <v>1.9117725289924462E-2</v>
      </c>
      <c r="AJ469" s="6">
        <f>100*((Table2[[#This Row],[MKKZ-E]]-Table2[[#This Row],[Best sol]])/Table2[[#This Row],[Best sol]])</f>
        <v>0</v>
      </c>
      <c r="AK469" s="6">
        <f>100*((Table2[[#This Row],[V-M]]-Table2[[#This Row],[Best sol]])/Table2[[#This Row],[Best sol]])</f>
        <v>-100</v>
      </c>
      <c r="AM469" s="6"/>
      <c r="AN469" s="6">
        <f>IF(Table2[[#This Row],[ACJ-ALNS-500]]=MIN(Table2[[#This Row],[Best sol]],Table2[[#This Row],[V-M]]),1,0)</f>
        <v>0</v>
      </c>
      <c r="AO469" s="6">
        <f>IF(Table2[[#This Row],[ACJ-ALNS-1000]]=MIN(Table2[[#This Row],[Best sol]],Table2[[#This Row],[V-M]]),1,0)</f>
        <v>0</v>
      </c>
      <c r="AP469" s="6">
        <f>IF(Table2[[#This Row],[QWXFP-VNS]]=MIN(Table2[[#This Row],[Best sol]],Table2[[#This Row],[V-M]]),1,0)</f>
        <v>0</v>
      </c>
      <c r="AQ469" s="6">
        <f>IF(Table2[[#This Row],[AADF-VRP]]=MIN(Table2[[#This Row],[Best sol]],Table2[[#This Row],[V-M]]),1,0)</f>
        <v>0</v>
      </c>
      <c r="AR469" s="6">
        <f>IF(Table2[[#This Row],[AADF-MTSP]]=MIN(Table2[[#This Row],[Best sol]],Table2[[#This Row],[V-M]]),1,0)</f>
        <v>0</v>
      </c>
      <c r="AS469" s="6">
        <f>IF(Table2[[#This Row],[SS-H]]=MIN(Table2[[#This Row],[Best sol]],Table2[[#This Row],[V-M]]),1,0)</f>
        <v>1</v>
      </c>
      <c r="AT469" s="6">
        <f>IF(Table2[[#This Row],[CCJ-DH]]=MIN(Table2[[#This Row],[Best sol]],Table2[[#This Row],[V-M]]),1,0)</f>
        <v>0</v>
      </c>
      <c r="AU469" s="6">
        <f>IF(Table2[[#This Row],[R-M]]=MIN(Table2[[#This Row],[Best sol]],Table2[[#This Row],[V-M]]),1,0)</f>
        <v>0</v>
      </c>
      <c r="AV469" s="6">
        <f>IF(Table2[[#This Row],[LCCZ-3F]]=MIN(Table2[[#This Row],[Best sol]],Table2[[#This Row],[V-M]]),1,0)</f>
        <v>0</v>
      </c>
      <c r="AW469" s="6">
        <f>IF(Table2[[#This Row],[AY-M]]=MIN(Table2[[#This Row],[Best sol]],Table2[[#This Row],[V-M]]),1,0)</f>
        <v>0</v>
      </c>
      <c r="AX469" s="6">
        <f>IF(Table2[[#This Row],[MKKZ-E]]=MIN(Table2[[#This Row],[Best sol]],Table2[[#This Row],[V-M]]),1,0)</f>
        <v>1</v>
      </c>
      <c r="AY469" s="6">
        <f>IF(Table2[[#This Row],[V-M]]&lt;=Table2[[#This Row],[Best sol]],1,0)</f>
        <v>1</v>
      </c>
      <c r="AZ469" s="6">
        <f>IF(Table2[[#This Row],[V-M]]&lt;Table2[[#This Row],[Best sol]],1,0)</f>
        <v>1</v>
      </c>
    </row>
    <row r="470" spans="1:52" x14ac:dyDescent="0.35">
      <c r="A470">
        <v>14</v>
      </c>
      <c r="B470">
        <v>94</v>
      </c>
      <c r="C470">
        <v>2</v>
      </c>
      <c r="D470">
        <v>4</v>
      </c>
      <c r="E470">
        <v>502047</v>
      </c>
      <c r="F470">
        <v>502047</v>
      </c>
      <c r="G470">
        <v>501935</v>
      </c>
      <c r="H470">
        <v>501935</v>
      </c>
      <c r="I470" t="s">
        <v>4</v>
      </c>
      <c r="J470" t="s">
        <v>4</v>
      </c>
      <c r="K470">
        <v>501935</v>
      </c>
      <c r="L470">
        <v>501935</v>
      </c>
      <c r="M470">
        <v>501935</v>
      </c>
      <c r="N470">
        <v>501958</v>
      </c>
      <c r="O470">
        <v>502027</v>
      </c>
      <c r="Q470" s="6">
        <v>501935</v>
      </c>
      <c r="S470">
        <f>MIN(Table2[[#This Row],[ACJ-ALNS-500]:[MKKZ-E]])</f>
        <v>501935</v>
      </c>
      <c r="T470">
        <f>MATCH(Table2[[#This Row],[Best sol]],Table2[[#This Row],[ACJ-ALNS-500]:[V-M]],0)</f>
        <v>3</v>
      </c>
      <c r="U470" t="str">
        <f>INDEX(Table2[[#Headers],[ACJ-ALNS-500]:[V-M]],Table2[[#This Row],[Match]])</f>
        <v>AADF-MS</v>
      </c>
      <c r="W470" s="6">
        <f>IF(Table2[[#This Row],[V-M]]=Table2[[#This Row],[Best sol]],1,0)</f>
        <v>0</v>
      </c>
      <c r="Z470" s="6">
        <f>100*((Table2[[#This Row],[ACJ-ALNS-500]]-Table2[[#This Row],[Best sol]])/Table2[[#This Row],[Best sol]])</f>
        <v>2.231364618924761E-2</v>
      </c>
      <c r="AA470" s="6">
        <f>100*((Table2[[#This Row],[ACJ-ALNS-1000]]-Table2[[#This Row],[Best sol]])/Table2[[#This Row],[Best sol]])</f>
        <v>2.231364618924761E-2</v>
      </c>
      <c r="AB470" s="6">
        <f>100*((Table2[[#This Row],[QWXFP-VNS]]-Table2[[#This Row],[Best sol]])/Table2[[#This Row],[Best sol]])</f>
        <v>1.8329066512596252E-2</v>
      </c>
      <c r="AC470" s="6" t="e">
        <f>100*((Table2[[#This Row],[AADF-VRP]]-Table2[[#This Row],[Best sol]])/Table2[[#This Row],[Best sol]])</f>
        <v>#VALUE!</v>
      </c>
      <c r="AD470" s="6" t="e">
        <f>100*((Table2[[#This Row],[AADF-MTSP]]-Table2[[#This Row],[Best sol]])/Table2[[#This Row],[Best sol]])</f>
        <v>#VALUE!</v>
      </c>
      <c r="AE470" s="6">
        <f>100*((Table2[[#This Row],[SS-H]]-Table2[[#This Row],[Best sol]])/Table2[[#This Row],[Best sol]])</f>
        <v>0</v>
      </c>
      <c r="AF470" s="6">
        <f>100*((Table2[[#This Row],[CCJ-DH]]-Table2[[#This Row],[Best sol]])/Table2[[#This Row],[Best sol]])</f>
        <v>0</v>
      </c>
      <c r="AG470" s="6">
        <f>100*((Table2[[#This Row],[R-M]]-Table2[[#This Row],[Best sol]])/Table2[[#This Row],[Best sol]])</f>
        <v>-100</v>
      </c>
      <c r="AH470" s="6">
        <f>100*((Table2[[#This Row],[LCCZ-3F]]-Table2[[#This Row],[Best sol]])/Table2[[#This Row],[Best sol]])</f>
        <v>4.5822666281490629E-3</v>
      </c>
      <c r="AI470" s="6">
        <f>100*((Table2[[#This Row],[AY-M]]-Table2[[#This Row],[Best sol]])/Table2[[#This Row],[Best sol]])</f>
        <v>0</v>
      </c>
      <c r="AJ470" s="6">
        <f>100*((Table2[[#This Row],[MKKZ-E]]-Table2[[#This Row],[Best sol]])/Table2[[#This Row],[Best sol]])</f>
        <v>0</v>
      </c>
      <c r="AK470" s="6">
        <f>100*((Table2[[#This Row],[V-M]]-Table2[[#This Row],[Best sol]])/Table2[[#This Row],[Best sol]])</f>
        <v>-100</v>
      </c>
      <c r="AM470" s="6"/>
      <c r="AN470" s="6">
        <f>IF(Table2[[#This Row],[ACJ-ALNS-500]]=MIN(Table2[[#This Row],[Best sol]],Table2[[#This Row],[V-M]]),1,0)</f>
        <v>0</v>
      </c>
      <c r="AO470" s="6">
        <f>IF(Table2[[#This Row],[ACJ-ALNS-1000]]=MIN(Table2[[#This Row],[Best sol]],Table2[[#This Row],[V-M]]),1,0)</f>
        <v>0</v>
      </c>
      <c r="AP470" s="6">
        <f>IF(Table2[[#This Row],[QWXFP-VNS]]=MIN(Table2[[#This Row],[Best sol]],Table2[[#This Row],[V-M]]),1,0)</f>
        <v>0</v>
      </c>
      <c r="AQ470" s="6">
        <f>IF(Table2[[#This Row],[AADF-VRP]]=MIN(Table2[[#This Row],[Best sol]],Table2[[#This Row],[V-M]]),1,0)</f>
        <v>0</v>
      </c>
      <c r="AR470" s="6">
        <f>IF(Table2[[#This Row],[AADF-MTSP]]=MIN(Table2[[#This Row],[Best sol]],Table2[[#This Row],[V-M]]),1,0)</f>
        <v>0</v>
      </c>
      <c r="AS470" s="6">
        <f>IF(Table2[[#This Row],[SS-H]]=MIN(Table2[[#This Row],[Best sol]],Table2[[#This Row],[V-M]]),1,0)</f>
        <v>1</v>
      </c>
      <c r="AT470" s="6">
        <f>IF(Table2[[#This Row],[CCJ-DH]]=MIN(Table2[[#This Row],[Best sol]],Table2[[#This Row],[V-M]]),1,0)</f>
        <v>1</v>
      </c>
      <c r="AU470" s="6">
        <f>IF(Table2[[#This Row],[R-M]]=MIN(Table2[[#This Row],[Best sol]],Table2[[#This Row],[V-M]]),1,0)</f>
        <v>0</v>
      </c>
      <c r="AV470" s="6">
        <f>IF(Table2[[#This Row],[LCCZ-3F]]=MIN(Table2[[#This Row],[Best sol]],Table2[[#This Row],[V-M]]),1,0)</f>
        <v>0</v>
      </c>
      <c r="AW470" s="6">
        <f>IF(Table2[[#This Row],[AY-M]]=MIN(Table2[[#This Row],[Best sol]],Table2[[#This Row],[V-M]]),1,0)</f>
        <v>1</v>
      </c>
      <c r="AX470" s="6">
        <f>IF(Table2[[#This Row],[MKKZ-E]]=MIN(Table2[[#This Row],[Best sol]],Table2[[#This Row],[V-M]]),1,0)</f>
        <v>1</v>
      </c>
      <c r="AY470" s="6">
        <f>IF(Table2[[#This Row],[V-M]]&lt;=Table2[[#This Row],[Best sol]],1,0)</f>
        <v>1</v>
      </c>
      <c r="AZ470" s="6">
        <f>IF(Table2[[#This Row],[V-M]]&lt;Table2[[#This Row],[Best sol]],1,0)</f>
        <v>1</v>
      </c>
    </row>
    <row r="471" spans="1:52" x14ac:dyDescent="0.35">
      <c r="A471">
        <v>14</v>
      </c>
      <c r="B471">
        <v>94</v>
      </c>
      <c r="C471">
        <v>3</v>
      </c>
      <c r="D471">
        <v>4</v>
      </c>
      <c r="E471">
        <v>457225</v>
      </c>
      <c r="F471">
        <v>457225</v>
      </c>
      <c r="G471">
        <v>457208</v>
      </c>
      <c r="H471">
        <v>457208</v>
      </c>
      <c r="I471" t="s">
        <v>4</v>
      </c>
      <c r="J471" t="s">
        <v>4</v>
      </c>
      <c r="K471">
        <v>457208</v>
      </c>
      <c r="L471">
        <v>457228</v>
      </c>
      <c r="M471">
        <v>457208</v>
      </c>
      <c r="N471">
        <v>457208</v>
      </c>
      <c r="O471">
        <v>457225</v>
      </c>
      <c r="Q471" s="6">
        <v>457208</v>
      </c>
      <c r="S471">
        <f>MIN(Table2[[#This Row],[ACJ-ALNS-500]:[MKKZ-E]])</f>
        <v>457208</v>
      </c>
      <c r="T471">
        <f>MATCH(Table2[[#This Row],[Best sol]],Table2[[#This Row],[ACJ-ALNS-500]:[V-M]],0)</f>
        <v>3</v>
      </c>
      <c r="U471" t="str">
        <f>INDEX(Table2[[#Headers],[ACJ-ALNS-500]:[V-M]],Table2[[#This Row],[Match]])</f>
        <v>AADF-MS</v>
      </c>
      <c r="W471" s="6">
        <f>IF(Table2[[#This Row],[V-M]]=Table2[[#This Row],[Best sol]],1,0)</f>
        <v>0</v>
      </c>
      <c r="Z471" s="6">
        <f>100*((Table2[[#This Row],[ACJ-ALNS-500]]-Table2[[#This Row],[Best sol]])/Table2[[#This Row],[Best sol]])</f>
        <v>3.7182201536281084E-3</v>
      </c>
      <c r="AA471" s="6">
        <f>100*((Table2[[#This Row],[ACJ-ALNS-1000]]-Table2[[#This Row],[Best sol]])/Table2[[#This Row],[Best sol]])</f>
        <v>3.7182201536281084E-3</v>
      </c>
      <c r="AB471" s="6">
        <f>100*((Table2[[#This Row],[QWXFP-VNS]]-Table2[[#This Row],[Best sol]])/Table2[[#This Row],[Best sol]])</f>
        <v>3.7182201536281084E-3</v>
      </c>
      <c r="AC471" s="6" t="e">
        <f>100*((Table2[[#This Row],[AADF-VRP]]-Table2[[#This Row],[Best sol]])/Table2[[#This Row],[Best sol]])</f>
        <v>#VALUE!</v>
      </c>
      <c r="AD471" s="6" t="e">
        <f>100*((Table2[[#This Row],[AADF-MTSP]]-Table2[[#This Row],[Best sol]])/Table2[[#This Row],[Best sol]])</f>
        <v>#VALUE!</v>
      </c>
      <c r="AE471" s="6">
        <f>100*((Table2[[#This Row],[SS-H]]-Table2[[#This Row],[Best sol]])/Table2[[#This Row],[Best sol]])</f>
        <v>0</v>
      </c>
      <c r="AF471" s="6">
        <f>100*((Table2[[#This Row],[CCJ-DH]]-Table2[[#This Row],[Best sol]])/Table2[[#This Row],[Best sol]])</f>
        <v>4.3743766513271859E-3</v>
      </c>
      <c r="AG471" s="6">
        <f>100*((Table2[[#This Row],[R-M]]-Table2[[#This Row],[Best sol]])/Table2[[#This Row],[Best sol]])</f>
        <v>-100</v>
      </c>
      <c r="AH471" s="6">
        <f>100*((Table2[[#This Row],[LCCZ-3F]]-Table2[[#This Row],[Best sol]])/Table2[[#This Row],[Best sol]])</f>
        <v>0</v>
      </c>
      <c r="AI471" s="6">
        <f>100*((Table2[[#This Row],[AY-M]]-Table2[[#This Row],[Best sol]])/Table2[[#This Row],[Best sol]])</f>
        <v>0</v>
      </c>
      <c r="AJ471" s="6">
        <f>100*((Table2[[#This Row],[MKKZ-E]]-Table2[[#This Row],[Best sol]])/Table2[[#This Row],[Best sol]])</f>
        <v>0</v>
      </c>
      <c r="AK471" s="6">
        <f>100*((Table2[[#This Row],[V-M]]-Table2[[#This Row],[Best sol]])/Table2[[#This Row],[Best sol]])</f>
        <v>-100</v>
      </c>
      <c r="AM471" s="6"/>
      <c r="AN471" s="6">
        <f>IF(Table2[[#This Row],[ACJ-ALNS-500]]=MIN(Table2[[#This Row],[Best sol]],Table2[[#This Row],[V-M]]),1,0)</f>
        <v>0</v>
      </c>
      <c r="AO471" s="6">
        <f>IF(Table2[[#This Row],[ACJ-ALNS-1000]]=MIN(Table2[[#This Row],[Best sol]],Table2[[#This Row],[V-M]]),1,0)</f>
        <v>0</v>
      </c>
      <c r="AP471" s="6">
        <f>IF(Table2[[#This Row],[QWXFP-VNS]]=MIN(Table2[[#This Row],[Best sol]],Table2[[#This Row],[V-M]]),1,0)</f>
        <v>0</v>
      </c>
      <c r="AQ471" s="6">
        <f>IF(Table2[[#This Row],[AADF-VRP]]=MIN(Table2[[#This Row],[Best sol]],Table2[[#This Row],[V-M]]),1,0)</f>
        <v>0</v>
      </c>
      <c r="AR471" s="6">
        <f>IF(Table2[[#This Row],[AADF-MTSP]]=MIN(Table2[[#This Row],[Best sol]],Table2[[#This Row],[V-M]]),1,0)</f>
        <v>0</v>
      </c>
      <c r="AS471" s="6">
        <f>IF(Table2[[#This Row],[SS-H]]=MIN(Table2[[#This Row],[Best sol]],Table2[[#This Row],[V-M]]),1,0)</f>
        <v>1</v>
      </c>
      <c r="AT471" s="6">
        <f>IF(Table2[[#This Row],[CCJ-DH]]=MIN(Table2[[#This Row],[Best sol]],Table2[[#This Row],[V-M]]),1,0)</f>
        <v>0</v>
      </c>
      <c r="AU471" s="6">
        <f>IF(Table2[[#This Row],[R-M]]=MIN(Table2[[#This Row],[Best sol]],Table2[[#This Row],[V-M]]),1,0)</f>
        <v>0</v>
      </c>
      <c r="AV471" s="6">
        <f>IF(Table2[[#This Row],[LCCZ-3F]]=MIN(Table2[[#This Row],[Best sol]],Table2[[#This Row],[V-M]]),1,0)</f>
        <v>1</v>
      </c>
      <c r="AW471" s="6">
        <f>IF(Table2[[#This Row],[AY-M]]=MIN(Table2[[#This Row],[Best sol]],Table2[[#This Row],[V-M]]),1,0)</f>
        <v>1</v>
      </c>
      <c r="AX471" s="6">
        <f>IF(Table2[[#This Row],[MKKZ-E]]=MIN(Table2[[#This Row],[Best sol]],Table2[[#This Row],[V-M]]),1,0)</f>
        <v>1</v>
      </c>
      <c r="AY471" s="6">
        <f>IF(Table2[[#This Row],[V-M]]&lt;=Table2[[#This Row],[Best sol]],1,0)</f>
        <v>1</v>
      </c>
      <c r="AZ471" s="6">
        <f>IF(Table2[[#This Row],[V-M]]&lt;Table2[[#This Row],[Best sol]],1,0)</f>
        <v>1</v>
      </c>
    </row>
    <row r="472" spans="1:52" x14ac:dyDescent="0.35">
      <c r="A472">
        <v>14</v>
      </c>
      <c r="B472">
        <v>94</v>
      </c>
      <c r="C472">
        <v>4</v>
      </c>
      <c r="D472">
        <v>4</v>
      </c>
      <c r="E472">
        <v>545632</v>
      </c>
      <c r="F472">
        <v>545632</v>
      </c>
      <c r="G472">
        <v>545304</v>
      </c>
      <c r="H472">
        <v>545304</v>
      </c>
      <c r="I472" t="s">
        <v>4</v>
      </c>
      <c r="J472" t="s">
        <v>4</v>
      </c>
      <c r="K472">
        <v>545338</v>
      </c>
      <c r="L472">
        <v>545338</v>
      </c>
      <c r="M472">
        <v>545304</v>
      </c>
      <c r="N472">
        <v>545354</v>
      </c>
      <c r="O472">
        <v>545338</v>
      </c>
      <c r="Q472" s="6">
        <v>545304</v>
      </c>
      <c r="S472">
        <f>MIN(Table2[[#This Row],[ACJ-ALNS-500]:[MKKZ-E]])</f>
        <v>545304</v>
      </c>
      <c r="T472">
        <f>MATCH(Table2[[#This Row],[Best sol]],Table2[[#This Row],[ACJ-ALNS-500]:[V-M]],0)</f>
        <v>3</v>
      </c>
      <c r="U472" t="str">
        <f>INDEX(Table2[[#Headers],[ACJ-ALNS-500]:[V-M]],Table2[[#This Row],[Match]])</f>
        <v>AADF-MS</v>
      </c>
      <c r="W472" s="6">
        <f>IF(Table2[[#This Row],[V-M]]=Table2[[#This Row],[Best sol]],1,0)</f>
        <v>0</v>
      </c>
      <c r="Z472" s="6">
        <f>100*((Table2[[#This Row],[ACJ-ALNS-500]]-Table2[[#This Row],[Best sol]])/Table2[[#This Row],[Best sol]])</f>
        <v>6.0149934715314761E-2</v>
      </c>
      <c r="AA472" s="6">
        <f>100*((Table2[[#This Row],[ACJ-ALNS-1000]]-Table2[[#This Row],[Best sol]])/Table2[[#This Row],[Best sol]])</f>
        <v>6.0149934715314761E-2</v>
      </c>
      <c r="AB472" s="6">
        <f>100*((Table2[[#This Row],[QWXFP-VNS]]-Table2[[#This Row],[Best sol]])/Table2[[#This Row],[Best sol]])</f>
        <v>6.2350542082948227E-3</v>
      </c>
      <c r="AC472" s="6" t="e">
        <f>100*((Table2[[#This Row],[AADF-VRP]]-Table2[[#This Row],[Best sol]])/Table2[[#This Row],[Best sol]])</f>
        <v>#VALUE!</v>
      </c>
      <c r="AD472" s="6" t="e">
        <f>100*((Table2[[#This Row],[AADF-MTSP]]-Table2[[#This Row],[Best sol]])/Table2[[#This Row],[Best sol]])</f>
        <v>#VALUE!</v>
      </c>
      <c r="AE472" s="6">
        <f>100*((Table2[[#This Row],[SS-H]]-Table2[[#This Row],[Best sol]])/Table2[[#This Row],[Best sol]])</f>
        <v>6.2350542082948227E-3</v>
      </c>
      <c r="AF472" s="6">
        <f>100*((Table2[[#This Row],[CCJ-DH]]-Table2[[#This Row],[Best sol]])/Table2[[#This Row],[Best sol]])</f>
        <v>6.2350542082948227E-3</v>
      </c>
      <c r="AG472" s="6">
        <f>100*((Table2[[#This Row],[R-M]]-Table2[[#This Row],[Best sol]])/Table2[[#This Row],[Best sol]])</f>
        <v>-100</v>
      </c>
      <c r="AH472" s="6">
        <f>100*((Table2[[#This Row],[LCCZ-3F]]-Table2[[#This Row],[Best sol]])/Table2[[#This Row],[Best sol]])</f>
        <v>9.1691973651394452E-3</v>
      </c>
      <c r="AI472" s="6">
        <f>100*((Table2[[#This Row],[AY-M]]-Table2[[#This Row],[Best sol]])/Table2[[#This Row],[Best sol]])</f>
        <v>0</v>
      </c>
      <c r="AJ472" s="6">
        <f>100*((Table2[[#This Row],[MKKZ-E]]-Table2[[#This Row],[Best sol]])/Table2[[#This Row],[Best sol]])</f>
        <v>0</v>
      </c>
      <c r="AK472" s="6">
        <f>100*((Table2[[#This Row],[V-M]]-Table2[[#This Row],[Best sol]])/Table2[[#This Row],[Best sol]])</f>
        <v>-100</v>
      </c>
      <c r="AM472" s="6"/>
      <c r="AN472" s="6">
        <f>IF(Table2[[#This Row],[ACJ-ALNS-500]]=MIN(Table2[[#This Row],[Best sol]],Table2[[#This Row],[V-M]]),1,0)</f>
        <v>0</v>
      </c>
      <c r="AO472" s="6">
        <f>IF(Table2[[#This Row],[ACJ-ALNS-1000]]=MIN(Table2[[#This Row],[Best sol]],Table2[[#This Row],[V-M]]),1,0)</f>
        <v>0</v>
      </c>
      <c r="AP472" s="6">
        <f>IF(Table2[[#This Row],[QWXFP-VNS]]=MIN(Table2[[#This Row],[Best sol]],Table2[[#This Row],[V-M]]),1,0)</f>
        <v>0</v>
      </c>
      <c r="AQ472" s="6">
        <f>IF(Table2[[#This Row],[AADF-VRP]]=MIN(Table2[[#This Row],[Best sol]],Table2[[#This Row],[V-M]]),1,0)</f>
        <v>0</v>
      </c>
      <c r="AR472" s="6">
        <f>IF(Table2[[#This Row],[AADF-MTSP]]=MIN(Table2[[#This Row],[Best sol]],Table2[[#This Row],[V-M]]),1,0)</f>
        <v>0</v>
      </c>
      <c r="AS472" s="6">
        <f>IF(Table2[[#This Row],[SS-H]]=MIN(Table2[[#This Row],[Best sol]],Table2[[#This Row],[V-M]]),1,0)</f>
        <v>0</v>
      </c>
      <c r="AT472" s="6">
        <f>IF(Table2[[#This Row],[CCJ-DH]]=MIN(Table2[[#This Row],[Best sol]],Table2[[#This Row],[V-M]]),1,0)</f>
        <v>0</v>
      </c>
      <c r="AU472" s="6">
        <f>IF(Table2[[#This Row],[R-M]]=MIN(Table2[[#This Row],[Best sol]],Table2[[#This Row],[V-M]]),1,0)</f>
        <v>0</v>
      </c>
      <c r="AV472" s="6">
        <f>IF(Table2[[#This Row],[LCCZ-3F]]=MIN(Table2[[#This Row],[Best sol]],Table2[[#This Row],[V-M]]),1,0)</f>
        <v>0</v>
      </c>
      <c r="AW472" s="6">
        <f>IF(Table2[[#This Row],[AY-M]]=MIN(Table2[[#This Row],[Best sol]],Table2[[#This Row],[V-M]]),1,0)</f>
        <v>1</v>
      </c>
      <c r="AX472" s="6">
        <f>IF(Table2[[#This Row],[MKKZ-E]]=MIN(Table2[[#This Row],[Best sol]],Table2[[#This Row],[V-M]]),1,0)</f>
        <v>1</v>
      </c>
      <c r="AY472" s="6">
        <f>IF(Table2[[#This Row],[V-M]]&lt;=Table2[[#This Row],[Best sol]],1,0)</f>
        <v>1</v>
      </c>
      <c r="AZ472" s="6">
        <f>IF(Table2[[#This Row],[V-M]]&lt;Table2[[#This Row],[Best sol]],1,0)</f>
        <v>1</v>
      </c>
    </row>
    <row r="473" spans="1:52" x14ac:dyDescent="0.35">
      <c r="A473">
        <v>14</v>
      </c>
      <c r="B473">
        <v>94</v>
      </c>
      <c r="C473">
        <v>5</v>
      </c>
      <c r="D473">
        <v>4</v>
      </c>
      <c r="E473">
        <v>512270</v>
      </c>
      <c r="F473">
        <v>512270</v>
      </c>
      <c r="G473">
        <v>511759</v>
      </c>
      <c r="H473">
        <v>511759</v>
      </c>
      <c r="I473" t="s">
        <v>4</v>
      </c>
      <c r="J473" t="s">
        <v>4</v>
      </c>
      <c r="K473">
        <v>511759</v>
      </c>
      <c r="L473">
        <v>511759</v>
      </c>
      <c r="M473">
        <v>511759</v>
      </c>
      <c r="N473">
        <v>511759</v>
      </c>
      <c r="O473">
        <v>511759</v>
      </c>
      <c r="Q473" s="6">
        <v>511759</v>
      </c>
      <c r="S473">
        <f>MIN(Table2[[#This Row],[ACJ-ALNS-500]:[MKKZ-E]])</f>
        <v>511759</v>
      </c>
      <c r="T473">
        <f>MATCH(Table2[[#This Row],[Best sol]],Table2[[#This Row],[ACJ-ALNS-500]:[V-M]],0)</f>
        <v>3</v>
      </c>
      <c r="U473" t="str">
        <f>INDEX(Table2[[#Headers],[ACJ-ALNS-500]:[V-M]],Table2[[#This Row],[Match]])</f>
        <v>AADF-MS</v>
      </c>
      <c r="W473" s="6">
        <f>IF(Table2[[#This Row],[V-M]]=Table2[[#This Row],[Best sol]],1,0)</f>
        <v>0</v>
      </c>
      <c r="Z473" s="6">
        <f>100*((Table2[[#This Row],[ACJ-ALNS-500]]-Table2[[#This Row],[Best sol]])/Table2[[#This Row],[Best sol]])</f>
        <v>9.9851688001578856E-2</v>
      </c>
      <c r="AA473" s="6">
        <f>100*((Table2[[#This Row],[ACJ-ALNS-1000]]-Table2[[#This Row],[Best sol]])/Table2[[#This Row],[Best sol]])</f>
        <v>9.9851688001578856E-2</v>
      </c>
      <c r="AB473" s="6">
        <f>100*((Table2[[#This Row],[QWXFP-VNS]]-Table2[[#This Row],[Best sol]])/Table2[[#This Row],[Best sol]])</f>
        <v>0</v>
      </c>
      <c r="AC473" s="6" t="e">
        <f>100*((Table2[[#This Row],[AADF-VRP]]-Table2[[#This Row],[Best sol]])/Table2[[#This Row],[Best sol]])</f>
        <v>#VALUE!</v>
      </c>
      <c r="AD473" s="6" t="e">
        <f>100*((Table2[[#This Row],[AADF-MTSP]]-Table2[[#This Row],[Best sol]])/Table2[[#This Row],[Best sol]])</f>
        <v>#VALUE!</v>
      </c>
      <c r="AE473" s="6">
        <f>100*((Table2[[#This Row],[SS-H]]-Table2[[#This Row],[Best sol]])/Table2[[#This Row],[Best sol]])</f>
        <v>0</v>
      </c>
      <c r="AF473" s="6">
        <f>100*((Table2[[#This Row],[CCJ-DH]]-Table2[[#This Row],[Best sol]])/Table2[[#This Row],[Best sol]])</f>
        <v>0</v>
      </c>
      <c r="AG473" s="6">
        <f>100*((Table2[[#This Row],[R-M]]-Table2[[#This Row],[Best sol]])/Table2[[#This Row],[Best sol]])</f>
        <v>-100</v>
      </c>
      <c r="AH473" s="6">
        <f>100*((Table2[[#This Row],[LCCZ-3F]]-Table2[[#This Row],[Best sol]])/Table2[[#This Row],[Best sol]])</f>
        <v>0</v>
      </c>
      <c r="AI473" s="6">
        <f>100*((Table2[[#This Row],[AY-M]]-Table2[[#This Row],[Best sol]])/Table2[[#This Row],[Best sol]])</f>
        <v>0</v>
      </c>
      <c r="AJ473" s="6">
        <f>100*((Table2[[#This Row],[MKKZ-E]]-Table2[[#This Row],[Best sol]])/Table2[[#This Row],[Best sol]])</f>
        <v>0</v>
      </c>
      <c r="AK473" s="6">
        <f>100*((Table2[[#This Row],[V-M]]-Table2[[#This Row],[Best sol]])/Table2[[#This Row],[Best sol]])</f>
        <v>-100</v>
      </c>
      <c r="AM473" s="6"/>
      <c r="AN473" s="6">
        <f>IF(Table2[[#This Row],[ACJ-ALNS-500]]=MIN(Table2[[#This Row],[Best sol]],Table2[[#This Row],[V-M]]),1,0)</f>
        <v>0</v>
      </c>
      <c r="AO473" s="6">
        <f>IF(Table2[[#This Row],[ACJ-ALNS-1000]]=MIN(Table2[[#This Row],[Best sol]],Table2[[#This Row],[V-M]]),1,0)</f>
        <v>0</v>
      </c>
      <c r="AP473" s="6">
        <f>IF(Table2[[#This Row],[QWXFP-VNS]]=MIN(Table2[[#This Row],[Best sol]],Table2[[#This Row],[V-M]]),1,0)</f>
        <v>1</v>
      </c>
      <c r="AQ473" s="6">
        <f>IF(Table2[[#This Row],[AADF-VRP]]=MIN(Table2[[#This Row],[Best sol]],Table2[[#This Row],[V-M]]),1,0)</f>
        <v>0</v>
      </c>
      <c r="AR473" s="6">
        <f>IF(Table2[[#This Row],[AADF-MTSP]]=MIN(Table2[[#This Row],[Best sol]],Table2[[#This Row],[V-M]]),1,0)</f>
        <v>0</v>
      </c>
      <c r="AS473" s="6">
        <f>IF(Table2[[#This Row],[SS-H]]=MIN(Table2[[#This Row],[Best sol]],Table2[[#This Row],[V-M]]),1,0)</f>
        <v>1</v>
      </c>
      <c r="AT473" s="6">
        <f>IF(Table2[[#This Row],[CCJ-DH]]=MIN(Table2[[#This Row],[Best sol]],Table2[[#This Row],[V-M]]),1,0)</f>
        <v>1</v>
      </c>
      <c r="AU473" s="6">
        <f>IF(Table2[[#This Row],[R-M]]=MIN(Table2[[#This Row],[Best sol]],Table2[[#This Row],[V-M]]),1,0)</f>
        <v>0</v>
      </c>
      <c r="AV473" s="6">
        <f>IF(Table2[[#This Row],[LCCZ-3F]]=MIN(Table2[[#This Row],[Best sol]],Table2[[#This Row],[V-M]]),1,0)</f>
        <v>1</v>
      </c>
      <c r="AW473" s="6">
        <f>IF(Table2[[#This Row],[AY-M]]=MIN(Table2[[#This Row],[Best sol]],Table2[[#This Row],[V-M]]),1,0)</f>
        <v>1</v>
      </c>
      <c r="AX473" s="6">
        <f>IF(Table2[[#This Row],[MKKZ-E]]=MIN(Table2[[#This Row],[Best sol]],Table2[[#This Row],[V-M]]),1,0)</f>
        <v>1</v>
      </c>
      <c r="AY473" s="6">
        <f>IF(Table2[[#This Row],[V-M]]&lt;=Table2[[#This Row],[Best sol]],1,0)</f>
        <v>1</v>
      </c>
      <c r="AZ473" s="6">
        <f>IF(Table2[[#This Row],[V-M]]&lt;Table2[[#This Row],[Best sol]],1,0)</f>
        <v>1</v>
      </c>
    </row>
    <row r="474" spans="1:52" x14ac:dyDescent="0.35">
      <c r="A474">
        <v>14</v>
      </c>
      <c r="B474">
        <v>95</v>
      </c>
      <c r="C474">
        <v>1</v>
      </c>
      <c r="D474">
        <v>4</v>
      </c>
      <c r="E474">
        <v>603176</v>
      </c>
      <c r="F474">
        <v>603176</v>
      </c>
      <c r="G474">
        <v>602870</v>
      </c>
      <c r="H474">
        <v>602887</v>
      </c>
      <c r="I474" t="s">
        <v>4</v>
      </c>
      <c r="J474" t="s">
        <v>4</v>
      </c>
      <c r="K474">
        <v>602720</v>
      </c>
      <c r="L474">
        <v>602927</v>
      </c>
      <c r="M474">
        <v>602783</v>
      </c>
      <c r="N474">
        <v>602887</v>
      </c>
      <c r="O474">
        <v>602886</v>
      </c>
      <c r="Q474" s="6">
        <v>602720</v>
      </c>
      <c r="S474">
        <f>MIN(Table2[[#This Row],[ACJ-ALNS-500]:[MKKZ-E]])</f>
        <v>602720</v>
      </c>
      <c r="T474">
        <f>MATCH(Table2[[#This Row],[Best sol]],Table2[[#This Row],[ACJ-ALNS-500]:[V-M]],0)</f>
        <v>7</v>
      </c>
      <c r="U474" t="str">
        <f>INDEX(Table2[[#Headers],[ACJ-ALNS-500]:[V-M]],Table2[[#This Row],[Match]])</f>
        <v>SS-H</v>
      </c>
      <c r="W474" s="6">
        <f>IF(Table2[[#This Row],[V-M]]=Table2[[#This Row],[Best sol]],1,0)</f>
        <v>0</v>
      </c>
      <c r="Z474" s="6">
        <f>100*((Table2[[#This Row],[ACJ-ALNS-500]]-Table2[[#This Row],[Best sol]])/Table2[[#This Row],[Best sol]])</f>
        <v>7.5657021502521904E-2</v>
      </c>
      <c r="AA474" s="6">
        <f>100*((Table2[[#This Row],[ACJ-ALNS-1000]]-Table2[[#This Row],[Best sol]])/Table2[[#This Row],[Best sol]])</f>
        <v>7.5657021502521904E-2</v>
      </c>
      <c r="AB474" s="6">
        <f>100*((Table2[[#This Row],[QWXFP-VNS]]-Table2[[#This Row],[Best sol]])/Table2[[#This Row],[Best sol]])</f>
        <v>2.7541810459251394E-2</v>
      </c>
      <c r="AC474" s="6" t="e">
        <f>100*((Table2[[#This Row],[AADF-VRP]]-Table2[[#This Row],[Best sol]])/Table2[[#This Row],[Best sol]])</f>
        <v>#VALUE!</v>
      </c>
      <c r="AD474" s="6" t="e">
        <f>100*((Table2[[#This Row],[AADF-MTSP]]-Table2[[#This Row],[Best sol]])/Table2[[#This Row],[Best sol]])</f>
        <v>#VALUE!</v>
      </c>
      <c r="AE474" s="6">
        <f>100*((Table2[[#This Row],[SS-H]]-Table2[[#This Row],[Best sol]])/Table2[[#This Row],[Best sol]])</f>
        <v>0</v>
      </c>
      <c r="AF474" s="6">
        <f>100*((Table2[[#This Row],[CCJ-DH]]-Table2[[#This Row],[Best sol]])/Table2[[#This Row],[Best sol]])</f>
        <v>3.434430581364481E-2</v>
      </c>
      <c r="AG474" s="6">
        <f>100*((Table2[[#This Row],[R-M]]-Table2[[#This Row],[Best sol]])/Table2[[#This Row],[Best sol]])</f>
        <v>-100</v>
      </c>
      <c r="AH474" s="6">
        <f>100*((Table2[[#This Row],[LCCZ-3F]]-Table2[[#This Row],[Best sol]])/Table2[[#This Row],[Best sol]])</f>
        <v>2.7707724980090258E-2</v>
      </c>
      <c r="AI474" s="6">
        <f>100*((Table2[[#This Row],[AY-M]]-Table2[[#This Row],[Best sol]])/Table2[[#This Row],[Best sol]])</f>
        <v>1.0452614812848421E-2</v>
      </c>
      <c r="AJ474" s="6">
        <f>100*((Table2[[#This Row],[MKKZ-E]]-Table2[[#This Row],[Best sol]])/Table2[[#This Row],[Best sol]])</f>
        <v>0</v>
      </c>
      <c r="AK474" s="6">
        <f>100*((Table2[[#This Row],[V-M]]-Table2[[#This Row],[Best sol]])/Table2[[#This Row],[Best sol]])</f>
        <v>-100</v>
      </c>
      <c r="AM474" s="6"/>
      <c r="AN474" s="6">
        <f>IF(Table2[[#This Row],[ACJ-ALNS-500]]=MIN(Table2[[#This Row],[Best sol]],Table2[[#This Row],[V-M]]),1,0)</f>
        <v>0</v>
      </c>
      <c r="AO474" s="6">
        <f>IF(Table2[[#This Row],[ACJ-ALNS-1000]]=MIN(Table2[[#This Row],[Best sol]],Table2[[#This Row],[V-M]]),1,0)</f>
        <v>0</v>
      </c>
      <c r="AP474" s="6">
        <f>IF(Table2[[#This Row],[QWXFP-VNS]]=MIN(Table2[[#This Row],[Best sol]],Table2[[#This Row],[V-M]]),1,0)</f>
        <v>0</v>
      </c>
      <c r="AQ474" s="6">
        <f>IF(Table2[[#This Row],[AADF-VRP]]=MIN(Table2[[#This Row],[Best sol]],Table2[[#This Row],[V-M]]),1,0)</f>
        <v>0</v>
      </c>
      <c r="AR474" s="6">
        <f>IF(Table2[[#This Row],[AADF-MTSP]]=MIN(Table2[[#This Row],[Best sol]],Table2[[#This Row],[V-M]]),1,0)</f>
        <v>0</v>
      </c>
      <c r="AS474" s="6">
        <f>IF(Table2[[#This Row],[SS-H]]=MIN(Table2[[#This Row],[Best sol]],Table2[[#This Row],[V-M]]),1,0)</f>
        <v>1</v>
      </c>
      <c r="AT474" s="6">
        <f>IF(Table2[[#This Row],[CCJ-DH]]=MIN(Table2[[#This Row],[Best sol]],Table2[[#This Row],[V-M]]),1,0)</f>
        <v>0</v>
      </c>
      <c r="AU474" s="6">
        <f>IF(Table2[[#This Row],[R-M]]=MIN(Table2[[#This Row],[Best sol]],Table2[[#This Row],[V-M]]),1,0)</f>
        <v>0</v>
      </c>
      <c r="AV474" s="6">
        <f>IF(Table2[[#This Row],[LCCZ-3F]]=MIN(Table2[[#This Row],[Best sol]],Table2[[#This Row],[V-M]]),1,0)</f>
        <v>0</v>
      </c>
      <c r="AW474" s="6">
        <f>IF(Table2[[#This Row],[AY-M]]=MIN(Table2[[#This Row],[Best sol]],Table2[[#This Row],[V-M]]),1,0)</f>
        <v>0</v>
      </c>
      <c r="AX474" s="6">
        <f>IF(Table2[[#This Row],[MKKZ-E]]=MIN(Table2[[#This Row],[Best sol]],Table2[[#This Row],[V-M]]),1,0)</f>
        <v>1</v>
      </c>
      <c r="AY474" s="6">
        <f>IF(Table2[[#This Row],[V-M]]&lt;=Table2[[#This Row],[Best sol]],1,0)</f>
        <v>1</v>
      </c>
      <c r="AZ474" s="6">
        <f>IF(Table2[[#This Row],[V-M]]&lt;Table2[[#This Row],[Best sol]],1,0)</f>
        <v>1</v>
      </c>
    </row>
    <row r="475" spans="1:52" x14ac:dyDescent="0.35">
      <c r="A475">
        <v>14</v>
      </c>
      <c r="B475">
        <v>95</v>
      </c>
      <c r="C475">
        <v>2</v>
      </c>
      <c r="D475">
        <v>4</v>
      </c>
      <c r="E475">
        <v>503627</v>
      </c>
      <c r="F475">
        <v>503627</v>
      </c>
      <c r="G475">
        <v>502903</v>
      </c>
      <c r="H475">
        <v>503028</v>
      </c>
      <c r="I475" t="s">
        <v>4</v>
      </c>
      <c r="J475" t="s">
        <v>4</v>
      </c>
      <c r="K475">
        <v>502903</v>
      </c>
      <c r="L475">
        <v>502931</v>
      </c>
      <c r="M475">
        <v>502903</v>
      </c>
      <c r="N475">
        <v>502931</v>
      </c>
      <c r="O475">
        <v>503059</v>
      </c>
      <c r="Q475" s="6">
        <v>502903</v>
      </c>
      <c r="S475">
        <f>MIN(Table2[[#This Row],[ACJ-ALNS-500]:[MKKZ-E]])</f>
        <v>502903</v>
      </c>
      <c r="T475">
        <f>MATCH(Table2[[#This Row],[Best sol]],Table2[[#This Row],[ACJ-ALNS-500]:[V-M]],0)</f>
        <v>3</v>
      </c>
      <c r="U475" t="str">
        <f>INDEX(Table2[[#Headers],[ACJ-ALNS-500]:[V-M]],Table2[[#This Row],[Match]])</f>
        <v>AADF-MS</v>
      </c>
      <c r="W475" s="6">
        <f>IF(Table2[[#This Row],[V-M]]=Table2[[#This Row],[Best sol]],1,0)</f>
        <v>0</v>
      </c>
      <c r="Z475" s="6">
        <f>100*((Table2[[#This Row],[ACJ-ALNS-500]]-Table2[[#This Row],[Best sol]])/Table2[[#This Row],[Best sol]])</f>
        <v>0.14396414417889733</v>
      </c>
      <c r="AA475" s="6">
        <f>100*((Table2[[#This Row],[ACJ-ALNS-1000]]-Table2[[#This Row],[Best sol]])/Table2[[#This Row],[Best sol]])</f>
        <v>0.14396414417889733</v>
      </c>
      <c r="AB475" s="6">
        <f>100*((Table2[[#This Row],[QWXFP-VNS]]-Table2[[#This Row],[Best sol]])/Table2[[#This Row],[Best sol]])</f>
        <v>3.1019898469486166E-2</v>
      </c>
      <c r="AC475" s="6" t="e">
        <f>100*((Table2[[#This Row],[AADF-VRP]]-Table2[[#This Row],[Best sol]])/Table2[[#This Row],[Best sol]])</f>
        <v>#VALUE!</v>
      </c>
      <c r="AD475" s="6" t="e">
        <f>100*((Table2[[#This Row],[AADF-MTSP]]-Table2[[#This Row],[Best sol]])/Table2[[#This Row],[Best sol]])</f>
        <v>#VALUE!</v>
      </c>
      <c r="AE475" s="6">
        <f>100*((Table2[[#This Row],[SS-H]]-Table2[[#This Row],[Best sol]])/Table2[[#This Row],[Best sol]])</f>
        <v>0</v>
      </c>
      <c r="AF475" s="6">
        <f>100*((Table2[[#This Row],[CCJ-DH]]-Table2[[#This Row],[Best sol]])/Table2[[#This Row],[Best sol]])</f>
        <v>5.5676740842667471E-3</v>
      </c>
      <c r="AG475" s="6">
        <f>100*((Table2[[#This Row],[R-M]]-Table2[[#This Row],[Best sol]])/Table2[[#This Row],[Best sol]])</f>
        <v>-100</v>
      </c>
      <c r="AH475" s="6">
        <f>100*((Table2[[#This Row],[LCCZ-3F]]-Table2[[#This Row],[Best sol]])/Table2[[#This Row],[Best sol]])</f>
        <v>5.5676740842667471E-3</v>
      </c>
      <c r="AI475" s="6">
        <f>100*((Table2[[#This Row],[AY-M]]-Table2[[#This Row],[Best sol]])/Table2[[#This Row],[Best sol]])</f>
        <v>0</v>
      </c>
      <c r="AJ475" s="6">
        <f>100*((Table2[[#This Row],[MKKZ-E]]-Table2[[#This Row],[Best sol]])/Table2[[#This Row],[Best sol]])</f>
        <v>0</v>
      </c>
      <c r="AK475" s="6">
        <f>100*((Table2[[#This Row],[V-M]]-Table2[[#This Row],[Best sol]])/Table2[[#This Row],[Best sol]])</f>
        <v>-100</v>
      </c>
      <c r="AM475" s="6"/>
      <c r="AN475" s="6">
        <f>IF(Table2[[#This Row],[ACJ-ALNS-500]]=MIN(Table2[[#This Row],[Best sol]],Table2[[#This Row],[V-M]]),1,0)</f>
        <v>0</v>
      </c>
      <c r="AO475" s="6">
        <f>IF(Table2[[#This Row],[ACJ-ALNS-1000]]=MIN(Table2[[#This Row],[Best sol]],Table2[[#This Row],[V-M]]),1,0)</f>
        <v>0</v>
      </c>
      <c r="AP475" s="6">
        <f>IF(Table2[[#This Row],[QWXFP-VNS]]=MIN(Table2[[#This Row],[Best sol]],Table2[[#This Row],[V-M]]),1,0)</f>
        <v>0</v>
      </c>
      <c r="AQ475" s="6">
        <f>IF(Table2[[#This Row],[AADF-VRP]]=MIN(Table2[[#This Row],[Best sol]],Table2[[#This Row],[V-M]]),1,0)</f>
        <v>0</v>
      </c>
      <c r="AR475" s="6">
        <f>IF(Table2[[#This Row],[AADF-MTSP]]=MIN(Table2[[#This Row],[Best sol]],Table2[[#This Row],[V-M]]),1,0)</f>
        <v>0</v>
      </c>
      <c r="AS475" s="6">
        <f>IF(Table2[[#This Row],[SS-H]]=MIN(Table2[[#This Row],[Best sol]],Table2[[#This Row],[V-M]]),1,0)</f>
        <v>1</v>
      </c>
      <c r="AT475" s="6">
        <f>IF(Table2[[#This Row],[CCJ-DH]]=MIN(Table2[[#This Row],[Best sol]],Table2[[#This Row],[V-M]]),1,0)</f>
        <v>0</v>
      </c>
      <c r="AU475" s="6">
        <f>IF(Table2[[#This Row],[R-M]]=MIN(Table2[[#This Row],[Best sol]],Table2[[#This Row],[V-M]]),1,0)</f>
        <v>0</v>
      </c>
      <c r="AV475" s="6">
        <f>IF(Table2[[#This Row],[LCCZ-3F]]=MIN(Table2[[#This Row],[Best sol]],Table2[[#This Row],[V-M]]),1,0)</f>
        <v>0</v>
      </c>
      <c r="AW475" s="6">
        <f>IF(Table2[[#This Row],[AY-M]]=MIN(Table2[[#This Row],[Best sol]],Table2[[#This Row],[V-M]]),1,0)</f>
        <v>1</v>
      </c>
      <c r="AX475" s="6">
        <f>IF(Table2[[#This Row],[MKKZ-E]]=MIN(Table2[[#This Row],[Best sol]],Table2[[#This Row],[V-M]]),1,0)</f>
        <v>1</v>
      </c>
      <c r="AY475" s="6">
        <f>IF(Table2[[#This Row],[V-M]]&lt;=Table2[[#This Row],[Best sol]],1,0)</f>
        <v>1</v>
      </c>
      <c r="AZ475" s="6">
        <f>IF(Table2[[#This Row],[V-M]]&lt;Table2[[#This Row],[Best sol]],1,0)</f>
        <v>1</v>
      </c>
    </row>
    <row r="476" spans="1:52" x14ac:dyDescent="0.35">
      <c r="A476">
        <v>14</v>
      </c>
      <c r="B476">
        <v>95</v>
      </c>
      <c r="C476">
        <v>3</v>
      </c>
      <c r="D476">
        <v>4</v>
      </c>
      <c r="E476">
        <v>457625</v>
      </c>
      <c r="F476">
        <v>457625</v>
      </c>
      <c r="G476">
        <v>457519</v>
      </c>
      <c r="H476">
        <v>457519</v>
      </c>
      <c r="I476" t="s">
        <v>4</v>
      </c>
      <c r="J476" t="s">
        <v>4</v>
      </c>
      <c r="K476">
        <v>457519</v>
      </c>
      <c r="L476">
        <v>457595</v>
      </c>
      <c r="M476">
        <v>457519</v>
      </c>
      <c r="N476">
        <v>457519</v>
      </c>
      <c r="O476">
        <v>457523</v>
      </c>
      <c r="Q476" s="6">
        <v>457519</v>
      </c>
      <c r="S476">
        <f>MIN(Table2[[#This Row],[ACJ-ALNS-500]:[MKKZ-E]])</f>
        <v>457519</v>
      </c>
      <c r="T476">
        <f>MATCH(Table2[[#This Row],[Best sol]],Table2[[#This Row],[ACJ-ALNS-500]:[V-M]],0)</f>
        <v>3</v>
      </c>
      <c r="U476" t="str">
        <f>INDEX(Table2[[#Headers],[ACJ-ALNS-500]:[V-M]],Table2[[#This Row],[Match]])</f>
        <v>AADF-MS</v>
      </c>
      <c r="W476" s="6">
        <f>IF(Table2[[#This Row],[V-M]]=Table2[[#This Row],[Best sol]],1,0)</f>
        <v>0</v>
      </c>
      <c r="Z476" s="6">
        <f>100*((Table2[[#This Row],[ACJ-ALNS-500]]-Table2[[#This Row],[Best sol]])/Table2[[#This Row],[Best sol]])</f>
        <v>2.3168436720660782E-2</v>
      </c>
      <c r="AA476" s="6">
        <f>100*((Table2[[#This Row],[ACJ-ALNS-1000]]-Table2[[#This Row],[Best sol]])/Table2[[#This Row],[Best sol]])</f>
        <v>2.3168436720660782E-2</v>
      </c>
      <c r="AB476" s="6">
        <f>100*((Table2[[#This Row],[QWXFP-VNS]]-Table2[[#This Row],[Best sol]])/Table2[[#This Row],[Best sol]])</f>
        <v>8.7428063096833147E-4</v>
      </c>
      <c r="AC476" s="6" t="e">
        <f>100*((Table2[[#This Row],[AADF-VRP]]-Table2[[#This Row],[Best sol]])/Table2[[#This Row],[Best sol]])</f>
        <v>#VALUE!</v>
      </c>
      <c r="AD476" s="6" t="e">
        <f>100*((Table2[[#This Row],[AADF-MTSP]]-Table2[[#This Row],[Best sol]])/Table2[[#This Row],[Best sol]])</f>
        <v>#VALUE!</v>
      </c>
      <c r="AE476" s="6">
        <f>100*((Table2[[#This Row],[SS-H]]-Table2[[#This Row],[Best sol]])/Table2[[#This Row],[Best sol]])</f>
        <v>0</v>
      </c>
      <c r="AF476" s="6">
        <f>100*((Table2[[#This Row],[CCJ-DH]]-Table2[[#This Row],[Best sol]])/Table2[[#This Row],[Best sol]])</f>
        <v>1.6611331988398294E-2</v>
      </c>
      <c r="AG476" s="6">
        <f>100*((Table2[[#This Row],[R-M]]-Table2[[#This Row],[Best sol]])/Table2[[#This Row],[Best sol]])</f>
        <v>-100</v>
      </c>
      <c r="AH476" s="6">
        <f>100*((Table2[[#This Row],[LCCZ-3F]]-Table2[[#This Row],[Best sol]])/Table2[[#This Row],[Best sol]])</f>
        <v>0</v>
      </c>
      <c r="AI476" s="6">
        <f>100*((Table2[[#This Row],[AY-M]]-Table2[[#This Row],[Best sol]])/Table2[[#This Row],[Best sol]])</f>
        <v>0</v>
      </c>
      <c r="AJ476" s="6">
        <f>100*((Table2[[#This Row],[MKKZ-E]]-Table2[[#This Row],[Best sol]])/Table2[[#This Row],[Best sol]])</f>
        <v>0</v>
      </c>
      <c r="AK476" s="6">
        <f>100*((Table2[[#This Row],[V-M]]-Table2[[#This Row],[Best sol]])/Table2[[#This Row],[Best sol]])</f>
        <v>-100</v>
      </c>
      <c r="AM476" s="6"/>
      <c r="AN476" s="6">
        <f>IF(Table2[[#This Row],[ACJ-ALNS-500]]=MIN(Table2[[#This Row],[Best sol]],Table2[[#This Row],[V-M]]),1,0)</f>
        <v>0</v>
      </c>
      <c r="AO476" s="6">
        <f>IF(Table2[[#This Row],[ACJ-ALNS-1000]]=MIN(Table2[[#This Row],[Best sol]],Table2[[#This Row],[V-M]]),1,0)</f>
        <v>0</v>
      </c>
      <c r="AP476" s="6">
        <f>IF(Table2[[#This Row],[QWXFP-VNS]]=MIN(Table2[[#This Row],[Best sol]],Table2[[#This Row],[V-M]]),1,0)</f>
        <v>0</v>
      </c>
      <c r="AQ476" s="6">
        <f>IF(Table2[[#This Row],[AADF-VRP]]=MIN(Table2[[#This Row],[Best sol]],Table2[[#This Row],[V-M]]),1,0)</f>
        <v>0</v>
      </c>
      <c r="AR476" s="6">
        <f>IF(Table2[[#This Row],[AADF-MTSP]]=MIN(Table2[[#This Row],[Best sol]],Table2[[#This Row],[V-M]]),1,0)</f>
        <v>0</v>
      </c>
      <c r="AS476" s="6">
        <f>IF(Table2[[#This Row],[SS-H]]=MIN(Table2[[#This Row],[Best sol]],Table2[[#This Row],[V-M]]),1,0)</f>
        <v>1</v>
      </c>
      <c r="AT476" s="6">
        <f>IF(Table2[[#This Row],[CCJ-DH]]=MIN(Table2[[#This Row],[Best sol]],Table2[[#This Row],[V-M]]),1,0)</f>
        <v>0</v>
      </c>
      <c r="AU476" s="6">
        <f>IF(Table2[[#This Row],[R-M]]=MIN(Table2[[#This Row],[Best sol]],Table2[[#This Row],[V-M]]),1,0)</f>
        <v>0</v>
      </c>
      <c r="AV476" s="6">
        <f>IF(Table2[[#This Row],[LCCZ-3F]]=MIN(Table2[[#This Row],[Best sol]],Table2[[#This Row],[V-M]]),1,0)</f>
        <v>1</v>
      </c>
      <c r="AW476" s="6">
        <f>IF(Table2[[#This Row],[AY-M]]=MIN(Table2[[#This Row],[Best sol]],Table2[[#This Row],[V-M]]),1,0)</f>
        <v>1</v>
      </c>
      <c r="AX476" s="6">
        <f>IF(Table2[[#This Row],[MKKZ-E]]=MIN(Table2[[#This Row],[Best sol]],Table2[[#This Row],[V-M]]),1,0)</f>
        <v>1</v>
      </c>
      <c r="AY476" s="6">
        <f>IF(Table2[[#This Row],[V-M]]&lt;=Table2[[#This Row],[Best sol]],1,0)</f>
        <v>1</v>
      </c>
      <c r="AZ476" s="6">
        <f>IF(Table2[[#This Row],[V-M]]&lt;Table2[[#This Row],[Best sol]],1,0)</f>
        <v>1</v>
      </c>
    </row>
    <row r="477" spans="1:52" x14ac:dyDescent="0.35">
      <c r="A477">
        <v>14</v>
      </c>
      <c r="B477">
        <v>95</v>
      </c>
      <c r="C477">
        <v>4</v>
      </c>
      <c r="D477">
        <v>4</v>
      </c>
      <c r="E477">
        <v>546705</v>
      </c>
      <c r="F477">
        <v>546705</v>
      </c>
      <c r="G477">
        <v>546337</v>
      </c>
      <c r="H477">
        <v>546363</v>
      </c>
      <c r="I477" t="s">
        <v>4</v>
      </c>
      <c r="J477" t="s">
        <v>4</v>
      </c>
      <c r="K477">
        <v>546337</v>
      </c>
      <c r="L477">
        <v>546407</v>
      </c>
      <c r="M477">
        <v>546337</v>
      </c>
      <c r="N477">
        <v>546363</v>
      </c>
      <c r="O477">
        <v>546353</v>
      </c>
      <c r="Q477" s="6">
        <v>546337</v>
      </c>
      <c r="S477">
        <f>MIN(Table2[[#This Row],[ACJ-ALNS-500]:[MKKZ-E]])</f>
        <v>546337</v>
      </c>
      <c r="T477">
        <f>MATCH(Table2[[#This Row],[Best sol]],Table2[[#This Row],[ACJ-ALNS-500]:[V-M]],0)</f>
        <v>3</v>
      </c>
      <c r="U477" t="str">
        <f>INDEX(Table2[[#Headers],[ACJ-ALNS-500]:[V-M]],Table2[[#This Row],[Match]])</f>
        <v>AADF-MS</v>
      </c>
      <c r="W477" s="6">
        <f>IF(Table2[[#This Row],[V-M]]=Table2[[#This Row],[Best sol]],1,0)</f>
        <v>0</v>
      </c>
      <c r="Z477" s="6">
        <f>100*((Table2[[#This Row],[ACJ-ALNS-500]]-Table2[[#This Row],[Best sol]])/Table2[[#This Row],[Best sol]])</f>
        <v>6.7357693145439532E-2</v>
      </c>
      <c r="AA477" s="6">
        <f>100*((Table2[[#This Row],[ACJ-ALNS-1000]]-Table2[[#This Row],[Best sol]])/Table2[[#This Row],[Best sol]])</f>
        <v>6.7357693145439532E-2</v>
      </c>
      <c r="AB477" s="6">
        <f>100*((Table2[[#This Row],[QWXFP-VNS]]-Table2[[#This Row],[Best sol]])/Table2[[#This Row],[Best sol]])</f>
        <v>2.9285953541495447E-3</v>
      </c>
      <c r="AC477" s="6" t="e">
        <f>100*((Table2[[#This Row],[AADF-VRP]]-Table2[[#This Row],[Best sol]])/Table2[[#This Row],[Best sol]])</f>
        <v>#VALUE!</v>
      </c>
      <c r="AD477" s="6" t="e">
        <f>100*((Table2[[#This Row],[AADF-MTSP]]-Table2[[#This Row],[Best sol]])/Table2[[#This Row],[Best sol]])</f>
        <v>#VALUE!</v>
      </c>
      <c r="AE477" s="6">
        <f>100*((Table2[[#This Row],[SS-H]]-Table2[[#This Row],[Best sol]])/Table2[[#This Row],[Best sol]])</f>
        <v>0</v>
      </c>
      <c r="AF477" s="6">
        <f>100*((Table2[[#This Row],[CCJ-DH]]-Table2[[#This Row],[Best sol]])/Table2[[#This Row],[Best sol]])</f>
        <v>1.2812604674404262E-2</v>
      </c>
      <c r="AG477" s="6">
        <f>100*((Table2[[#This Row],[R-M]]-Table2[[#This Row],[Best sol]])/Table2[[#This Row],[Best sol]])</f>
        <v>-100</v>
      </c>
      <c r="AH477" s="6">
        <f>100*((Table2[[#This Row],[LCCZ-3F]]-Table2[[#This Row],[Best sol]])/Table2[[#This Row],[Best sol]])</f>
        <v>4.7589674504930103E-3</v>
      </c>
      <c r="AI477" s="6">
        <f>100*((Table2[[#This Row],[AY-M]]-Table2[[#This Row],[Best sol]])/Table2[[#This Row],[Best sol]])</f>
        <v>0</v>
      </c>
      <c r="AJ477" s="6">
        <f>100*((Table2[[#This Row],[MKKZ-E]]-Table2[[#This Row],[Best sol]])/Table2[[#This Row],[Best sol]])</f>
        <v>0</v>
      </c>
      <c r="AK477" s="6">
        <f>100*((Table2[[#This Row],[V-M]]-Table2[[#This Row],[Best sol]])/Table2[[#This Row],[Best sol]])</f>
        <v>-100</v>
      </c>
      <c r="AM477" s="6"/>
      <c r="AN477" s="6">
        <f>IF(Table2[[#This Row],[ACJ-ALNS-500]]=MIN(Table2[[#This Row],[Best sol]],Table2[[#This Row],[V-M]]),1,0)</f>
        <v>0</v>
      </c>
      <c r="AO477" s="6">
        <f>IF(Table2[[#This Row],[ACJ-ALNS-1000]]=MIN(Table2[[#This Row],[Best sol]],Table2[[#This Row],[V-M]]),1,0)</f>
        <v>0</v>
      </c>
      <c r="AP477" s="6">
        <f>IF(Table2[[#This Row],[QWXFP-VNS]]=MIN(Table2[[#This Row],[Best sol]],Table2[[#This Row],[V-M]]),1,0)</f>
        <v>0</v>
      </c>
      <c r="AQ477" s="6">
        <f>IF(Table2[[#This Row],[AADF-VRP]]=MIN(Table2[[#This Row],[Best sol]],Table2[[#This Row],[V-M]]),1,0)</f>
        <v>0</v>
      </c>
      <c r="AR477" s="6">
        <f>IF(Table2[[#This Row],[AADF-MTSP]]=MIN(Table2[[#This Row],[Best sol]],Table2[[#This Row],[V-M]]),1,0)</f>
        <v>0</v>
      </c>
      <c r="AS477" s="6">
        <f>IF(Table2[[#This Row],[SS-H]]=MIN(Table2[[#This Row],[Best sol]],Table2[[#This Row],[V-M]]),1,0)</f>
        <v>1</v>
      </c>
      <c r="AT477" s="6">
        <f>IF(Table2[[#This Row],[CCJ-DH]]=MIN(Table2[[#This Row],[Best sol]],Table2[[#This Row],[V-M]]),1,0)</f>
        <v>0</v>
      </c>
      <c r="AU477" s="6">
        <f>IF(Table2[[#This Row],[R-M]]=MIN(Table2[[#This Row],[Best sol]],Table2[[#This Row],[V-M]]),1,0)</f>
        <v>0</v>
      </c>
      <c r="AV477" s="6">
        <f>IF(Table2[[#This Row],[LCCZ-3F]]=MIN(Table2[[#This Row],[Best sol]],Table2[[#This Row],[V-M]]),1,0)</f>
        <v>0</v>
      </c>
      <c r="AW477" s="6">
        <f>IF(Table2[[#This Row],[AY-M]]=MIN(Table2[[#This Row],[Best sol]],Table2[[#This Row],[V-M]]),1,0)</f>
        <v>1</v>
      </c>
      <c r="AX477" s="6">
        <f>IF(Table2[[#This Row],[MKKZ-E]]=MIN(Table2[[#This Row],[Best sol]],Table2[[#This Row],[V-M]]),1,0)</f>
        <v>1</v>
      </c>
      <c r="AY477" s="6">
        <f>IF(Table2[[#This Row],[V-M]]&lt;=Table2[[#This Row],[Best sol]],1,0)</f>
        <v>1</v>
      </c>
      <c r="AZ477" s="6">
        <f>IF(Table2[[#This Row],[V-M]]&lt;Table2[[#This Row],[Best sol]],1,0)</f>
        <v>1</v>
      </c>
    </row>
    <row r="478" spans="1:52" x14ac:dyDescent="0.35">
      <c r="A478">
        <v>14</v>
      </c>
      <c r="B478">
        <v>95</v>
      </c>
      <c r="C478">
        <v>5</v>
      </c>
      <c r="D478">
        <v>4</v>
      </c>
      <c r="E478">
        <v>514510</v>
      </c>
      <c r="F478">
        <v>514510</v>
      </c>
      <c r="G478">
        <v>512819</v>
      </c>
      <c r="H478">
        <v>512838</v>
      </c>
      <c r="I478" t="s">
        <v>4</v>
      </c>
      <c r="J478" t="s">
        <v>4</v>
      </c>
      <c r="K478">
        <v>512838</v>
      </c>
      <c r="L478">
        <v>512838</v>
      </c>
      <c r="M478">
        <v>512838</v>
      </c>
      <c r="N478">
        <v>512819</v>
      </c>
      <c r="O478">
        <v>512819</v>
      </c>
      <c r="Q478" s="6">
        <v>512819</v>
      </c>
      <c r="S478">
        <f>MIN(Table2[[#This Row],[ACJ-ALNS-500]:[MKKZ-E]])</f>
        <v>512819</v>
      </c>
      <c r="T478">
        <f>MATCH(Table2[[#This Row],[Best sol]],Table2[[#This Row],[ACJ-ALNS-500]:[V-M]],0)</f>
        <v>3</v>
      </c>
      <c r="U478" t="str">
        <f>INDEX(Table2[[#Headers],[ACJ-ALNS-500]:[V-M]],Table2[[#This Row],[Match]])</f>
        <v>AADF-MS</v>
      </c>
      <c r="W478" s="6">
        <f>IF(Table2[[#This Row],[V-M]]=Table2[[#This Row],[Best sol]],1,0)</f>
        <v>0</v>
      </c>
      <c r="Z478" s="6">
        <f>100*((Table2[[#This Row],[ACJ-ALNS-500]]-Table2[[#This Row],[Best sol]])/Table2[[#This Row],[Best sol]])</f>
        <v>0.32974597275061962</v>
      </c>
      <c r="AA478" s="6">
        <f>100*((Table2[[#This Row],[ACJ-ALNS-1000]]-Table2[[#This Row],[Best sol]])/Table2[[#This Row],[Best sol]])</f>
        <v>0.32974597275061962</v>
      </c>
      <c r="AB478" s="6">
        <f>100*((Table2[[#This Row],[QWXFP-VNS]]-Table2[[#This Row],[Best sol]])/Table2[[#This Row],[Best sol]])</f>
        <v>0</v>
      </c>
      <c r="AC478" s="6" t="e">
        <f>100*((Table2[[#This Row],[AADF-VRP]]-Table2[[#This Row],[Best sol]])/Table2[[#This Row],[Best sol]])</f>
        <v>#VALUE!</v>
      </c>
      <c r="AD478" s="6" t="e">
        <f>100*((Table2[[#This Row],[AADF-MTSP]]-Table2[[#This Row],[Best sol]])/Table2[[#This Row],[Best sol]])</f>
        <v>#VALUE!</v>
      </c>
      <c r="AE478" s="6">
        <f>100*((Table2[[#This Row],[SS-H]]-Table2[[#This Row],[Best sol]])/Table2[[#This Row],[Best sol]])</f>
        <v>3.7050109297822424E-3</v>
      </c>
      <c r="AF478" s="6">
        <f>100*((Table2[[#This Row],[CCJ-DH]]-Table2[[#This Row],[Best sol]])/Table2[[#This Row],[Best sol]])</f>
        <v>3.7050109297822424E-3</v>
      </c>
      <c r="AG478" s="6">
        <f>100*((Table2[[#This Row],[R-M]]-Table2[[#This Row],[Best sol]])/Table2[[#This Row],[Best sol]])</f>
        <v>-100</v>
      </c>
      <c r="AH478" s="6">
        <f>100*((Table2[[#This Row],[LCCZ-3F]]-Table2[[#This Row],[Best sol]])/Table2[[#This Row],[Best sol]])</f>
        <v>0</v>
      </c>
      <c r="AI478" s="6">
        <f>100*((Table2[[#This Row],[AY-M]]-Table2[[#This Row],[Best sol]])/Table2[[#This Row],[Best sol]])</f>
        <v>3.7050109297822424E-3</v>
      </c>
      <c r="AJ478" s="6">
        <f>100*((Table2[[#This Row],[MKKZ-E]]-Table2[[#This Row],[Best sol]])/Table2[[#This Row],[Best sol]])</f>
        <v>0</v>
      </c>
      <c r="AK478" s="6">
        <f>100*((Table2[[#This Row],[V-M]]-Table2[[#This Row],[Best sol]])/Table2[[#This Row],[Best sol]])</f>
        <v>-100</v>
      </c>
      <c r="AM478" s="6"/>
      <c r="AN478" s="6">
        <f>IF(Table2[[#This Row],[ACJ-ALNS-500]]=MIN(Table2[[#This Row],[Best sol]],Table2[[#This Row],[V-M]]),1,0)</f>
        <v>0</v>
      </c>
      <c r="AO478" s="6">
        <f>IF(Table2[[#This Row],[ACJ-ALNS-1000]]=MIN(Table2[[#This Row],[Best sol]],Table2[[#This Row],[V-M]]),1,0)</f>
        <v>0</v>
      </c>
      <c r="AP478" s="6">
        <f>IF(Table2[[#This Row],[QWXFP-VNS]]=MIN(Table2[[#This Row],[Best sol]],Table2[[#This Row],[V-M]]),1,0)</f>
        <v>1</v>
      </c>
      <c r="AQ478" s="6">
        <f>IF(Table2[[#This Row],[AADF-VRP]]=MIN(Table2[[#This Row],[Best sol]],Table2[[#This Row],[V-M]]),1,0)</f>
        <v>0</v>
      </c>
      <c r="AR478" s="6">
        <f>IF(Table2[[#This Row],[AADF-MTSP]]=MIN(Table2[[#This Row],[Best sol]],Table2[[#This Row],[V-M]]),1,0)</f>
        <v>0</v>
      </c>
      <c r="AS478" s="6">
        <f>IF(Table2[[#This Row],[SS-H]]=MIN(Table2[[#This Row],[Best sol]],Table2[[#This Row],[V-M]]),1,0)</f>
        <v>0</v>
      </c>
      <c r="AT478" s="6">
        <f>IF(Table2[[#This Row],[CCJ-DH]]=MIN(Table2[[#This Row],[Best sol]],Table2[[#This Row],[V-M]]),1,0)</f>
        <v>0</v>
      </c>
      <c r="AU478" s="6">
        <f>IF(Table2[[#This Row],[R-M]]=MIN(Table2[[#This Row],[Best sol]],Table2[[#This Row],[V-M]]),1,0)</f>
        <v>0</v>
      </c>
      <c r="AV478" s="6">
        <f>IF(Table2[[#This Row],[LCCZ-3F]]=MIN(Table2[[#This Row],[Best sol]],Table2[[#This Row],[V-M]]),1,0)</f>
        <v>1</v>
      </c>
      <c r="AW478" s="6">
        <f>IF(Table2[[#This Row],[AY-M]]=MIN(Table2[[#This Row],[Best sol]],Table2[[#This Row],[V-M]]),1,0)</f>
        <v>0</v>
      </c>
      <c r="AX478" s="6">
        <f>IF(Table2[[#This Row],[MKKZ-E]]=MIN(Table2[[#This Row],[Best sol]],Table2[[#This Row],[V-M]]),1,0)</f>
        <v>1</v>
      </c>
      <c r="AY478" s="6">
        <f>IF(Table2[[#This Row],[V-M]]&lt;=Table2[[#This Row],[Best sol]],1,0)</f>
        <v>1</v>
      </c>
      <c r="AZ478" s="6">
        <f>IF(Table2[[#This Row],[V-M]]&lt;Table2[[#This Row],[Best sol]],1,0)</f>
        <v>1</v>
      </c>
    </row>
    <row r="479" spans="1:52" x14ac:dyDescent="0.35">
      <c r="A479">
        <v>14</v>
      </c>
      <c r="B479">
        <v>96</v>
      </c>
      <c r="C479">
        <v>1</v>
      </c>
      <c r="D479">
        <v>4</v>
      </c>
      <c r="E479">
        <v>608469</v>
      </c>
      <c r="F479">
        <v>608469</v>
      </c>
      <c r="G479">
        <v>606629</v>
      </c>
      <c r="H479">
        <v>607040</v>
      </c>
      <c r="I479" t="s">
        <v>4</v>
      </c>
      <c r="J479" t="s">
        <v>4</v>
      </c>
      <c r="K479">
        <v>606629</v>
      </c>
      <c r="L479">
        <v>606732</v>
      </c>
      <c r="M479">
        <v>606629</v>
      </c>
      <c r="N479">
        <v>606972</v>
      </c>
      <c r="O479">
        <v>609195</v>
      </c>
      <c r="Q479" s="6">
        <v>606629</v>
      </c>
      <c r="R479" s="6"/>
      <c r="S479">
        <f>MIN(Table2[[#This Row],[ACJ-ALNS-500]:[MKKZ-E]])</f>
        <v>606629</v>
      </c>
      <c r="T479">
        <f>MATCH(Table2[[#This Row],[Best sol]],Table2[[#This Row],[ACJ-ALNS-500]:[V-M]],0)</f>
        <v>3</v>
      </c>
      <c r="U479" t="str">
        <f>INDEX(Table2[[#Headers],[ACJ-ALNS-500]:[V-M]],Table2[[#This Row],[Match]])</f>
        <v>AADF-MS</v>
      </c>
      <c r="W479" s="6">
        <f>IF(Table2[[#This Row],[V-M]]=Table2[[#This Row],[Best sol]],1,0)</f>
        <v>0</v>
      </c>
      <c r="Z479" s="6">
        <f>100*((Table2[[#This Row],[ACJ-ALNS-500]]-Table2[[#This Row],[Best sol]])/Table2[[#This Row],[Best sol]])</f>
        <v>0.30331553552500784</v>
      </c>
      <c r="AA479" s="6">
        <f>100*((Table2[[#This Row],[ACJ-ALNS-1000]]-Table2[[#This Row],[Best sol]])/Table2[[#This Row],[Best sol]])</f>
        <v>0.30331553552500784</v>
      </c>
      <c r="AB479" s="6">
        <f>100*((Table2[[#This Row],[QWXFP-VNS]]-Table2[[#This Row],[Best sol]])/Table2[[#This Row],[Best sol]])</f>
        <v>0.42299329573759248</v>
      </c>
      <c r="AC479" s="6" t="e">
        <f>100*((Table2[[#This Row],[AADF-VRP]]-Table2[[#This Row],[Best sol]])/Table2[[#This Row],[Best sol]])</f>
        <v>#VALUE!</v>
      </c>
      <c r="AD479" s="6" t="e">
        <f>100*((Table2[[#This Row],[AADF-MTSP]]-Table2[[#This Row],[Best sol]])/Table2[[#This Row],[Best sol]])</f>
        <v>#VALUE!</v>
      </c>
      <c r="AE479" s="6">
        <f>100*((Table2[[#This Row],[SS-H]]-Table2[[#This Row],[Best sol]])/Table2[[#This Row],[Best sol]])</f>
        <v>0</v>
      </c>
      <c r="AF479" s="6">
        <f>100*((Table2[[#This Row],[CCJ-DH]]-Table2[[#This Row],[Best sol]])/Table2[[#This Row],[Best sol]])</f>
        <v>1.6979076173410768E-2</v>
      </c>
      <c r="AG479" s="6">
        <f>100*((Table2[[#This Row],[R-M]]-Table2[[#This Row],[Best sol]])/Table2[[#This Row],[Best sol]])</f>
        <v>-100</v>
      </c>
      <c r="AH479" s="6">
        <f>100*((Table2[[#This Row],[LCCZ-3F]]-Table2[[#This Row],[Best sol]])/Table2[[#This Row],[Best sol]])</f>
        <v>5.6541972111455265E-2</v>
      </c>
      <c r="AI479" s="6">
        <f>100*((Table2[[#This Row],[AY-M]]-Table2[[#This Row],[Best sol]])/Table2[[#This Row],[Best sol]])</f>
        <v>0</v>
      </c>
      <c r="AJ479" s="6">
        <f>100*((Table2[[#This Row],[MKKZ-E]]-Table2[[#This Row],[Best sol]])/Table2[[#This Row],[Best sol]])</f>
        <v>0</v>
      </c>
      <c r="AK479" s="6">
        <f>100*((Table2[[#This Row],[V-M]]-Table2[[#This Row],[Best sol]])/Table2[[#This Row],[Best sol]])</f>
        <v>-100</v>
      </c>
      <c r="AM479" s="6"/>
      <c r="AN479" s="6">
        <f>IF(Table2[[#This Row],[ACJ-ALNS-500]]=MIN(Table2[[#This Row],[Best sol]],Table2[[#This Row],[V-M]]),1,0)</f>
        <v>0</v>
      </c>
      <c r="AO479" s="6">
        <f>IF(Table2[[#This Row],[ACJ-ALNS-1000]]=MIN(Table2[[#This Row],[Best sol]],Table2[[#This Row],[V-M]]),1,0)</f>
        <v>0</v>
      </c>
      <c r="AP479" s="6">
        <f>IF(Table2[[#This Row],[QWXFP-VNS]]=MIN(Table2[[#This Row],[Best sol]],Table2[[#This Row],[V-M]]),1,0)</f>
        <v>0</v>
      </c>
      <c r="AQ479" s="6">
        <f>IF(Table2[[#This Row],[AADF-VRP]]=MIN(Table2[[#This Row],[Best sol]],Table2[[#This Row],[V-M]]),1,0)</f>
        <v>0</v>
      </c>
      <c r="AR479" s="6">
        <f>IF(Table2[[#This Row],[AADF-MTSP]]=MIN(Table2[[#This Row],[Best sol]],Table2[[#This Row],[V-M]]),1,0)</f>
        <v>0</v>
      </c>
      <c r="AS479" s="6">
        <f>IF(Table2[[#This Row],[SS-H]]=MIN(Table2[[#This Row],[Best sol]],Table2[[#This Row],[V-M]]),1,0)</f>
        <v>1</v>
      </c>
      <c r="AT479" s="6">
        <f>IF(Table2[[#This Row],[CCJ-DH]]=MIN(Table2[[#This Row],[Best sol]],Table2[[#This Row],[V-M]]),1,0)</f>
        <v>0</v>
      </c>
      <c r="AU479" s="6">
        <f>IF(Table2[[#This Row],[R-M]]=MIN(Table2[[#This Row],[Best sol]],Table2[[#This Row],[V-M]]),1,0)</f>
        <v>0</v>
      </c>
      <c r="AV479" s="6">
        <f>IF(Table2[[#This Row],[LCCZ-3F]]=MIN(Table2[[#This Row],[Best sol]],Table2[[#This Row],[V-M]]),1,0)</f>
        <v>0</v>
      </c>
      <c r="AW479" s="6">
        <f>IF(Table2[[#This Row],[AY-M]]=MIN(Table2[[#This Row],[Best sol]],Table2[[#This Row],[V-M]]),1,0)</f>
        <v>1</v>
      </c>
      <c r="AX479" s="6">
        <f>IF(Table2[[#This Row],[MKKZ-E]]=MIN(Table2[[#This Row],[Best sol]],Table2[[#This Row],[V-M]]),1,0)</f>
        <v>1</v>
      </c>
      <c r="AY479" s="6">
        <f>IF(Table2[[#This Row],[V-M]]&lt;=Table2[[#This Row],[Best sol]],1,0)</f>
        <v>1</v>
      </c>
      <c r="AZ479" s="6">
        <f>IF(Table2[[#This Row],[V-M]]&lt;Table2[[#This Row],[Best sol]],1,0)</f>
        <v>1</v>
      </c>
    </row>
    <row r="480" spans="1:52" x14ac:dyDescent="0.35">
      <c r="A480">
        <v>14</v>
      </c>
      <c r="B480">
        <v>96</v>
      </c>
      <c r="C480">
        <v>2</v>
      </c>
      <c r="D480">
        <v>4</v>
      </c>
      <c r="E480">
        <v>506450</v>
      </c>
      <c r="F480">
        <v>506450</v>
      </c>
      <c r="G480">
        <v>504734</v>
      </c>
      <c r="H480">
        <v>504734</v>
      </c>
      <c r="I480" t="s">
        <v>4</v>
      </c>
      <c r="J480" t="s">
        <v>4</v>
      </c>
      <c r="K480">
        <v>504734</v>
      </c>
      <c r="L480">
        <v>504784</v>
      </c>
      <c r="M480">
        <v>504734</v>
      </c>
      <c r="N480">
        <v>504734</v>
      </c>
      <c r="O480">
        <v>506502</v>
      </c>
      <c r="Q480" s="6">
        <v>504734</v>
      </c>
      <c r="R480" s="6"/>
      <c r="S480">
        <f>MIN(Table2[[#This Row],[ACJ-ALNS-500]:[MKKZ-E]])</f>
        <v>504734</v>
      </c>
      <c r="T480">
        <f>MATCH(Table2[[#This Row],[Best sol]],Table2[[#This Row],[ACJ-ALNS-500]:[V-M]],0)</f>
        <v>3</v>
      </c>
      <c r="U480" t="str">
        <f>INDEX(Table2[[#Headers],[ACJ-ALNS-500]:[V-M]],Table2[[#This Row],[Match]])</f>
        <v>AADF-MS</v>
      </c>
      <c r="W480" s="6">
        <f>IF(Table2[[#This Row],[V-M]]=Table2[[#This Row],[Best sol]],1,0)</f>
        <v>0</v>
      </c>
      <c r="Z480" s="6">
        <f>100*((Table2[[#This Row],[ACJ-ALNS-500]]-Table2[[#This Row],[Best sol]])/Table2[[#This Row],[Best sol]])</f>
        <v>0.33998105933026107</v>
      </c>
      <c r="AA480" s="6">
        <f>100*((Table2[[#This Row],[ACJ-ALNS-1000]]-Table2[[#This Row],[Best sol]])/Table2[[#This Row],[Best sol]])</f>
        <v>0.33998105933026107</v>
      </c>
      <c r="AB480" s="6">
        <f>100*((Table2[[#This Row],[QWXFP-VNS]]-Table2[[#This Row],[Best sol]])/Table2[[#This Row],[Best sol]])</f>
        <v>0.35028351567360233</v>
      </c>
      <c r="AC480" s="6" t="e">
        <f>100*((Table2[[#This Row],[AADF-VRP]]-Table2[[#This Row],[Best sol]])/Table2[[#This Row],[Best sol]])</f>
        <v>#VALUE!</v>
      </c>
      <c r="AD480" s="6" t="e">
        <f>100*((Table2[[#This Row],[AADF-MTSP]]-Table2[[#This Row],[Best sol]])/Table2[[#This Row],[Best sol]])</f>
        <v>#VALUE!</v>
      </c>
      <c r="AE480" s="6">
        <f>100*((Table2[[#This Row],[SS-H]]-Table2[[#This Row],[Best sol]])/Table2[[#This Row],[Best sol]])</f>
        <v>0</v>
      </c>
      <c r="AF480" s="6">
        <f>100*((Table2[[#This Row],[CCJ-DH]]-Table2[[#This Row],[Best sol]])/Table2[[#This Row],[Best sol]])</f>
        <v>9.9062080224435051E-3</v>
      </c>
      <c r="AG480" s="6">
        <f>100*((Table2[[#This Row],[R-M]]-Table2[[#This Row],[Best sol]])/Table2[[#This Row],[Best sol]])</f>
        <v>-100</v>
      </c>
      <c r="AH480" s="6">
        <f>100*((Table2[[#This Row],[LCCZ-3F]]-Table2[[#This Row],[Best sol]])/Table2[[#This Row],[Best sol]])</f>
        <v>0</v>
      </c>
      <c r="AI480" s="6">
        <f>100*((Table2[[#This Row],[AY-M]]-Table2[[#This Row],[Best sol]])/Table2[[#This Row],[Best sol]])</f>
        <v>0</v>
      </c>
      <c r="AJ480" s="6">
        <f>100*((Table2[[#This Row],[MKKZ-E]]-Table2[[#This Row],[Best sol]])/Table2[[#This Row],[Best sol]])</f>
        <v>0</v>
      </c>
      <c r="AK480" s="6">
        <f>100*((Table2[[#This Row],[V-M]]-Table2[[#This Row],[Best sol]])/Table2[[#This Row],[Best sol]])</f>
        <v>-100</v>
      </c>
      <c r="AM480" s="6"/>
      <c r="AN480" s="6">
        <f>IF(Table2[[#This Row],[ACJ-ALNS-500]]=MIN(Table2[[#This Row],[Best sol]],Table2[[#This Row],[V-M]]),1,0)</f>
        <v>0</v>
      </c>
      <c r="AO480" s="6">
        <f>IF(Table2[[#This Row],[ACJ-ALNS-1000]]=MIN(Table2[[#This Row],[Best sol]],Table2[[#This Row],[V-M]]),1,0)</f>
        <v>0</v>
      </c>
      <c r="AP480" s="6">
        <f>IF(Table2[[#This Row],[QWXFP-VNS]]=MIN(Table2[[#This Row],[Best sol]],Table2[[#This Row],[V-M]]),1,0)</f>
        <v>0</v>
      </c>
      <c r="AQ480" s="6">
        <f>IF(Table2[[#This Row],[AADF-VRP]]=MIN(Table2[[#This Row],[Best sol]],Table2[[#This Row],[V-M]]),1,0)</f>
        <v>0</v>
      </c>
      <c r="AR480" s="6">
        <f>IF(Table2[[#This Row],[AADF-MTSP]]=MIN(Table2[[#This Row],[Best sol]],Table2[[#This Row],[V-M]]),1,0)</f>
        <v>0</v>
      </c>
      <c r="AS480" s="6">
        <f>IF(Table2[[#This Row],[SS-H]]=MIN(Table2[[#This Row],[Best sol]],Table2[[#This Row],[V-M]]),1,0)</f>
        <v>1</v>
      </c>
      <c r="AT480" s="6">
        <f>IF(Table2[[#This Row],[CCJ-DH]]=MIN(Table2[[#This Row],[Best sol]],Table2[[#This Row],[V-M]]),1,0)</f>
        <v>0</v>
      </c>
      <c r="AU480" s="6">
        <f>IF(Table2[[#This Row],[R-M]]=MIN(Table2[[#This Row],[Best sol]],Table2[[#This Row],[V-M]]),1,0)</f>
        <v>0</v>
      </c>
      <c r="AV480" s="6">
        <f>IF(Table2[[#This Row],[LCCZ-3F]]=MIN(Table2[[#This Row],[Best sol]],Table2[[#This Row],[V-M]]),1,0)</f>
        <v>1</v>
      </c>
      <c r="AW480" s="6">
        <f>IF(Table2[[#This Row],[AY-M]]=MIN(Table2[[#This Row],[Best sol]],Table2[[#This Row],[V-M]]),1,0)</f>
        <v>1</v>
      </c>
      <c r="AX480" s="6">
        <f>IF(Table2[[#This Row],[MKKZ-E]]=MIN(Table2[[#This Row],[Best sol]],Table2[[#This Row],[V-M]]),1,0)</f>
        <v>1</v>
      </c>
      <c r="AY480" s="6">
        <f>IF(Table2[[#This Row],[V-M]]&lt;=Table2[[#This Row],[Best sol]],1,0)</f>
        <v>1</v>
      </c>
      <c r="AZ480" s="6">
        <f>IF(Table2[[#This Row],[V-M]]&lt;Table2[[#This Row],[Best sol]],1,0)</f>
        <v>1</v>
      </c>
    </row>
    <row r="481" spans="1:52" x14ac:dyDescent="0.35">
      <c r="A481">
        <v>14</v>
      </c>
      <c r="B481">
        <v>96</v>
      </c>
      <c r="C481">
        <v>3</v>
      </c>
      <c r="D481">
        <v>4</v>
      </c>
      <c r="E481">
        <v>460105</v>
      </c>
      <c r="F481">
        <v>460105</v>
      </c>
      <c r="G481">
        <v>459028</v>
      </c>
      <c r="H481">
        <v>459028</v>
      </c>
      <c r="I481" t="s">
        <v>4</v>
      </c>
      <c r="J481" t="s">
        <v>4</v>
      </c>
      <c r="K481">
        <v>459192</v>
      </c>
      <c r="L481">
        <v>459038</v>
      </c>
      <c r="M481">
        <v>459028</v>
      </c>
      <c r="N481">
        <v>459028</v>
      </c>
      <c r="O481">
        <v>459720</v>
      </c>
      <c r="Q481" s="6">
        <v>459028</v>
      </c>
      <c r="R481" s="6"/>
      <c r="S481">
        <f>MIN(Table2[[#This Row],[ACJ-ALNS-500]:[MKKZ-E]])</f>
        <v>459028</v>
      </c>
      <c r="T481">
        <f>MATCH(Table2[[#This Row],[Best sol]],Table2[[#This Row],[ACJ-ALNS-500]:[V-M]],0)</f>
        <v>3</v>
      </c>
      <c r="U481" t="str">
        <f>INDEX(Table2[[#Headers],[ACJ-ALNS-500]:[V-M]],Table2[[#This Row],[Match]])</f>
        <v>AADF-MS</v>
      </c>
      <c r="W481" s="6">
        <f>IF(Table2[[#This Row],[V-M]]=Table2[[#This Row],[Best sol]],1,0)</f>
        <v>0</v>
      </c>
      <c r="Z481" s="6">
        <f>100*((Table2[[#This Row],[ACJ-ALNS-500]]-Table2[[#This Row],[Best sol]])/Table2[[#This Row],[Best sol]])</f>
        <v>0.23462621016582869</v>
      </c>
      <c r="AA481" s="6">
        <f>100*((Table2[[#This Row],[ACJ-ALNS-1000]]-Table2[[#This Row],[Best sol]])/Table2[[#This Row],[Best sol]])</f>
        <v>0.23462621016582869</v>
      </c>
      <c r="AB481" s="6">
        <f>100*((Table2[[#This Row],[QWXFP-VNS]]-Table2[[#This Row],[Best sol]])/Table2[[#This Row],[Best sol]])</f>
        <v>0.1507533309514888</v>
      </c>
      <c r="AC481" s="6" t="e">
        <f>100*((Table2[[#This Row],[AADF-VRP]]-Table2[[#This Row],[Best sol]])/Table2[[#This Row],[Best sol]])</f>
        <v>#VALUE!</v>
      </c>
      <c r="AD481" s="6" t="e">
        <f>100*((Table2[[#This Row],[AADF-MTSP]]-Table2[[#This Row],[Best sol]])/Table2[[#This Row],[Best sol]])</f>
        <v>#VALUE!</v>
      </c>
      <c r="AE481" s="6">
        <f>100*((Table2[[#This Row],[SS-H]]-Table2[[#This Row],[Best sol]])/Table2[[#This Row],[Best sol]])</f>
        <v>3.5727668028965549E-2</v>
      </c>
      <c r="AF481" s="6">
        <f>100*((Table2[[#This Row],[CCJ-DH]]-Table2[[#This Row],[Best sol]])/Table2[[#This Row],[Best sol]])</f>
        <v>2.1785163432296072E-3</v>
      </c>
      <c r="AG481" s="6">
        <f>100*((Table2[[#This Row],[R-M]]-Table2[[#This Row],[Best sol]])/Table2[[#This Row],[Best sol]])</f>
        <v>-100</v>
      </c>
      <c r="AH481" s="6">
        <f>100*((Table2[[#This Row],[LCCZ-3F]]-Table2[[#This Row],[Best sol]])/Table2[[#This Row],[Best sol]])</f>
        <v>0</v>
      </c>
      <c r="AI481" s="6">
        <f>100*((Table2[[#This Row],[AY-M]]-Table2[[#This Row],[Best sol]])/Table2[[#This Row],[Best sol]])</f>
        <v>0</v>
      </c>
      <c r="AJ481" s="6">
        <f>100*((Table2[[#This Row],[MKKZ-E]]-Table2[[#This Row],[Best sol]])/Table2[[#This Row],[Best sol]])</f>
        <v>0</v>
      </c>
      <c r="AK481" s="6">
        <f>100*((Table2[[#This Row],[V-M]]-Table2[[#This Row],[Best sol]])/Table2[[#This Row],[Best sol]])</f>
        <v>-100</v>
      </c>
      <c r="AM481" s="6"/>
      <c r="AN481" s="6">
        <f>IF(Table2[[#This Row],[ACJ-ALNS-500]]=MIN(Table2[[#This Row],[Best sol]],Table2[[#This Row],[V-M]]),1,0)</f>
        <v>0</v>
      </c>
      <c r="AO481" s="6">
        <f>IF(Table2[[#This Row],[ACJ-ALNS-1000]]=MIN(Table2[[#This Row],[Best sol]],Table2[[#This Row],[V-M]]),1,0)</f>
        <v>0</v>
      </c>
      <c r="AP481" s="6">
        <f>IF(Table2[[#This Row],[QWXFP-VNS]]=MIN(Table2[[#This Row],[Best sol]],Table2[[#This Row],[V-M]]),1,0)</f>
        <v>0</v>
      </c>
      <c r="AQ481" s="6">
        <f>IF(Table2[[#This Row],[AADF-VRP]]=MIN(Table2[[#This Row],[Best sol]],Table2[[#This Row],[V-M]]),1,0)</f>
        <v>0</v>
      </c>
      <c r="AR481" s="6">
        <f>IF(Table2[[#This Row],[AADF-MTSP]]=MIN(Table2[[#This Row],[Best sol]],Table2[[#This Row],[V-M]]),1,0)</f>
        <v>0</v>
      </c>
      <c r="AS481" s="6">
        <f>IF(Table2[[#This Row],[SS-H]]=MIN(Table2[[#This Row],[Best sol]],Table2[[#This Row],[V-M]]),1,0)</f>
        <v>0</v>
      </c>
      <c r="AT481" s="6">
        <f>IF(Table2[[#This Row],[CCJ-DH]]=MIN(Table2[[#This Row],[Best sol]],Table2[[#This Row],[V-M]]),1,0)</f>
        <v>0</v>
      </c>
      <c r="AU481" s="6">
        <f>IF(Table2[[#This Row],[R-M]]=MIN(Table2[[#This Row],[Best sol]],Table2[[#This Row],[V-M]]),1,0)</f>
        <v>0</v>
      </c>
      <c r="AV481" s="6">
        <f>IF(Table2[[#This Row],[LCCZ-3F]]=MIN(Table2[[#This Row],[Best sol]],Table2[[#This Row],[V-M]]),1,0)</f>
        <v>1</v>
      </c>
      <c r="AW481" s="6">
        <f>IF(Table2[[#This Row],[AY-M]]=MIN(Table2[[#This Row],[Best sol]],Table2[[#This Row],[V-M]]),1,0)</f>
        <v>1</v>
      </c>
      <c r="AX481" s="6">
        <f>IF(Table2[[#This Row],[MKKZ-E]]=MIN(Table2[[#This Row],[Best sol]],Table2[[#This Row],[V-M]]),1,0)</f>
        <v>1</v>
      </c>
      <c r="AY481" s="6">
        <f>IF(Table2[[#This Row],[V-M]]&lt;=Table2[[#This Row],[Best sol]],1,0)</f>
        <v>1</v>
      </c>
      <c r="AZ481" s="6">
        <f>IF(Table2[[#This Row],[V-M]]&lt;Table2[[#This Row],[Best sol]],1,0)</f>
        <v>1</v>
      </c>
    </row>
    <row r="482" spans="1:52" x14ac:dyDescent="0.35">
      <c r="A482">
        <v>14</v>
      </c>
      <c r="B482">
        <v>96</v>
      </c>
      <c r="C482">
        <v>4</v>
      </c>
      <c r="D482">
        <v>4</v>
      </c>
      <c r="E482">
        <v>550929</v>
      </c>
      <c r="F482">
        <v>550929</v>
      </c>
      <c r="G482">
        <v>549391</v>
      </c>
      <c r="H482">
        <v>549410</v>
      </c>
      <c r="I482" t="s">
        <v>4</v>
      </c>
      <c r="J482" t="s">
        <v>4</v>
      </c>
      <c r="K482">
        <v>549441</v>
      </c>
      <c r="L482">
        <v>549536</v>
      </c>
      <c r="M482">
        <v>549299</v>
      </c>
      <c r="N482">
        <v>549413</v>
      </c>
      <c r="O482">
        <v>550996</v>
      </c>
      <c r="Q482" s="6">
        <v>549299</v>
      </c>
      <c r="R482" s="6"/>
      <c r="S482">
        <f>MIN(Table2[[#This Row],[ACJ-ALNS-500]:[MKKZ-E]])</f>
        <v>549299</v>
      </c>
      <c r="T482">
        <f>MATCH(Table2[[#This Row],[Best sol]],Table2[[#This Row],[ACJ-ALNS-500]:[V-M]],0)</f>
        <v>9</v>
      </c>
      <c r="U482" t="str">
        <f>INDEX(Table2[[#Headers],[ACJ-ALNS-500]:[V-M]],Table2[[#This Row],[Match]])</f>
        <v>AY-M</v>
      </c>
      <c r="W482" s="6">
        <f>IF(Table2[[#This Row],[V-M]]=Table2[[#This Row],[Best sol]],1,0)</f>
        <v>0</v>
      </c>
      <c r="Z482" s="6">
        <f>100*((Table2[[#This Row],[ACJ-ALNS-500]]-Table2[[#This Row],[Best sol]])/Table2[[#This Row],[Best sol]])</f>
        <v>0.2967418473363323</v>
      </c>
      <c r="AA482" s="6">
        <f>100*((Table2[[#This Row],[ACJ-ALNS-1000]]-Table2[[#This Row],[Best sol]])/Table2[[#This Row],[Best sol]])</f>
        <v>0.2967418473363323</v>
      </c>
      <c r="AB482" s="6">
        <f>100*((Table2[[#This Row],[QWXFP-VNS]]-Table2[[#This Row],[Best sol]])/Table2[[#This Row],[Best sol]])</f>
        <v>0.3089392116133472</v>
      </c>
      <c r="AC482" s="6" t="e">
        <f>100*((Table2[[#This Row],[AADF-VRP]]-Table2[[#This Row],[Best sol]])/Table2[[#This Row],[Best sol]])</f>
        <v>#VALUE!</v>
      </c>
      <c r="AD482" s="6" t="e">
        <f>100*((Table2[[#This Row],[AADF-MTSP]]-Table2[[#This Row],[Best sol]])/Table2[[#This Row],[Best sol]])</f>
        <v>#VALUE!</v>
      </c>
      <c r="AE482" s="6">
        <f>100*((Table2[[#This Row],[SS-H]]-Table2[[#This Row],[Best sol]])/Table2[[#This Row],[Best sol]])</f>
        <v>2.5851130258747964E-2</v>
      </c>
      <c r="AF482" s="6">
        <f>100*((Table2[[#This Row],[CCJ-DH]]-Table2[[#This Row],[Best sol]])/Table2[[#This Row],[Best sol]])</f>
        <v>4.3145900502276541E-2</v>
      </c>
      <c r="AG482" s="6">
        <f>100*((Table2[[#This Row],[R-M]]-Table2[[#This Row],[Best sol]])/Table2[[#This Row],[Best sol]])</f>
        <v>-100</v>
      </c>
      <c r="AH482" s="6">
        <f>100*((Table2[[#This Row],[LCCZ-3F]]-Table2[[#This Row],[Best sol]])/Table2[[#This Row],[Best sol]])</f>
        <v>2.0753724292234283E-2</v>
      </c>
      <c r="AI482" s="6">
        <f>100*((Table2[[#This Row],[AY-M]]-Table2[[#This Row],[Best sol]])/Table2[[#This Row],[Best sol]])</f>
        <v>0</v>
      </c>
      <c r="AJ482" s="6">
        <f>100*((Table2[[#This Row],[MKKZ-E]]-Table2[[#This Row],[Best sol]])/Table2[[#This Row],[Best sol]])</f>
        <v>0</v>
      </c>
      <c r="AK482" s="6">
        <f>100*((Table2[[#This Row],[V-M]]-Table2[[#This Row],[Best sol]])/Table2[[#This Row],[Best sol]])</f>
        <v>-100</v>
      </c>
      <c r="AM482" s="6"/>
      <c r="AN482" s="6">
        <f>IF(Table2[[#This Row],[ACJ-ALNS-500]]=MIN(Table2[[#This Row],[Best sol]],Table2[[#This Row],[V-M]]),1,0)</f>
        <v>0</v>
      </c>
      <c r="AO482" s="6">
        <f>IF(Table2[[#This Row],[ACJ-ALNS-1000]]=MIN(Table2[[#This Row],[Best sol]],Table2[[#This Row],[V-M]]),1,0)</f>
        <v>0</v>
      </c>
      <c r="AP482" s="6">
        <f>IF(Table2[[#This Row],[QWXFP-VNS]]=MIN(Table2[[#This Row],[Best sol]],Table2[[#This Row],[V-M]]),1,0)</f>
        <v>0</v>
      </c>
      <c r="AQ482" s="6">
        <f>IF(Table2[[#This Row],[AADF-VRP]]=MIN(Table2[[#This Row],[Best sol]],Table2[[#This Row],[V-M]]),1,0)</f>
        <v>0</v>
      </c>
      <c r="AR482" s="6">
        <f>IF(Table2[[#This Row],[AADF-MTSP]]=MIN(Table2[[#This Row],[Best sol]],Table2[[#This Row],[V-M]]),1,0)</f>
        <v>0</v>
      </c>
      <c r="AS482" s="6">
        <f>IF(Table2[[#This Row],[SS-H]]=MIN(Table2[[#This Row],[Best sol]],Table2[[#This Row],[V-M]]),1,0)</f>
        <v>0</v>
      </c>
      <c r="AT482" s="6">
        <f>IF(Table2[[#This Row],[CCJ-DH]]=MIN(Table2[[#This Row],[Best sol]],Table2[[#This Row],[V-M]]),1,0)</f>
        <v>0</v>
      </c>
      <c r="AU482" s="6">
        <f>IF(Table2[[#This Row],[R-M]]=MIN(Table2[[#This Row],[Best sol]],Table2[[#This Row],[V-M]]),1,0)</f>
        <v>0</v>
      </c>
      <c r="AV482" s="6">
        <f>IF(Table2[[#This Row],[LCCZ-3F]]=MIN(Table2[[#This Row],[Best sol]],Table2[[#This Row],[V-M]]),1,0)</f>
        <v>0</v>
      </c>
      <c r="AW482" s="6">
        <f>IF(Table2[[#This Row],[AY-M]]=MIN(Table2[[#This Row],[Best sol]],Table2[[#This Row],[V-M]]),1,0)</f>
        <v>1</v>
      </c>
      <c r="AX482" s="6">
        <f>IF(Table2[[#This Row],[MKKZ-E]]=MIN(Table2[[#This Row],[Best sol]],Table2[[#This Row],[V-M]]),1,0)</f>
        <v>1</v>
      </c>
      <c r="AY482" s="6">
        <f>IF(Table2[[#This Row],[V-M]]&lt;=Table2[[#This Row],[Best sol]],1,0)</f>
        <v>1</v>
      </c>
      <c r="AZ482" s="6">
        <f>IF(Table2[[#This Row],[V-M]]&lt;Table2[[#This Row],[Best sol]],1,0)</f>
        <v>1</v>
      </c>
    </row>
    <row r="483" spans="1:52" x14ac:dyDescent="0.35">
      <c r="A483">
        <v>14</v>
      </c>
      <c r="B483">
        <v>96</v>
      </c>
      <c r="C483">
        <v>5</v>
      </c>
      <c r="D483">
        <v>4</v>
      </c>
      <c r="E483">
        <v>518606</v>
      </c>
      <c r="F483">
        <v>518606</v>
      </c>
      <c r="G483">
        <v>517134</v>
      </c>
      <c r="H483">
        <v>517091</v>
      </c>
      <c r="I483" t="s">
        <v>4</v>
      </c>
      <c r="J483" t="s">
        <v>4</v>
      </c>
      <c r="K483">
        <v>517091</v>
      </c>
      <c r="L483">
        <v>517091</v>
      </c>
      <c r="M483">
        <v>517091</v>
      </c>
      <c r="N483">
        <v>517091</v>
      </c>
      <c r="O483">
        <v>518265</v>
      </c>
      <c r="Q483" s="6">
        <v>517166</v>
      </c>
      <c r="R483" s="6"/>
      <c r="S483">
        <f>MIN(Table2[[#This Row],[ACJ-ALNS-500]:[MKKZ-E]])</f>
        <v>517091</v>
      </c>
      <c r="T483">
        <f>MATCH(Table2[[#This Row],[Best sol]],Table2[[#This Row],[ACJ-ALNS-500]:[V-M]],0)</f>
        <v>4</v>
      </c>
      <c r="U483" t="str">
        <f>INDEX(Table2[[#Headers],[ACJ-ALNS-500]:[V-M]],Table2[[#This Row],[Match]])</f>
        <v>AADF-DMS</v>
      </c>
      <c r="W483" s="6">
        <f>IF(Table2[[#This Row],[V-M]]=Table2[[#This Row],[Best sol]],1,0)</f>
        <v>0</v>
      </c>
      <c r="Z483" s="6">
        <f>100*((Table2[[#This Row],[ACJ-ALNS-500]]-Table2[[#This Row],[Best sol]])/Table2[[#This Row],[Best sol]])</f>
        <v>0.29298518055816097</v>
      </c>
      <c r="AA483" s="6">
        <f>100*((Table2[[#This Row],[ACJ-ALNS-1000]]-Table2[[#This Row],[Best sol]])/Table2[[#This Row],[Best sol]])</f>
        <v>0.29298518055816097</v>
      </c>
      <c r="AB483" s="6">
        <f>100*((Table2[[#This Row],[QWXFP-VNS]]-Table2[[#This Row],[Best sol]])/Table2[[#This Row],[Best sol]])</f>
        <v>0.22703934123780919</v>
      </c>
      <c r="AC483" s="6" t="e">
        <f>100*((Table2[[#This Row],[AADF-VRP]]-Table2[[#This Row],[Best sol]])/Table2[[#This Row],[Best sol]])</f>
        <v>#VALUE!</v>
      </c>
      <c r="AD483" s="6" t="e">
        <f>100*((Table2[[#This Row],[AADF-MTSP]]-Table2[[#This Row],[Best sol]])/Table2[[#This Row],[Best sol]])</f>
        <v>#VALUE!</v>
      </c>
      <c r="AE483" s="6">
        <f>100*((Table2[[#This Row],[SS-H]]-Table2[[#This Row],[Best sol]])/Table2[[#This Row],[Best sol]])</f>
        <v>0</v>
      </c>
      <c r="AF483" s="6">
        <f>100*((Table2[[#This Row],[CCJ-DH]]-Table2[[#This Row],[Best sol]])/Table2[[#This Row],[Best sol]])</f>
        <v>0</v>
      </c>
      <c r="AG483" s="6">
        <f>100*((Table2[[#This Row],[R-M]]-Table2[[#This Row],[Best sol]])/Table2[[#This Row],[Best sol]])</f>
        <v>-100</v>
      </c>
      <c r="AH483" s="6">
        <f>100*((Table2[[#This Row],[LCCZ-3F]]-Table2[[#This Row],[Best sol]])/Table2[[#This Row],[Best sol]])</f>
        <v>0</v>
      </c>
      <c r="AI483" s="6">
        <f>100*((Table2[[#This Row],[AY-M]]-Table2[[#This Row],[Best sol]])/Table2[[#This Row],[Best sol]])</f>
        <v>0</v>
      </c>
      <c r="AJ483" s="6">
        <f>100*((Table2[[#This Row],[MKKZ-E]]-Table2[[#This Row],[Best sol]])/Table2[[#This Row],[Best sol]])</f>
        <v>1.4504216859314897E-2</v>
      </c>
      <c r="AK483" s="6">
        <f>100*((Table2[[#This Row],[V-M]]-Table2[[#This Row],[Best sol]])/Table2[[#This Row],[Best sol]])</f>
        <v>-100</v>
      </c>
      <c r="AM483" s="6"/>
      <c r="AN483" s="6">
        <f>IF(Table2[[#This Row],[ACJ-ALNS-500]]=MIN(Table2[[#This Row],[Best sol]],Table2[[#This Row],[V-M]]),1,0)</f>
        <v>0</v>
      </c>
      <c r="AO483" s="6">
        <f>IF(Table2[[#This Row],[ACJ-ALNS-1000]]=MIN(Table2[[#This Row],[Best sol]],Table2[[#This Row],[V-M]]),1,0)</f>
        <v>0</v>
      </c>
      <c r="AP483" s="6">
        <f>IF(Table2[[#This Row],[QWXFP-VNS]]=MIN(Table2[[#This Row],[Best sol]],Table2[[#This Row],[V-M]]),1,0)</f>
        <v>0</v>
      </c>
      <c r="AQ483" s="6">
        <f>IF(Table2[[#This Row],[AADF-VRP]]=MIN(Table2[[#This Row],[Best sol]],Table2[[#This Row],[V-M]]),1,0)</f>
        <v>0</v>
      </c>
      <c r="AR483" s="6">
        <f>IF(Table2[[#This Row],[AADF-MTSP]]=MIN(Table2[[#This Row],[Best sol]],Table2[[#This Row],[V-M]]),1,0)</f>
        <v>0</v>
      </c>
      <c r="AS483" s="6">
        <f>IF(Table2[[#This Row],[SS-H]]=MIN(Table2[[#This Row],[Best sol]],Table2[[#This Row],[V-M]]),1,0)</f>
        <v>1</v>
      </c>
      <c r="AT483" s="6">
        <f>IF(Table2[[#This Row],[CCJ-DH]]=MIN(Table2[[#This Row],[Best sol]],Table2[[#This Row],[V-M]]),1,0)</f>
        <v>1</v>
      </c>
      <c r="AU483" s="6">
        <f>IF(Table2[[#This Row],[R-M]]=MIN(Table2[[#This Row],[Best sol]],Table2[[#This Row],[V-M]]),1,0)</f>
        <v>0</v>
      </c>
      <c r="AV483" s="6">
        <f>IF(Table2[[#This Row],[LCCZ-3F]]=MIN(Table2[[#This Row],[Best sol]],Table2[[#This Row],[V-M]]),1,0)</f>
        <v>1</v>
      </c>
      <c r="AW483" s="6">
        <f>IF(Table2[[#This Row],[AY-M]]=MIN(Table2[[#This Row],[Best sol]],Table2[[#This Row],[V-M]]),1,0)</f>
        <v>1</v>
      </c>
      <c r="AX483" s="6">
        <f>IF(Table2[[#This Row],[MKKZ-E]]=MIN(Table2[[#This Row],[Best sol]],Table2[[#This Row],[V-M]]),1,0)</f>
        <v>0</v>
      </c>
      <c r="AY483" s="6">
        <f>IF(Table2[[#This Row],[V-M]]&lt;=Table2[[#This Row],[Best sol]],1,0)</f>
        <v>1</v>
      </c>
      <c r="AZ483" s="6">
        <f>IF(Table2[[#This Row],[V-M]]&lt;Table2[[#This Row],[Best sol]],1,0)</f>
        <v>1</v>
      </c>
    </row>
    <row r="484" spans="1:52" x14ac:dyDescent="0.35">
      <c r="A484">
        <v>50</v>
      </c>
      <c r="B484">
        <v>1</v>
      </c>
      <c r="C484">
        <v>1</v>
      </c>
      <c r="D484">
        <v>1</v>
      </c>
      <c r="E484">
        <v>114926</v>
      </c>
      <c r="F484">
        <v>114926</v>
      </c>
      <c r="G484" t="s">
        <v>4</v>
      </c>
      <c r="H484" t="s">
        <v>4</v>
      </c>
      <c r="I484">
        <v>114474</v>
      </c>
      <c r="J484">
        <v>115623</v>
      </c>
      <c r="K484">
        <v>114470</v>
      </c>
      <c r="L484">
        <v>114414</v>
      </c>
      <c r="M484">
        <v>114352</v>
      </c>
      <c r="N484">
        <v>114392</v>
      </c>
      <c r="O484">
        <v>114309</v>
      </c>
      <c r="P484">
        <v>114637</v>
      </c>
      <c r="Q484" s="6">
        <v>114130</v>
      </c>
      <c r="R484" s="6">
        <v>114156</v>
      </c>
      <c r="S484">
        <f>MIN(Table2[[#This Row],[ACJ-ALNS-500]:[MKKZ-E]])</f>
        <v>114130</v>
      </c>
      <c r="T484">
        <f>MATCH(Table2[[#This Row],[Best sol]],Table2[[#This Row],[ACJ-ALNS-500]:[V-M]],0)</f>
        <v>13</v>
      </c>
      <c r="U484" t="str">
        <f>INDEX(Table2[[#Headers],[ACJ-ALNS-500]:[V-M]],Table2[[#This Row],[Match]])</f>
        <v>MKKZ-E</v>
      </c>
      <c r="W484" s="6">
        <f>IF(Table2[[#This Row],[V-M]]=Table2[[#This Row],[Best sol]],1,0)</f>
        <v>0</v>
      </c>
      <c r="Z484" s="6">
        <f>100*((Table2[[#This Row],[ACJ-ALNS-500]]-Table2[[#This Row],[Best sol]])/Table2[[#This Row],[Best sol]])</f>
        <v>0.69745027600105147</v>
      </c>
      <c r="AA484" s="6">
        <f>100*((Table2[[#This Row],[ACJ-ALNS-1000]]-Table2[[#This Row],[Best sol]])/Table2[[#This Row],[Best sol]])</f>
        <v>0.69745027600105147</v>
      </c>
      <c r="AB484" s="6">
        <f>100*((Table2[[#This Row],[QWXFP-VNS]]-Table2[[#This Row],[Best sol]])/Table2[[#This Row],[Best sol]])</f>
        <v>0.15683869271882939</v>
      </c>
      <c r="AC484" s="6">
        <f>100*((Table2[[#This Row],[AADF-VRP]]-Table2[[#This Row],[Best sol]])/Table2[[#This Row],[Best sol]])</f>
        <v>0.30141067204065536</v>
      </c>
      <c r="AD484" s="6">
        <f>100*((Table2[[#This Row],[AADF-MTSP]]-Table2[[#This Row],[Best sol]])/Table2[[#This Row],[Best sol]])</f>
        <v>1.3081573644090072</v>
      </c>
      <c r="AE484" s="6">
        <f>100*((Table2[[#This Row],[SS-H]]-Table2[[#This Row],[Best sol]])/Table2[[#This Row],[Best sol]])</f>
        <v>0.29790589678436868</v>
      </c>
      <c r="AF484" s="6">
        <f>100*((Table2[[#This Row],[CCJ-DH]]-Table2[[#This Row],[Best sol]])/Table2[[#This Row],[Best sol]])</f>
        <v>0.24883904319635505</v>
      </c>
      <c r="AG484" s="6">
        <f>100*((Table2[[#This Row],[R-M]]-Table2[[#This Row],[Best sol]])/Table2[[#This Row],[Best sol]])</f>
        <v>0.44423026373433805</v>
      </c>
      <c r="AH484" s="6">
        <f>100*((Table2[[#This Row],[LCCZ-3F]]-Table2[[#This Row],[Best sol]])/Table2[[#This Row],[Best sol]])</f>
        <v>0.22956277928677823</v>
      </c>
      <c r="AI484" s="6">
        <f>100*((Table2[[#This Row],[AY-M]]-Table2[[#This Row],[Best sol]])/Table2[[#This Row],[Best sol]])</f>
        <v>0.19451502672391133</v>
      </c>
      <c r="AJ484" s="6">
        <f>100*((Table2[[#This Row],[MKKZ-E]]-Table2[[#This Row],[Best sol]])/Table2[[#This Row],[Best sol]])</f>
        <v>0</v>
      </c>
      <c r="AK484" s="6">
        <f>100*((Table2[[#This Row],[V-M]]-Table2[[#This Row],[Best sol]])/Table2[[#This Row],[Best sol]])</f>
        <v>2.2781039165863489E-2</v>
      </c>
      <c r="AM484" s="6"/>
      <c r="AN484" s="6">
        <f>IF(Table2[[#This Row],[ACJ-ALNS-500]]=MIN(Table2[[#This Row],[Best sol]],Table2[[#This Row],[V-M]]),1,0)</f>
        <v>0</v>
      </c>
      <c r="AO484" s="6">
        <f>IF(Table2[[#This Row],[ACJ-ALNS-1000]]=MIN(Table2[[#This Row],[Best sol]],Table2[[#This Row],[V-M]]),1,0)</f>
        <v>0</v>
      </c>
      <c r="AP484" s="6">
        <f>IF(Table2[[#This Row],[QWXFP-VNS]]=MIN(Table2[[#This Row],[Best sol]],Table2[[#This Row],[V-M]]),1,0)</f>
        <v>0</v>
      </c>
      <c r="AQ484" s="6">
        <f>IF(Table2[[#This Row],[AADF-VRP]]=MIN(Table2[[#This Row],[Best sol]],Table2[[#This Row],[V-M]]),1,0)</f>
        <v>0</v>
      </c>
      <c r="AR484" s="6">
        <f>IF(Table2[[#This Row],[AADF-MTSP]]=MIN(Table2[[#This Row],[Best sol]],Table2[[#This Row],[V-M]]),1,0)</f>
        <v>0</v>
      </c>
      <c r="AS484" s="6">
        <f>IF(Table2[[#This Row],[SS-H]]=MIN(Table2[[#This Row],[Best sol]],Table2[[#This Row],[V-M]]),1,0)</f>
        <v>0</v>
      </c>
      <c r="AT484" s="6">
        <f>IF(Table2[[#This Row],[CCJ-DH]]=MIN(Table2[[#This Row],[Best sol]],Table2[[#This Row],[V-M]]),1,0)</f>
        <v>0</v>
      </c>
      <c r="AU484" s="6">
        <f>IF(Table2[[#This Row],[R-M]]=MIN(Table2[[#This Row],[Best sol]],Table2[[#This Row],[V-M]]),1,0)</f>
        <v>0</v>
      </c>
      <c r="AV484" s="6">
        <f>IF(Table2[[#This Row],[LCCZ-3F]]=MIN(Table2[[#This Row],[Best sol]],Table2[[#This Row],[V-M]]),1,0)</f>
        <v>0</v>
      </c>
      <c r="AW484" s="6">
        <f>IF(Table2[[#This Row],[AY-M]]=MIN(Table2[[#This Row],[Best sol]],Table2[[#This Row],[V-M]]),1,0)</f>
        <v>0</v>
      </c>
      <c r="AX484" s="6">
        <f>IF(Table2[[#This Row],[MKKZ-E]]=MIN(Table2[[#This Row],[Best sol]],Table2[[#This Row],[V-M]]),1,0)</f>
        <v>1</v>
      </c>
      <c r="AY484" s="6">
        <f>IF(Table2[[#This Row],[V-M]]&lt;=Table2[[#This Row],[Best sol]],1,0)</f>
        <v>0</v>
      </c>
      <c r="AZ484" s="6">
        <f>IF(Table2[[#This Row],[V-M]]&lt;Table2[[#This Row],[Best sol]],1,0)</f>
        <v>0</v>
      </c>
    </row>
    <row r="485" spans="1:52" x14ac:dyDescent="0.35">
      <c r="A485">
        <v>50</v>
      </c>
      <c r="B485">
        <v>1</v>
      </c>
      <c r="C485">
        <v>2</v>
      </c>
      <c r="D485">
        <v>1</v>
      </c>
      <c r="E485">
        <v>110606</v>
      </c>
      <c r="F485">
        <v>110606</v>
      </c>
      <c r="G485" t="s">
        <v>4</v>
      </c>
      <c r="H485" t="s">
        <v>4</v>
      </c>
      <c r="I485">
        <v>110304</v>
      </c>
      <c r="J485">
        <v>111366</v>
      </c>
      <c r="K485">
        <v>110290</v>
      </c>
      <c r="L485">
        <v>110479</v>
      </c>
      <c r="M485">
        <v>110296</v>
      </c>
      <c r="N485">
        <v>110215</v>
      </c>
      <c r="O485">
        <v>110218</v>
      </c>
      <c r="Q485" s="6">
        <v>110039</v>
      </c>
      <c r="R485" s="6">
        <v>110061</v>
      </c>
      <c r="S485">
        <f>MIN(Table2[[#This Row],[ACJ-ALNS-500]:[MKKZ-E]])</f>
        <v>110039</v>
      </c>
      <c r="T485">
        <f>MATCH(Table2[[#This Row],[Best sol]],Table2[[#This Row],[ACJ-ALNS-500]:[V-M]],0)</f>
        <v>13</v>
      </c>
      <c r="U485" t="str">
        <f>INDEX(Table2[[#Headers],[ACJ-ALNS-500]:[V-M]],Table2[[#This Row],[Match]])</f>
        <v>MKKZ-E</v>
      </c>
      <c r="W485" s="6">
        <f>IF(Table2[[#This Row],[V-M]]=Table2[[#This Row],[Best sol]],1,0)</f>
        <v>0</v>
      </c>
      <c r="Z485" s="6">
        <f>100*((Table2[[#This Row],[ACJ-ALNS-500]]-Table2[[#This Row],[Best sol]])/Table2[[#This Row],[Best sol]])</f>
        <v>0.51527185815937993</v>
      </c>
      <c r="AA485" s="6">
        <f>100*((Table2[[#This Row],[ACJ-ALNS-1000]]-Table2[[#This Row],[Best sol]])/Table2[[#This Row],[Best sol]])</f>
        <v>0.51527185815937993</v>
      </c>
      <c r="AB485" s="6">
        <f>100*((Table2[[#This Row],[QWXFP-VNS]]-Table2[[#This Row],[Best sol]])/Table2[[#This Row],[Best sol]])</f>
        <v>0.16266959896036859</v>
      </c>
      <c r="AC485" s="6">
        <f>100*((Table2[[#This Row],[AADF-VRP]]-Table2[[#This Row],[Best sol]])/Table2[[#This Row],[Best sol]])</f>
        <v>0.24082370795808758</v>
      </c>
      <c r="AD485" s="6">
        <f>100*((Table2[[#This Row],[AADF-MTSP]]-Table2[[#This Row],[Best sol]])/Table2[[#This Row],[Best sol]])</f>
        <v>1.2059360772089895</v>
      </c>
      <c r="AE485" s="6">
        <f>100*((Table2[[#This Row],[SS-H]]-Table2[[#This Row],[Best sol]])/Table2[[#This Row],[Best sol]])</f>
        <v>0.22810094602822636</v>
      </c>
      <c r="AF485" s="6">
        <f>100*((Table2[[#This Row],[CCJ-DH]]-Table2[[#This Row],[Best sol]])/Table2[[#This Row],[Best sol]])</f>
        <v>0.39985823208135302</v>
      </c>
      <c r="AG485" s="6">
        <f>100*((Table2[[#This Row],[R-M]]-Table2[[#This Row],[Best sol]])/Table2[[#This Row],[Best sol]])</f>
        <v>-100</v>
      </c>
      <c r="AH485" s="6">
        <f>100*((Table2[[#This Row],[LCCZ-3F]]-Table2[[#This Row],[Best sol]])/Table2[[#This Row],[Best sol]])</f>
        <v>0.15994329283254119</v>
      </c>
      <c r="AI485" s="6">
        <f>100*((Table2[[#This Row],[AY-M]]-Table2[[#This Row],[Best sol]])/Table2[[#This Row],[Best sol]])</f>
        <v>0.23355355828388116</v>
      </c>
      <c r="AJ485" s="6">
        <f>100*((Table2[[#This Row],[MKKZ-E]]-Table2[[#This Row],[Best sol]])/Table2[[#This Row],[Best sol]])</f>
        <v>0</v>
      </c>
      <c r="AK485" s="6">
        <f>100*((Table2[[#This Row],[V-M]]-Table2[[#This Row],[Best sol]])/Table2[[#This Row],[Best sol]])</f>
        <v>1.9992911604067649E-2</v>
      </c>
      <c r="AM485" s="6"/>
      <c r="AN485" s="6">
        <f>IF(Table2[[#This Row],[ACJ-ALNS-500]]=MIN(Table2[[#This Row],[Best sol]],Table2[[#This Row],[V-M]]),1,0)</f>
        <v>0</v>
      </c>
      <c r="AO485" s="6">
        <f>IF(Table2[[#This Row],[ACJ-ALNS-1000]]=MIN(Table2[[#This Row],[Best sol]],Table2[[#This Row],[V-M]]),1,0)</f>
        <v>0</v>
      </c>
      <c r="AP485" s="6">
        <f>IF(Table2[[#This Row],[QWXFP-VNS]]=MIN(Table2[[#This Row],[Best sol]],Table2[[#This Row],[V-M]]),1,0)</f>
        <v>0</v>
      </c>
      <c r="AQ485" s="6">
        <f>IF(Table2[[#This Row],[AADF-VRP]]=MIN(Table2[[#This Row],[Best sol]],Table2[[#This Row],[V-M]]),1,0)</f>
        <v>0</v>
      </c>
      <c r="AR485" s="6">
        <f>IF(Table2[[#This Row],[AADF-MTSP]]=MIN(Table2[[#This Row],[Best sol]],Table2[[#This Row],[V-M]]),1,0)</f>
        <v>0</v>
      </c>
      <c r="AS485" s="6">
        <f>IF(Table2[[#This Row],[SS-H]]=MIN(Table2[[#This Row],[Best sol]],Table2[[#This Row],[V-M]]),1,0)</f>
        <v>0</v>
      </c>
      <c r="AT485" s="6">
        <f>IF(Table2[[#This Row],[CCJ-DH]]=MIN(Table2[[#This Row],[Best sol]],Table2[[#This Row],[V-M]]),1,0)</f>
        <v>0</v>
      </c>
      <c r="AU485" s="6">
        <f>IF(Table2[[#This Row],[R-M]]=MIN(Table2[[#This Row],[Best sol]],Table2[[#This Row],[V-M]]),1,0)</f>
        <v>0</v>
      </c>
      <c r="AV485" s="6">
        <f>IF(Table2[[#This Row],[LCCZ-3F]]=MIN(Table2[[#This Row],[Best sol]],Table2[[#This Row],[V-M]]),1,0)</f>
        <v>0</v>
      </c>
      <c r="AW485" s="6">
        <f>IF(Table2[[#This Row],[AY-M]]=MIN(Table2[[#This Row],[Best sol]],Table2[[#This Row],[V-M]]),1,0)</f>
        <v>0</v>
      </c>
      <c r="AX485" s="6">
        <f>IF(Table2[[#This Row],[MKKZ-E]]=MIN(Table2[[#This Row],[Best sol]],Table2[[#This Row],[V-M]]),1,0)</f>
        <v>1</v>
      </c>
      <c r="AY485" s="6">
        <f>IF(Table2[[#This Row],[V-M]]&lt;=Table2[[#This Row],[Best sol]],1,0)</f>
        <v>0</v>
      </c>
      <c r="AZ485" s="6">
        <f>IF(Table2[[#This Row],[V-M]]&lt;Table2[[#This Row],[Best sol]],1,0)</f>
        <v>0</v>
      </c>
    </row>
    <row r="486" spans="1:52" x14ac:dyDescent="0.35">
      <c r="A486">
        <v>50</v>
      </c>
      <c r="B486">
        <v>1</v>
      </c>
      <c r="C486">
        <v>3</v>
      </c>
      <c r="D486">
        <v>1</v>
      </c>
      <c r="E486">
        <v>104318</v>
      </c>
      <c r="F486">
        <v>104318</v>
      </c>
      <c r="G486" t="s">
        <v>4</v>
      </c>
      <c r="H486" t="s">
        <v>4</v>
      </c>
      <c r="I486">
        <v>103888</v>
      </c>
      <c r="J486">
        <v>104475</v>
      </c>
      <c r="K486">
        <v>103963</v>
      </c>
      <c r="L486">
        <v>104090</v>
      </c>
      <c r="M486">
        <v>103840</v>
      </c>
      <c r="N486">
        <v>103836</v>
      </c>
      <c r="O486">
        <v>103742</v>
      </c>
      <c r="Q486" s="6">
        <v>103596</v>
      </c>
      <c r="R486" s="6">
        <v>103751</v>
      </c>
      <c r="S486">
        <f>MIN(Table2[[#This Row],[ACJ-ALNS-500]:[MKKZ-E]])</f>
        <v>103596</v>
      </c>
      <c r="T486">
        <f>MATCH(Table2[[#This Row],[Best sol]],Table2[[#This Row],[ACJ-ALNS-500]:[V-M]],0)</f>
        <v>13</v>
      </c>
      <c r="U486" t="str">
        <f>INDEX(Table2[[#Headers],[ACJ-ALNS-500]:[V-M]],Table2[[#This Row],[Match]])</f>
        <v>MKKZ-E</v>
      </c>
      <c r="W486" s="6">
        <f>IF(Table2[[#This Row],[V-M]]=Table2[[#This Row],[Best sol]],1,0)</f>
        <v>0</v>
      </c>
      <c r="Z486" s="6">
        <f>100*((Table2[[#This Row],[ACJ-ALNS-500]]-Table2[[#This Row],[Best sol]])/Table2[[#This Row],[Best sol]])</f>
        <v>0.69693810571836745</v>
      </c>
      <c r="AA486" s="6">
        <f>100*((Table2[[#This Row],[ACJ-ALNS-1000]]-Table2[[#This Row],[Best sol]])/Table2[[#This Row],[Best sol]])</f>
        <v>0.69693810571836745</v>
      </c>
      <c r="AB486" s="6">
        <f>100*((Table2[[#This Row],[QWXFP-VNS]]-Table2[[#This Row],[Best sol]])/Table2[[#This Row],[Best sol]])</f>
        <v>0.14093208231978069</v>
      </c>
      <c r="AC486" s="6">
        <f>100*((Table2[[#This Row],[AADF-VRP]]-Table2[[#This Row],[Best sol]])/Table2[[#This Row],[Best sol]])</f>
        <v>0.28186416463956138</v>
      </c>
      <c r="AD486" s="6">
        <f>100*((Table2[[#This Row],[AADF-MTSP]]-Table2[[#This Row],[Best sol]])/Table2[[#This Row],[Best sol]])</f>
        <v>0.84848835862388516</v>
      </c>
      <c r="AE486" s="6">
        <f>100*((Table2[[#This Row],[SS-H]]-Table2[[#This Row],[Best sol]])/Table2[[#This Row],[Best sol]])</f>
        <v>0.35426078226958568</v>
      </c>
      <c r="AF486" s="6">
        <f>100*((Table2[[#This Row],[CCJ-DH]]-Table2[[#This Row],[Best sol]])/Table2[[#This Row],[Best sol]])</f>
        <v>0.47685238812309355</v>
      </c>
      <c r="AG486" s="6">
        <f>100*((Table2[[#This Row],[R-M]]-Table2[[#This Row],[Best sol]])/Table2[[#This Row],[Best sol]])</f>
        <v>-100</v>
      </c>
      <c r="AH486" s="6">
        <f>100*((Table2[[#This Row],[LCCZ-3F]]-Table2[[#This Row],[Best sol]])/Table2[[#This Row],[Best sol]])</f>
        <v>0.23166917641607784</v>
      </c>
      <c r="AI486" s="6">
        <f>100*((Table2[[#This Row],[AY-M]]-Table2[[#This Row],[Best sol]])/Table2[[#This Row],[Best sol]])</f>
        <v>0.23553032935634582</v>
      </c>
      <c r="AJ486" s="6">
        <f>100*((Table2[[#This Row],[MKKZ-E]]-Table2[[#This Row],[Best sol]])/Table2[[#This Row],[Best sol]])</f>
        <v>0</v>
      </c>
      <c r="AK486" s="6">
        <f>100*((Table2[[#This Row],[V-M]]-Table2[[#This Row],[Best sol]])/Table2[[#This Row],[Best sol]])</f>
        <v>0.1496196764353836</v>
      </c>
      <c r="AM486" s="6"/>
      <c r="AN486" s="6">
        <f>IF(Table2[[#This Row],[ACJ-ALNS-500]]=MIN(Table2[[#This Row],[Best sol]],Table2[[#This Row],[V-M]]),1,0)</f>
        <v>0</v>
      </c>
      <c r="AO486" s="6">
        <f>IF(Table2[[#This Row],[ACJ-ALNS-1000]]=MIN(Table2[[#This Row],[Best sol]],Table2[[#This Row],[V-M]]),1,0)</f>
        <v>0</v>
      </c>
      <c r="AP486" s="6">
        <f>IF(Table2[[#This Row],[QWXFP-VNS]]=MIN(Table2[[#This Row],[Best sol]],Table2[[#This Row],[V-M]]),1,0)</f>
        <v>0</v>
      </c>
      <c r="AQ486" s="6">
        <f>IF(Table2[[#This Row],[AADF-VRP]]=MIN(Table2[[#This Row],[Best sol]],Table2[[#This Row],[V-M]]),1,0)</f>
        <v>0</v>
      </c>
      <c r="AR486" s="6">
        <f>IF(Table2[[#This Row],[AADF-MTSP]]=MIN(Table2[[#This Row],[Best sol]],Table2[[#This Row],[V-M]]),1,0)</f>
        <v>0</v>
      </c>
      <c r="AS486" s="6">
        <f>IF(Table2[[#This Row],[SS-H]]=MIN(Table2[[#This Row],[Best sol]],Table2[[#This Row],[V-M]]),1,0)</f>
        <v>0</v>
      </c>
      <c r="AT486" s="6">
        <f>IF(Table2[[#This Row],[CCJ-DH]]=MIN(Table2[[#This Row],[Best sol]],Table2[[#This Row],[V-M]]),1,0)</f>
        <v>0</v>
      </c>
      <c r="AU486" s="6">
        <f>IF(Table2[[#This Row],[R-M]]=MIN(Table2[[#This Row],[Best sol]],Table2[[#This Row],[V-M]]),1,0)</f>
        <v>0</v>
      </c>
      <c r="AV486" s="6">
        <f>IF(Table2[[#This Row],[LCCZ-3F]]=MIN(Table2[[#This Row],[Best sol]],Table2[[#This Row],[V-M]]),1,0)</f>
        <v>0</v>
      </c>
      <c r="AW486" s="6">
        <f>IF(Table2[[#This Row],[AY-M]]=MIN(Table2[[#This Row],[Best sol]],Table2[[#This Row],[V-M]]),1,0)</f>
        <v>0</v>
      </c>
      <c r="AX486" s="6">
        <f>IF(Table2[[#This Row],[MKKZ-E]]=MIN(Table2[[#This Row],[Best sol]],Table2[[#This Row],[V-M]]),1,0)</f>
        <v>1</v>
      </c>
      <c r="AY486" s="6">
        <f>IF(Table2[[#This Row],[V-M]]&lt;=Table2[[#This Row],[Best sol]],1,0)</f>
        <v>0</v>
      </c>
      <c r="AZ486" s="6">
        <f>IF(Table2[[#This Row],[V-M]]&lt;Table2[[#This Row],[Best sol]],1,0)</f>
        <v>0</v>
      </c>
    </row>
    <row r="487" spans="1:52" x14ac:dyDescent="0.35">
      <c r="A487">
        <v>50</v>
      </c>
      <c r="B487">
        <v>1</v>
      </c>
      <c r="C487">
        <v>4</v>
      </c>
      <c r="D487">
        <v>1</v>
      </c>
      <c r="E487">
        <v>117972</v>
      </c>
      <c r="F487">
        <v>117972</v>
      </c>
      <c r="G487" t="s">
        <v>4</v>
      </c>
      <c r="H487" t="s">
        <v>4</v>
      </c>
      <c r="I487">
        <v>118257</v>
      </c>
      <c r="J487">
        <v>119525</v>
      </c>
      <c r="K487">
        <v>117830</v>
      </c>
      <c r="L487">
        <v>118000</v>
      </c>
      <c r="M487">
        <v>117773</v>
      </c>
      <c r="N487">
        <v>117865</v>
      </c>
      <c r="O487">
        <v>117945</v>
      </c>
      <c r="Q487" s="6">
        <v>117468</v>
      </c>
      <c r="R487" s="6">
        <v>117503</v>
      </c>
      <c r="S487">
        <f>MIN(Table2[[#This Row],[ACJ-ALNS-500]:[MKKZ-E]])</f>
        <v>117468</v>
      </c>
      <c r="T487">
        <f>MATCH(Table2[[#This Row],[Best sol]],Table2[[#This Row],[ACJ-ALNS-500]:[V-M]],0)</f>
        <v>13</v>
      </c>
      <c r="U487" t="str">
        <f>INDEX(Table2[[#Headers],[ACJ-ALNS-500]:[V-M]],Table2[[#This Row],[Match]])</f>
        <v>MKKZ-E</v>
      </c>
      <c r="W487" s="6">
        <f>IF(Table2[[#This Row],[V-M]]=Table2[[#This Row],[Best sol]],1,0)</f>
        <v>0</v>
      </c>
      <c r="Z487" s="6">
        <f>100*((Table2[[#This Row],[ACJ-ALNS-500]]-Table2[[#This Row],[Best sol]])/Table2[[#This Row],[Best sol]])</f>
        <v>0.42905301869445289</v>
      </c>
      <c r="AA487" s="6">
        <f>100*((Table2[[#This Row],[ACJ-ALNS-1000]]-Table2[[#This Row],[Best sol]])/Table2[[#This Row],[Best sol]])</f>
        <v>0.42905301869445289</v>
      </c>
      <c r="AB487" s="6">
        <f>100*((Table2[[#This Row],[QWXFP-VNS]]-Table2[[#This Row],[Best sol]])/Table2[[#This Row],[Best sol]])</f>
        <v>0.40606803555010729</v>
      </c>
      <c r="AC487" s="6">
        <f>100*((Table2[[#This Row],[AADF-VRP]]-Table2[[#This Row],[Best sol]])/Table2[[#This Row],[Best sol]])</f>
        <v>0.67167228521810196</v>
      </c>
      <c r="AD487" s="6">
        <f>100*((Table2[[#This Row],[AADF-MTSP]]-Table2[[#This Row],[Best sol]])/Table2[[#This Row],[Best sol]])</f>
        <v>1.7511151973303367</v>
      </c>
      <c r="AE487" s="6">
        <f>100*((Table2[[#This Row],[SS-H]]-Table2[[#This Row],[Best sol]])/Table2[[#This Row],[Best sol]])</f>
        <v>0.30816903326863487</v>
      </c>
      <c r="AF487" s="6">
        <f>100*((Table2[[#This Row],[CCJ-DH]]-Table2[[#This Row],[Best sol]])/Table2[[#This Row],[Best sol]])</f>
        <v>0.45288929751081147</v>
      </c>
      <c r="AG487" s="6">
        <f>100*((Table2[[#This Row],[R-M]]-Table2[[#This Row],[Best sol]])/Table2[[#This Row],[Best sol]])</f>
        <v>-100</v>
      </c>
      <c r="AH487" s="6">
        <f>100*((Table2[[#This Row],[LCCZ-3F]]-Table2[[#This Row],[Best sol]])/Table2[[#This Row],[Best sol]])</f>
        <v>0.337964381789083</v>
      </c>
      <c r="AI487" s="6">
        <f>100*((Table2[[#This Row],[AY-M]]-Table2[[#This Row],[Best sol]])/Table2[[#This Row],[Best sol]])</f>
        <v>0.25964517996390507</v>
      </c>
      <c r="AJ487" s="6">
        <f>100*((Table2[[#This Row],[MKKZ-E]]-Table2[[#This Row],[Best sol]])/Table2[[#This Row],[Best sol]])</f>
        <v>0</v>
      </c>
      <c r="AK487" s="6">
        <f>100*((Table2[[#This Row],[V-M]]-Table2[[#This Row],[Best sol]])/Table2[[#This Row],[Best sol]])</f>
        <v>2.9795348520448125E-2</v>
      </c>
      <c r="AM487" s="6"/>
      <c r="AN487" s="6">
        <f>IF(Table2[[#This Row],[ACJ-ALNS-500]]=MIN(Table2[[#This Row],[Best sol]],Table2[[#This Row],[V-M]]),1,0)</f>
        <v>0</v>
      </c>
      <c r="AO487" s="6">
        <f>IF(Table2[[#This Row],[ACJ-ALNS-1000]]=MIN(Table2[[#This Row],[Best sol]],Table2[[#This Row],[V-M]]),1,0)</f>
        <v>0</v>
      </c>
      <c r="AP487" s="6">
        <f>IF(Table2[[#This Row],[QWXFP-VNS]]=MIN(Table2[[#This Row],[Best sol]],Table2[[#This Row],[V-M]]),1,0)</f>
        <v>0</v>
      </c>
      <c r="AQ487" s="6">
        <f>IF(Table2[[#This Row],[AADF-VRP]]=MIN(Table2[[#This Row],[Best sol]],Table2[[#This Row],[V-M]]),1,0)</f>
        <v>0</v>
      </c>
      <c r="AR487" s="6">
        <f>IF(Table2[[#This Row],[AADF-MTSP]]=MIN(Table2[[#This Row],[Best sol]],Table2[[#This Row],[V-M]]),1,0)</f>
        <v>0</v>
      </c>
      <c r="AS487" s="6">
        <f>IF(Table2[[#This Row],[SS-H]]=MIN(Table2[[#This Row],[Best sol]],Table2[[#This Row],[V-M]]),1,0)</f>
        <v>0</v>
      </c>
      <c r="AT487" s="6">
        <f>IF(Table2[[#This Row],[CCJ-DH]]=MIN(Table2[[#This Row],[Best sol]],Table2[[#This Row],[V-M]]),1,0)</f>
        <v>0</v>
      </c>
      <c r="AU487" s="6">
        <f>IF(Table2[[#This Row],[R-M]]=MIN(Table2[[#This Row],[Best sol]],Table2[[#This Row],[V-M]]),1,0)</f>
        <v>0</v>
      </c>
      <c r="AV487" s="6">
        <f>IF(Table2[[#This Row],[LCCZ-3F]]=MIN(Table2[[#This Row],[Best sol]],Table2[[#This Row],[V-M]]),1,0)</f>
        <v>0</v>
      </c>
      <c r="AW487" s="6">
        <f>IF(Table2[[#This Row],[AY-M]]=MIN(Table2[[#This Row],[Best sol]],Table2[[#This Row],[V-M]]),1,0)</f>
        <v>0</v>
      </c>
      <c r="AX487" s="6">
        <f>IF(Table2[[#This Row],[MKKZ-E]]=MIN(Table2[[#This Row],[Best sol]],Table2[[#This Row],[V-M]]),1,0)</f>
        <v>1</v>
      </c>
      <c r="AY487" s="6">
        <f>IF(Table2[[#This Row],[V-M]]&lt;=Table2[[#This Row],[Best sol]],1,0)</f>
        <v>0</v>
      </c>
      <c r="AZ487" s="6">
        <f>IF(Table2[[#This Row],[V-M]]&lt;Table2[[#This Row],[Best sol]],1,0)</f>
        <v>0</v>
      </c>
    </row>
    <row r="488" spans="1:52" x14ac:dyDescent="0.35">
      <c r="A488">
        <v>50</v>
      </c>
      <c r="B488">
        <v>1</v>
      </c>
      <c r="C488">
        <v>5</v>
      </c>
      <c r="D488">
        <v>1</v>
      </c>
      <c r="E488">
        <v>103149</v>
      </c>
      <c r="F488">
        <v>103149</v>
      </c>
      <c r="G488" t="s">
        <v>4</v>
      </c>
      <c r="H488" t="s">
        <v>4</v>
      </c>
      <c r="I488">
        <v>103564</v>
      </c>
      <c r="J488">
        <v>106059</v>
      </c>
      <c r="K488">
        <v>103318</v>
      </c>
      <c r="L488">
        <v>103046</v>
      </c>
      <c r="M488">
        <v>103054</v>
      </c>
      <c r="N488">
        <v>103347</v>
      </c>
      <c r="O488">
        <v>103121</v>
      </c>
      <c r="Q488" s="6">
        <v>102675</v>
      </c>
      <c r="R488" s="6">
        <v>102640</v>
      </c>
      <c r="S488">
        <f>MIN(Table2[[#This Row],[ACJ-ALNS-500]:[MKKZ-E]])</f>
        <v>102675</v>
      </c>
      <c r="T488">
        <f>MATCH(Table2[[#This Row],[Best sol]],Table2[[#This Row],[ACJ-ALNS-500]:[V-M]],0)</f>
        <v>13</v>
      </c>
      <c r="U488" t="str">
        <f>INDEX(Table2[[#Headers],[ACJ-ALNS-500]:[V-M]],Table2[[#This Row],[Match]])</f>
        <v>MKKZ-E</v>
      </c>
      <c r="W488" s="6">
        <f>IF(Table2[[#This Row],[V-M]]=Table2[[#This Row],[Best sol]],1,0)</f>
        <v>0</v>
      </c>
      <c r="Z488" s="6">
        <f>100*((Table2[[#This Row],[ACJ-ALNS-500]]-Table2[[#This Row],[Best sol]])/Table2[[#This Row],[Best sol]])</f>
        <v>0.46165084002921841</v>
      </c>
      <c r="AA488" s="6">
        <f>100*((Table2[[#This Row],[ACJ-ALNS-1000]]-Table2[[#This Row],[Best sol]])/Table2[[#This Row],[Best sol]])</f>
        <v>0.46165084002921841</v>
      </c>
      <c r="AB488" s="6">
        <f>100*((Table2[[#This Row],[QWXFP-VNS]]-Table2[[#This Row],[Best sol]])/Table2[[#This Row],[Best sol]])</f>
        <v>0.43438032627221818</v>
      </c>
      <c r="AC488" s="6">
        <f>100*((Table2[[#This Row],[AADF-VRP]]-Table2[[#This Row],[Best sol]])/Table2[[#This Row],[Best sol]])</f>
        <v>0.86583881178475763</v>
      </c>
      <c r="AD488" s="6">
        <f>100*((Table2[[#This Row],[AADF-MTSP]]-Table2[[#This Row],[Best sol]])/Table2[[#This Row],[Best sol]])</f>
        <v>3.2958363769174581</v>
      </c>
      <c r="AE488" s="6">
        <f>100*((Table2[[#This Row],[SS-H]]-Table2[[#This Row],[Best sol]])/Table2[[#This Row],[Best sol]])</f>
        <v>0.62624786949111266</v>
      </c>
      <c r="AF488" s="6">
        <f>100*((Table2[[#This Row],[CCJ-DH]]-Table2[[#This Row],[Best sol]])/Table2[[#This Row],[Best sol]])</f>
        <v>0.36133430728025323</v>
      </c>
      <c r="AG488" s="6">
        <f>100*((Table2[[#This Row],[R-M]]-Table2[[#This Row],[Best sol]])/Table2[[#This Row],[Best sol]])</f>
        <v>-100</v>
      </c>
      <c r="AH488" s="6">
        <f>100*((Table2[[#This Row],[LCCZ-3F]]-Table2[[#This Row],[Best sol]])/Table2[[#This Row],[Best sol]])</f>
        <v>0.6544923301680059</v>
      </c>
      <c r="AI488" s="6">
        <f>100*((Table2[[#This Row],[AY-M]]-Table2[[#This Row],[Best sol]])/Table2[[#This Row],[Best sol]])</f>
        <v>0.36912588263939616</v>
      </c>
      <c r="AJ488" s="6">
        <f>100*((Table2[[#This Row],[MKKZ-E]]-Table2[[#This Row],[Best sol]])/Table2[[#This Row],[Best sol]])</f>
        <v>0</v>
      </c>
      <c r="AK488" s="6">
        <f>100*((Table2[[#This Row],[V-M]]-Table2[[#This Row],[Best sol]])/Table2[[#This Row],[Best sol]])</f>
        <v>-3.4088142196250303E-2</v>
      </c>
      <c r="AM488" s="6"/>
      <c r="AN488" s="6">
        <f>IF(Table2[[#This Row],[ACJ-ALNS-500]]=MIN(Table2[[#This Row],[Best sol]],Table2[[#This Row],[V-M]]),1,0)</f>
        <v>0</v>
      </c>
      <c r="AO488" s="6">
        <f>IF(Table2[[#This Row],[ACJ-ALNS-1000]]=MIN(Table2[[#This Row],[Best sol]],Table2[[#This Row],[V-M]]),1,0)</f>
        <v>0</v>
      </c>
      <c r="AP488" s="6">
        <f>IF(Table2[[#This Row],[QWXFP-VNS]]=MIN(Table2[[#This Row],[Best sol]],Table2[[#This Row],[V-M]]),1,0)</f>
        <v>0</v>
      </c>
      <c r="AQ488" s="6">
        <f>IF(Table2[[#This Row],[AADF-VRP]]=MIN(Table2[[#This Row],[Best sol]],Table2[[#This Row],[V-M]]),1,0)</f>
        <v>0</v>
      </c>
      <c r="AR488" s="6">
        <f>IF(Table2[[#This Row],[AADF-MTSP]]=MIN(Table2[[#This Row],[Best sol]],Table2[[#This Row],[V-M]]),1,0)</f>
        <v>0</v>
      </c>
      <c r="AS488" s="6">
        <f>IF(Table2[[#This Row],[SS-H]]=MIN(Table2[[#This Row],[Best sol]],Table2[[#This Row],[V-M]]),1,0)</f>
        <v>0</v>
      </c>
      <c r="AT488" s="6">
        <f>IF(Table2[[#This Row],[CCJ-DH]]=MIN(Table2[[#This Row],[Best sol]],Table2[[#This Row],[V-M]]),1,0)</f>
        <v>0</v>
      </c>
      <c r="AU488" s="6">
        <f>IF(Table2[[#This Row],[R-M]]=MIN(Table2[[#This Row],[Best sol]],Table2[[#This Row],[V-M]]),1,0)</f>
        <v>0</v>
      </c>
      <c r="AV488" s="6">
        <f>IF(Table2[[#This Row],[LCCZ-3F]]=MIN(Table2[[#This Row],[Best sol]],Table2[[#This Row],[V-M]]),1,0)</f>
        <v>0</v>
      </c>
      <c r="AW488" s="6">
        <f>IF(Table2[[#This Row],[AY-M]]=MIN(Table2[[#This Row],[Best sol]],Table2[[#This Row],[V-M]]),1,0)</f>
        <v>0</v>
      </c>
      <c r="AX488" s="6">
        <f>IF(Table2[[#This Row],[MKKZ-E]]=MIN(Table2[[#This Row],[Best sol]],Table2[[#This Row],[V-M]]),1,0)</f>
        <v>0</v>
      </c>
      <c r="AY488" s="6">
        <f>IF(Table2[[#This Row],[V-M]]&lt;=Table2[[#This Row],[Best sol]],1,0)</f>
        <v>1</v>
      </c>
      <c r="AZ488" s="6">
        <f>IF(Table2[[#This Row],[V-M]]&lt;Table2[[#This Row],[Best sol]],1,0)</f>
        <v>1</v>
      </c>
    </row>
    <row r="489" spans="1:52" x14ac:dyDescent="0.35">
      <c r="A489">
        <v>50</v>
      </c>
      <c r="B489">
        <v>2</v>
      </c>
      <c r="C489">
        <v>1</v>
      </c>
      <c r="D489">
        <v>1</v>
      </c>
      <c r="E489">
        <v>116021</v>
      </c>
      <c r="F489">
        <v>116021</v>
      </c>
      <c r="G489" t="s">
        <v>4</v>
      </c>
      <c r="H489" t="s">
        <v>4</v>
      </c>
      <c r="I489">
        <v>115354</v>
      </c>
      <c r="J489">
        <v>117328</v>
      </c>
      <c r="K489">
        <v>115536</v>
      </c>
      <c r="L489">
        <v>115536</v>
      </c>
      <c r="M489">
        <v>115281</v>
      </c>
      <c r="N489">
        <v>115323</v>
      </c>
      <c r="O489">
        <v>115651</v>
      </c>
      <c r="P489">
        <v>115648</v>
      </c>
      <c r="Q489" s="6">
        <v>115208</v>
      </c>
      <c r="R489" s="6">
        <v>115034</v>
      </c>
      <c r="S489">
        <f>MIN(Table2[[#This Row],[ACJ-ALNS-500]:[MKKZ-E]])</f>
        <v>115208</v>
      </c>
      <c r="T489">
        <f>MATCH(Table2[[#This Row],[Best sol]],Table2[[#This Row],[ACJ-ALNS-500]:[V-M]],0)</f>
        <v>13</v>
      </c>
      <c r="U489" t="str">
        <f>INDEX(Table2[[#Headers],[ACJ-ALNS-500]:[V-M]],Table2[[#This Row],[Match]])</f>
        <v>MKKZ-E</v>
      </c>
      <c r="W489" s="6">
        <f>IF(Table2[[#This Row],[V-M]]=Table2[[#This Row],[Best sol]],1,0)</f>
        <v>0</v>
      </c>
      <c r="Z489" s="6">
        <f>100*((Table2[[#This Row],[ACJ-ALNS-500]]-Table2[[#This Row],[Best sol]])/Table2[[#This Row],[Best sol]])</f>
        <v>0.7056801610999236</v>
      </c>
      <c r="AA489" s="6">
        <f>100*((Table2[[#This Row],[ACJ-ALNS-1000]]-Table2[[#This Row],[Best sol]])/Table2[[#This Row],[Best sol]])</f>
        <v>0.7056801610999236</v>
      </c>
      <c r="AB489" s="6">
        <f>100*((Table2[[#This Row],[QWXFP-VNS]]-Table2[[#This Row],[Best sol]])/Table2[[#This Row],[Best sol]])</f>
        <v>0.38452190820081938</v>
      </c>
      <c r="AC489" s="6">
        <f>100*((Table2[[#This Row],[AADF-VRP]]-Table2[[#This Row],[Best sol]])/Table2[[#This Row],[Best sol]])</f>
        <v>0.12672731060343032</v>
      </c>
      <c r="AD489" s="6">
        <f>100*((Table2[[#This Row],[AADF-MTSP]]-Table2[[#This Row],[Best sol]])/Table2[[#This Row],[Best sol]])</f>
        <v>1.8401499895840567</v>
      </c>
      <c r="AE489" s="6">
        <f>100*((Table2[[#This Row],[SS-H]]-Table2[[#This Row],[Best sol]])/Table2[[#This Row],[Best sol]])</f>
        <v>0.28470245121866539</v>
      </c>
      <c r="AF489" s="6">
        <f>100*((Table2[[#This Row],[CCJ-DH]]-Table2[[#This Row],[Best sol]])/Table2[[#This Row],[Best sol]])</f>
        <v>0.28470245121866539</v>
      </c>
      <c r="AG489" s="6">
        <f>100*((Table2[[#This Row],[R-M]]-Table2[[#This Row],[Best sol]])/Table2[[#This Row],[Best sol]])</f>
        <v>0.38191792236650235</v>
      </c>
      <c r="AH489" s="6">
        <f>100*((Table2[[#This Row],[LCCZ-3F]]-Table2[[#This Row],[Best sol]])/Table2[[#This Row],[Best sol]])</f>
        <v>9.9819456982154026E-2</v>
      </c>
      <c r="AI489" s="6">
        <f>100*((Table2[[#This Row],[AY-M]]-Table2[[#This Row],[Best sol]])/Table2[[#This Row],[Best sol]])</f>
        <v>6.3363655301715158E-2</v>
      </c>
      <c r="AJ489" s="6">
        <f>100*((Table2[[#This Row],[MKKZ-E]]-Table2[[#This Row],[Best sol]])/Table2[[#This Row],[Best sol]])</f>
        <v>0</v>
      </c>
      <c r="AK489" s="6">
        <f>100*((Table2[[#This Row],[V-M]]-Table2[[#This Row],[Best sol]])/Table2[[#This Row],[Best sol]])</f>
        <v>-0.15103117839038957</v>
      </c>
      <c r="AM489" s="6"/>
      <c r="AN489" s="6">
        <f>IF(Table2[[#This Row],[ACJ-ALNS-500]]=MIN(Table2[[#This Row],[Best sol]],Table2[[#This Row],[V-M]]),1,0)</f>
        <v>0</v>
      </c>
      <c r="AO489" s="6">
        <f>IF(Table2[[#This Row],[ACJ-ALNS-1000]]=MIN(Table2[[#This Row],[Best sol]],Table2[[#This Row],[V-M]]),1,0)</f>
        <v>0</v>
      </c>
      <c r="AP489" s="6">
        <f>IF(Table2[[#This Row],[QWXFP-VNS]]=MIN(Table2[[#This Row],[Best sol]],Table2[[#This Row],[V-M]]),1,0)</f>
        <v>0</v>
      </c>
      <c r="AQ489" s="6">
        <f>IF(Table2[[#This Row],[AADF-VRP]]=MIN(Table2[[#This Row],[Best sol]],Table2[[#This Row],[V-M]]),1,0)</f>
        <v>0</v>
      </c>
      <c r="AR489" s="6">
        <f>IF(Table2[[#This Row],[AADF-MTSP]]=MIN(Table2[[#This Row],[Best sol]],Table2[[#This Row],[V-M]]),1,0)</f>
        <v>0</v>
      </c>
      <c r="AS489" s="6">
        <f>IF(Table2[[#This Row],[SS-H]]=MIN(Table2[[#This Row],[Best sol]],Table2[[#This Row],[V-M]]),1,0)</f>
        <v>0</v>
      </c>
      <c r="AT489" s="6">
        <f>IF(Table2[[#This Row],[CCJ-DH]]=MIN(Table2[[#This Row],[Best sol]],Table2[[#This Row],[V-M]]),1,0)</f>
        <v>0</v>
      </c>
      <c r="AU489" s="6">
        <f>IF(Table2[[#This Row],[R-M]]=MIN(Table2[[#This Row],[Best sol]],Table2[[#This Row],[V-M]]),1,0)</f>
        <v>0</v>
      </c>
      <c r="AV489" s="6">
        <f>IF(Table2[[#This Row],[LCCZ-3F]]=MIN(Table2[[#This Row],[Best sol]],Table2[[#This Row],[V-M]]),1,0)</f>
        <v>0</v>
      </c>
      <c r="AW489" s="6">
        <f>IF(Table2[[#This Row],[AY-M]]=MIN(Table2[[#This Row],[Best sol]],Table2[[#This Row],[V-M]]),1,0)</f>
        <v>0</v>
      </c>
      <c r="AX489" s="6">
        <f>IF(Table2[[#This Row],[MKKZ-E]]=MIN(Table2[[#This Row],[Best sol]],Table2[[#This Row],[V-M]]),1,0)</f>
        <v>0</v>
      </c>
      <c r="AY489" s="6">
        <f>IF(Table2[[#This Row],[V-M]]&lt;=Table2[[#This Row],[Best sol]],1,0)</f>
        <v>1</v>
      </c>
      <c r="AZ489" s="6">
        <f>IF(Table2[[#This Row],[V-M]]&lt;Table2[[#This Row],[Best sol]],1,0)</f>
        <v>1</v>
      </c>
    </row>
    <row r="490" spans="1:52" x14ac:dyDescent="0.35">
      <c r="A490">
        <v>50</v>
      </c>
      <c r="B490">
        <v>2</v>
      </c>
      <c r="C490">
        <v>2</v>
      </c>
      <c r="D490">
        <v>1</v>
      </c>
      <c r="E490">
        <v>111089</v>
      </c>
      <c r="F490">
        <v>111089</v>
      </c>
      <c r="G490" t="s">
        <v>4</v>
      </c>
      <c r="H490" t="s">
        <v>4</v>
      </c>
      <c r="I490">
        <v>110996</v>
      </c>
      <c r="J490">
        <v>112241</v>
      </c>
      <c r="K490">
        <v>110978</v>
      </c>
      <c r="L490">
        <v>110979</v>
      </c>
      <c r="M490">
        <v>110902</v>
      </c>
      <c r="N490">
        <v>110891</v>
      </c>
      <c r="O490">
        <v>110748</v>
      </c>
      <c r="Q490" s="6">
        <v>110723</v>
      </c>
      <c r="R490" s="6">
        <v>110801</v>
      </c>
      <c r="S490">
        <f>MIN(Table2[[#This Row],[ACJ-ALNS-500]:[MKKZ-E]])</f>
        <v>110723</v>
      </c>
      <c r="T490">
        <f>MATCH(Table2[[#This Row],[Best sol]],Table2[[#This Row],[ACJ-ALNS-500]:[V-M]],0)</f>
        <v>13</v>
      </c>
      <c r="U490" t="str">
        <f>INDEX(Table2[[#Headers],[ACJ-ALNS-500]:[V-M]],Table2[[#This Row],[Match]])</f>
        <v>MKKZ-E</v>
      </c>
      <c r="W490" s="6">
        <f>IF(Table2[[#This Row],[V-M]]=Table2[[#This Row],[Best sol]],1,0)</f>
        <v>0</v>
      </c>
      <c r="Z490" s="6">
        <f>100*((Table2[[#This Row],[ACJ-ALNS-500]]-Table2[[#This Row],[Best sol]])/Table2[[#This Row],[Best sol]])</f>
        <v>0.33055462731320501</v>
      </c>
      <c r="AA490" s="6">
        <f>100*((Table2[[#This Row],[ACJ-ALNS-1000]]-Table2[[#This Row],[Best sol]])/Table2[[#This Row],[Best sol]])</f>
        <v>0.33055462731320501</v>
      </c>
      <c r="AB490" s="6">
        <f>100*((Table2[[#This Row],[QWXFP-VNS]]-Table2[[#This Row],[Best sol]])/Table2[[#This Row],[Best sol]])</f>
        <v>2.2578867985874659E-2</v>
      </c>
      <c r="AC490" s="6">
        <f>100*((Table2[[#This Row],[AADF-VRP]]-Table2[[#This Row],[Best sol]])/Table2[[#This Row],[Best sol]])</f>
        <v>0.24656123840575131</v>
      </c>
      <c r="AD490" s="6">
        <f>100*((Table2[[#This Row],[AADF-MTSP]]-Table2[[#This Row],[Best sol]])/Table2[[#This Row],[Best sol]])</f>
        <v>1.3709888641023094</v>
      </c>
      <c r="AE490" s="6">
        <f>100*((Table2[[#This Row],[SS-H]]-Table2[[#This Row],[Best sol]])/Table2[[#This Row],[Best sol]])</f>
        <v>0.23030445345592152</v>
      </c>
      <c r="AF490" s="6">
        <f>100*((Table2[[#This Row],[CCJ-DH]]-Table2[[#This Row],[Best sol]])/Table2[[#This Row],[Best sol]])</f>
        <v>0.23120760817535649</v>
      </c>
      <c r="AG490" s="6">
        <f>100*((Table2[[#This Row],[R-M]]-Table2[[#This Row],[Best sol]])/Table2[[#This Row],[Best sol]])</f>
        <v>-100</v>
      </c>
      <c r="AH490" s="6">
        <f>100*((Table2[[#This Row],[LCCZ-3F]]-Table2[[#This Row],[Best sol]])/Table2[[#This Row],[Best sol]])</f>
        <v>0.15172999286507771</v>
      </c>
      <c r="AI490" s="6">
        <f>100*((Table2[[#This Row],[AY-M]]-Table2[[#This Row],[Best sol]])/Table2[[#This Row],[Best sol]])</f>
        <v>0.16166469477886256</v>
      </c>
      <c r="AJ490" s="6">
        <f>100*((Table2[[#This Row],[MKKZ-E]]-Table2[[#This Row],[Best sol]])/Table2[[#This Row],[Best sol]])</f>
        <v>0</v>
      </c>
      <c r="AK490" s="6">
        <f>100*((Table2[[#This Row],[V-M]]-Table2[[#This Row],[Best sol]])/Table2[[#This Row],[Best sol]])</f>
        <v>7.0446068115928948E-2</v>
      </c>
      <c r="AM490" s="6"/>
      <c r="AN490" s="6">
        <f>IF(Table2[[#This Row],[ACJ-ALNS-500]]=MIN(Table2[[#This Row],[Best sol]],Table2[[#This Row],[V-M]]),1,0)</f>
        <v>0</v>
      </c>
      <c r="AO490" s="6">
        <f>IF(Table2[[#This Row],[ACJ-ALNS-1000]]=MIN(Table2[[#This Row],[Best sol]],Table2[[#This Row],[V-M]]),1,0)</f>
        <v>0</v>
      </c>
      <c r="AP490" s="6">
        <f>IF(Table2[[#This Row],[QWXFP-VNS]]=MIN(Table2[[#This Row],[Best sol]],Table2[[#This Row],[V-M]]),1,0)</f>
        <v>0</v>
      </c>
      <c r="AQ490" s="6">
        <f>IF(Table2[[#This Row],[AADF-VRP]]=MIN(Table2[[#This Row],[Best sol]],Table2[[#This Row],[V-M]]),1,0)</f>
        <v>0</v>
      </c>
      <c r="AR490" s="6">
        <f>IF(Table2[[#This Row],[AADF-MTSP]]=MIN(Table2[[#This Row],[Best sol]],Table2[[#This Row],[V-M]]),1,0)</f>
        <v>0</v>
      </c>
      <c r="AS490" s="6">
        <f>IF(Table2[[#This Row],[SS-H]]=MIN(Table2[[#This Row],[Best sol]],Table2[[#This Row],[V-M]]),1,0)</f>
        <v>0</v>
      </c>
      <c r="AT490" s="6">
        <f>IF(Table2[[#This Row],[CCJ-DH]]=MIN(Table2[[#This Row],[Best sol]],Table2[[#This Row],[V-M]]),1,0)</f>
        <v>0</v>
      </c>
      <c r="AU490" s="6">
        <f>IF(Table2[[#This Row],[R-M]]=MIN(Table2[[#This Row],[Best sol]],Table2[[#This Row],[V-M]]),1,0)</f>
        <v>0</v>
      </c>
      <c r="AV490" s="6">
        <f>IF(Table2[[#This Row],[LCCZ-3F]]=MIN(Table2[[#This Row],[Best sol]],Table2[[#This Row],[V-M]]),1,0)</f>
        <v>0</v>
      </c>
      <c r="AW490" s="6">
        <f>IF(Table2[[#This Row],[AY-M]]=MIN(Table2[[#This Row],[Best sol]],Table2[[#This Row],[V-M]]),1,0)</f>
        <v>0</v>
      </c>
      <c r="AX490" s="6">
        <f>IF(Table2[[#This Row],[MKKZ-E]]=MIN(Table2[[#This Row],[Best sol]],Table2[[#This Row],[V-M]]),1,0)</f>
        <v>1</v>
      </c>
      <c r="AY490" s="6">
        <f>IF(Table2[[#This Row],[V-M]]&lt;=Table2[[#This Row],[Best sol]],1,0)</f>
        <v>0</v>
      </c>
      <c r="AZ490" s="6">
        <f>IF(Table2[[#This Row],[V-M]]&lt;Table2[[#This Row],[Best sol]],1,0)</f>
        <v>0</v>
      </c>
    </row>
    <row r="491" spans="1:52" x14ac:dyDescent="0.35">
      <c r="A491">
        <v>50</v>
      </c>
      <c r="B491">
        <v>2</v>
      </c>
      <c r="C491">
        <v>3</v>
      </c>
      <c r="D491">
        <v>1</v>
      </c>
      <c r="E491">
        <v>104959</v>
      </c>
      <c r="F491">
        <v>104959</v>
      </c>
      <c r="G491" t="s">
        <v>4</v>
      </c>
      <c r="H491" t="s">
        <v>4</v>
      </c>
      <c r="I491">
        <v>104651</v>
      </c>
      <c r="J491">
        <v>105957</v>
      </c>
      <c r="K491">
        <v>104743</v>
      </c>
      <c r="L491">
        <v>104741</v>
      </c>
      <c r="M491">
        <v>104497</v>
      </c>
      <c r="N491">
        <v>104572</v>
      </c>
      <c r="O491">
        <v>104376</v>
      </c>
      <c r="Q491" s="6">
        <v>104272</v>
      </c>
      <c r="R491" s="6">
        <v>104459</v>
      </c>
      <c r="S491">
        <f>MIN(Table2[[#This Row],[ACJ-ALNS-500]:[MKKZ-E]])</f>
        <v>104272</v>
      </c>
      <c r="T491">
        <f>MATCH(Table2[[#This Row],[Best sol]],Table2[[#This Row],[ACJ-ALNS-500]:[V-M]],0)</f>
        <v>13</v>
      </c>
      <c r="U491" t="str">
        <f>INDEX(Table2[[#Headers],[ACJ-ALNS-500]:[V-M]],Table2[[#This Row],[Match]])</f>
        <v>MKKZ-E</v>
      </c>
      <c r="W491" s="6">
        <f>IF(Table2[[#This Row],[V-M]]=Table2[[#This Row],[Best sol]],1,0)</f>
        <v>0</v>
      </c>
      <c r="Z491" s="6">
        <f>100*((Table2[[#This Row],[ACJ-ALNS-500]]-Table2[[#This Row],[Best sol]])/Table2[[#This Row],[Best sol]])</f>
        <v>0.65885376707073806</v>
      </c>
      <c r="AA491" s="6">
        <f>100*((Table2[[#This Row],[ACJ-ALNS-1000]]-Table2[[#This Row],[Best sol]])/Table2[[#This Row],[Best sol]])</f>
        <v>0.65885376707073806</v>
      </c>
      <c r="AB491" s="6">
        <f>100*((Table2[[#This Row],[QWXFP-VNS]]-Table2[[#This Row],[Best sol]])/Table2[[#This Row],[Best sol]])</f>
        <v>9.9739143777811873E-2</v>
      </c>
      <c r="AC491" s="6">
        <f>100*((Table2[[#This Row],[AADF-VRP]]-Table2[[#This Row],[Best sol]])/Table2[[#This Row],[Best sol]])</f>
        <v>0.3634724566518337</v>
      </c>
      <c r="AD491" s="6">
        <f>100*((Table2[[#This Row],[AADF-MTSP]]-Table2[[#This Row],[Best sol]])/Table2[[#This Row],[Best sol]])</f>
        <v>1.6159659352462787</v>
      </c>
      <c r="AE491" s="6">
        <f>100*((Table2[[#This Row],[SS-H]]-Table2[[#This Row],[Best sol]])/Table2[[#This Row],[Best sol]])</f>
        <v>0.45170323768605181</v>
      </c>
      <c r="AF491" s="6">
        <f>100*((Table2[[#This Row],[CCJ-DH]]-Table2[[#This Row],[Best sol]])/Table2[[#This Row],[Best sol]])</f>
        <v>0.4497851772287863</v>
      </c>
      <c r="AG491" s="6">
        <f>100*((Table2[[#This Row],[R-M]]-Table2[[#This Row],[Best sol]])/Table2[[#This Row],[Best sol]])</f>
        <v>-100</v>
      </c>
      <c r="AH491" s="6">
        <f>100*((Table2[[#This Row],[LCCZ-3F]]-Table2[[#This Row],[Best sol]])/Table2[[#This Row],[Best sol]])</f>
        <v>0.28770906858984191</v>
      </c>
      <c r="AI491" s="6">
        <f>100*((Table2[[#This Row],[AY-M]]-Table2[[#This Row],[Best sol]])/Table2[[#This Row],[Best sol]])</f>
        <v>0.21578180144238146</v>
      </c>
      <c r="AJ491" s="6">
        <f>100*((Table2[[#This Row],[MKKZ-E]]-Table2[[#This Row],[Best sol]])/Table2[[#This Row],[Best sol]])</f>
        <v>0</v>
      </c>
      <c r="AK491" s="6">
        <f>100*((Table2[[#This Row],[V-M]]-Table2[[#This Row],[Best sol]])/Table2[[#This Row],[Best sol]])</f>
        <v>0.1793386527543348</v>
      </c>
      <c r="AM491" s="6"/>
      <c r="AN491" s="6">
        <f>IF(Table2[[#This Row],[ACJ-ALNS-500]]=MIN(Table2[[#This Row],[Best sol]],Table2[[#This Row],[V-M]]),1,0)</f>
        <v>0</v>
      </c>
      <c r="AO491" s="6">
        <f>IF(Table2[[#This Row],[ACJ-ALNS-1000]]=MIN(Table2[[#This Row],[Best sol]],Table2[[#This Row],[V-M]]),1,0)</f>
        <v>0</v>
      </c>
      <c r="AP491" s="6">
        <f>IF(Table2[[#This Row],[QWXFP-VNS]]=MIN(Table2[[#This Row],[Best sol]],Table2[[#This Row],[V-M]]),1,0)</f>
        <v>0</v>
      </c>
      <c r="AQ491" s="6">
        <f>IF(Table2[[#This Row],[AADF-VRP]]=MIN(Table2[[#This Row],[Best sol]],Table2[[#This Row],[V-M]]),1,0)</f>
        <v>0</v>
      </c>
      <c r="AR491" s="6">
        <f>IF(Table2[[#This Row],[AADF-MTSP]]=MIN(Table2[[#This Row],[Best sol]],Table2[[#This Row],[V-M]]),1,0)</f>
        <v>0</v>
      </c>
      <c r="AS491" s="6">
        <f>IF(Table2[[#This Row],[SS-H]]=MIN(Table2[[#This Row],[Best sol]],Table2[[#This Row],[V-M]]),1,0)</f>
        <v>0</v>
      </c>
      <c r="AT491" s="6">
        <f>IF(Table2[[#This Row],[CCJ-DH]]=MIN(Table2[[#This Row],[Best sol]],Table2[[#This Row],[V-M]]),1,0)</f>
        <v>0</v>
      </c>
      <c r="AU491" s="6">
        <f>IF(Table2[[#This Row],[R-M]]=MIN(Table2[[#This Row],[Best sol]],Table2[[#This Row],[V-M]]),1,0)</f>
        <v>0</v>
      </c>
      <c r="AV491" s="6">
        <f>IF(Table2[[#This Row],[LCCZ-3F]]=MIN(Table2[[#This Row],[Best sol]],Table2[[#This Row],[V-M]]),1,0)</f>
        <v>0</v>
      </c>
      <c r="AW491" s="6">
        <f>IF(Table2[[#This Row],[AY-M]]=MIN(Table2[[#This Row],[Best sol]],Table2[[#This Row],[V-M]]),1,0)</f>
        <v>0</v>
      </c>
      <c r="AX491" s="6">
        <f>IF(Table2[[#This Row],[MKKZ-E]]=MIN(Table2[[#This Row],[Best sol]],Table2[[#This Row],[V-M]]),1,0)</f>
        <v>1</v>
      </c>
      <c r="AY491" s="6">
        <f>IF(Table2[[#This Row],[V-M]]&lt;=Table2[[#This Row],[Best sol]],1,0)</f>
        <v>0</v>
      </c>
      <c r="AZ491" s="6">
        <f>IF(Table2[[#This Row],[V-M]]&lt;Table2[[#This Row],[Best sol]],1,0)</f>
        <v>0</v>
      </c>
    </row>
    <row r="492" spans="1:52" x14ac:dyDescent="0.35">
      <c r="A492">
        <v>50</v>
      </c>
      <c r="B492">
        <v>2</v>
      </c>
      <c r="C492">
        <v>4</v>
      </c>
      <c r="D492">
        <v>1</v>
      </c>
      <c r="E492">
        <v>119888</v>
      </c>
      <c r="F492">
        <v>119888</v>
      </c>
      <c r="G492" t="s">
        <v>4</v>
      </c>
      <c r="H492" t="s">
        <v>4</v>
      </c>
      <c r="I492">
        <v>119757</v>
      </c>
      <c r="J492">
        <v>120199</v>
      </c>
      <c r="K492">
        <v>119181</v>
      </c>
      <c r="L492">
        <v>119034</v>
      </c>
      <c r="M492">
        <v>119068</v>
      </c>
      <c r="N492">
        <v>118987</v>
      </c>
      <c r="O492">
        <v>119080</v>
      </c>
      <c r="Q492" s="6">
        <v>118802</v>
      </c>
      <c r="R492" s="6">
        <v>118841</v>
      </c>
      <c r="S492">
        <f>MIN(Table2[[#This Row],[ACJ-ALNS-500]:[MKKZ-E]])</f>
        <v>118802</v>
      </c>
      <c r="T492">
        <f>MATCH(Table2[[#This Row],[Best sol]],Table2[[#This Row],[ACJ-ALNS-500]:[V-M]],0)</f>
        <v>13</v>
      </c>
      <c r="U492" t="str">
        <f>INDEX(Table2[[#Headers],[ACJ-ALNS-500]:[V-M]],Table2[[#This Row],[Match]])</f>
        <v>MKKZ-E</v>
      </c>
      <c r="W492" s="6">
        <f>IF(Table2[[#This Row],[V-M]]=Table2[[#This Row],[Best sol]],1,0)</f>
        <v>0</v>
      </c>
      <c r="Z492" s="6">
        <f>100*((Table2[[#This Row],[ACJ-ALNS-500]]-Table2[[#This Row],[Best sol]])/Table2[[#This Row],[Best sol]])</f>
        <v>0.91412602481439709</v>
      </c>
      <c r="AA492" s="6">
        <f>100*((Table2[[#This Row],[ACJ-ALNS-1000]]-Table2[[#This Row],[Best sol]])/Table2[[#This Row],[Best sol]])</f>
        <v>0.91412602481439709</v>
      </c>
      <c r="AB492" s="6">
        <f>100*((Table2[[#This Row],[QWXFP-VNS]]-Table2[[#This Row],[Best sol]])/Table2[[#This Row],[Best sol]])</f>
        <v>0.23400279456574805</v>
      </c>
      <c r="AC492" s="6">
        <f>100*((Table2[[#This Row],[AADF-VRP]]-Table2[[#This Row],[Best sol]])/Table2[[#This Row],[Best sol]])</f>
        <v>0.8038585209003215</v>
      </c>
      <c r="AD492" s="6">
        <f>100*((Table2[[#This Row],[AADF-MTSP]]-Table2[[#This Row],[Best sol]])/Table2[[#This Row],[Best sol]])</f>
        <v>1.1759061295264388</v>
      </c>
      <c r="AE492" s="6">
        <f>100*((Table2[[#This Row],[SS-H]]-Table2[[#This Row],[Best sol]])/Table2[[#This Row],[Best sol]])</f>
        <v>0.31901819834682921</v>
      </c>
      <c r="AF492" s="6">
        <f>100*((Table2[[#This Row],[CCJ-DH]]-Table2[[#This Row],[Best sol]])/Table2[[#This Row],[Best sol]])</f>
        <v>0.19528290769515666</v>
      </c>
      <c r="AG492" s="6">
        <f>100*((Table2[[#This Row],[R-M]]-Table2[[#This Row],[Best sol]])/Table2[[#This Row],[Best sol]])</f>
        <v>-100</v>
      </c>
      <c r="AH492" s="6">
        <f>100*((Table2[[#This Row],[LCCZ-3F]]-Table2[[#This Row],[Best sol]])/Table2[[#This Row],[Best sol]])</f>
        <v>0.15572128415346542</v>
      </c>
      <c r="AI492" s="6">
        <f>100*((Table2[[#This Row],[AY-M]]-Table2[[#This Row],[Best sol]])/Table2[[#This Row],[Best sol]])</f>
        <v>0.22390195451255029</v>
      </c>
      <c r="AJ492" s="6">
        <f>100*((Table2[[#This Row],[MKKZ-E]]-Table2[[#This Row],[Best sol]])/Table2[[#This Row],[Best sol]])</f>
        <v>0</v>
      </c>
      <c r="AK492" s="6">
        <f>100*((Table2[[#This Row],[V-M]]-Table2[[#This Row],[Best sol]])/Table2[[#This Row],[Best sol]])</f>
        <v>3.2827730172892713E-2</v>
      </c>
      <c r="AM492" s="6"/>
      <c r="AN492" s="6">
        <f>IF(Table2[[#This Row],[ACJ-ALNS-500]]=MIN(Table2[[#This Row],[Best sol]],Table2[[#This Row],[V-M]]),1,0)</f>
        <v>0</v>
      </c>
      <c r="AO492" s="6">
        <f>IF(Table2[[#This Row],[ACJ-ALNS-1000]]=MIN(Table2[[#This Row],[Best sol]],Table2[[#This Row],[V-M]]),1,0)</f>
        <v>0</v>
      </c>
      <c r="AP492" s="6">
        <f>IF(Table2[[#This Row],[QWXFP-VNS]]=MIN(Table2[[#This Row],[Best sol]],Table2[[#This Row],[V-M]]),1,0)</f>
        <v>0</v>
      </c>
      <c r="AQ492" s="6">
        <f>IF(Table2[[#This Row],[AADF-VRP]]=MIN(Table2[[#This Row],[Best sol]],Table2[[#This Row],[V-M]]),1,0)</f>
        <v>0</v>
      </c>
      <c r="AR492" s="6">
        <f>IF(Table2[[#This Row],[AADF-MTSP]]=MIN(Table2[[#This Row],[Best sol]],Table2[[#This Row],[V-M]]),1,0)</f>
        <v>0</v>
      </c>
      <c r="AS492" s="6">
        <f>IF(Table2[[#This Row],[SS-H]]=MIN(Table2[[#This Row],[Best sol]],Table2[[#This Row],[V-M]]),1,0)</f>
        <v>0</v>
      </c>
      <c r="AT492" s="6">
        <f>IF(Table2[[#This Row],[CCJ-DH]]=MIN(Table2[[#This Row],[Best sol]],Table2[[#This Row],[V-M]]),1,0)</f>
        <v>0</v>
      </c>
      <c r="AU492" s="6">
        <f>IF(Table2[[#This Row],[R-M]]=MIN(Table2[[#This Row],[Best sol]],Table2[[#This Row],[V-M]]),1,0)</f>
        <v>0</v>
      </c>
      <c r="AV492" s="6">
        <f>IF(Table2[[#This Row],[LCCZ-3F]]=MIN(Table2[[#This Row],[Best sol]],Table2[[#This Row],[V-M]]),1,0)</f>
        <v>0</v>
      </c>
      <c r="AW492" s="6">
        <f>IF(Table2[[#This Row],[AY-M]]=MIN(Table2[[#This Row],[Best sol]],Table2[[#This Row],[V-M]]),1,0)</f>
        <v>0</v>
      </c>
      <c r="AX492" s="6">
        <f>IF(Table2[[#This Row],[MKKZ-E]]=MIN(Table2[[#This Row],[Best sol]],Table2[[#This Row],[V-M]]),1,0)</f>
        <v>1</v>
      </c>
      <c r="AY492" s="6">
        <f>IF(Table2[[#This Row],[V-M]]&lt;=Table2[[#This Row],[Best sol]],1,0)</f>
        <v>0</v>
      </c>
      <c r="AZ492" s="6">
        <f>IF(Table2[[#This Row],[V-M]]&lt;Table2[[#This Row],[Best sol]],1,0)</f>
        <v>0</v>
      </c>
    </row>
    <row r="493" spans="1:52" x14ac:dyDescent="0.35">
      <c r="A493">
        <v>50</v>
      </c>
      <c r="B493">
        <v>2</v>
      </c>
      <c r="C493">
        <v>5</v>
      </c>
      <c r="D493">
        <v>1</v>
      </c>
      <c r="E493">
        <v>104763</v>
      </c>
      <c r="F493">
        <v>104763</v>
      </c>
      <c r="G493" t="s">
        <v>4</v>
      </c>
      <c r="H493" t="s">
        <v>4</v>
      </c>
      <c r="I493">
        <v>104424</v>
      </c>
      <c r="J493">
        <v>105772</v>
      </c>
      <c r="K493">
        <v>104414</v>
      </c>
      <c r="L493">
        <v>104069</v>
      </c>
      <c r="M493">
        <v>104026</v>
      </c>
      <c r="N493">
        <v>103917</v>
      </c>
      <c r="O493">
        <v>103943</v>
      </c>
      <c r="Q493" s="6">
        <v>103764</v>
      </c>
      <c r="R493" s="6">
        <v>103777</v>
      </c>
      <c r="S493">
        <f>MIN(Table2[[#This Row],[ACJ-ALNS-500]:[MKKZ-E]])</f>
        <v>103764</v>
      </c>
      <c r="T493">
        <f>MATCH(Table2[[#This Row],[Best sol]],Table2[[#This Row],[ACJ-ALNS-500]:[V-M]],0)</f>
        <v>13</v>
      </c>
      <c r="U493" t="str">
        <f>INDEX(Table2[[#Headers],[ACJ-ALNS-500]:[V-M]],Table2[[#This Row],[Match]])</f>
        <v>MKKZ-E</v>
      </c>
      <c r="W493" s="6">
        <f>IF(Table2[[#This Row],[V-M]]=Table2[[#This Row],[Best sol]],1,0)</f>
        <v>0</v>
      </c>
      <c r="Z493" s="6">
        <f>100*((Table2[[#This Row],[ACJ-ALNS-500]]-Table2[[#This Row],[Best sol]])/Table2[[#This Row],[Best sol]])</f>
        <v>0.96276165143980574</v>
      </c>
      <c r="AA493" s="6">
        <f>100*((Table2[[#This Row],[ACJ-ALNS-1000]]-Table2[[#This Row],[Best sol]])/Table2[[#This Row],[Best sol]])</f>
        <v>0.96276165143980574</v>
      </c>
      <c r="AB493" s="6">
        <f>100*((Table2[[#This Row],[QWXFP-VNS]]-Table2[[#This Row],[Best sol]])/Table2[[#This Row],[Best sol]])</f>
        <v>0.17250684245017539</v>
      </c>
      <c r="AC493" s="6">
        <f>100*((Table2[[#This Row],[AADF-VRP]]-Table2[[#This Row],[Best sol]])/Table2[[#This Row],[Best sol]])</f>
        <v>0.63605874869897072</v>
      </c>
      <c r="AD493" s="6">
        <f>100*((Table2[[#This Row],[AADF-MTSP]]-Table2[[#This Row],[Best sol]])/Table2[[#This Row],[Best sol]])</f>
        <v>1.9351605566477774</v>
      </c>
      <c r="AE493" s="6">
        <f>100*((Table2[[#This Row],[SS-H]]-Table2[[#This Row],[Best sol]])/Table2[[#This Row],[Best sol]])</f>
        <v>0.62642149493080446</v>
      </c>
      <c r="AF493" s="6">
        <f>100*((Table2[[#This Row],[CCJ-DH]]-Table2[[#This Row],[Best sol]])/Table2[[#This Row],[Best sol]])</f>
        <v>0.29393623992906981</v>
      </c>
      <c r="AG493" s="6">
        <f>100*((Table2[[#This Row],[R-M]]-Table2[[#This Row],[Best sol]])/Table2[[#This Row],[Best sol]])</f>
        <v>-100</v>
      </c>
      <c r="AH493" s="6">
        <f>100*((Table2[[#This Row],[LCCZ-3F]]-Table2[[#This Row],[Best sol]])/Table2[[#This Row],[Best sol]])</f>
        <v>0.14744998265294321</v>
      </c>
      <c r="AI493" s="6">
        <f>100*((Table2[[#This Row],[AY-M]]-Table2[[#This Row],[Best sol]])/Table2[[#This Row],[Best sol]])</f>
        <v>0.25249604872595505</v>
      </c>
      <c r="AJ493" s="6">
        <f>100*((Table2[[#This Row],[MKKZ-E]]-Table2[[#This Row],[Best sol]])/Table2[[#This Row],[Best sol]])</f>
        <v>0</v>
      </c>
      <c r="AK493" s="6">
        <f>100*((Table2[[#This Row],[V-M]]-Table2[[#This Row],[Best sol]])/Table2[[#This Row],[Best sol]])</f>
        <v>1.2528429898616088E-2</v>
      </c>
      <c r="AM493" s="6"/>
      <c r="AN493" s="6">
        <f>IF(Table2[[#This Row],[ACJ-ALNS-500]]=MIN(Table2[[#This Row],[Best sol]],Table2[[#This Row],[V-M]]),1,0)</f>
        <v>0</v>
      </c>
      <c r="AO493" s="6">
        <f>IF(Table2[[#This Row],[ACJ-ALNS-1000]]=MIN(Table2[[#This Row],[Best sol]],Table2[[#This Row],[V-M]]),1,0)</f>
        <v>0</v>
      </c>
      <c r="AP493" s="6">
        <f>IF(Table2[[#This Row],[QWXFP-VNS]]=MIN(Table2[[#This Row],[Best sol]],Table2[[#This Row],[V-M]]),1,0)</f>
        <v>0</v>
      </c>
      <c r="AQ493" s="6">
        <f>IF(Table2[[#This Row],[AADF-VRP]]=MIN(Table2[[#This Row],[Best sol]],Table2[[#This Row],[V-M]]),1,0)</f>
        <v>0</v>
      </c>
      <c r="AR493" s="6">
        <f>IF(Table2[[#This Row],[AADF-MTSP]]=MIN(Table2[[#This Row],[Best sol]],Table2[[#This Row],[V-M]]),1,0)</f>
        <v>0</v>
      </c>
      <c r="AS493" s="6">
        <f>IF(Table2[[#This Row],[SS-H]]=MIN(Table2[[#This Row],[Best sol]],Table2[[#This Row],[V-M]]),1,0)</f>
        <v>0</v>
      </c>
      <c r="AT493" s="6">
        <f>IF(Table2[[#This Row],[CCJ-DH]]=MIN(Table2[[#This Row],[Best sol]],Table2[[#This Row],[V-M]]),1,0)</f>
        <v>0</v>
      </c>
      <c r="AU493" s="6">
        <f>IF(Table2[[#This Row],[R-M]]=MIN(Table2[[#This Row],[Best sol]],Table2[[#This Row],[V-M]]),1,0)</f>
        <v>0</v>
      </c>
      <c r="AV493" s="6">
        <f>IF(Table2[[#This Row],[LCCZ-3F]]=MIN(Table2[[#This Row],[Best sol]],Table2[[#This Row],[V-M]]),1,0)</f>
        <v>0</v>
      </c>
      <c r="AW493" s="6">
        <f>IF(Table2[[#This Row],[AY-M]]=MIN(Table2[[#This Row],[Best sol]],Table2[[#This Row],[V-M]]),1,0)</f>
        <v>0</v>
      </c>
      <c r="AX493" s="6">
        <f>IF(Table2[[#This Row],[MKKZ-E]]=MIN(Table2[[#This Row],[Best sol]],Table2[[#This Row],[V-M]]),1,0)</f>
        <v>1</v>
      </c>
      <c r="AY493" s="6">
        <f>IF(Table2[[#This Row],[V-M]]&lt;=Table2[[#This Row],[Best sol]],1,0)</f>
        <v>0</v>
      </c>
      <c r="AZ493" s="6">
        <f>IF(Table2[[#This Row],[V-M]]&lt;Table2[[#This Row],[Best sol]],1,0)</f>
        <v>0</v>
      </c>
    </row>
    <row r="494" spans="1:52" x14ac:dyDescent="0.35">
      <c r="A494">
        <v>50</v>
      </c>
      <c r="B494">
        <v>3</v>
      </c>
      <c r="C494">
        <v>1</v>
      </c>
      <c r="D494">
        <v>1</v>
      </c>
      <c r="E494">
        <v>117424</v>
      </c>
      <c r="F494">
        <v>117424</v>
      </c>
      <c r="G494" t="s">
        <v>4</v>
      </c>
      <c r="H494" t="s">
        <v>4</v>
      </c>
      <c r="I494">
        <v>117633</v>
      </c>
      <c r="J494">
        <v>118186</v>
      </c>
      <c r="K494">
        <v>117416</v>
      </c>
      <c r="L494">
        <v>117190</v>
      </c>
      <c r="M494">
        <v>117199</v>
      </c>
      <c r="N494">
        <v>117198</v>
      </c>
      <c r="O494">
        <v>117380</v>
      </c>
      <c r="P494">
        <v>117873</v>
      </c>
      <c r="Q494" s="6">
        <v>116970</v>
      </c>
      <c r="R494" s="6">
        <v>116979</v>
      </c>
      <c r="S494">
        <f>MIN(Table2[[#This Row],[ACJ-ALNS-500]:[MKKZ-E]])</f>
        <v>116970</v>
      </c>
      <c r="T494">
        <f>MATCH(Table2[[#This Row],[Best sol]],Table2[[#This Row],[ACJ-ALNS-500]:[V-M]],0)</f>
        <v>13</v>
      </c>
      <c r="U494" t="str">
        <f>INDEX(Table2[[#Headers],[ACJ-ALNS-500]:[V-M]],Table2[[#This Row],[Match]])</f>
        <v>MKKZ-E</v>
      </c>
      <c r="W494" s="6">
        <f>IF(Table2[[#This Row],[V-M]]=Table2[[#This Row],[Best sol]],1,0)</f>
        <v>0</v>
      </c>
      <c r="Z494" s="6">
        <f>100*((Table2[[#This Row],[ACJ-ALNS-500]]-Table2[[#This Row],[Best sol]])/Table2[[#This Row],[Best sol]])</f>
        <v>0.38813370949816195</v>
      </c>
      <c r="AA494" s="6">
        <f>100*((Table2[[#This Row],[ACJ-ALNS-1000]]-Table2[[#This Row],[Best sol]])/Table2[[#This Row],[Best sol]])</f>
        <v>0.38813370949816195</v>
      </c>
      <c r="AB494" s="6">
        <f>100*((Table2[[#This Row],[QWXFP-VNS]]-Table2[[#This Row],[Best sol]])/Table2[[#This Row],[Best sol]])</f>
        <v>0.35051722663930923</v>
      </c>
      <c r="AC494" s="6">
        <f>100*((Table2[[#This Row],[AADF-VRP]]-Table2[[#This Row],[Best sol]])/Table2[[#This Row],[Best sol]])</f>
        <v>0.56681200307771229</v>
      </c>
      <c r="AD494" s="6">
        <f>100*((Table2[[#This Row],[AADF-MTSP]]-Table2[[#This Row],[Best sol]])/Table2[[#This Row],[Best sol]])</f>
        <v>1.0395827990082926</v>
      </c>
      <c r="AE494" s="6">
        <f>100*((Table2[[#This Row],[SS-H]]-Table2[[#This Row],[Best sol]])/Table2[[#This Row],[Best sol]])</f>
        <v>0.38129434897837056</v>
      </c>
      <c r="AF494" s="6">
        <f>100*((Table2[[#This Row],[CCJ-DH]]-Table2[[#This Row],[Best sol]])/Table2[[#This Row],[Best sol]])</f>
        <v>0.18808241429426348</v>
      </c>
      <c r="AG494" s="6">
        <f>100*((Table2[[#This Row],[R-M]]-Table2[[#This Row],[Best sol]])/Table2[[#This Row],[Best sol]])</f>
        <v>0.7719928186714542</v>
      </c>
      <c r="AH494" s="6">
        <f>100*((Table2[[#This Row],[LCCZ-3F]]-Table2[[#This Row],[Best sol]])/Table2[[#This Row],[Best sol]])</f>
        <v>0.1949217748140549</v>
      </c>
      <c r="AI494" s="6">
        <f>100*((Table2[[#This Row],[AY-M]]-Table2[[#This Row],[Best sol]])/Table2[[#This Row],[Best sol]])</f>
        <v>0.19577669487902882</v>
      </c>
      <c r="AJ494" s="6">
        <f>100*((Table2[[#This Row],[MKKZ-E]]-Table2[[#This Row],[Best sol]])/Table2[[#This Row],[Best sol]])</f>
        <v>0</v>
      </c>
      <c r="AK494" s="6">
        <f>100*((Table2[[#This Row],[V-M]]-Table2[[#This Row],[Best sol]])/Table2[[#This Row],[Best sol]])</f>
        <v>7.6942805847653242E-3</v>
      </c>
      <c r="AM494" s="6"/>
      <c r="AN494" s="6">
        <f>IF(Table2[[#This Row],[ACJ-ALNS-500]]=MIN(Table2[[#This Row],[Best sol]],Table2[[#This Row],[V-M]]),1,0)</f>
        <v>0</v>
      </c>
      <c r="AO494" s="6">
        <f>IF(Table2[[#This Row],[ACJ-ALNS-1000]]=MIN(Table2[[#This Row],[Best sol]],Table2[[#This Row],[V-M]]),1,0)</f>
        <v>0</v>
      </c>
      <c r="AP494" s="6">
        <f>IF(Table2[[#This Row],[QWXFP-VNS]]=MIN(Table2[[#This Row],[Best sol]],Table2[[#This Row],[V-M]]),1,0)</f>
        <v>0</v>
      </c>
      <c r="AQ494" s="6">
        <f>IF(Table2[[#This Row],[AADF-VRP]]=MIN(Table2[[#This Row],[Best sol]],Table2[[#This Row],[V-M]]),1,0)</f>
        <v>0</v>
      </c>
      <c r="AR494" s="6">
        <f>IF(Table2[[#This Row],[AADF-MTSP]]=MIN(Table2[[#This Row],[Best sol]],Table2[[#This Row],[V-M]]),1,0)</f>
        <v>0</v>
      </c>
      <c r="AS494" s="6">
        <f>IF(Table2[[#This Row],[SS-H]]=MIN(Table2[[#This Row],[Best sol]],Table2[[#This Row],[V-M]]),1,0)</f>
        <v>0</v>
      </c>
      <c r="AT494" s="6">
        <f>IF(Table2[[#This Row],[CCJ-DH]]=MIN(Table2[[#This Row],[Best sol]],Table2[[#This Row],[V-M]]),1,0)</f>
        <v>0</v>
      </c>
      <c r="AU494" s="6">
        <f>IF(Table2[[#This Row],[R-M]]=MIN(Table2[[#This Row],[Best sol]],Table2[[#This Row],[V-M]]),1,0)</f>
        <v>0</v>
      </c>
      <c r="AV494" s="6">
        <f>IF(Table2[[#This Row],[LCCZ-3F]]=MIN(Table2[[#This Row],[Best sol]],Table2[[#This Row],[V-M]]),1,0)</f>
        <v>0</v>
      </c>
      <c r="AW494" s="6">
        <f>IF(Table2[[#This Row],[AY-M]]=MIN(Table2[[#This Row],[Best sol]],Table2[[#This Row],[V-M]]),1,0)</f>
        <v>0</v>
      </c>
      <c r="AX494" s="6">
        <f>IF(Table2[[#This Row],[MKKZ-E]]=MIN(Table2[[#This Row],[Best sol]],Table2[[#This Row],[V-M]]),1,0)</f>
        <v>1</v>
      </c>
      <c r="AY494" s="6">
        <f>IF(Table2[[#This Row],[V-M]]&lt;=Table2[[#This Row],[Best sol]],1,0)</f>
        <v>0</v>
      </c>
      <c r="AZ494" s="6">
        <f>IF(Table2[[#This Row],[V-M]]&lt;Table2[[#This Row],[Best sol]],1,0)</f>
        <v>0</v>
      </c>
    </row>
    <row r="495" spans="1:52" x14ac:dyDescent="0.35">
      <c r="A495">
        <v>50</v>
      </c>
      <c r="B495">
        <v>3</v>
      </c>
      <c r="C495">
        <v>2</v>
      </c>
      <c r="D495">
        <v>1</v>
      </c>
      <c r="E495">
        <v>112840</v>
      </c>
      <c r="F495">
        <v>112840</v>
      </c>
      <c r="G495" t="s">
        <v>4</v>
      </c>
      <c r="H495" t="s">
        <v>4</v>
      </c>
      <c r="I495">
        <v>112825</v>
      </c>
      <c r="J495">
        <v>113635</v>
      </c>
      <c r="K495">
        <v>112414</v>
      </c>
      <c r="L495">
        <v>112412</v>
      </c>
      <c r="M495">
        <v>112244</v>
      </c>
      <c r="N495">
        <v>112176</v>
      </c>
      <c r="O495">
        <v>112385</v>
      </c>
      <c r="Q495" s="6">
        <v>112096</v>
      </c>
      <c r="R495" s="6">
        <v>112158</v>
      </c>
      <c r="S495">
        <f>MIN(Table2[[#This Row],[ACJ-ALNS-500]:[MKKZ-E]])</f>
        <v>112096</v>
      </c>
      <c r="T495">
        <f>MATCH(Table2[[#This Row],[Best sol]],Table2[[#This Row],[ACJ-ALNS-500]:[V-M]],0)</f>
        <v>13</v>
      </c>
      <c r="U495" t="str">
        <f>INDEX(Table2[[#Headers],[ACJ-ALNS-500]:[V-M]],Table2[[#This Row],[Match]])</f>
        <v>MKKZ-E</v>
      </c>
      <c r="W495" s="6">
        <f>IF(Table2[[#This Row],[V-M]]=Table2[[#This Row],[Best sol]],1,0)</f>
        <v>0</v>
      </c>
      <c r="Z495" s="6">
        <f>100*((Table2[[#This Row],[ACJ-ALNS-500]]-Table2[[#This Row],[Best sol]])/Table2[[#This Row],[Best sol]])</f>
        <v>0.66371681415929207</v>
      </c>
      <c r="AA495" s="6">
        <f>100*((Table2[[#This Row],[ACJ-ALNS-1000]]-Table2[[#This Row],[Best sol]])/Table2[[#This Row],[Best sol]])</f>
        <v>0.66371681415929207</v>
      </c>
      <c r="AB495" s="6">
        <f>100*((Table2[[#This Row],[QWXFP-VNS]]-Table2[[#This Row],[Best sol]])/Table2[[#This Row],[Best sol]])</f>
        <v>0.25781473023123042</v>
      </c>
      <c r="AC495" s="6">
        <f>100*((Table2[[#This Row],[AADF-VRP]]-Table2[[#This Row],[Best sol]])/Table2[[#This Row],[Best sol]])</f>
        <v>0.65033542677704825</v>
      </c>
      <c r="AD495" s="6">
        <f>100*((Table2[[#This Row],[AADF-MTSP]]-Table2[[#This Row],[Best sol]])/Table2[[#This Row],[Best sol]])</f>
        <v>1.3729303454182129</v>
      </c>
      <c r="AE495" s="6">
        <f>100*((Table2[[#This Row],[SS-H]]-Table2[[#This Row],[Best sol]])/Table2[[#This Row],[Best sol]])</f>
        <v>0.28368541250356838</v>
      </c>
      <c r="AF495" s="6">
        <f>100*((Table2[[#This Row],[CCJ-DH]]-Table2[[#This Row],[Best sol]])/Table2[[#This Row],[Best sol]])</f>
        <v>0.28190122751926922</v>
      </c>
      <c r="AG495" s="6">
        <f>100*((Table2[[#This Row],[R-M]]-Table2[[#This Row],[Best sol]])/Table2[[#This Row],[Best sol]])</f>
        <v>-100</v>
      </c>
      <c r="AH495" s="6">
        <f>100*((Table2[[#This Row],[LCCZ-3F]]-Table2[[#This Row],[Best sol]])/Table2[[#This Row],[Best sol]])</f>
        <v>7.1367399371966886E-2</v>
      </c>
      <c r="AI495" s="6">
        <f>100*((Table2[[#This Row],[AY-M]]-Table2[[#This Row],[Best sol]])/Table2[[#This Row],[Best sol]])</f>
        <v>0.13202968883813873</v>
      </c>
      <c r="AJ495" s="6">
        <f>100*((Table2[[#This Row],[MKKZ-E]]-Table2[[#This Row],[Best sol]])/Table2[[#This Row],[Best sol]])</f>
        <v>0</v>
      </c>
      <c r="AK495" s="6">
        <f>100*((Table2[[#This Row],[V-M]]-Table2[[#This Row],[Best sol]])/Table2[[#This Row],[Best sol]])</f>
        <v>5.5309734513274339E-2</v>
      </c>
      <c r="AM495" s="6"/>
      <c r="AN495" s="6">
        <f>IF(Table2[[#This Row],[ACJ-ALNS-500]]=MIN(Table2[[#This Row],[Best sol]],Table2[[#This Row],[V-M]]),1,0)</f>
        <v>0</v>
      </c>
      <c r="AO495" s="6">
        <f>IF(Table2[[#This Row],[ACJ-ALNS-1000]]=MIN(Table2[[#This Row],[Best sol]],Table2[[#This Row],[V-M]]),1,0)</f>
        <v>0</v>
      </c>
      <c r="AP495" s="6">
        <f>IF(Table2[[#This Row],[QWXFP-VNS]]=MIN(Table2[[#This Row],[Best sol]],Table2[[#This Row],[V-M]]),1,0)</f>
        <v>0</v>
      </c>
      <c r="AQ495" s="6">
        <f>IF(Table2[[#This Row],[AADF-VRP]]=MIN(Table2[[#This Row],[Best sol]],Table2[[#This Row],[V-M]]),1,0)</f>
        <v>0</v>
      </c>
      <c r="AR495" s="6">
        <f>IF(Table2[[#This Row],[AADF-MTSP]]=MIN(Table2[[#This Row],[Best sol]],Table2[[#This Row],[V-M]]),1,0)</f>
        <v>0</v>
      </c>
      <c r="AS495" s="6">
        <f>IF(Table2[[#This Row],[SS-H]]=MIN(Table2[[#This Row],[Best sol]],Table2[[#This Row],[V-M]]),1,0)</f>
        <v>0</v>
      </c>
      <c r="AT495" s="6">
        <f>IF(Table2[[#This Row],[CCJ-DH]]=MIN(Table2[[#This Row],[Best sol]],Table2[[#This Row],[V-M]]),1,0)</f>
        <v>0</v>
      </c>
      <c r="AU495" s="6">
        <f>IF(Table2[[#This Row],[R-M]]=MIN(Table2[[#This Row],[Best sol]],Table2[[#This Row],[V-M]]),1,0)</f>
        <v>0</v>
      </c>
      <c r="AV495" s="6">
        <f>IF(Table2[[#This Row],[LCCZ-3F]]=MIN(Table2[[#This Row],[Best sol]],Table2[[#This Row],[V-M]]),1,0)</f>
        <v>0</v>
      </c>
      <c r="AW495" s="6">
        <f>IF(Table2[[#This Row],[AY-M]]=MIN(Table2[[#This Row],[Best sol]],Table2[[#This Row],[V-M]]),1,0)</f>
        <v>0</v>
      </c>
      <c r="AX495" s="6">
        <f>IF(Table2[[#This Row],[MKKZ-E]]=MIN(Table2[[#This Row],[Best sol]],Table2[[#This Row],[V-M]]),1,0)</f>
        <v>1</v>
      </c>
      <c r="AY495" s="6">
        <f>IF(Table2[[#This Row],[V-M]]&lt;=Table2[[#This Row],[Best sol]],1,0)</f>
        <v>0</v>
      </c>
      <c r="AZ495" s="6">
        <f>IF(Table2[[#This Row],[V-M]]&lt;Table2[[#This Row],[Best sol]],1,0)</f>
        <v>0</v>
      </c>
    </row>
    <row r="496" spans="1:52" x14ac:dyDescent="0.35">
      <c r="A496">
        <v>50</v>
      </c>
      <c r="B496">
        <v>3</v>
      </c>
      <c r="C496">
        <v>3</v>
      </c>
      <c r="D496">
        <v>1</v>
      </c>
      <c r="E496">
        <v>107046</v>
      </c>
      <c r="F496">
        <v>107046</v>
      </c>
      <c r="G496" t="s">
        <v>4</v>
      </c>
      <c r="H496" t="s">
        <v>4</v>
      </c>
      <c r="I496">
        <v>106538</v>
      </c>
      <c r="J496">
        <v>106653</v>
      </c>
      <c r="K496">
        <v>106541</v>
      </c>
      <c r="L496">
        <v>106544</v>
      </c>
      <c r="M496">
        <v>106429</v>
      </c>
      <c r="N496">
        <v>106321</v>
      </c>
      <c r="O496">
        <v>106890</v>
      </c>
      <c r="Q496" s="6">
        <v>106105</v>
      </c>
      <c r="R496" s="6">
        <v>106195</v>
      </c>
      <c r="S496">
        <f>MIN(Table2[[#This Row],[ACJ-ALNS-500]:[MKKZ-E]])</f>
        <v>106105</v>
      </c>
      <c r="T496">
        <f>MATCH(Table2[[#This Row],[Best sol]],Table2[[#This Row],[ACJ-ALNS-500]:[V-M]],0)</f>
        <v>13</v>
      </c>
      <c r="U496" t="str">
        <f>INDEX(Table2[[#Headers],[ACJ-ALNS-500]:[V-M]],Table2[[#This Row],[Match]])</f>
        <v>MKKZ-E</v>
      </c>
      <c r="W496" s="6">
        <f>IF(Table2[[#This Row],[V-M]]=Table2[[#This Row],[Best sol]],1,0)</f>
        <v>0</v>
      </c>
      <c r="Z496" s="6">
        <f>100*((Table2[[#This Row],[ACJ-ALNS-500]]-Table2[[#This Row],[Best sol]])/Table2[[#This Row],[Best sol]])</f>
        <v>0.88685735827717838</v>
      </c>
      <c r="AA496" s="6">
        <f>100*((Table2[[#This Row],[ACJ-ALNS-1000]]-Table2[[#This Row],[Best sol]])/Table2[[#This Row],[Best sol]])</f>
        <v>0.88685735827717838</v>
      </c>
      <c r="AB496" s="6">
        <f>100*((Table2[[#This Row],[QWXFP-VNS]]-Table2[[#This Row],[Best sol]])/Table2[[#This Row],[Best sol]])</f>
        <v>0.73983318411007959</v>
      </c>
      <c r="AC496" s="6">
        <f>100*((Table2[[#This Row],[AADF-VRP]]-Table2[[#This Row],[Best sol]])/Table2[[#This Row],[Best sol]])</f>
        <v>0.40808632957919044</v>
      </c>
      <c r="AD496" s="6">
        <f>100*((Table2[[#This Row],[AADF-MTSP]]-Table2[[#This Row],[Best sol]])/Table2[[#This Row],[Best sol]])</f>
        <v>0.51646953489467984</v>
      </c>
      <c r="AE496" s="6">
        <f>100*((Table2[[#This Row],[SS-H]]-Table2[[#This Row],[Best sol]])/Table2[[#This Row],[Best sol]])</f>
        <v>0.41091371754394229</v>
      </c>
      <c r="AF496" s="6">
        <f>100*((Table2[[#This Row],[CCJ-DH]]-Table2[[#This Row],[Best sol]])/Table2[[#This Row],[Best sol]])</f>
        <v>0.41374110550869425</v>
      </c>
      <c r="AG496" s="6">
        <f>100*((Table2[[#This Row],[R-M]]-Table2[[#This Row],[Best sol]])/Table2[[#This Row],[Best sol]])</f>
        <v>-100</v>
      </c>
      <c r="AH496" s="6">
        <f>100*((Table2[[#This Row],[LCCZ-3F]]-Table2[[#This Row],[Best sol]])/Table2[[#This Row],[Best sol]])</f>
        <v>0.20357193346213659</v>
      </c>
      <c r="AI496" s="6">
        <f>100*((Table2[[#This Row],[AY-M]]-Table2[[#This Row],[Best sol]])/Table2[[#This Row],[Best sol]])</f>
        <v>0.30535790019320486</v>
      </c>
      <c r="AJ496" s="6">
        <f>100*((Table2[[#This Row],[MKKZ-E]]-Table2[[#This Row],[Best sol]])/Table2[[#This Row],[Best sol]])</f>
        <v>0</v>
      </c>
      <c r="AK496" s="6">
        <f>100*((Table2[[#This Row],[V-M]]-Table2[[#This Row],[Best sol]])/Table2[[#This Row],[Best sol]])</f>
        <v>8.4821638942556898E-2</v>
      </c>
      <c r="AM496" s="6"/>
      <c r="AN496" s="6">
        <f>IF(Table2[[#This Row],[ACJ-ALNS-500]]=MIN(Table2[[#This Row],[Best sol]],Table2[[#This Row],[V-M]]),1,0)</f>
        <v>0</v>
      </c>
      <c r="AO496" s="6">
        <f>IF(Table2[[#This Row],[ACJ-ALNS-1000]]=MIN(Table2[[#This Row],[Best sol]],Table2[[#This Row],[V-M]]),1,0)</f>
        <v>0</v>
      </c>
      <c r="AP496" s="6">
        <f>IF(Table2[[#This Row],[QWXFP-VNS]]=MIN(Table2[[#This Row],[Best sol]],Table2[[#This Row],[V-M]]),1,0)</f>
        <v>0</v>
      </c>
      <c r="AQ496" s="6">
        <f>IF(Table2[[#This Row],[AADF-VRP]]=MIN(Table2[[#This Row],[Best sol]],Table2[[#This Row],[V-M]]),1,0)</f>
        <v>0</v>
      </c>
      <c r="AR496" s="6">
        <f>IF(Table2[[#This Row],[AADF-MTSP]]=MIN(Table2[[#This Row],[Best sol]],Table2[[#This Row],[V-M]]),1,0)</f>
        <v>0</v>
      </c>
      <c r="AS496" s="6">
        <f>IF(Table2[[#This Row],[SS-H]]=MIN(Table2[[#This Row],[Best sol]],Table2[[#This Row],[V-M]]),1,0)</f>
        <v>0</v>
      </c>
      <c r="AT496" s="6">
        <f>IF(Table2[[#This Row],[CCJ-DH]]=MIN(Table2[[#This Row],[Best sol]],Table2[[#This Row],[V-M]]),1,0)</f>
        <v>0</v>
      </c>
      <c r="AU496" s="6">
        <f>IF(Table2[[#This Row],[R-M]]=MIN(Table2[[#This Row],[Best sol]],Table2[[#This Row],[V-M]]),1,0)</f>
        <v>0</v>
      </c>
      <c r="AV496" s="6">
        <f>IF(Table2[[#This Row],[LCCZ-3F]]=MIN(Table2[[#This Row],[Best sol]],Table2[[#This Row],[V-M]]),1,0)</f>
        <v>0</v>
      </c>
      <c r="AW496" s="6">
        <f>IF(Table2[[#This Row],[AY-M]]=MIN(Table2[[#This Row],[Best sol]],Table2[[#This Row],[V-M]]),1,0)</f>
        <v>0</v>
      </c>
      <c r="AX496" s="6">
        <f>IF(Table2[[#This Row],[MKKZ-E]]=MIN(Table2[[#This Row],[Best sol]],Table2[[#This Row],[V-M]]),1,0)</f>
        <v>1</v>
      </c>
      <c r="AY496" s="6">
        <f>IF(Table2[[#This Row],[V-M]]&lt;=Table2[[#This Row],[Best sol]],1,0)</f>
        <v>0</v>
      </c>
      <c r="AZ496" s="6">
        <f>IF(Table2[[#This Row],[V-M]]&lt;Table2[[#This Row],[Best sol]],1,0)</f>
        <v>0</v>
      </c>
    </row>
    <row r="497" spans="1:52" x14ac:dyDescent="0.35">
      <c r="A497">
        <v>50</v>
      </c>
      <c r="B497">
        <v>3</v>
      </c>
      <c r="C497">
        <v>4</v>
      </c>
      <c r="D497">
        <v>1</v>
      </c>
      <c r="E497">
        <v>121788</v>
      </c>
      <c r="F497">
        <v>121788</v>
      </c>
      <c r="G497" t="s">
        <v>4</v>
      </c>
      <c r="H497" t="s">
        <v>4</v>
      </c>
      <c r="I497">
        <v>122056</v>
      </c>
      <c r="J497">
        <v>122433</v>
      </c>
      <c r="K497">
        <v>121555</v>
      </c>
      <c r="L497">
        <v>121711</v>
      </c>
      <c r="M497">
        <v>121590</v>
      </c>
      <c r="N497">
        <v>121584</v>
      </c>
      <c r="O497">
        <v>121480</v>
      </c>
      <c r="Q497" s="6">
        <v>121079</v>
      </c>
      <c r="R497" s="6">
        <v>121299</v>
      </c>
      <c r="S497">
        <f>MIN(Table2[[#This Row],[ACJ-ALNS-500]:[MKKZ-E]])</f>
        <v>121079</v>
      </c>
      <c r="T497">
        <f>MATCH(Table2[[#This Row],[Best sol]],Table2[[#This Row],[ACJ-ALNS-500]:[V-M]],0)</f>
        <v>13</v>
      </c>
      <c r="U497" t="str">
        <f>INDEX(Table2[[#Headers],[ACJ-ALNS-500]:[V-M]],Table2[[#This Row],[Match]])</f>
        <v>MKKZ-E</v>
      </c>
      <c r="W497" s="6">
        <f>IF(Table2[[#This Row],[V-M]]=Table2[[#This Row],[Best sol]],1,0)</f>
        <v>0</v>
      </c>
      <c r="Z497" s="6">
        <f>100*((Table2[[#This Row],[ACJ-ALNS-500]]-Table2[[#This Row],[Best sol]])/Table2[[#This Row],[Best sol]])</f>
        <v>0.58556810016600724</v>
      </c>
      <c r="AA497" s="6">
        <f>100*((Table2[[#This Row],[ACJ-ALNS-1000]]-Table2[[#This Row],[Best sol]])/Table2[[#This Row],[Best sol]])</f>
        <v>0.58556810016600724</v>
      </c>
      <c r="AB497" s="6">
        <f>100*((Table2[[#This Row],[QWXFP-VNS]]-Table2[[#This Row],[Best sol]])/Table2[[#This Row],[Best sol]])</f>
        <v>0.33118872802054861</v>
      </c>
      <c r="AC497" s="6">
        <f>100*((Table2[[#This Row],[AADF-VRP]]-Table2[[#This Row],[Best sol]])/Table2[[#This Row],[Best sol]])</f>
        <v>0.8069111902146533</v>
      </c>
      <c r="AD497" s="6">
        <f>100*((Table2[[#This Row],[AADF-MTSP]]-Table2[[#This Row],[Best sol]])/Table2[[#This Row],[Best sol]])</f>
        <v>1.1182781489771141</v>
      </c>
      <c r="AE497" s="6">
        <f>100*((Table2[[#This Row],[SS-H]]-Table2[[#This Row],[Best sol]])/Table2[[#This Row],[Best sol]])</f>
        <v>0.39313175695207259</v>
      </c>
      <c r="AF497" s="6">
        <f>100*((Table2[[#This Row],[CCJ-DH]]-Table2[[#This Row],[Best sol]])/Table2[[#This Row],[Best sol]])</f>
        <v>0.5219732571296426</v>
      </c>
      <c r="AG497" s="6">
        <f>100*((Table2[[#This Row],[R-M]]-Table2[[#This Row],[Best sol]])/Table2[[#This Row],[Best sol]])</f>
        <v>-100</v>
      </c>
      <c r="AH497" s="6">
        <f>100*((Table2[[#This Row],[LCCZ-3F]]-Table2[[#This Row],[Best sol]])/Table2[[#This Row],[Best sol]])</f>
        <v>0.41708306147226193</v>
      </c>
      <c r="AI497" s="6">
        <f>100*((Table2[[#This Row],[AY-M]]-Table2[[#This Row],[Best sol]])/Table2[[#This Row],[Best sol]])</f>
        <v>0.42203850378678381</v>
      </c>
      <c r="AJ497" s="6">
        <f>100*((Table2[[#This Row],[MKKZ-E]]-Table2[[#This Row],[Best sol]])/Table2[[#This Row],[Best sol]])</f>
        <v>0</v>
      </c>
      <c r="AK497" s="6">
        <f>100*((Table2[[#This Row],[V-M]]-Table2[[#This Row],[Best sol]])/Table2[[#This Row],[Best sol]])</f>
        <v>0.18169955153247053</v>
      </c>
      <c r="AM497" s="6"/>
      <c r="AN497" s="6">
        <f>IF(Table2[[#This Row],[ACJ-ALNS-500]]=MIN(Table2[[#This Row],[Best sol]],Table2[[#This Row],[V-M]]),1,0)</f>
        <v>0</v>
      </c>
      <c r="AO497" s="6">
        <f>IF(Table2[[#This Row],[ACJ-ALNS-1000]]=MIN(Table2[[#This Row],[Best sol]],Table2[[#This Row],[V-M]]),1,0)</f>
        <v>0</v>
      </c>
      <c r="AP497" s="6">
        <f>IF(Table2[[#This Row],[QWXFP-VNS]]=MIN(Table2[[#This Row],[Best sol]],Table2[[#This Row],[V-M]]),1,0)</f>
        <v>0</v>
      </c>
      <c r="AQ497" s="6">
        <f>IF(Table2[[#This Row],[AADF-VRP]]=MIN(Table2[[#This Row],[Best sol]],Table2[[#This Row],[V-M]]),1,0)</f>
        <v>0</v>
      </c>
      <c r="AR497" s="6">
        <f>IF(Table2[[#This Row],[AADF-MTSP]]=MIN(Table2[[#This Row],[Best sol]],Table2[[#This Row],[V-M]]),1,0)</f>
        <v>0</v>
      </c>
      <c r="AS497" s="6">
        <f>IF(Table2[[#This Row],[SS-H]]=MIN(Table2[[#This Row],[Best sol]],Table2[[#This Row],[V-M]]),1,0)</f>
        <v>0</v>
      </c>
      <c r="AT497" s="6">
        <f>IF(Table2[[#This Row],[CCJ-DH]]=MIN(Table2[[#This Row],[Best sol]],Table2[[#This Row],[V-M]]),1,0)</f>
        <v>0</v>
      </c>
      <c r="AU497" s="6">
        <f>IF(Table2[[#This Row],[R-M]]=MIN(Table2[[#This Row],[Best sol]],Table2[[#This Row],[V-M]]),1,0)</f>
        <v>0</v>
      </c>
      <c r="AV497" s="6">
        <f>IF(Table2[[#This Row],[LCCZ-3F]]=MIN(Table2[[#This Row],[Best sol]],Table2[[#This Row],[V-M]]),1,0)</f>
        <v>0</v>
      </c>
      <c r="AW497" s="6">
        <f>IF(Table2[[#This Row],[AY-M]]=MIN(Table2[[#This Row],[Best sol]],Table2[[#This Row],[V-M]]),1,0)</f>
        <v>0</v>
      </c>
      <c r="AX497" s="6">
        <f>IF(Table2[[#This Row],[MKKZ-E]]=MIN(Table2[[#This Row],[Best sol]],Table2[[#This Row],[V-M]]),1,0)</f>
        <v>1</v>
      </c>
      <c r="AY497" s="6">
        <f>IF(Table2[[#This Row],[V-M]]&lt;=Table2[[#This Row],[Best sol]],1,0)</f>
        <v>0</v>
      </c>
      <c r="AZ497" s="6">
        <f>IF(Table2[[#This Row],[V-M]]&lt;Table2[[#This Row],[Best sol]],1,0)</f>
        <v>0</v>
      </c>
    </row>
    <row r="498" spans="1:52" x14ac:dyDescent="0.35">
      <c r="A498">
        <v>50</v>
      </c>
      <c r="B498">
        <v>3</v>
      </c>
      <c r="C498">
        <v>5</v>
      </c>
      <c r="D498">
        <v>1</v>
      </c>
      <c r="E498">
        <v>107827</v>
      </c>
      <c r="F498">
        <v>107827</v>
      </c>
      <c r="G498" t="s">
        <v>4</v>
      </c>
      <c r="H498" t="s">
        <v>4</v>
      </c>
      <c r="I498">
        <v>107059</v>
      </c>
      <c r="J498">
        <v>108723</v>
      </c>
      <c r="K498">
        <v>107437</v>
      </c>
      <c r="L498">
        <v>107048</v>
      </c>
      <c r="M498">
        <v>107116</v>
      </c>
      <c r="N498">
        <v>106951</v>
      </c>
      <c r="O498">
        <v>107305</v>
      </c>
      <c r="Q498" s="6">
        <v>106951</v>
      </c>
      <c r="R498" s="6">
        <v>106764</v>
      </c>
      <c r="S498">
        <f>MIN(Table2[[#This Row],[ACJ-ALNS-500]:[MKKZ-E]])</f>
        <v>106951</v>
      </c>
      <c r="T498">
        <f>MATCH(Table2[[#This Row],[Best sol]],Table2[[#This Row],[ACJ-ALNS-500]:[V-M]],0)</f>
        <v>10</v>
      </c>
      <c r="U498" t="str">
        <f>INDEX(Table2[[#Headers],[ACJ-ALNS-500]:[V-M]],Table2[[#This Row],[Match]])</f>
        <v>LCCZ-3F</v>
      </c>
      <c r="W498" s="6">
        <f>IF(Table2[[#This Row],[V-M]]=Table2[[#This Row],[Best sol]],1,0)</f>
        <v>0</v>
      </c>
      <c r="Z498" s="6">
        <f>100*((Table2[[#This Row],[ACJ-ALNS-500]]-Table2[[#This Row],[Best sol]])/Table2[[#This Row],[Best sol]])</f>
        <v>0.8190666753934045</v>
      </c>
      <c r="AA498" s="6">
        <f>100*((Table2[[#This Row],[ACJ-ALNS-1000]]-Table2[[#This Row],[Best sol]])/Table2[[#This Row],[Best sol]])</f>
        <v>0.8190666753934045</v>
      </c>
      <c r="AB498" s="6">
        <f>100*((Table2[[#This Row],[QWXFP-VNS]]-Table2[[#This Row],[Best sol]])/Table2[[#This Row],[Best sol]])</f>
        <v>0.33099269759048539</v>
      </c>
      <c r="AC498" s="6">
        <f>100*((Table2[[#This Row],[AADF-VRP]]-Table2[[#This Row],[Best sol]])/Table2[[#This Row],[Best sol]])</f>
        <v>0.10098082299370741</v>
      </c>
      <c r="AD498" s="6">
        <f>100*((Table2[[#This Row],[AADF-MTSP]]-Table2[[#This Row],[Best sol]])/Table2[[#This Row],[Best sol]])</f>
        <v>1.656833503193051</v>
      </c>
      <c r="AE498" s="6">
        <f>100*((Table2[[#This Row],[SS-H]]-Table2[[#This Row],[Best sol]])/Table2[[#This Row],[Best sol]])</f>
        <v>0.45441370347168331</v>
      </c>
      <c r="AF498" s="6">
        <f>100*((Table2[[#This Row],[CCJ-DH]]-Table2[[#This Row],[Best sol]])/Table2[[#This Row],[Best sol]])</f>
        <v>9.0695739170274237E-2</v>
      </c>
      <c r="AG498" s="6">
        <f>100*((Table2[[#This Row],[R-M]]-Table2[[#This Row],[Best sol]])/Table2[[#This Row],[Best sol]])</f>
        <v>-100</v>
      </c>
      <c r="AH498" s="6">
        <f>100*((Table2[[#This Row],[LCCZ-3F]]-Table2[[#This Row],[Best sol]])/Table2[[#This Row],[Best sol]])</f>
        <v>0</v>
      </c>
      <c r="AI498" s="6">
        <f>100*((Table2[[#This Row],[AY-M]]-Table2[[#This Row],[Best sol]])/Table2[[#This Row],[Best sol]])</f>
        <v>0.15427625735149741</v>
      </c>
      <c r="AJ498" s="6">
        <f>100*((Table2[[#This Row],[MKKZ-E]]-Table2[[#This Row],[Best sol]])/Table2[[#This Row],[Best sol]])</f>
        <v>0</v>
      </c>
      <c r="AK498" s="6">
        <f>100*((Table2[[#This Row],[V-M]]-Table2[[#This Row],[Best sol]])/Table2[[#This Row],[Best sol]])</f>
        <v>-0.17484642499836375</v>
      </c>
      <c r="AM498" s="6"/>
      <c r="AN498" s="6">
        <f>IF(Table2[[#This Row],[ACJ-ALNS-500]]=MIN(Table2[[#This Row],[Best sol]],Table2[[#This Row],[V-M]]),1,0)</f>
        <v>0</v>
      </c>
      <c r="AO498" s="6">
        <f>IF(Table2[[#This Row],[ACJ-ALNS-1000]]=MIN(Table2[[#This Row],[Best sol]],Table2[[#This Row],[V-M]]),1,0)</f>
        <v>0</v>
      </c>
      <c r="AP498" s="6">
        <f>IF(Table2[[#This Row],[QWXFP-VNS]]=MIN(Table2[[#This Row],[Best sol]],Table2[[#This Row],[V-M]]),1,0)</f>
        <v>0</v>
      </c>
      <c r="AQ498" s="6">
        <f>IF(Table2[[#This Row],[AADF-VRP]]=MIN(Table2[[#This Row],[Best sol]],Table2[[#This Row],[V-M]]),1,0)</f>
        <v>0</v>
      </c>
      <c r="AR498" s="6">
        <f>IF(Table2[[#This Row],[AADF-MTSP]]=MIN(Table2[[#This Row],[Best sol]],Table2[[#This Row],[V-M]]),1,0)</f>
        <v>0</v>
      </c>
      <c r="AS498" s="6">
        <f>IF(Table2[[#This Row],[SS-H]]=MIN(Table2[[#This Row],[Best sol]],Table2[[#This Row],[V-M]]),1,0)</f>
        <v>0</v>
      </c>
      <c r="AT498" s="6">
        <f>IF(Table2[[#This Row],[CCJ-DH]]=MIN(Table2[[#This Row],[Best sol]],Table2[[#This Row],[V-M]]),1,0)</f>
        <v>0</v>
      </c>
      <c r="AU498" s="6">
        <f>IF(Table2[[#This Row],[R-M]]=MIN(Table2[[#This Row],[Best sol]],Table2[[#This Row],[V-M]]),1,0)</f>
        <v>0</v>
      </c>
      <c r="AV498" s="6">
        <f>IF(Table2[[#This Row],[LCCZ-3F]]=MIN(Table2[[#This Row],[Best sol]],Table2[[#This Row],[V-M]]),1,0)</f>
        <v>0</v>
      </c>
      <c r="AW498" s="6">
        <f>IF(Table2[[#This Row],[AY-M]]=MIN(Table2[[#This Row],[Best sol]],Table2[[#This Row],[V-M]]),1,0)</f>
        <v>0</v>
      </c>
      <c r="AX498" s="6">
        <f>IF(Table2[[#This Row],[MKKZ-E]]=MIN(Table2[[#This Row],[Best sol]],Table2[[#This Row],[V-M]]),1,0)</f>
        <v>0</v>
      </c>
      <c r="AY498" s="6">
        <f>IF(Table2[[#This Row],[V-M]]&lt;=Table2[[#This Row],[Best sol]],1,0)</f>
        <v>1</v>
      </c>
      <c r="AZ498" s="6">
        <f>IF(Table2[[#This Row],[V-M]]&lt;Table2[[#This Row],[Best sol]],1,0)</f>
        <v>1</v>
      </c>
    </row>
    <row r="499" spans="1:52" x14ac:dyDescent="0.35">
      <c r="A499">
        <v>50</v>
      </c>
      <c r="B499">
        <v>4</v>
      </c>
      <c r="C499">
        <v>1</v>
      </c>
      <c r="D499">
        <v>1</v>
      </c>
      <c r="E499">
        <v>237254</v>
      </c>
      <c r="F499">
        <v>237254</v>
      </c>
      <c r="G499" t="s">
        <v>4</v>
      </c>
      <c r="H499" t="s">
        <v>4</v>
      </c>
      <c r="I499">
        <v>235797</v>
      </c>
      <c r="J499">
        <v>236569</v>
      </c>
      <c r="K499">
        <v>234959</v>
      </c>
      <c r="L499">
        <v>234937</v>
      </c>
      <c r="M499">
        <v>235088</v>
      </c>
      <c r="N499">
        <v>234987</v>
      </c>
      <c r="O499">
        <v>235205</v>
      </c>
      <c r="P499">
        <v>235078</v>
      </c>
      <c r="Q499" s="6">
        <v>235078</v>
      </c>
      <c r="R499" s="6">
        <v>234933</v>
      </c>
      <c r="S499">
        <f>MIN(Table2[[#This Row],[ACJ-ALNS-500]:[MKKZ-E]])</f>
        <v>234937</v>
      </c>
      <c r="T499">
        <f>MATCH(Table2[[#This Row],[Best sol]],Table2[[#This Row],[ACJ-ALNS-500]:[V-M]],0)</f>
        <v>8</v>
      </c>
      <c r="U499" t="str">
        <f>INDEX(Table2[[#Headers],[ACJ-ALNS-500]:[V-M]],Table2[[#This Row],[Match]])</f>
        <v>CCJ-DH</v>
      </c>
      <c r="W499" s="6">
        <f>IF(Table2[[#This Row],[V-M]]=Table2[[#This Row],[Best sol]],1,0)</f>
        <v>0</v>
      </c>
      <c r="Z499" s="6">
        <f>100*((Table2[[#This Row],[ACJ-ALNS-500]]-Table2[[#This Row],[Best sol]])/Table2[[#This Row],[Best sol]])</f>
        <v>0.98622183819492037</v>
      </c>
      <c r="AA499" s="6">
        <f>100*((Table2[[#This Row],[ACJ-ALNS-1000]]-Table2[[#This Row],[Best sol]])/Table2[[#This Row],[Best sol]])</f>
        <v>0.98622183819492037</v>
      </c>
      <c r="AB499" s="6">
        <f>100*((Table2[[#This Row],[QWXFP-VNS]]-Table2[[#This Row],[Best sol]])/Table2[[#This Row],[Best sol]])</f>
        <v>0.11407313449988719</v>
      </c>
      <c r="AC499" s="6">
        <f>100*((Table2[[#This Row],[AADF-VRP]]-Table2[[#This Row],[Best sol]])/Table2[[#This Row],[Best sol]])</f>
        <v>0.36605558085784701</v>
      </c>
      <c r="AD499" s="6">
        <f>100*((Table2[[#This Row],[AADF-MTSP]]-Table2[[#This Row],[Best sol]])/Table2[[#This Row],[Best sol]])</f>
        <v>0.69465431158140267</v>
      </c>
      <c r="AE499" s="6">
        <f>100*((Table2[[#This Row],[SS-H]]-Table2[[#This Row],[Best sol]])/Table2[[#This Row],[Best sol]])</f>
        <v>9.3642125335728302E-3</v>
      </c>
      <c r="AF499" s="6">
        <f>100*((Table2[[#This Row],[CCJ-DH]]-Table2[[#This Row],[Best sol]])/Table2[[#This Row],[Best sol]])</f>
        <v>0</v>
      </c>
      <c r="AG499" s="6">
        <f>100*((Table2[[#This Row],[R-M]]-Table2[[#This Row],[Best sol]])/Table2[[#This Row],[Best sol]])</f>
        <v>6.0016089419716777E-2</v>
      </c>
      <c r="AH499" s="6">
        <f>100*((Table2[[#This Row],[LCCZ-3F]]-Table2[[#This Row],[Best sol]])/Table2[[#This Row],[Best sol]])</f>
        <v>2.1282301212665524E-2</v>
      </c>
      <c r="AI499" s="6">
        <f>100*((Table2[[#This Row],[AY-M]]-Table2[[#This Row],[Best sol]])/Table2[[#This Row],[Best sol]])</f>
        <v>6.4272549662249878E-2</v>
      </c>
      <c r="AJ499" s="6">
        <f>100*((Table2[[#This Row],[MKKZ-E]]-Table2[[#This Row],[Best sol]])/Table2[[#This Row],[Best sol]])</f>
        <v>6.0016089419716777E-2</v>
      </c>
      <c r="AK499" s="6">
        <f>100*((Table2[[#This Row],[V-M]]-Table2[[#This Row],[Best sol]])/Table2[[#This Row],[Best sol]])</f>
        <v>-1.7025840970132421E-3</v>
      </c>
      <c r="AM499" s="6"/>
      <c r="AN499" s="6">
        <f>IF(Table2[[#This Row],[ACJ-ALNS-500]]=MIN(Table2[[#This Row],[Best sol]],Table2[[#This Row],[V-M]]),1,0)</f>
        <v>0</v>
      </c>
      <c r="AO499" s="6">
        <f>IF(Table2[[#This Row],[ACJ-ALNS-1000]]=MIN(Table2[[#This Row],[Best sol]],Table2[[#This Row],[V-M]]),1,0)</f>
        <v>0</v>
      </c>
      <c r="AP499" s="6">
        <f>IF(Table2[[#This Row],[QWXFP-VNS]]=MIN(Table2[[#This Row],[Best sol]],Table2[[#This Row],[V-M]]),1,0)</f>
        <v>0</v>
      </c>
      <c r="AQ499" s="6">
        <f>IF(Table2[[#This Row],[AADF-VRP]]=MIN(Table2[[#This Row],[Best sol]],Table2[[#This Row],[V-M]]),1,0)</f>
        <v>0</v>
      </c>
      <c r="AR499" s="6">
        <f>IF(Table2[[#This Row],[AADF-MTSP]]=MIN(Table2[[#This Row],[Best sol]],Table2[[#This Row],[V-M]]),1,0)</f>
        <v>0</v>
      </c>
      <c r="AS499" s="6">
        <f>IF(Table2[[#This Row],[SS-H]]=MIN(Table2[[#This Row],[Best sol]],Table2[[#This Row],[V-M]]),1,0)</f>
        <v>0</v>
      </c>
      <c r="AT499" s="6">
        <f>IF(Table2[[#This Row],[CCJ-DH]]=MIN(Table2[[#This Row],[Best sol]],Table2[[#This Row],[V-M]]),1,0)</f>
        <v>0</v>
      </c>
      <c r="AU499" s="6">
        <f>IF(Table2[[#This Row],[R-M]]=MIN(Table2[[#This Row],[Best sol]],Table2[[#This Row],[V-M]]),1,0)</f>
        <v>0</v>
      </c>
      <c r="AV499" s="6">
        <f>IF(Table2[[#This Row],[LCCZ-3F]]=MIN(Table2[[#This Row],[Best sol]],Table2[[#This Row],[V-M]]),1,0)</f>
        <v>0</v>
      </c>
      <c r="AW499" s="6">
        <f>IF(Table2[[#This Row],[AY-M]]=MIN(Table2[[#This Row],[Best sol]],Table2[[#This Row],[V-M]]),1,0)</f>
        <v>0</v>
      </c>
      <c r="AX499" s="6">
        <f>IF(Table2[[#This Row],[MKKZ-E]]=MIN(Table2[[#This Row],[Best sol]],Table2[[#This Row],[V-M]]),1,0)</f>
        <v>0</v>
      </c>
      <c r="AY499" s="6">
        <f>IF(Table2[[#This Row],[V-M]]&lt;=Table2[[#This Row],[Best sol]],1,0)</f>
        <v>1</v>
      </c>
      <c r="AZ499" s="6">
        <f>IF(Table2[[#This Row],[V-M]]&lt;Table2[[#This Row],[Best sol]],1,0)</f>
        <v>1</v>
      </c>
    </row>
    <row r="500" spans="1:52" x14ac:dyDescent="0.35">
      <c r="A500">
        <v>50</v>
      </c>
      <c r="B500">
        <v>4</v>
      </c>
      <c r="C500">
        <v>2</v>
      </c>
      <c r="D500">
        <v>1</v>
      </c>
      <c r="E500">
        <v>229730</v>
      </c>
      <c r="F500">
        <v>229730</v>
      </c>
      <c r="G500" t="s">
        <v>4</v>
      </c>
      <c r="H500" t="s">
        <v>4</v>
      </c>
      <c r="I500">
        <v>228383</v>
      </c>
      <c r="J500">
        <v>229106</v>
      </c>
      <c r="K500">
        <v>228197</v>
      </c>
      <c r="L500">
        <v>228115</v>
      </c>
      <c r="M500">
        <v>228115</v>
      </c>
      <c r="N500">
        <v>228280</v>
      </c>
      <c r="O500">
        <v>228280</v>
      </c>
      <c r="Q500" s="6">
        <v>228115</v>
      </c>
      <c r="R500" s="6">
        <v>228115</v>
      </c>
      <c r="S500">
        <f>MIN(Table2[[#This Row],[ACJ-ALNS-500]:[MKKZ-E]])</f>
        <v>228115</v>
      </c>
      <c r="T500">
        <f>MATCH(Table2[[#This Row],[Best sol]],Table2[[#This Row],[ACJ-ALNS-500]:[V-M]],0)</f>
        <v>8</v>
      </c>
      <c r="U500" t="str">
        <f>INDEX(Table2[[#Headers],[ACJ-ALNS-500]:[V-M]],Table2[[#This Row],[Match]])</f>
        <v>CCJ-DH</v>
      </c>
      <c r="W500" s="6">
        <f>IF(Table2[[#This Row],[V-M]]=Table2[[#This Row],[Best sol]],1,0)</f>
        <v>1</v>
      </c>
      <c r="Z500" s="6">
        <f>100*((Table2[[#This Row],[ACJ-ALNS-500]]-Table2[[#This Row],[Best sol]])/Table2[[#This Row],[Best sol]])</f>
        <v>0.70797624005435855</v>
      </c>
      <c r="AA500" s="6">
        <f>100*((Table2[[#This Row],[ACJ-ALNS-1000]]-Table2[[#This Row],[Best sol]])/Table2[[#This Row],[Best sol]])</f>
        <v>0.70797624005435855</v>
      </c>
      <c r="AB500" s="6">
        <f>100*((Table2[[#This Row],[QWXFP-VNS]]-Table2[[#This Row],[Best sol]])/Table2[[#This Row],[Best sol]])</f>
        <v>7.2331937838370997E-2</v>
      </c>
      <c r="AC500" s="6">
        <f>100*((Table2[[#This Row],[AADF-VRP]]-Table2[[#This Row],[Best sol]])/Table2[[#This Row],[Best sol]])</f>
        <v>0.11748460206474805</v>
      </c>
      <c r="AD500" s="6">
        <f>100*((Table2[[#This Row],[AADF-MTSP]]-Table2[[#This Row],[Best sol]])/Table2[[#This Row],[Best sol]])</f>
        <v>0.43443000241106466</v>
      </c>
      <c r="AE500" s="6">
        <f>100*((Table2[[#This Row],[SS-H]]-Table2[[#This Row],[Best sol]])/Table2[[#This Row],[Best sol]])</f>
        <v>3.5946781228766191E-2</v>
      </c>
      <c r="AF500" s="6">
        <f>100*((Table2[[#This Row],[CCJ-DH]]-Table2[[#This Row],[Best sol]])/Table2[[#This Row],[Best sol]])</f>
        <v>0</v>
      </c>
      <c r="AG500" s="6">
        <f>100*((Table2[[#This Row],[R-M]]-Table2[[#This Row],[Best sol]])/Table2[[#This Row],[Best sol]])</f>
        <v>-100</v>
      </c>
      <c r="AH500" s="6">
        <f>100*((Table2[[#This Row],[LCCZ-3F]]-Table2[[#This Row],[Best sol]])/Table2[[#This Row],[Best sol]])</f>
        <v>7.2331937838370997E-2</v>
      </c>
      <c r="AI500" s="6">
        <f>100*((Table2[[#This Row],[AY-M]]-Table2[[#This Row],[Best sol]])/Table2[[#This Row],[Best sol]])</f>
        <v>0</v>
      </c>
      <c r="AJ500" s="6">
        <f>100*((Table2[[#This Row],[MKKZ-E]]-Table2[[#This Row],[Best sol]])/Table2[[#This Row],[Best sol]])</f>
        <v>0</v>
      </c>
      <c r="AK500" s="6">
        <f>100*((Table2[[#This Row],[V-M]]-Table2[[#This Row],[Best sol]])/Table2[[#This Row],[Best sol]])</f>
        <v>0</v>
      </c>
      <c r="AM500" s="6"/>
      <c r="AN500" s="6">
        <f>IF(Table2[[#This Row],[ACJ-ALNS-500]]=MIN(Table2[[#This Row],[Best sol]],Table2[[#This Row],[V-M]]),1,0)</f>
        <v>0</v>
      </c>
      <c r="AO500" s="6">
        <f>IF(Table2[[#This Row],[ACJ-ALNS-1000]]=MIN(Table2[[#This Row],[Best sol]],Table2[[#This Row],[V-M]]),1,0)</f>
        <v>0</v>
      </c>
      <c r="AP500" s="6">
        <f>IF(Table2[[#This Row],[QWXFP-VNS]]=MIN(Table2[[#This Row],[Best sol]],Table2[[#This Row],[V-M]]),1,0)</f>
        <v>0</v>
      </c>
      <c r="AQ500" s="6">
        <f>IF(Table2[[#This Row],[AADF-VRP]]=MIN(Table2[[#This Row],[Best sol]],Table2[[#This Row],[V-M]]),1,0)</f>
        <v>0</v>
      </c>
      <c r="AR500" s="6">
        <f>IF(Table2[[#This Row],[AADF-MTSP]]=MIN(Table2[[#This Row],[Best sol]],Table2[[#This Row],[V-M]]),1,0)</f>
        <v>0</v>
      </c>
      <c r="AS500" s="6">
        <f>IF(Table2[[#This Row],[SS-H]]=MIN(Table2[[#This Row],[Best sol]],Table2[[#This Row],[V-M]]),1,0)</f>
        <v>0</v>
      </c>
      <c r="AT500" s="6">
        <f>IF(Table2[[#This Row],[CCJ-DH]]=MIN(Table2[[#This Row],[Best sol]],Table2[[#This Row],[V-M]]),1,0)</f>
        <v>1</v>
      </c>
      <c r="AU500" s="6">
        <f>IF(Table2[[#This Row],[R-M]]=MIN(Table2[[#This Row],[Best sol]],Table2[[#This Row],[V-M]]),1,0)</f>
        <v>0</v>
      </c>
      <c r="AV500" s="6">
        <f>IF(Table2[[#This Row],[LCCZ-3F]]=MIN(Table2[[#This Row],[Best sol]],Table2[[#This Row],[V-M]]),1,0)</f>
        <v>0</v>
      </c>
      <c r="AW500" s="6">
        <f>IF(Table2[[#This Row],[AY-M]]=MIN(Table2[[#This Row],[Best sol]],Table2[[#This Row],[V-M]]),1,0)</f>
        <v>1</v>
      </c>
      <c r="AX500" s="6">
        <f>IF(Table2[[#This Row],[MKKZ-E]]=MIN(Table2[[#This Row],[Best sol]],Table2[[#This Row],[V-M]]),1,0)</f>
        <v>1</v>
      </c>
      <c r="AY500" s="6">
        <f>IF(Table2[[#This Row],[V-M]]&lt;=Table2[[#This Row],[Best sol]],1,0)</f>
        <v>1</v>
      </c>
      <c r="AZ500" s="6">
        <f>IF(Table2[[#This Row],[V-M]]&lt;Table2[[#This Row],[Best sol]],1,0)</f>
        <v>0</v>
      </c>
    </row>
    <row r="501" spans="1:52" x14ac:dyDescent="0.35">
      <c r="A501">
        <v>50</v>
      </c>
      <c r="B501">
        <v>4</v>
      </c>
      <c r="C501">
        <v>3</v>
      </c>
      <c r="D501">
        <v>1</v>
      </c>
      <c r="E501">
        <v>221187</v>
      </c>
      <c r="F501">
        <v>221166</v>
      </c>
      <c r="G501" t="s">
        <v>4</v>
      </c>
      <c r="H501" t="s">
        <v>4</v>
      </c>
      <c r="I501">
        <v>220013</v>
      </c>
      <c r="J501">
        <v>220240</v>
      </c>
      <c r="K501">
        <v>219951</v>
      </c>
      <c r="L501">
        <v>219884</v>
      </c>
      <c r="M501">
        <v>219884</v>
      </c>
      <c r="N501">
        <v>219889</v>
      </c>
      <c r="O501">
        <v>220253</v>
      </c>
      <c r="Q501" s="6">
        <v>219884</v>
      </c>
      <c r="R501" s="6">
        <v>219884</v>
      </c>
      <c r="S501">
        <f>MIN(Table2[[#This Row],[ACJ-ALNS-500]:[MKKZ-E]])</f>
        <v>219884</v>
      </c>
      <c r="T501">
        <f>MATCH(Table2[[#This Row],[Best sol]],Table2[[#This Row],[ACJ-ALNS-500]:[V-M]],0)</f>
        <v>8</v>
      </c>
      <c r="U501" t="str">
        <f>INDEX(Table2[[#Headers],[ACJ-ALNS-500]:[V-M]],Table2[[#This Row],[Match]])</f>
        <v>CCJ-DH</v>
      </c>
      <c r="W501" s="6">
        <f>IF(Table2[[#This Row],[V-M]]=Table2[[#This Row],[Best sol]],1,0)</f>
        <v>1</v>
      </c>
      <c r="Z501" s="6">
        <f>100*((Table2[[#This Row],[ACJ-ALNS-500]]-Table2[[#This Row],[Best sol]])/Table2[[#This Row],[Best sol]])</f>
        <v>0.59258518127740079</v>
      </c>
      <c r="AA501" s="6">
        <f>100*((Table2[[#This Row],[ACJ-ALNS-1000]]-Table2[[#This Row],[Best sol]])/Table2[[#This Row],[Best sol]])</f>
        <v>0.58303469101890082</v>
      </c>
      <c r="AB501" s="6">
        <f>100*((Table2[[#This Row],[QWXFP-VNS]]-Table2[[#This Row],[Best sol]])/Table2[[#This Row],[Best sol]])</f>
        <v>0.167815757399356</v>
      </c>
      <c r="AC501" s="6">
        <f>100*((Table2[[#This Row],[AADF-VRP]]-Table2[[#This Row],[Best sol]])/Table2[[#This Row],[Best sol]])</f>
        <v>5.86672973022139E-2</v>
      </c>
      <c r="AD501" s="6">
        <f>100*((Table2[[#This Row],[AADF-MTSP]]-Table2[[#This Row],[Best sol]])/Table2[[#This Row],[Best sol]])</f>
        <v>0.16190354914409416</v>
      </c>
      <c r="AE501" s="6">
        <f>100*((Table2[[#This Row],[SS-H]]-Table2[[#This Row],[Best sol]])/Table2[[#This Row],[Best sol]])</f>
        <v>3.0470611777118843E-2</v>
      </c>
      <c r="AF501" s="6">
        <f>100*((Table2[[#This Row],[CCJ-DH]]-Table2[[#This Row],[Best sol]])/Table2[[#This Row],[Best sol]])</f>
        <v>0</v>
      </c>
      <c r="AG501" s="6">
        <f>100*((Table2[[#This Row],[R-M]]-Table2[[#This Row],[Best sol]])/Table2[[#This Row],[Best sol]])</f>
        <v>-100</v>
      </c>
      <c r="AH501" s="6">
        <f>100*((Table2[[#This Row],[LCCZ-3F]]-Table2[[#This Row],[Best sol]])/Table2[[#This Row],[Best sol]])</f>
        <v>2.2739262520237941E-3</v>
      </c>
      <c r="AI501" s="6">
        <f>100*((Table2[[#This Row],[AY-M]]-Table2[[#This Row],[Best sol]])/Table2[[#This Row],[Best sol]])</f>
        <v>0</v>
      </c>
      <c r="AJ501" s="6">
        <f>100*((Table2[[#This Row],[MKKZ-E]]-Table2[[#This Row],[Best sol]])/Table2[[#This Row],[Best sol]])</f>
        <v>0</v>
      </c>
      <c r="AK501" s="6">
        <f>100*((Table2[[#This Row],[V-M]]-Table2[[#This Row],[Best sol]])/Table2[[#This Row],[Best sol]])</f>
        <v>0</v>
      </c>
      <c r="AM501" s="6"/>
      <c r="AN501" s="6">
        <f>IF(Table2[[#This Row],[ACJ-ALNS-500]]=MIN(Table2[[#This Row],[Best sol]],Table2[[#This Row],[V-M]]),1,0)</f>
        <v>0</v>
      </c>
      <c r="AO501" s="6">
        <f>IF(Table2[[#This Row],[ACJ-ALNS-1000]]=MIN(Table2[[#This Row],[Best sol]],Table2[[#This Row],[V-M]]),1,0)</f>
        <v>0</v>
      </c>
      <c r="AP501" s="6">
        <f>IF(Table2[[#This Row],[QWXFP-VNS]]=MIN(Table2[[#This Row],[Best sol]],Table2[[#This Row],[V-M]]),1,0)</f>
        <v>0</v>
      </c>
      <c r="AQ501" s="6">
        <f>IF(Table2[[#This Row],[AADF-VRP]]=MIN(Table2[[#This Row],[Best sol]],Table2[[#This Row],[V-M]]),1,0)</f>
        <v>0</v>
      </c>
      <c r="AR501" s="6">
        <f>IF(Table2[[#This Row],[AADF-MTSP]]=MIN(Table2[[#This Row],[Best sol]],Table2[[#This Row],[V-M]]),1,0)</f>
        <v>0</v>
      </c>
      <c r="AS501" s="6">
        <f>IF(Table2[[#This Row],[SS-H]]=MIN(Table2[[#This Row],[Best sol]],Table2[[#This Row],[V-M]]),1,0)</f>
        <v>0</v>
      </c>
      <c r="AT501" s="6">
        <f>IF(Table2[[#This Row],[CCJ-DH]]=MIN(Table2[[#This Row],[Best sol]],Table2[[#This Row],[V-M]]),1,0)</f>
        <v>1</v>
      </c>
      <c r="AU501" s="6">
        <f>IF(Table2[[#This Row],[R-M]]=MIN(Table2[[#This Row],[Best sol]],Table2[[#This Row],[V-M]]),1,0)</f>
        <v>0</v>
      </c>
      <c r="AV501" s="6">
        <f>IF(Table2[[#This Row],[LCCZ-3F]]=MIN(Table2[[#This Row],[Best sol]],Table2[[#This Row],[V-M]]),1,0)</f>
        <v>0</v>
      </c>
      <c r="AW501" s="6">
        <f>IF(Table2[[#This Row],[AY-M]]=MIN(Table2[[#This Row],[Best sol]],Table2[[#This Row],[V-M]]),1,0)</f>
        <v>1</v>
      </c>
      <c r="AX501" s="6">
        <f>IF(Table2[[#This Row],[MKKZ-E]]=MIN(Table2[[#This Row],[Best sol]],Table2[[#This Row],[V-M]]),1,0)</f>
        <v>1</v>
      </c>
      <c r="AY501" s="6">
        <f>IF(Table2[[#This Row],[V-M]]&lt;=Table2[[#This Row],[Best sol]],1,0)</f>
        <v>1</v>
      </c>
      <c r="AZ501" s="6">
        <f>IF(Table2[[#This Row],[V-M]]&lt;Table2[[#This Row],[Best sol]],1,0)</f>
        <v>0</v>
      </c>
    </row>
    <row r="502" spans="1:52" x14ac:dyDescent="0.35">
      <c r="A502">
        <v>50</v>
      </c>
      <c r="B502">
        <v>4</v>
      </c>
      <c r="C502">
        <v>4</v>
      </c>
      <c r="D502">
        <v>1</v>
      </c>
      <c r="E502">
        <v>253280</v>
      </c>
      <c r="F502">
        <v>253280</v>
      </c>
      <c r="G502" t="s">
        <v>4</v>
      </c>
      <c r="H502" t="s">
        <v>4</v>
      </c>
      <c r="I502">
        <v>251207</v>
      </c>
      <c r="J502">
        <v>252009</v>
      </c>
      <c r="K502">
        <v>251180</v>
      </c>
      <c r="L502">
        <v>251163</v>
      </c>
      <c r="M502">
        <v>251229</v>
      </c>
      <c r="N502">
        <v>251225</v>
      </c>
      <c r="O502">
        <v>251270</v>
      </c>
      <c r="Q502" s="6">
        <v>251164</v>
      </c>
      <c r="R502" s="6">
        <v>251172</v>
      </c>
      <c r="S502">
        <f>MIN(Table2[[#This Row],[ACJ-ALNS-500]:[MKKZ-E]])</f>
        <v>251163</v>
      </c>
      <c r="T502">
        <f>MATCH(Table2[[#This Row],[Best sol]],Table2[[#This Row],[ACJ-ALNS-500]:[V-M]],0)</f>
        <v>8</v>
      </c>
      <c r="U502" t="str">
        <f>INDEX(Table2[[#Headers],[ACJ-ALNS-500]:[V-M]],Table2[[#This Row],[Match]])</f>
        <v>CCJ-DH</v>
      </c>
      <c r="W502" s="6">
        <f>IF(Table2[[#This Row],[V-M]]=Table2[[#This Row],[Best sol]],1,0)</f>
        <v>0</v>
      </c>
      <c r="Z502" s="6">
        <f>100*((Table2[[#This Row],[ACJ-ALNS-500]]-Table2[[#This Row],[Best sol]])/Table2[[#This Row],[Best sol]])</f>
        <v>0.8428789272305236</v>
      </c>
      <c r="AA502" s="6">
        <f>100*((Table2[[#This Row],[ACJ-ALNS-1000]]-Table2[[#This Row],[Best sol]])/Table2[[#This Row],[Best sol]])</f>
        <v>0.8428789272305236</v>
      </c>
      <c r="AB502" s="6">
        <f>100*((Table2[[#This Row],[QWXFP-VNS]]-Table2[[#This Row],[Best sol]])/Table2[[#This Row],[Best sol]])</f>
        <v>4.2601816350338231E-2</v>
      </c>
      <c r="AC502" s="6">
        <f>100*((Table2[[#This Row],[AADF-VRP]]-Table2[[#This Row],[Best sol]])/Table2[[#This Row],[Best sol]])</f>
        <v>1.7518503919765251E-2</v>
      </c>
      <c r="AD502" s="6">
        <f>100*((Table2[[#This Row],[AADF-MTSP]]-Table2[[#This Row],[Best sol]])/Table2[[#This Row],[Best sol]])</f>
        <v>0.33683305263912278</v>
      </c>
      <c r="AE502" s="6">
        <f>100*((Table2[[#This Row],[SS-H]]-Table2[[#This Row],[Best sol]])/Table2[[#This Row],[Best sol]])</f>
        <v>6.7685128780911197E-3</v>
      </c>
      <c r="AF502" s="6">
        <f>100*((Table2[[#This Row],[CCJ-DH]]-Table2[[#This Row],[Best sol]])/Table2[[#This Row],[Best sol]])</f>
        <v>0</v>
      </c>
      <c r="AG502" s="6">
        <f>100*((Table2[[#This Row],[R-M]]-Table2[[#This Row],[Best sol]])/Table2[[#This Row],[Best sol]])</f>
        <v>-100</v>
      </c>
      <c r="AH502" s="6">
        <f>100*((Table2[[#This Row],[LCCZ-3F]]-Table2[[#This Row],[Best sol]])/Table2[[#This Row],[Best sol]])</f>
        <v>2.4685164614214675E-2</v>
      </c>
      <c r="AI502" s="6">
        <f>100*((Table2[[#This Row],[AY-M]]-Table2[[#This Row],[Best sol]])/Table2[[#This Row],[Best sol]])</f>
        <v>2.6277755879647875E-2</v>
      </c>
      <c r="AJ502" s="6">
        <f>100*((Table2[[#This Row],[MKKZ-E]]-Table2[[#This Row],[Best sol]])/Table2[[#This Row],[Best sol]])</f>
        <v>3.9814781635830117E-4</v>
      </c>
      <c r="AK502" s="6">
        <f>100*((Table2[[#This Row],[V-M]]-Table2[[#This Row],[Best sol]])/Table2[[#This Row],[Best sol]])</f>
        <v>3.5833303472247108E-3</v>
      </c>
      <c r="AM502" s="6"/>
      <c r="AN502" s="6">
        <f>IF(Table2[[#This Row],[ACJ-ALNS-500]]=MIN(Table2[[#This Row],[Best sol]],Table2[[#This Row],[V-M]]),1,0)</f>
        <v>0</v>
      </c>
      <c r="AO502" s="6">
        <f>IF(Table2[[#This Row],[ACJ-ALNS-1000]]=MIN(Table2[[#This Row],[Best sol]],Table2[[#This Row],[V-M]]),1,0)</f>
        <v>0</v>
      </c>
      <c r="AP502" s="6">
        <f>IF(Table2[[#This Row],[QWXFP-VNS]]=MIN(Table2[[#This Row],[Best sol]],Table2[[#This Row],[V-M]]),1,0)</f>
        <v>0</v>
      </c>
      <c r="AQ502" s="6">
        <f>IF(Table2[[#This Row],[AADF-VRP]]=MIN(Table2[[#This Row],[Best sol]],Table2[[#This Row],[V-M]]),1,0)</f>
        <v>0</v>
      </c>
      <c r="AR502" s="6">
        <f>IF(Table2[[#This Row],[AADF-MTSP]]=MIN(Table2[[#This Row],[Best sol]],Table2[[#This Row],[V-M]]),1,0)</f>
        <v>0</v>
      </c>
      <c r="AS502" s="6">
        <f>IF(Table2[[#This Row],[SS-H]]=MIN(Table2[[#This Row],[Best sol]],Table2[[#This Row],[V-M]]),1,0)</f>
        <v>0</v>
      </c>
      <c r="AT502" s="6">
        <f>IF(Table2[[#This Row],[CCJ-DH]]=MIN(Table2[[#This Row],[Best sol]],Table2[[#This Row],[V-M]]),1,0)</f>
        <v>1</v>
      </c>
      <c r="AU502" s="6">
        <f>IF(Table2[[#This Row],[R-M]]=MIN(Table2[[#This Row],[Best sol]],Table2[[#This Row],[V-M]]),1,0)</f>
        <v>0</v>
      </c>
      <c r="AV502" s="6">
        <f>IF(Table2[[#This Row],[LCCZ-3F]]=MIN(Table2[[#This Row],[Best sol]],Table2[[#This Row],[V-M]]),1,0)</f>
        <v>0</v>
      </c>
      <c r="AW502" s="6">
        <f>IF(Table2[[#This Row],[AY-M]]=MIN(Table2[[#This Row],[Best sol]],Table2[[#This Row],[V-M]]),1,0)</f>
        <v>0</v>
      </c>
      <c r="AX502" s="6">
        <f>IF(Table2[[#This Row],[MKKZ-E]]=MIN(Table2[[#This Row],[Best sol]],Table2[[#This Row],[V-M]]),1,0)</f>
        <v>0</v>
      </c>
      <c r="AY502" s="6">
        <f>IF(Table2[[#This Row],[V-M]]&lt;=Table2[[#This Row],[Best sol]],1,0)</f>
        <v>0</v>
      </c>
      <c r="AZ502" s="6">
        <f>IF(Table2[[#This Row],[V-M]]&lt;Table2[[#This Row],[Best sol]],1,0)</f>
        <v>0</v>
      </c>
    </row>
    <row r="503" spans="1:52" x14ac:dyDescent="0.35">
      <c r="A503">
        <v>50</v>
      </c>
      <c r="B503">
        <v>4</v>
      </c>
      <c r="C503">
        <v>5</v>
      </c>
      <c r="D503">
        <v>1</v>
      </c>
      <c r="E503">
        <v>217143</v>
      </c>
      <c r="F503">
        <v>217143</v>
      </c>
      <c r="G503" t="s">
        <v>4</v>
      </c>
      <c r="H503" t="s">
        <v>4</v>
      </c>
      <c r="I503">
        <v>214760</v>
      </c>
      <c r="J503">
        <v>215185</v>
      </c>
      <c r="K503">
        <v>214266</v>
      </c>
      <c r="L503">
        <v>214272</v>
      </c>
      <c r="M503">
        <v>214357</v>
      </c>
      <c r="N503">
        <v>214304</v>
      </c>
      <c r="O503">
        <v>214448</v>
      </c>
      <c r="Q503" s="6">
        <v>214296</v>
      </c>
      <c r="R503" s="6">
        <v>214266</v>
      </c>
      <c r="S503">
        <f>MIN(Table2[[#This Row],[ACJ-ALNS-500]:[MKKZ-E]])</f>
        <v>214266</v>
      </c>
      <c r="T503">
        <f>MATCH(Table2[[#This Row],[Best sol]],Table2[[#This Row],[ACJ-ALNS-500]:[V-M]],0)</f>
        <v>7</v>
      </c>
      <c r="U503" t="str">
        <f>INDEX(Table2[[#Headers],[ACJ-ALNS-500]:[V-M]],Table2[[#This Row],[Match]])</f>
        <v>SS-H</v>
      </c>
      <c r="W503" s="6">
        <f>IF(Table2[[#This Row],[V-M]]=Table2[[#This Row],[Best sol]],1,0)</f>
        <v>1</v>
      </c>
      <c r="Z503" s="6">
        <f>100*((Table2[[#This Row],[ACJ-ALNS-500]]-Table2[[#This Row],[Best sol]])/Table2[[#This Row],[Best sol]])</f>
        <v>1.342723530564812</v>
      </c>
      <c r="AA503" s="6">
        <f>100*((Table2[[#This Row],[ACJ-ALNS-1000]]-Table2[[#This Row],[Best sol]])/Table2[[#This Row],[Best sol]])</f>
        <v>1.342723530564812</v>
      </c>
      <c r="AB503" s="6">
        <f>100*((Table2[[#This Row],[QWXFP-VNS]]-Table2[[#This Row],[Best sol]])/Table2[[#This Row],[Best sol]])</f>
        <v>8.4941147918941876E-2</v>
      </c>
      <c r="AC503" s="6">
        <f>100*((Table2[[#This Row],[AADF-VRP]]-Table2[[#This Row],[Best sol]])/Table2[[#This Row],[Best sol]])</f>
        <v>0.23055454435141365</v>
      </c>
      <c r="AD503" s="6">
        <f>100*((Table2[[#This Row],[AADF-MTSP]]-Table2[[#This Row],[Best sol]])/Table2[[#This Row],[Best sol]])</f>
        <v>0.42890612603026146</v>
      </c>
      <c r="AE503" s="6">
        <f>100*((Table2[[#This Row],[SS-H]]-Table2[[#This Row],[Best sol]])/Table2[[#This Row],[Best sol]])</f>
        <v>0</v>
      </c>
      <c r="AF503" s="6">
        <f>100*((Table2[[#This Row],[CCJ-DH]]-Table2[[#This Row],[Best sol]])/Table2[[#This Row],[Best sol]])</f>
        <v>2.8002576237013805E-3</v>
      </c>
      <c r="AG503" s="6">
        <f>100*((Table2[[#This Row],[R-M]]-Table2[[#This Row],[Best sol]])/Table2[[#This Row],[Best sol]])</f>
        <v>-100</v>
      </c>
      <c r="AH503" s="6">
        <f>100*((Table2[[#This Row],[LCCZ-3F]]-Table2[[#This Row],[Best sol]])/Table2[[#This Row],[Best sol]])</f>
        <v>1.7734964950108741E-2</v>
      </c>
      <c r="AI503" s="6">
        <f>100*((Table2[[#This Row],[AY-M]]-Table2[[#This Row],[Best sol]])/Table2[[#This Row],[Best sol]])</f>
        <v>4.2470573959470938E-2</v>
      </c>
      <c r="AJ503" s="6">
        <f>100*((Table2[[#This Row],[MKKZ-E]]-Table2[[#This Row],[Best sol]])/Table2[[#This Row],[Best sol]])</f>
        <v>1.4001288118506901E-2</v>
      </c>
      <c r="AK503" s="6">
        <f>100*((Table2[[#This Row],[V-M]]-Table2[[#This Row],[Best sol]])/Table2[[#This Row],[Best sol]])</f>
        <v>0</v>
      </c>
      <c r="AM503" s="6"/>
      <c r="AN503" s="6">
        <f>IF(Table2[[#This Row],[ACJ-ALNS-500]]=MIN(Table2[[#This Row],[Best sol]],Table2[[#This Row],[V-M]]),1,0)</f>
        <v>0</v>
      </c>
      <c r="AO503" s="6">
        <f>IF(Table2[[#This Row],[ACJ-ALNS-1000]]=MIN(Table2[[#This Row],[Best sol]],Table2[[#This Row],[V-M]]),1,0)</f>
        <v>0</v>
      </c>
      <c r="AP503" s="6">
        <f>IF(Table2[[#This Row],[QWXFP-VNS]]=MIN(Table2[[#This Row],[Best sol]],Table2[[#This Row],[V-M]]),1,0)</f>
        <v>0</v>
      </c>
      <c r="AQ503" s="6">
        <f>IF(Table2[[#This Row],[AADF-VRP]]=MIN(Table2[[#This Row],[Best sol]],Table2[[#This Row],[V-M]]),1,0)</f>
        <v>0</v>
      </c>
      <c r="AR503" s="6">
        <f>IF(Table2[[#This Row],[AADF-MTSP]]=MIN(Table2[[#This Row],[Best sol]],Table2[[#This Row],[V-M]]),1,0)</f>
        <v>0</v>
      </c>
      <c r="AS503" s="6">
        <f>IF(Table2[[#This Row],[SS-H]]=MIN(Table2[[#This Row],[Best sol]],Table2[[#This Row],[V-M]]),1,0)</f>
        <v>1</v>
      </c>
      <c r="AT503" s="6">
        <f>IF(Table2[[#This Row],[CCJ-DH]]=MIN(Table2[[#This Row],[Best sol]],Table2[[#This Row],[V-M]]),1,0)</f>
        <v>0</v>
      </c>
      <c r="AU503" s="6">
        <f>IF(Table2[[#This Row],[R-M]]=MIN(Table2[[#This Row],[Best sol]],Table2[[#This Row],[V-M]]),1,0)</f>
        <v>0</v>
      </c>
      <c r="AV503" s="6">
        <f>IF(Table2[[#This Row],[LCCZ-3F]]=MIN(Table2[[#This Row],[Best sol]],Table2[[#This Row],[V-M]]),1,0)</f>
        <v>0</v>
      </c>
      <c r="AW503" s="6">
        <f>IF(Table2[[#This Row],[AY-M]]=MIN(Table2[[#This Row],[Best sol]],Table2[[#This Row],[V-M]]),1,0)</f>
        <v>0</v>
      </c>
      <c r="AX503" s="6">
        <f>IF(Table2[[#This Row],[MKKZ-E]]=MIN(Table2[[#This Row],[Best sol]],Table2[[#This Row],[V-M]]),1,0)</f>
        <v>0</v>
      </c>
      <c r="AY503" s="6">
        <f>IF(Table2[[#This Row],[V-M]]&lt;=Table2[[#This Row],[Best sol]],1,0)</f>
        <v>1</v>
      </c>
      <c r="AZ503" s="6">
        <f>IF(Table2[[#This Row],[V-M]]&lt;Table2[[#This Row],[Best sol]],1,0)</f>
        <v>0</v>
      </c>
    </row>
    <row r="504" spans="1:52" x14ac:dyDescent="0.35">
      <c r="A504">
        <v>50</v>
      </c>
      <c r="B504">
        <v>5</v>
      </c>
      <c r="C504">
        <v>1</v>
      </c>
      <c r="D504">
        <v>1</v>
      </c>
      <c r="E504">
        <v>238441</v>
      </c>
      <c r="F504">
        <v>238441</v>
      </c>
      <c r="G504" t="s">
        <v>4</v>
      </c>
      <c r="H504" t="s">
        <v>4</v>
      </c>
      <c r="I504">
        <v>236237</v>
      </c>
      <c r="J504">
        <v>236938</v>
      </c>
      <c r="K504">
        <v>236005</v>
      </c>
      <c r="L504">
        <v>235934</v>
      </c>
      <c r="M504">
        <v>236003</v>
      </c>
      <c r="N504">
        <v>235997</v>
      </c>
      <c r="O504">
        <v>236074</v>
      </c>
      <c r="P504">
        <v>235986</v>
      </c>
      <c r="Q504" s="6">
        <v>236012</v>
      </c>
      <c r="R504" s="6">
        <v>235934</v>
      </c>
      <c r="S504">
        <f>MIN(Table2[[#This Row],[ACJ-ALNS-500]:[MKKZ-E]])</f>
        <v>235934</v>
      </c>
      <c r="T504">
        <f>MATCH(Table2[[#This Row],[Best sol]],Table2[[#This Row],[ACJ-ALNS-500]:[V-M]],0)</f>
        <v>8</v>
      </c>
      <c r="U504" t="str">
        <f>INDEX(Table2[[#Headers],[ACJ-ALNS-500]:[V-M]],Table2[[#This Row],[Match]])</f>
        <v>CCJ-DH</v>
      </c>
      <c r="W504" s="6">
        <f>IF(Table2[[#This Row],[V-M]]=Table2[[#This Row],[Best sol]],1,0)</f>
        <v>1</v>
      </c>
      <c r="Z504" s="6">
        <f>100*((Table2[[#This Row],[ACJ-ALNS-500]]-Table2[[#This Row],[Best sol]])/Table2[[#This Row],[Best sol]])</f>
        <v>1.0625852992786118</v>
      </c>
      <c r="AA504" s="6">
        <f>100*((Table2[[#This Row],[ACJ-ALNS-1000]]-Table2[[#This Row],[Best sol]])/Table2[[#This Row],[Best sol]])</f>
        <v>1.0625852992786118</v>
      </c>
      <c r="AB504" s="6">
        <f>100*((Table2[[#This Row],[QWXFP-VNS]]-Table2[[#This Row],[Best sol]])/Table2[[#This Row],[Best sol]])</f>
        <v>5.9338628599523595E-2</v>
      </c>
      <c r="AC504" s="6">
        <f>100*((Table2[[#This Row],[AADF-VRP]]-Table2[[#This Row],[Best sol]])/Table2[[#This Row],[Best sol]])</f>
        <v>0.12842574618325464</v>
      </c>
      <c r="AD504" s="6">
        <f>100*((Table2[[#This Row],[AADF-MTSP]]-Table2[[#This Row],[Best sol]])/Table2[[#This Row],[Best sol]])</f>
        <v>0.42554273652801206</v>
      </c>
      <c r="AE504" s="6">
        <f>100*((Table2[[#This Row],[SS-H]]-Table2[[#This Row],[Best sol]])/Table2[[#This Row],[Best sol]])</f>
        <v>3.0093161646901248E-2</v>
      </c>
      <c r="AF504" s="6">
        <f>100*((Table2[[#This Row],[CCJ-DH]]-Table2[[#This Row],[Best sol]])/Table2[[#This Row],[Best sol]])</f>
        <v>0</v>
      </c>
      <c r="AG504" s="6">
        <f>100*((Table2[[#This Row],[R-M]]-Table2[[#This Row],[Best sol]])/Table2[[#This Row],[Best sol]])</f>
        <v>2.2040062051251624E-2</v>
      </c>
      <c r="AH504" s="6">
        <f>100*((Table2[[#This Row],[LCCZ-3F]]-Table2[[#This Row],[Best sol]])/Table2[[#This Row],[Best sol]])</f>
        <v>2.6702382869785619E-2</v>
      </c>
      <c r="AI504" s="6">
        <f>100*((Table2[[#This Row],[AY-M]]-Table2[[#This Row],[Best sol]])/Table2[[#This Row],[Best sol]])</f>
        <v>2.9245466952622347E-2</v>
      </c>
      <c r="AJ504" s="6">
        <f>100*((Table2[[#This Row],[MKKZ-E]]-Table2[[#This Row],[Best sol]])/Table2[[#This Row],[Best sol]])</f>
        <v>3.3060093076877427E-2</v>
      </c>
      <c r="AK504" s="6">
        <f>100*((Table2[[#This Row],[V-M]]-Table2[[#This Row],[Best sol]])/Table2[[#This Row],[Best sol]])</f>
        <v>0</v>
      </c>
      <c r="AM504" s="6"/>
      <c r="AN504" s="6">
        <f>IF(Table2[[#This Row],[ACJ-ALNS-500]]=MIN(Table2[[#This Row],[Best sol]],Table2[[#This Row],[V-M]]),1,0)</f>
        <v>0</v>
      </c>
      <c r="AO504" s="6">
        <f>IF(Table2[[#This Row],[ACJ-ALNS-1000]]=MIN(Table2[[#This Row],[Best sol]],Table2[[#This Row],[V-M]]),1,0)</f>
        <v>0</v>
      </c>
      <c r="AP504" s="6">
        <f>IF(Table2[[#This Row],[QWXFP-VNS]]=MIN(Table2[[#This Row],[Best sol]],Table2[[#This Row],[V-M]]),1,0)</f>
        <v>0</v>
      </c>
      <c r="AQ504" s="6">
        <f>IF(Table2[[#This Row],[AADF-VRP]]=MIN(Table2[[#This Row],[Best sol]],Table2[[#This Row],[V-M]]),1,0)</f>
        <v>0</v>
      </c>
      <c r="AR504" s="6">
        <f>IF(Table2[[#This Row],[AADF-MTSP]]=MIN(Table2[[#This Row],[Best sol]],Table2[[#This Row],[V-M]]),1,0)</f>
        <v>0</v>
      </c>
      <c r="AS504" s="6">
        <f>IF(Table2[[#This Row],[SS-H]]=MIN(Table2[[#This Row],[Best sol]],Table2[[#This Row],[V-M]]),1,0)</f>
        <v>0</v>
      </c>
      <c r="AT504" s="6">
        <f>IF(Table2[[#This Row],[CCJ-DH]]=MIN(Table2[[#This Row],[Best sol]],Table2[[#This Row],[V-M]]),1,0)</f>
        <v>1</v>
      </c>
      <c r="AU504" s="6">
        <f>IF(Table2[[#This Row],[R-M]]=MIN(Table2[[#This Row],[Best sol]],Table2[[#This Row],[V-M]]),1,0)</f>
        <v>0</v>
      </c>
      <c r="AV504" s="6">
        <f>IF(Table2[[#This Row],[LCCZ-3F]]=MIN(Table2[[#This Row],[Best sol]],Table2[[#This Row],[V-M]]),1,0)</f>
        <v>0</v>
      </c>
      <c r="AW504" s="6">
        <f>IF(Table2[[#This Row],[AY-M]]=MIN(Table2[[#This Row],[Best sol]],Table2[[#This Row],[V-M]]),1,0)</f>
        <v>0</v>
      </c>
      <c r="AX504" s="6">
        <f>IF(Table2[[#This Row],[MKKZ-E]]=MIN(Table2[[#This Row],[Best sol]],Table2[[#This Row],[V-M]]),1,0)</f>
        <v>0</v>
      </c>
      <c r="AY504" s="6">
        <f>IF(Table2[[#This Row],[V-M]]&lt;=Table2[[#This Row],[Best sol]],1,0)</f>
        <v>1</v>
      </c>
      <c r="AZ504" s="6">
        <f>IF(Table2[[#This Row],[V-M]]&lt;Table2[[#This Row],[Best sol]],1,0)</f>
        <v>0</v>
      </c>
    </row>
    <row r="505" spans="1:52" x14ac:dyDescent="0.35">
      <c r="A505">
        <v>50</v>
      </c>
      <c r="B505">
        <v>5</v>
      </c>
      <c r="C505">
        <v>2</v>
      </c>
      <c r="D505">
        <v>1</v>
      </c>
      <c r="E505">
        <v>231211</v>
      </c>
      <c r="F505">
        <v>231211</v>
      </c>
      <c r="G505" t="s">
        <v>4</v>
      </c>
      <c r="H505" t="s">
        <v>4</v>
      </c>
      <c r="I505">
        <v>229574</v>
      </c>
      <c r="J505">
        <v>230664</v>
      </c>
      <c r="K505">
        <v>229303</v>
      </c>
      <c r="L505">
        <v>229283</v>
      </c>
      <c r="M505">
        <v>229277</v>
      </c>
      <c r="N505">
        <v>229277</v>
      </c>
      <c r="O505">
        <v>229438</v>
      </c>
      <c r="Q505" s="6">
        <v>229361</v>
      </c>
      <c r="R505" s="6">
        <v>229277</v>
      </c>
      <c r="S505">
        <f>MIN(Table2[[#This Row],[ACJ-ALNS-500]:[MKKZ-E]])</f>
        <v>229277</v>
      </c>
      <c r="T505">
        <f>MATCH(Table2[[#This Row],[Best sol]],Table2[[#This Row],[ACJ-ALNS-500]:[V-M]],0)</f>
        <v>9</v>
      </c>
      <c r="U505" t="str">
        <f>INDEX(Table2[[#Headers],[ACJ-ALNS-500]:[V-M]],Table2[[#This Row],[Match]])</f>
        <v>AY-M</v>
      </c>
      <c r="W505" s="6">
        <f>IF(Table2[[#This Row],[V-M]]=Table2[[#This Row],[Best sol]],1,0)</f>
        <v>1</v>
      </c>
      <c r="Z505" s="6">
        <f>100*((Table2[[#This Row],[ACJ-ALNS-500]]-Table2[[#This Row],[Best sol]])/Table2[[#This Row],[Best sol]])</f>
        <v>0.84352115563270624</v>
      </c>
      <c r="AA505" s="6">
        <f>100*((Table2[[#This Row],[ACJ-ALNS-1000]]-Table2[[#This Row],[Best sol]])/Table2[[#This Row],[Best sol]])</f>
        <v>0.84352115563270624</v>
      </c>
      <c r="AB505" s="6">
        <f>100*((Table2[[#This Row],[QWXFP-VNS]]-Table2[[#This Row],[Best sol]])/Table2[[#This Row],[Best sol]])</f>
        <v>7.0220737361357657E-2</v>
      </c>
      <c r="AC505" s="6">
        <f>100*((Table2[[#This Row],[AADF-VRP]]-Table2[[#This Row],[Best sol]])/Table2[[#This Row],[Best sol]])</f>
        <v>0.12953763351753556</v>
      </c>
      <c r="AD505" s="6">
        <f>100*((Table2[[#This Row],[AADF-MTSP]]-Table2[[#This Row],[Best sol]])/Table2[[#This Row],[Best sol]])</f>
        <v>0.60494511006337315</v>
      </c>
      <c r="AE505" s="6">
        <f>100*((Table2[[#This Row],[SS-H]]-Table2[[#This Row],[Best sol]])/Table2[[#This Row],[Best sol]])</f>
        <v>1.133999485338695E-2</v>
      </c>
      <c r="AF505" s="6">
        <f>100*((Table2[[#This Row],[CCJ-DH]]-Table2[[#This Row],[Best sol]])/Table2[[#This Row],[Best sol]])</f>
        <v>2.6169218892431426E-3</v>
      </c>
      <c r="AG505" s="6">
        <f>100*((Table2[[#This Row],[R-M]]-Table2[[#This Row],[Best sol]])/Table2[[#This Row],[Best sol]])</f>
        <v>-100</v>
      </c>
      <c r="AH505" s="6">
        <f>100*((Table2[[#This Row],[LCCZ-3F]]-Table2[[#This Row],[Best sol]])/Table2[[#This Row],[Best sol]])</f>
        <v>0</v>
      </c>
      <c r="AI505" s="6">
        <f>100*((Table2[[#This Row],[AY-M]]-Table2[[#This Row],[Best sol]])/Table2[[#This Row],[Best sol]])</f>
        <v>0</v>
      </c>
      <c r="AJ505" s="6">
        <f>100*((Table2[[#This Row],[MKKZ-E]]-Table2[[#This Row],[Best sol]])/Table2[[#This Row],[Best sol]])</f>
        <v>3.6636906449403997E-2</v>
      </c>
      <c r="AK505" s="6">
        <f>100*((Table2[[#This Row],[V-M]]-Table2[[#This Row],[Best sol]])/Table2[[#This Row],[Best sol]])</f>
        <v>0</v>
      </c>
      <c r="AM505" s="6"/>
      <c r="AN505" s="6">
        <f>IF(Table2[[#This Row],[ACJ-ALNS-500]]=MIN(Table2[[#This Row],[Best sol]],Table2[[#This Row],[V-M]]),1,0)</f>
        <v>0</v>
      </c>
      <c r="AO505" s="6">
        <f>IF(Table2[[#This Row],[ACJ-ALNS-1000]]=MIN(Table2[[#This Row],[Best sol]],Table2[[#This Row],[V-M]]),1,0)</f>
        <v>0</v>
      </c>
      <c r="AP505" s="6">
        <f>IF(Table2[[#This Row],[QWXFP-VNS]]=MIN(Table2[[#This Row],[Best sol]],Table2[[#This Row],[V-M]]),1,0)</f>
        <v>0</v>
      </c>
      <c r="AQ505" s="6">
        <f>IF(Table2[[#This Row],[AADF-VRP]]=MIN(Table2[[#This Row],[Best sol]],Table2[[#This Row],[V-M]]),1,0)</f>
        <v>0</v>
      </c>
      <c r="AR505" s="6">
        <f>IF(Table2[[#This Row],[AADF-MTSP]]=MIN(Table2[[#This Row],[Best sol]],Table2[[#This Row],[V-M]]),1,0)</f>
        <v>0</v>
      </c>
      <c r="AS505" s="6">
        <f>IF(Table2[[#This Row],[SS-H]]=MIN(Table2[[#This Row],[Best sol]],Table2[[#This Row],[V-M]]),1,0)</f>
        <v>0</v>
      </c>
      <c r="AT505" s="6">
        <f>IF(Table2[[#This Row],[CCJ-DH]]=MIN(Table2[[#This Row],[Best sol]],Table2[[#This Row],[V-M]]),1,0)</f>
        <v>0</v>
      </c>
      <c r="AU505" s="6">
        <f>IF(Table2[[#This Row],[R-M]]=MIN(Table2[[#This Row],[Best sol]],Table2[[#This Row],[V-M]]),1,0)</f>
        <v>0</v>
      </c>
      <c r="AV505" s="6">
        <f>IF(Table2[[#This Row],[LCCZ-3F]]=MIN(Table2[[#This Row],[Best sol]],Table2[[#This Row],[V-M]]),1,0)</f>
        <v>1</v>
      </c>
      <c r="AW505" s="6">
        <f>IF(Table2[[#This Row],[AY-M]]=MIN(Table2[[#This Row],[Best sol]],Table2[[#This Row],[V-M]]),1,0)</f>
        <v>1</v>
      </c>
      <c r="AX505" s="6">
        <f>IF(Table2[[#This Row],[MKKZ-E]]=MIN(Table2[[#This Row],[Best sol]],Table2[[#This Row],[V-M]]),1,0)</f>
        <v>0</v>
      </c>
      <c r="AY505" s="6">
        <f>IF(Table2[[#This Row],[V-M]]&lt;=Table2[[#This Row],[Best sol]],1,0)</f>
        <v>1</v>
      </c>
      <c r="AZ505" s="6">
        <f>IF(Table2[[#This Row],[V-M]]&lt;Table2[[#This Row],[Best sol]],1,0)</f>
        <v>0</v>
      </c>
    </row>
    <row r="506" spans="1:52" x14ac:dyDescent="0.35">
      <c r="A506">
        <v>50</v>
      </c>
      <c r="B506">
        <v>5</v>
      </c>
      <c r="C506">
        <v>3</v>
      </c>
      <c r="D506">
        <v>1</v>
      </c>
      <c r="E506">
        <v>223161</v>
      </c>
      <c r="F506">
        <v>223161</v>
      </c>
      <c r="G506" t="s">
        <v>4</v>
      </c>
      <c r="H506" t="s">
        <v>4</v>
      </c>
      <c r="I506">
        <v>220871</v>
      </c>
      <c r="J506">
        <v>221742</v>
      </c>
      <c r="K506">
        <v>220937</v>
      </c>
      <c r="L506">
        <v>220865</v>
      </c>
      <c r="M506">
        <v>220865</v>
      </c>
      <c r="N506">
        <v>220918</v>
      </c>
      <c r="O506">
        <v>221036</v>
      </c>
      <c r="Q506" s="6">
        <v>220863</v>
      </c>
      <c r="R506" s="6">
        <v>220863</v>
      </c>
      <c r="S506">
        <f>MIN(Table2[[#This Row],[ACJ-ALNS-500]:[MKKZ-E]])</f>
        <v>220863</v>
      </c>
      <c r="T506">
        <f>MATCH(Table2[[#This Row],[Best sol]],Table2[[#This Row],[ACJ-ALNS-500]:[V-M]],0)</f>
        <v>13</v>
      </c>
      <c r="U506" t="str">
        <f>INDEX(Table2[[#Headers],[ACJ-ALNS-500]:[V-M]],Table2[[#This Row],[Match]])</f>
        <v>MKKZ-E</v>
      </c>
      <c r="W506" s="6">
        <f>IF(Table2[[#This Row],[V-M]]=Table2[[#This Row],[Best sol]],1,0)</f>
        <v>1</v>
      </c>
      <c r="Z506" s="6">
        <f>100*((Table2[[#This Row],[ACJ-ALNS-500]]-Table2[[#This Row],[Best sol]])/Table2[[#This Row],[Best sol]])</f>
        <v>1.0404639980440362</v>
      </c>
      <c r="AA506" s="6">
        <f>100*((Table2[[#This Row],[ACJ-ALNS-1000]]-Table2[[#This Row],[Best sol]])/Table2[[#This Row],[Best sol]])</f>
        <v>1.0404639980440362</v>
      </c>
      <c r="AB506" s="6">
        <f>100*((Table2[[#This Row],[QWXFP-VNS]]-Table2[[#This Row],[Best sol]])/Table2[[#This Row],[Best sol]])</f>
        <v>7.8329099939781668E-2</v>
      </c>
      <c r="AC506" s="6">
        <f>100*((Table2[[#This Row],[AADF-VRP]]-Table2[[#This Row],[Best sol]])/Table2[[#This Row],[Best sol]])</f>
        <v>3.622154910510135E-3</v>
      </c>
      <c r="AD506" s="6">
        <f>100*((Table2[[#This Row],[AADF-MTSP]]-Table2[[#This Row],[Best sol]])/Table2[[#This Row],[Best sol]])</f>
        <v>0.39798427079230109</v>
      </c>
      <c r="AE506" s="6">
        <f>100*((Table2[[#This Row],[SS-H]]-Table2[[#This Row],[Best sol]])/Table2[[#This Row],[Best sol]])</f>
        <v>3.3504932922218754E-2</v>
      </c>
      <c r="AF506" s="6">
        <f>100*((Table2[[#This Row],[CCJ-DH]]-Table2[[#This Row],[Best sol]])/Table2[[#This Row],[Best sol]])</f>
        <v>9.0553872762753375E-4</v>
      </c>
      <c r="AG506" s="6">
        <f>100*((Table2[[#This Row],[R-M]]-Table2[[#This Row],[Best sol]])/Table2[[#This Row],[Best sol]])</f>
        <v>-100</v>
      </c>
      <c r="AH506" s="6">
        <f>100*((Table2[[#This Row],[LCCZ-3F]]-Table2[[#This Row],[Best sol]])/Table2[[#This Row],[Best sol]])</f>
        <v>2.4902315009757182E-2</v>
      </c>
      <c r="AI506" s="6">
        <f>100*((Table2[[#This Row],[AY-M]]-Table2[[#This Row],[Best sol]])/Table2[[#This Row],[Best sol]])</f>
        <v>9.0553872762753375E-4</v>
      </c>
      <c r="AJ506" s="6">
        <f>100*((Table2[[#This Row],[MKKZ-E]]-Table2[[#This Row],[Best sol]])/Table2[[#This Row],[Best sol]])</f>
        <v>0</v>
      </c>
      <c r="AK506" s="6">
        <f>100*((Table2[[#This Row],[V-M]]-Table2[[#This Row],[Best sol]])/Table2[[#This Row],[Best sol]])</f>
        <v>0</v>
      </c>
      <c r="AM506" s="6"/>
      <c r="AN506" s="6">
        <f>IF(Table2[[#This Row],[ACJ-ALNS-500]]=MIN(Table2[[#This Row],[Best sol]],Table2[[#This Row],[V-M]]),1,0)</f>
        <v>0</v>
      </c>
      <c r="AO506" s="6">
        <f>IF(Table2[[#This Row],[ACJ-ALNS-1000]]=MIN(Table2[[#This Row],[Best sol]],Table2[[#This Row],[V-M]]),1,0)</f>
        <v>0</v>
      </c>
      <c r="AP506" s="6">
        <f>IF(Table2[[#This Row],[QWXFP-VNS]]=MIN(Table2[[#This Row],[Best sol]],Table2[[#This Row],[V-M]]),1,0)</f>
        <v>0</v>
      </c>
      <c r="AQ506" s="6">
        <f>IF(Table2[[#This Row],[AADF-VRP]]=MIN(Table2[[#This Row],[Best sol]],Table2[[#This Row],[V-M]]),1,0)</f>
        <v>0</v>
      </c>
      <c r="AR506" s="6">
        <f>IF(Table2[[#This Row],[AADF-MTSP]]=MIN(Table2[[#This Row],[Best sol]],Table2[[#This Row],[V-M]]),1,0)</f>
        <v>0</v>
      </c>
      <c r="AS506" s="6">
        <f>IF(Table2[[#This Row],[SS-H]]=MIN(Table2[[#This Row],[Best sol]],Table2[[#This Row],[V-M]]),1,0)</f>
        <v>0</v>
      </c>
      <c r="AT506" s="6">
        <f>IF(Table2[[#This Row],[CCJ-DH]]=MIN(Table2[[#This Row],[Best sol]],Table2[[#This Row],[V-M]]),1,0)</f>
        <v>0</v>
      </c>
      <c r="AU506" s="6">
        <f>IF(Table2[[#This Row],[R-M]]=MIN(Table2[[#This Row],[Best sol]],Table2[[#This Row],[V-M]]),1,0)</f>
        <v>0</v>
      </c>
      <c r="AV506" s="6">
        <f>IF(Table2[[#This Row],[LCCZ-3F]]=MIN(Table2[[#This Row],[Best sol]],Table2[[#This Row],[V-M]]),1,0)</f>
        <v>0</v>
      </c>
      <c r="AW506" s="6">
        <f>IF(Table2[[#This Row],[AY-M]]=MIN(Table2[[#This Row],[Best sol]],Table2[[#This Row],[V-M]]),1,0)</f>
        <v>0</v>
      </c>
      <c r="AX506" s="6">
        <f>IF(Table2[[#This Row],[MKKZ-E]]=MIN(Table2[[#This Row],[Best sol]],Table2[[#This Row],[V-M]]),1,0)</f>
        <v>1</v>
      </c>
      <c r="AY506" s="6">
        <f>IF(Table2[[#This Row],[V-M]]&lt;=Table2[[#This Row],[Best sol]],1,0)</f>
        <v>1</v>
      </c>
      <c r="AZ506" s="6">
        <f>IF(Table2[[#This Row],[V-M]]&lt;Table2[[#This Row],[Best sol]],1,0)</f>
        <v>0</v>
      </c>
    </row>
    <row r="507" spans="1:52" x14ac:dyDescent="0.35">
      <c r="A507">
        <v>50</v>
      </c>
      <c r="B507">
        <v>5</v>
      </c>
      <c r="C507">
        <v>4</v>
      </c>
      <c r="D507">
        <v>1</v>
      </c>
      <c r="E507">
        <v>254828</v>
      </c>
      <c r="F507">
        <v>254828</v>
      </c>
      <c r="G507" t="s">
        <v>4</v>
      </c>
      <c r="H507" t="s">
        <v>4</v>
      </c>
      <c r="I507">
        <v>252902</v>
      </c>
      <c r="J507">
        <v>253410</v>
      </c>
      <c r="K507">
        <v>252872</v>
      </c>
      <c r="L507">
        <v>252674</v>
      </c>
      <c r="M507">
        <v>252835</v>
      </c>
      <c r="N507">
        <v>252854</v>
      </c>
      <c r="O507">
        <v>253028</v>
      </c>
      <c r="Q507" s="6">
        <v>252824</v>
      </c>
      <c r="R507" s="6">
        <v>252673</v>
      </c>
      <c r="S507">
        <f>MIN(Table2[[#This Row],[ACJ-ALNS-500]:[MKKZ-E]])</f>
        <v>252674</v>
      </c>
      <c r="T507">
        <f>MATCH(Table2[[#This Row],[Best sol]],Table2[[#This Row],[ACJ-ALNS-500]:[V-M]],0)</f>
        <v>8</v>
      </c>
      <c r="U507" t="str">
        <f>INDEX(Table2[[#Headers],[ACJ-ALNS-500]:[V-M]],Table2[[#This Row],[Match]])</f>
        <v>CCJ-DH</v>
      </c>
      <c r="W507" s="6">
        <f>IF(Table2[[#This Row],[V-M]]=Table2[[#This Row],[Best sol]],1,0)</f>
        <v>0</v>
      </c>
      <c r="Z507" s="6">
        <f>100*((Table2[[#This Row],[ACJ-ALNS-500]]-Table2[[#This Row],[Best sol]])/Table2[[#This Row],[Best sol]])</f>
        <v>0.85248185408866761</v>
      </c>
      <c r="AA507" s="6">
        <f>100*((Table2[[#This Row],[ACJ-ALNS-1000]]-Table2[[#This Row],[Best sol]])/Table2[[#This Row],[Best sol]])</f>
        <v>0.85248185408866761</v>
      </c>
      <c r="AB507" s="6">
        <f>100*((Table2[[#This Row],[QWXFP-VNS]]-Table2[[#This Row],[Best sol]])/Table2[[#This Row],[Best sol]])</f>
        <v>0.14010147462738548</v>
      </c>
      <c r="AC507" s="6">
        <f>100*((Table2[[#This Row],[AADF-VRP]]-Table2[[#This Row],[Best sol]])/Table2[[#This Row],[Best sol]])</f>
        <v>9.0234848065095741E-2</v>
      </c>
      <c r="AD507" s="6">
        <f>100*((Table2[[#This Row],[AADF-MTSP]]-Table2[[#This Row],[Best sol]])/Table2[[#This Row],[Best sol]])</f>
        <v>0.29128442182416869</v>
      </c>
      <c r="AE507" s="6">
        <f>100*((Table2[[#This Row],[SS-H]]-Table2[[#This Row],[Best sol]])/Table2[[#This Row],[Best sol]])</f>
        <v>7.8361841740741026E-2</v>
      </c>
      <c r="AF507" s="6">
        <f>100*((Table2[[#This Row],[CCJ-DH]]-Table2[[#This Row],[Best sol]])/Table2[[#This Row],[Best sol]])</f>
        <v>0</v>
      </c>
      <c r="AG507" s="6">
        <f>100*((Table2[[#This Row],[R-M]]-Table2[[#This Row],[Best sol]])/Table2[[#This Row],[Best sol]])</f>
        <v>-100</v>
      </c>
      <c r="AH507" s="6">
        <f>100*((Table2[[#This Row],[LCCZ-3F]]-Table2[[#This Row],[Best sol]])/Table2[[#This Row],[Best sol]])</f>
        <v>7.1238037946128208E-2</v>
      </c>
      <c r="AI507" s="6">
        <f>100*((Table2[[#This Row],[AY-M]]-Table2[[#This Row],[Best sol]])/Table2[[#This Row],[Best sol]])</f>
        <v>6.3718467274036905E-2</v>
      </c>
      <c r="AJ507" s="6">
        <f>100*((Table2[[#This Row],[MKKZ-E]]-Table2[[#This Row],[Best sol]])/Table2[[#This Row],[Best sol]])</f>
        <v>5.9365031621773506E-2</v>
      </c>
      <c r="AK507" s="6">
        <f>100*((Table2[[#This Row],[V-M]]-Table2[[#This Row],[Best sol]])/Table2[[#This Row],[Best sol]])</f>
        <v>-3.9576687747849002E-4</v>
      </c>
      <c r="AM507" s="6"/>
      <c r="AN507" s="6">
        <f>IF(Table2[[#This Row],[ACJ-ALNS-500]]=MIN(Table2[[#This Row],[Best sol]],Table2[[#This Row],[V-M]]),1,0)</f>
        <v>0</v>
      </c>
      <c r="AO507" s="6">
        <f>IF(Table2[[#This Row],[ACJ-ALNS-1000]]=MIN(Table2[[#This Row],[Best sol]],Table2[[#This Row],[V-M]]),1,0)</f>
        <v>0</v>
      </c>
      <c r="AP507" s="6">
        <f>IF(Table2[[#This Row],[QWXFP-VNS]]=MIN(Table2[[#This Row],[Best sol]],Table2[[#This Row],[V-M]]),1,0)</f>
        <v>0</v>
      </c>
      <c r="AQ507" s="6">
        <f>IF(Table2[[#This Row],[AADF-VRP]]=MIN(Table2[[#This Row],[Best sol]],Table2[[#This Row],[V-M]]),1,0)</f>
        <v>0</v>
      </c>
      <c r="AR507" s="6">
        <f>IF(Table2[[#This Row],[AADF-MTSP]]=MIN(Table2[[#This Row],[Best sol]],Table2[[#This Row],[V-M]]),1,0)</f>
        <v>0</v>
      </c>
      <c r="AS507" s="6">
        <f>IF(Table2[[#This Row],[SS-H]]=MIN(Table2[[#This Row],[Best sol]],Table2[[#This Row],[V-M]]),1,0)</f>
        <v>0</v>
      </c>
      <c r="AT507" s="6">
        <f>IF(Table2[[#This Row],[CCJ-DH]]=MIN(Table2[[#This Row],[Best sol]],Table2[[#This Row],[V-M]]),1,0)</f>
        <v>0</v>
      </c>
      <c r="AU507" s="6">
        <f>IF(Table2[[#This Row],[R-M]]=MIN(Table2[[#This Row],[Best sol]],Table2[[#This Row],[V-M]]),1,0)</f>
        <v>0</v>
      </c>
      <c r="AV507" s="6">
        <f>IF(Table2[[#This Row],[LCCZ-3F]]=MIN(Table2[[#This Row],[Best sol]],Table2[[#This Row],[V-M]]),1,0)</f>
        <v>0</v>
      </c>
      <c r="AW507" s="6">
        <f>IF(Table2[[#This Row],[AY-M]]=MIN(Table2[[#This Row],[Best sol]],Table2[[#This Row],[V-M]]),1,0)</f>
        <v>0</v>
      </c>
      <c r="AX507" s="6">
        <f>IF(Table2[[#This Row],[MKKZ-E]]=MIN(Table2[[#This Row],[Best sol]],Table2[[#This Row],[V-M]]),1,0)</f>
        <v>0</v>
      </c>
      <c r="AY507" s="6">
        <f>IF(Table2[[#This Row],[V-M]]&lt;=Table2[[#This Row],[Best sol]],1,0)</f>
        <v>1</v>
      </c>
      <c r="AZ507" s="6">
        <f>IF(Table2[[#This Row],[V-M]]&lt;Table2[[#This Row],[Best sol]],1,0)</f>
        <v>1</v>
      </c>
    </row>
    <row r="508" spans="1:52" x14ac:dyDescent="0.35">
      <c r="A508">
        <v>50</v>
      </c>
      <c r="B508">
        <v>5</v>
      </c>
      <c r="C508">
        <v>5</v>
      </c>
      <c r="D508">
        <v>1</v>
      </c>
      <c r="E508">
        <v>218083</v>
      </c>
      <c r="F508">
        <v>218083</v>
      </c>
      <c r="G508" t="s">
        <v>4</v>
      </c>
      <c r="H508" t="s">
        <v>4</v>
      </c>
      <c r="I508">
        <v>215894</v>
      </c>
      <c r="J508">
        <v>216331</v>
      </c>
      <c r="K508">
        <v>215928</v>
      </c>
      <c r="L508">
        <v>215753</v>
      </c>
      <c r="M508">
        <v>215767</v>
      </c>
      <c r="N508">
        <v>215892</v>
      </c>
      <c r="O508">
        <v>216007</v>
      </c>
      <c r="Q508" s="6">
        <v>215822</v>
      </c>
      <c r="R508" s="6">
        <v>215753</v>
      </c>
      <c r="S508">
        <f>MIN(Table2[[#This Row],[ACJ-ALNS-500]:[MKKZ-E]])</f>
        <v>215753</v>
      </c>
      <c r="T508">
        <f>MATCH(Table2[[#This Row],[Best sol]],Table2[[#This Row],[ACJ-ALNS-500]:[V-M]],0)</f>
        <v>8</v>
      </c>
      <c r="U508" t="str">
        <f>INDEX(Table2[[#Headers],[ACJ-ALNS-500]:[V-M]],Table2[[#This Row],[Match]])</f>
        <v>CCJ-DH</v>
      </c>
      <c r="W508" s="6">
        <f>IF(Table2[[#This Row],[V-M]]=Table2[[#This Row],[Best sol]],1,0)</f>
        <v>1</v>
      </c>
      <c r="Z508" s="6">
        <f>100*((Table2[[#This Row],[ACJ-ALNS-500]]-Table2[[#This Row],[Best sol]])/Table2[[#This Row],[Best sol]])</f>
        <v>1.079938633530009</v>
      </c>
      <c r="AA508" s="6">
        <f>100*((Table2[[#This Row],[ACJ-ALNS-1000]]-Table2[[#This Row],[Best sol]])/Table2[[#This Row],[Best sol]])</f>
        <v>1.079938633530009</v>
      </c>
      <c r="AB508" s="6">
        <f>100*((Table2[[#This Row],[QWXFP-VNS]]-Table2[[#This Row],[Best sol]])/Table2[[#This Row],[Best sol]])</f>
        <v>0.11772721584404387</v>
      </c>
      <c r="AC508" s="6">
        <f>100*((Table2[[#This Row],[AADF-VRP]]-Table2[[#This Row],[Best sol]])/Table2[[#This Row],[Best sol]])</f>
        <v>6.535250958271728E-2</v>
      </c>
      <c r="AD508" s="6">
        <f>100*((Table2[[#This Row],[AADF-MTSP]]-Table2[[#This Row],[Best sol]])/Table2[[#This Row],[Best sol]])</f>
        <v>0.26789893999156439</v>
      </c>
      <c r="AE508" s="6">
        <f>100*((Table2[[#This Row],[SS-H]]-Table2[[#This Row],[Best sol]])/Table2[[#This Row],[Best sol]])</f>
        <v>8.111127075869165E-2</v>
      </c>
      <c r="AF508" s="6">
        <f>100*((Table2[[#This Row],[CCJ-DH]]-Table2[[#This Row],[Best sol]])/Table2[[#This Row],[Best sol]])</f>
        <v>0</v>
      </c>
      <c r="AG508" s="6">
        <f>100*((Table2[[#This Row],[R-M]]-Table2[[#This Row],[Best sol]])/Table2[[#This Row],[Best sol]])</f>
        <v>-100</v>
      </c>
      <c r="AH508" s="6">
        <f>100*((Table2[[#This Row],[LCCZ-3F]]-Table2[[#This Row],[Best sol]])/Table2[[#This Row],[Best sol]])</f>
        <v>6.4425523631189377E-2</v>
      </c>
      <c r="AI508" s="6">
        <f>100*((Table2[[#This Row],[AY-M]]-Table2[[#This Row],[Best sol]])/Table2[[#This Row],[Best sol]])</f>
        <v>6.4889016606953318E-3</v>
      </c>
      <c r="AJ508" s="6">
        <f>100*((Table2[[#This Row],[MKKZ-E]]-Table2[[#This Row],[Best sol]])/Table2[[#This Row],[Best sol]])</f>
        <v>3.1981015327712706E-2</v>
      </c>
      <c r="AK508" s="6">
        <f>100*((Table2[[#This Row],[V-M]]-Table2[[#This Row],[Best sol]])/Table2[[#This Row],[Best sol]])</f>
        <v>0</v>
      </c>
      <c r="AM508" s="6"/>
      <c r="AN508" s="6">
        <f>IF(Table2[[#This Row],[ACJ-ALNS-500]]=MIN(Table2[[#This Row],[Best sol]],Table2[[#This Row],[V-M]]),1,0)</f>
        <v>0</v>
      </c>
      <c r="AO508" s="6">
        <f>IF(Table2[[#This Row],[ACJ-ALNS-1000]]=MIN(Table2[[#This Row],[Best sol]],Table2[[#This Row],[V-M]]),1,0)</f>
        <v>0</v>
      </c>
      <c r="AP508" s="6">
        <f>IF(Table2[[#This Row],[QWXFP-VNS]]=MIN(Table2[[#This Row],[Best sol]],Table2[[#This Row],[V-M]]),1,0)</f>
        <v>0</v>
      </c>
      <c r="AQ508" s="6">
        <f>IF(Table2[[#This Row],[AADF-VRP]]=MIN(Table2[[#This Row],[Best sol]],Table2[[#This Row],[V-M]]),1,0)</f>
        <v>0</v>
      </c>
      <c r="AR508" s="6">
        <f>IF(Table2[[#This Row],[AADF-MTSP]]=MIN(Table2[[#This Row],[Best sol]],Table2[[#This Row],[V-M]]),1,0)</f>
        <v>0</v>
      </c>
      <c r="AS508" s="6">
        <f>IF(Table2[[#This Row],[SS-H]]=MIN(Table2[[#This Row],[Best sol]],Table2[[#This Row],[V-M]]),1,0)</f>
        <v>0</v>
      </c>
      <c r="AT508" s="6">
        <f>IF(Table2[[#This Row],[CCJ-DH]]=MIN(Table2[[#This Row],[Best sol]],Table2[[#This Row],[V-M]]),1,0)</f>
        <v>1</v>
      </c>
      <c r="AU508" s="6">
        <f>IF(Table2[[#This Row],[R-M]]=MIN(Table2[[#This Row],[Best sol]],Table2[[#This Row],[V-M]]),1,0)</f>
        <v>0</v>
      </c>
      <c r="AV508" s="6">
        <f>IF(Table2[[#This Row],[LCCZ-3F]]=MIN(Table2[[#This Row],[Best sol]],Table2[[#This Row],[V-M]]),1,0)</f>
        <v>0</v>
      </c>
      <c r="AW508" s="6">
        <f>IF(Table2[[#This Row],[AY-M]]=MIN(Table2[[#This Row],[Best sol]],Table2[[#This Row],[V-M]]),1,0)</f>
        <v>0</v>
      </c>
      <c r="AX508" s="6">
        <f>IF(Table2[[#This Row],[MKKZ-E]]=MIN(Table2[[#This Row],[Best sol]],Table2[[#This Row],[V-M]]),1,0)</f>
        <v>0</v>
      </c>
      <c r="AY508" s="6">
        <f>IF(Table2[[#This Row],[V-M]]&lt;=Table2[[#This Row],[Best sol]],1,0)</f>
        <v>1</v>
      </c>
      <c r="AZ508" s="6">
        <f>IF(Table2[[#This Row],[V-M]]&lt;Table2[[#This Row],[Best sol]],1,0)</f>
        <v>0</v>
      </c>
    </row>
    <row r="509" spans="1:52" x14ac:dyDescent="0.35">
      <c r="A509">
        <v>50</v>
      </c>
      <c r="B509">
        <v>6</v>
      </c>
      <c r="C509">
        <v>1</v>
      </c>
      <c r="D509">
        <v>1</v>
      </c>
      <c r="E509">
        <v>240299</v>
      </c>
      <c r="F509">
        <v>240299</v>
      </c>
      <c r="G509" t="s">
        <v>4</v>
      </c>
      <c r="H509" t="s">
        <v>4</v>
      </c>
      <c r="I509">
        <v>238658</v>
      </c>
      <c r="J509">
        <v>238786</v>
      </c>
      <c r="K509">
        <v>238288</v>
      </c>
      <c r="L509">
        <v>238235</v>
      </c>
      <c r="M509">
        <v>238277</v>
      </c>
      <c r="N509">
        <v>238307</v>
      </c>
      <c r="O509">
        <v>238428</v>
      </c>
      <c r="P509">
        <v>238230</v>
      </c>
      <c r="Q509" s="6">
        <v>238229</v>
      </c>
      <c r="R509" s="6">
        <v>238229</v>
      </c>
      <c r="S509">
        <f>MIN(Table2[[#This Row],[ACJ-ALNS-500]:[MKKZ-E]])</f>
        <v>238229</v>
      </c>
      <c r="T509">
        <f>MATCH(Table2[[#This Row],[Best sol]],Table2[[#This Row],[ACJ-ALNS-500]:[V-M]],0)</f>
        <v>13</v>
      </c>
      <c r="U509" t="str">
        <f>INDEX(Table2[[#Headers],[ACJ-ALNS-500]:[V-M]],Table2[[#This Row],[Match]])</f>
        <v>MKKZ-E</v>
      </c>
      <c r="W509" s="6">
        <f>IF(Table2[[#This Row],[V-M]]=Table2[[#This Row],[Best sol]],1,0)</f>
        <v>1</v>
      </c>
      <c r="Z509" s="6">
        <f>100*((Table2[[#This Row],[ACJ-ALNS-500]]-Table2[[#This Row],[Best sol]])/Table2[[#This Row],[Best sol]])</f>
        <v>0.86891184532529619</v>
      </c>
      <c r="AA509" s="6">
        <f>100*((Table2[[#This Row],[ACJ-ALNS-1000]]-Table2[[#This Row],[Best sol]])/Table2[[#This Row],[Best sol]])</f>
        <v>0.86891184532529619</v>
      </c>
      <c r="AB509" s="6">
        <f>100*((Table2[[#This Row],[QWXFP-VNS]]-Table2[[#This Row],[Best sol]])/Table2[[#This Row],[Best sol]])</f>
        <v>8.3533071120644425E-2</v>
      </c>
      <c r="AC509" s="6">
        <f>100*((Table2[[#This Row],[AADF-VRP]]-Table2[[#This Row],[Best sol]])/Table2[[#This Row],[Best sol]])</f>
        <v>0.18007883171234401</v>
      </c>
      <c r="AD509" s="6">
        <f>100*((Table2[[#This Row],[AADF-MTSP]]-Table2[[#This Row],[Best sol]])/Table2[[#This Row],[Best sol]])</f>
        <v>0.23380864630250722</v>
      </c>
      <c r="AE509" s="6">
        <f>100*((Table2[[#This Row],[SS-H]]-Table2[[#This Row],[Best sol]])/Table2[[#This Row],[Best sol]])</f>
        <v>2.4766086412653369E-2</v>
      </c>
      <c r="AF509" s="6">
        <f>100*((Table2[[#This Row],[CCJ-DH]]-Table2[[#This Row],[Best sol]])/Table2[[#This Row],[Best sol]])</f>
        <v>2.5185850589139018E-3</v>
      </c>
      <c r="AG509" s="6">
        <f>100*((Table2[[#This Row],[R-M]]-Table2[[#This Row],[Best sol]])/Table2[[#This Row],[Best sol]])</f>
        <v>4.1976417648565035E-4</v>
      </c>
      <c r="AH509" s="6">
        <f>100*((Table2[[#This Row],[LCCZ-3F]]-Table2[[#This Row],[Best sol]])/Table2[[#This Row],[Best sol]])</f>
        <v>3.2741605765880727E-2</v>
      </c>
      <c r="AI509" s="6">
        <f>100*((Table2[[#This Row],[AY-M]]-Table2[[#This Row],[Best sol]])/Table2[[#This Row],[Best sol]])</f>
        <v>2.0148680471311214E-2</v>
      </c>
      <c r="AJ509" s="6">
        <f>100*((Table2[[#This Row],[MKKZ-E]]-Table2[[#This Row],[Best sol]])/Table2[[#This Row],[Best sol]])</f>
        <v>0</v>
      </c>
      <c r="AK509" s="6">
        <f>100*((Table2[[#This Row],[V-M]]-Table2[[#This Row],[Best sol]])/Table2[[#This Row],[Best sol]])</f>
        <v>0</v>
      </c>
      <c r="AM509" s="6"/>
      <c r="AN509" s="6">
        <f>IF(Table2[[#This Row],[ACJ-ALNS-500]]=MIN(Table2[[#This Row],[Best sol]],Table2[[#This Row],[V-M]]),1,0)</f>
        <v>0</v>
      </c>
      <c r="AO509" s="6">
        <f>IF(Table2[[#This Row],[ACJ-ALNS-1000]]=MIN(Table2[[#This Row],[Best sol]],Table2[[#This Row],[V-M]]),1,0)</f>
        <v>0</v>
      </c>
      <c r="AP509" s="6">
        <f>IF(Table2[[#This Row],[QWXFP-VNS]]=MIN(Table2[[#This Row],[Best sol]],Table2[[#This Row],[V-M]]),1,0)</f>
        <v>0</v>
      </c>
      <c r="AQ509" s="6">
        <f>IF(Table2[[#This Row],[AADF-VRP]]=MIN(Table2[[#This Row],[Best sol]],Table2[[#This Row],[V-M]]),1,0)</f>
        <v>0</v>
      </c>
      <c r="AR509" s="6">
        <f>IF(Table2[[#This Row],[AADF-MTSP]]=MIN(Table2[[#This Row],[Best sol]],Table2[[#This Row],[V-M]]),1,0)</f>
        <v>0</v>
      </c>
      <c r="AS509" s="6">
        <f>IF(Table2[[#This Row],[SS-H]]=MIN(Table2[[#This Row],[Best sol]],Table2[[#This Row],[V-M]]),1,0)</f>
        <v>0</v>
      </c>
      <c r="AT509" s="6">
        <f>IF(Table2[[#This Row],[CCJ-DH]]=MIN(Table2[[#This Row],[Best sol]],Table2[[#This Row],[V-M]]),1,0)</f>
        <v>0</v>
      </c>
      <c r="AU509" s="6">
        <f>IF(Table2[[#This Row],[R-M]]=MIN(Table2[[#This Row],[Best sol]],Table2[[#This Row],[V-M]]),1,0)</f>
        <v>0</v>
      </c>
      <c r="AV509" s="6">
        <f>IF(Table2[[#This Row],[LCCZ-3F]]=MIN(Table2[[#This Row],[Best sol]],Table2[[#This Row],[V-M]]),1,0)</f>
        <v>0</v>
      </c>
      <c r="AW509" s="6">
        <f>IF(Table2[[#This Row],[AY-M]]=MIN(Table2[[#This Row],[Best sol]],Table2[[#This Row],[V-M]]),1,0)</f>
        <v>0</v>
      </c>
      <c r="AX509" s="6">
        <f>IF(Table2[[#This Row],[MKKZ-E]]=MIN(Table2[[#This Row],[Best sol]],Table2[[#This Row],[V-M]]),1,0)</f>
        <v>1</v>
      </c>
      <c r="AY509" s="6">
        <f>IF(Table2[[#This Row],[V-M]]&lt;=Table2[[#This Row],[Best sol]],1,0)</f>
        <v>1</v>
      </c>
      <c r="AZ509" s="6">
        <f>IF(Table2[[#This Row],[V-M]]&lt;Table2[[#This Row],[Best sol]],1,0)</f>
        <v>0</v>
      </c>
    </row>
    <row r="510" spans="1:52" x14ac:dyDescent="0.35">
      <c r="A510">
        <v>50</v>
      </c>
      <c r="B510">
        <v>6</v>
      </c>
      <c r="C510">
        <v>2</v>
      </c>
      <c r="D510">
        <v>1</v>
      </c>
      <c r="E510">
        <v>233372</v>
      </c>
      <c r="F510">
        <v>233372</v>
      </c>
      <c r="G510" t="s">
        <v>4</v>
      </c>
      <c r="H510" t="s">
        <v>4</v>
      </c>
      <c r="I510">
        <v>231470</v>
      </c>
      <c r="J510">
        <v>232322</v>
      </c>
      <c r="K510">
        <v>231284</v>
      </c>
      <c r="L510">
        <v>231184</v>
      </c>
      <c r="M510">
        <v>231210</v>
      </c>
      <c r="N510">
        <v>231270</v>
      </c>
      <c r="O510">
        <v>231522</v>
      </c>
      <c r="Q510" s="6">
        <v>231180</v>
      </c>
      <c r="R510" s="6">
        <v>231181</v>
      </c>
      <c r="S510">
        <f>MIN(Table2[[#This Row],[ACJ-ALNS-500]:[MKKZ-E]])</f>
        <v>231180</v>
      </c>
      <c r="T510">
        <f>MATCH(Table2[[#This Row],[Best sol]],Table2[[#This Row],[ACJ-ALNS-500]:[V-M]],0)</f>
        <v>13</v>
      </c>
      <c r="U510" t="str">
        <f>INDEX(Table2[[#Headers],[ACJ-ALNS-500]:[V-M]],Table2[[#This Row],[Match]])</f>
        <v>MKKZ-E</v>
      </c>
      <c r="W510" s="6">
        <f>IF(Table2[[#This Row],[V-M]]=Table2[[#This Row],[Best sol]],1,0)</f>
        <v>0</v>
      </c>
      <c r="Z510" s="6">
        <f>100*((Table2[[#This Row],[ACJ-ALNS-500]]-Table2[[#This Row],[Best sol]])/Table2[[#This Row],[Best sol]])</f>
        <v>0.94817890821005268</v>
      </c>
      <c r="AA510" s="6">
        <f>100*((Table2[[#This Row],[ACJ-ALNS-1000]]-Table2[[#This Row],[Best sol]])/Table2[[#This Row],[Best sol]])</f>
        <v>0.94817890821005268</v>
      </c>
      <c r="AB510" s="6">
        <f>100*((Table2[[#This Row],[QWXFP-VNS]]-Table2[[#This Row],[Best sol]])/Table2[[#This Row],[Best sol]])</f>
        <v>0.14793667272255384</v>
      </c>
      <c r="AC510" s="6">
        <f>100*((Table2[[#This Row],[AADF-VRP]]-Table2[[#This Row],[Best sol]])/Table2[[#This Row],[Best sol]])</f>
        <v>0.12544337745479711</v>
      </c>
      <c r="AD510" s="6">
        <f>100*((Table2[[#This Row],[AADF-MTSP]]-Table2[[#This Row],[Best sol]])/Table2[[#This Row],[Best sol]])</f>
        <v>0.49398736914958041</v>
      </c>
      <c r="AE510" s="6">
        <f>100*((Table2[[#This Row],[SS-H]]-Table2[[#This Row],[Best sol]])/Table2[[#This Row],[Best sol]])</f>
        <v>4.4986590535513453E-2</v>
      </c>
      <c r="AF510" s="6">
        <f>100*((Table2[[#This Row],[CCJ-DH]]-Table2[[#This Row],[Best sol]])/Table2[[#This Row],[Best sol]])</f>
        <v>1.7302534821351328E-3</v>
      </c>
      <c r="AG510" s="6">
        <f>100*((Table2[[#This Row],[R-M]]-Table2[[#This Row],[Best sol]])/Table2[[#This Row],[Best sol]])</f>
        <v>-100</v>
      </c>
      <c r="AH510" s="6">
        <f>100*((Table2[[#This Row],[LCCZ-3F]]-Table2[[#This Row],[Best sol]])/Table2[[#This Row],[Best sol]])</f>
        <v>3.8930703348040489E-2</v>
      </c>
      <c r="AI510" s="6">
        <f>100*((Table2[[#This Row],[AY-M]]-Table2[[#This Row],[Best sol]])/Table2[[#This Row],[Best sol]])</f>
        <v>1.2976901116013495E-2</v>
      </c>
      <c r="AJ510" s="6">
        <f>100*((Table2[[#This Row],[MKKZ-E]]-Table2[[#This Row],[Best sol]])/Table2[[#This Row],[Best sol]])</f>
        <v>0</v>
      </c>
      <c r="AK510" s="6">
        <f>100*((Table2[[#This Row],[V-M]]-Table2[[#This Row],[Best sol]])/Table2[[#This Row],[Best sol]])</f>
        <v>4.3256337053378319E-4</v>
      </c>
      <c r="AM510" s="6"/>
      <c r="AN510" s="6">
        <f>IF(Table2[[#This Row],[ACJ-ALNS-500]]=MIN(Table2[[#This Row],[Best sol]],Table2[[#This Row],[V-M]]),1,0)</f>
        <v>0</v>
      </c>
      <c r="AO510" s="6">
        <f>IF(Table2[[#This Row],[ACJ-ALNS-1000]]=MIN(Table2[[#This Row],[Best sol]],Table2[[#This Row],[V-M]]),1,0)</f>
        <v>0</v>
      </c>
      <c r="AP510" s="6">
        <f>IF(Table2[[#This Row],[QWXFP-VNS]]=MIN(Table2[[#This Row],[Best sol]],Table2[[#This Row],[V-M]]),1,0)</f>
        <v>0</v>
      </c>
      <c r="AQ510" s="6">
        <f>IF(Table2[[#This Row],[AADF-VRP]]=MIN(Table2[[#This Row],[Best sol]],Table2[[#This Row],[V-M]]),1,0)</f>
        <v>0</v>
      </c>
      <c r="AR510" s="6">
        <f>IF(Table2[[#This Row],[AADF-MTSP]]=MIN(Table2[[#This Row],[Best sol]],Table2[[#This Row],[V-M]]),1,0)</f>
        <v>0</v>
      </c>
      <c r="AS510" s="6">
        <f>IF(Table2[[#This Row],[SS-H]]=MIN(Table2[[#This Row],[Best sol]],Table2[[#This Row],[V-M]]),1,0)</f>
        <v>0</v>
      </c>
      <c r="AT510" s="6">
        <f>IF(Table2[[#This Row],[CCJ-DH]]=MIN(Table2[[#This Row],[Best sol]],Table2[[#This Row],[V-M]]),1,0)</f>
        <v>0</v>
      </c>
      <c r="AU510" s="6">
        <f>IF(Table2[[#This Row],[R-M]]=MIN(Table2[[#This Row],[Best sol]],Table2[[#This Row],[V-M]]),1,0)</f>
        <v>0</v>
      </c>
      <c r="AV510" s="6">
        <f>IF(Table2[[#This Row],[LCCZ-3F]]=MIN(Table2[[#This Row],[Best sol]],Table2[[#This Row],[V-M]]),1,0)</f>
        <v>0</v>
      </c>
      <c r="AW510" s="6">
        <f>IF(Table2[[#This Row],[AY-M]]=MIN(Table2[[#This Row],[Best sol]],Table2[[#This Row],[V-M]]),1,0)</f>
        <v>0</v>
      </c>
      <c r="AX510" s="6">
        <f>IF(Table2[[#This Row],[MKKZ-E]]=MIN(Table2[[#This Row],[Best sol]],Table2[[#This Row],[V-M]]),1,0)</f>
        <v>1</v>
      </c>
      <c r="AY510" s="6">
        <f>IF(Table2[[#This Row],[V-M]]&lt;=Table2[[#This Row],[Best sol]],1,0)</f>
        <v>0</v>
      </c>
      <c r="AZ510" s="6">
        <f>IF(Table2[[#This Row],[V-M]]&lt;Table2[[#This Row],[Best sol]],1,0)</f>
        <v>0</v>
      </c>
    </row>
    <row r="511" spans="1:52" x14ac:dyDescent="0.35">
      <c r="A511">
        <v>50</v>
      </c>
      <c r="B511">
        <v>6</v>
      </c>
      <c r="C511">
        <v>3</v>
      </c>
      <c r="D511">
        <v>1</v>
      </c>
      <c r="E511">
        <v>224805</v>
      </c>
      <c r="F511">
        <v>224805</v>
      </c>
      <c r="G511" t="s">
        <v>4</v>
      </c>
      <c r="H511" t="s">
        <v>4</v>
      </c>
      <c r="I511">
        <v>222808</v>
      </c>
      <c r="J511">
        <v>223036</v>
      </c>
      <c r="K511">
        <v>222760</v>
      </c>
      <c r="L511">
        <v>222740</v>
      </c>
      <c r="M511">
        <v>222741</v>
      </c>
      <c r="N511">
        <v>222792</v>
      </c>
      <c r="O511">
        <v>223028</v>
      </c>
      <c r="Q511" s="6">
        <v>222797</v>
      </c>
      <c r="R511" s="6">
        <v>222740</v>
      </c>
      <c r="S511">
        <f>MIN(Table2[[#This Row],[ACJ-ALNS-500]:[MKKZ-E]])</f>
        <v>222740</v>
      </c>
      <c r="T511">
        <f>MATCH(Table2[[#This Row],[Best sol]],Table2[[#This Row],[ACJ-ALNS-500]:[V-M]],0)</f>
        <v>8</v>
      </c>
      <c r="U511" t="str">
        <f>INDEX(Table2[[#Headers],[ACJ-ALNS-500]:[V-M]],Table2[[#This Row],[Match]])</f>
        <v>CCJ-DH</v>
      </c>
      <c r="W511" s="6">
        <f>IF(Table2[[#This Row],[V-M]]=Table2[[#This Row],[Best sol]],1,0)</f>
        <v>1</v>
      </c>
      <c r="Z511" s="6">
        <f>100*((Table2[[#This Row],[ACJ-ALNS-500]]-Table2[[#This Row],[Best sol]])/Table2[[#This Row],[Best sol]])</f>
        <v>0.9270898805782527</v>
      </c>
      <c r="AA511" s="6">
        <f>100*((Table2[[#This Row],[ACJ-ALNS-1000]]-Table2[[#This Row],[Best sol]])/Table2[[#This Row],[Best sol]])</f>
        <v>0.9270898805782527</v>
      </c>
      <c r="AB511" s="6">
        <f>100*((Table2[[#This Row],[QWXFP-VNS]]-Table2[[#This Row],[Best sol]])/Table2[[#This Row],[Best sol]])</f>
        <v>0.12929873394989674</v>
      </c>
      <c r="AC511" s="6">
        <f>100*((Table2[[#This Row],[AADF-VRP]]-Table2[[#This Row],[Best sol]])/Table2[[#This Row],[Best sol]])</f>
        <v>3.0528867738170061E-2</v>
      </c>
      <c r="AD511" s="6">
        <f>100*((Table2[[#This Row],[AADF-MTSP]]-Table2[[#This Row],[Best sol]])/Table2[[#This Row],[Best sol]])</f>
        <v>0.13289036544850499</v>
      </c>
      <c r="AE511" s="6">
        <f>100*((Table2[[#This Row],[SS-H]]-Table2[[#This Row],[Best sol]])/Table2[[#This Row],[Best sol]])</f>
        <v>8.9790787465206072E-3</v>
      </c>
      <c r="AF511" s="6">
        <f>100*((Table2[[#This Row],[CCJ-DH]]-Table2[[#This Row],[Best sol]])/Table2[[#This Row],[Best sol]])</f>
        <v>0</v>
      </c>
      <c r="AG511" s="6">
        <f>100*((Table2[[#This Row],[R-M]]-Table2[[#This Row],[Best sol]])/Table2[[#This Row],[Best sol]])</f>
        <v>-100</v>
      </c>
      <c r="AH511" s="6">
        <f>100*((Table2[[#This Row],[LCCZ-3F]]-Table2[[#This Row],[Best sol]])/Table2[[#This Row],[Best sol]])</f>
        <v>2.3345604740953579E-2</v>
      </c>
      <c r="AI511" s="6">
        <f>100*((Table2[[#This Row],[AY-M]]-Table2[[#This Row],[Best sol]])/Table2[[#This Row],[Best sol]])</f>
        <v>4.4895393732603036E-4</v>
      </c>
      <c r="AJ511" s="6">
        <f>100*((Table2[[#This Row],[MKKZ-E]]-Table2[[#This Row],[Best sol]])/Table2[[#This Row],[Best sol]])</f>
        <v>2.5590374427583728E-2</v>
      </c>
      <c r="AK511" s="6">
        <f>100*((Table2[[#This Row],[V-M]]-Table2[[#This Row],[Best sol]])/Table2[[#This Row],[Best sol]])</f>
        <v>0</v>
      </c>
      <c r="AM511" s="6"/>
      <c r="AN511" s="6">
        <f>IF(Table2[[#This Row],[ACJ-ALNS-500]]=MIN(Table2[[#This Row],[Best sol]],Table2[[#This Row],[V-M]]),1,0)</f>
        <v>0</v>
      </c>
      <c r="AO511" s="6">
        <f>IF(Table2[[#This Row],[ACJ-ALNS-1000]]=MIN(Table2[[#This Row],[Best sol]],Table2[[#This Row],[V-M]]),1,0)</f>
        <v>0</v>
      </c>
      <c r="AP511" s="6">
        <f>IF(Table2[[#This Row],[QWXFP-VNS]]=MIN(Table2[[#This Row],[Best sol]],Table2[[#This Row],[V-M]]),1,0)</f>
        <v>0</v>
      </c>
      <c r="AQ511" s="6">
        <f>IF(Table2[[#This Row],[AADF-VRP]]=MIN(Table2[[#This Row],[Best sol]],Table2[[#This Row],[V-M]]),1,0)</f>
        <v>0</v>
      </c>
      <c r="AR511" s="6">
        <f>IF(Table2[[#This Row],[AADF-MTSP]]=MIN(Table2[[#This Row],[Best sol]],Table2[[#This Row],[V-M]]),1,0)</f>
        <v>0</v>
      </c>
      <c r="AS511" s="6">
        <f>IF(Table2[[#This Row],[SS-H]]=MIN(Table2[[#This Row],[Best sol]],Table2[[#This Row],[V-M]]),1,0)</f>
        <v>0</v>
      </c>
      <c r="AT511" s="6">
        <f>IF(Table2[[#This Row],[CCJ-DH]]=MIN(Table2[[#This Row],[Best sol]],Table2[[#This Row],[V-M]]),1,0)</f>
        <v>1</v>
      </c>
      <c r="AU511" s="6">
        <f>IF(Table2[[#This Row],[R-M]]=MIN(Table2[[#This Row],[Best sol]],Table2[[#This Row],[V-M]]),1,0)</f>
        <v>0</v>
      </c>
      <c r="AV511" s="6">
        <f>IF(Table2[[#This Row],[LCCZ-3F]]=MIN(Table2[[#This Row],[Best sol]],Table2[[#This Row],[V-M]]),1,0)</f>
        <v>0</v>
      </c>
      <c r="AW511" s="6">
        <f>IF(Table2[[#This Row],[AY-M]]=MIN(Table2[[#This Row],[Best sol]],Table2[[#This Row],[V-M]]),1,0)</f>
        <v>0</v>
      </c>
      <c r="AX511" s="6">
        <f>IF(Table2[[#This Row],[MKKZ-E]]=MIN(Table2[[#This Row],[Best sol]],Table2[[#This Row],[V-M]]),1,0)</f>
        <v>0</v>
      </c>
      <c r="AY511" s="6">
        <f>IF(Table2[[#This Row],[V-M]]&lt;=Table2[[#This Row],[Best sol]],1,0)</f>
        <v>1</v>
      </c>
      <c r="AZ511" s="6">
        <f>IF(Table2[[#This Row],[V-M]]&lt;Table2[[#This Row],[Best sol]],1,0)</f>
        <v>0</v>
      </c>
    </row>
    <row r="512" spans="1:52" x14ac:dyDescent="0.35">
      <c r="A512">
        <v>50</v>
      </c>
      <c r="B512">
        <v>6</v>
      </c>
      <c r="C512">
        <v>4</v>
      </c>
      <c r="D512">
        <v>1</v>
      </c>
      <c r="E512">
        <v>257801</v>
      </c>
      <c r="F512">
        <v>257801</v>
      </c>
      <c r="G512" t="s">
        <v>4</v>
      </c>
      <c r="H512" t="s">
        <v>4</v>
      </c>
      <c r="I512">
        <v>255419</v>
      </c>
      <c r="J512">
        <v>255734</v>
      </c>
      <c r="K512">
        <v>255419</v>
      </c>
      <c r="L512">
        <v>255394</v>
      </c>
      <c r="M512">
        <v>255415</v>
      </c>
      <c r="N512">
        <v>255408</v>
      </c>
      <c r="O512">
        <v>255689</v>
      </c>
      <c r="Q512" s="6">
        <v>255363</v>
      </c>
      <c r="R512" s="6">
        <v>255419</v>
      </c>
      <c r="S512">
        <f>MIN(Table2[[#This Row],[ACJ-ALNS-500]:[MKKZ-E]])</f>
        <v>255363</v>
      </c>
      <c r="T512">
        <f>MATCH(Table2[[#This Row],[Best sol]],Table2[[#This Row],[ACJ-ALNS-500]:[V-M]],0)</f>
        <v>13</v>
      </c>
      <c r="U512" t="str">
        <f>INDEX(Table2[[#Headers],[ACJ-ALNS-500]:[V-M]],Table2[[#This Row],[Match]])</f>
        <v>MKKZ-E</v>
      </c>
      <c r="W512" s="6">
        <f>IF(Table2[[#This Row],[V-M]]=Table2[[#This Row],[Best sol]],1,0)</f>
        <v>0</v>
      </c>
      <c r="Z512" s="6">
        <f>100*((Table2[[#This Row],[ACJ-ALNS-500]]-Table2[[#This Row],[Best sol]])/Table2[[#This Row],[Best sol]])</f>
        <v>0.9547193602832047</v>
      </c>
      <c r="AA512" s="6">
        <f>100*((Table2[[#This Row],[ACJ-ALNS-1000]]-Table2[[#This Row],[Best sol]])/Table2[[#This Row],[Best sol]])</f>
        <v>0.9547193602832047</v>
      </c>
      <c r="AB512" s="6">
        <f>100*((Table2[[#This Row],[QWXFP-VNS]]-Table2[[#This Row],[Best sol]])/Table2[[#This Row],[Best sol]])</f>
        <v>0.12766140748659752</v>
      </c>
      <c r="AC512" s="6">
        <f>100*((Table2[[#This Row],[AADF-VRP]]-Table2[[#This Row],[Best sol]])/Table2[[#This Row],[Best sol]])</f>
        <v>2.1929566930213071E-2</v>
      </c>
      <c r="AD512" s="6">
        <f>100*((Table2[[#This Row],[AADF-MTSP]]-Table2[[#This Row],[Best sol]])/Table2[[#This Row],[Best sol]])</f>
        <v>0.1452833809126616</v>
      </c>
      <c r="AE512" s="6">
        <f>100*((Table2[[#This Row],[SS-H]]-Table2[[#This Row],[Best sol]])/Table2[[#This Row],[Best sol]])</f>
        <v>2.1929566930213071E-2</v>
      </c>
      <c r="AF512" s="6">
        <f>100*((Table2[[#This Row],[CCJ-DH]]-Table2[[#This Row],[Best sol]])/Table2[[#This Row],[Best sol]])</f>
        <v>1.2139581693510806E-2</v>
      </c>
      <c r="AG512" s="6">
        <f>100*((Table2[[#This Row],[R-M]]-Table2[[#This Row],[Best sol]])/Table2[[#This Row],[Best sol]])</f>
        <v>-100</v>
      </c>
      <c r="AH512" s="6">
        <f>100*((Table2[[#This Row],[LCCZ-3F]]-Table2[[#This Row],[Best sol]])/Table2[[#This Row],[Best sol]])</f>
        <v>1.7621973426064072E-2</v>
      </c>
      <c r="AI512" s="6">
        <f>100*((Table2[[#This Row],[AY-M]]-Table2[[#This Row],[Best sol]])/Table2[[#This Row],[Best sol]])</f>
        <v>2.0363169292340708E-2</v>
      </c>
      <c r="AJ512" s="6">
        <f>100*((Table2[[#This Row],[MKKZ-E]]-Table2[[#This Row],[Best sol]])/Table2[[#This Row],[Best sol]])</f>
        <v>0</v>
      </c>
      <c r="AK512" s="6">
        <f>100*((Table2[[#This Row],[V-M]]-Table2[[#This Row],[Best sol]])/Table2[[#This Row],[Best sol]])</f>
        <v>2.1929566930213071E-2</v>
      </c>
      <c r="AM512" s="6"/>
      <c r="AN512" s="6">
        <f>IF(Table2[[#This Row],[ACJ-ALNS-500]]=MIN(Table2[[#This Row],[Best sol]],Table2[[#This Row],[V-M]]),1,0)</f>
        <v>0</v>
      </c>
      <c r="AO512" s="6">
        <f>IF(Table2[[#This Row],[ACJ-ALNS-1000]]=MIN(Table2[[#This Row],[Best sol]],Table2[[#This Row],[V-M]]),1,0)</f>
        <v>0</v>
      </c>
      <c r="AP512" s="6">
        <f>IF(Table2[[#This Row],[QWXFP-VNS]]=MIN(Table2[[#This Row],[Best sol]],Table2[[#This Row],[V-M]]),1,0)</f>
        <v>0</v>
      </c>
      <c r="AQ512" s="6">
        <f>IF(Table2[[#This Row],[AADF-VRP]]=MIN(Table2[[#This Row],[Best sol]],Table2[[#This Row],[V-M]]),1,0)</f>
        <v>0</v>
      </c>
      <c r="AR512" s="6">
        <f>IF(Table2[[#This Row],[AADF-MTSP]]=MIN(Table2[[#This Row],[Best sol]],Table2[[#This Row],[V-M]]),1,0)</f>
        <v>0</v>
      </c>
      <c r="AS512" s="6">
        <f>IF(Table2[[#This Row],[SS-H]]=MIN(Table2[[#This Row],[Best sol]],Table2[[#This Row],[V-M]]),1,0)</f>
        <v>0</v>
      </c>
      <c r="AT512" s="6">
        <f>IF(Table2[[#This Row],[CCJ-DH]]=MIN(Table2[[#This Row],[Best sol]],Table2[[#This Row],[V-M]]),1,0)</f>
        <v>0</v>
      </c>
      <c r="AU512" s="6">
        <f>IF(Table2[[#This Row],[R-M]]=MIN(Table2[[#This Row],[Best sol]],Table2[[#This Row],[V-M]]),1,0)</f>
        <v>0</v>
      </c>
      <c r="AV512" s="6">
        <f>IF(Table2[[#This Row],[LCCZ-3F]]=MIN(Table2[[#This Row],[Best sol]],Table2[[#This Row],[V-M]]),1,0)</f>
        <v>0</v>
      </c>
      <c r="AW512" s="6">
        <f>IF(Table2[[#This Row],[AY-M]]=MIN(Table2[[#This Row],[Best sol]],Table2[[#This Row],[V-M]]),1,0)</f>
        <v>0</v>
      </c>
      <c r="AX512" s="6">
        <f>IF(Table2[[#This Row],[MKKZ-E]]=MIN(Table2[[#This Row],[Best sol]],Table2[[#This Row],[V-M]]),1,0)</f>
        <v>1</v>
      </c>
      <c r="AY512" s="6">
        <f>IF(Table2[[#This Row],[V-M]]&lt;=Table2[[#This Row],[Best sol]],1,0)</f>
        <v>0</v>
      </c>
      <c r="AZ512" s="6">
        <f>IF(Table2[[#This Row],[V-M]]&lt;Table2[[#This Row],[Best sol]],1,0)</f>
        <v>0</v>
      </c>
    </row>
    <row r="513" spans="1:52" x14ac:dyDescent="0.35">
      <c r="A513">
        <v>50</v>
      </c>
      <c r="B513">
        <v>6</v>
      </c>
      <c r="C513">
        <v>5</v>
      </c>
      <c r="D513">
        <v>1</v>
      </c>
      <c r="E513">
        <v>220794</v>
      </c>
      <c r="F513">
        <v>220794</v>
      </c>
      <c r="G513" t="s">
        <v>4</v>
      </c>
      <c r="H513" t="s">
        <v>4</v>
      </c>
      <c r="I513">
        <v>219173</v>
      </c>
      <c r="J513">
        <v>219509</v>
      </c>
      <c r="K513">
        <v>219353</v>
      </c>
      <c r="L513">
        <v>218940</v>
      </c>
      <c r="M513">
        <v>218956</v>
      </c>
      <c r="N513">
        <v>219194</v>
      </c>
      <c r="O513">
        <v>219217</v>
      </c>
      <c r="Q513" s="6">
        <v>218925</v>
      </c>
      <c r="R513" s="6">
        <v>218904</v>
      </c>
      <c r="S513">
        <f>MIN(Table2[[#This Row],[ACJ-ALNS-500]:[MKKZ-E]])</f>
        <v>218925</v>
      </c>
      <c r="T513">
        <f>MATCH(Table2[[#This Row],[Best sol]],Table2[[#This Row],[ACJ-ALNS-500]:[V-M]],0)</f>
        <v>13</v>
      </c>
      <c r="U513" t="str">
        <f>INDEX(Table2[[#Headers],[ACJ-ALNS-500]:[V-M]],Table2[[#This Row],[Match]])</f>
        <v>MKKZ-E</v>
      </c>
      <c r="W513" s="6">
        <f>IF(Table2[[#This Row],[V-M]]=Table2[[#This Row],[Best sol]],1,0)</f>
        <v>0</v>
      </c>
      <c r="Z513" s="6">
        <f>100*((Table2[[#This Row],[ACJ-ALNS-500]]-Table2[[#This Row],[Best sol]])/Table2[[#This Row],[Best sol]])</f>
        <v>0.85371702637889679</v>
      </c>
      <c r="AA513" s="6">
        <f>100*((Table2[[#This Row],[ACJ-ALNS-1000]]-Table2[[#This Row],[Best sol]])/Table2[[#This Row],[Best sol]])</f>
        <v>0.85371702637889679</v>
      </c>
      <c r="AB513" s="6">
        <f>100*((Table2[[#This Row],[QWXFP-VNS]]-Table2[[#This Row],[Best sol]])/Table2[[#This Row],[Best sol]])</f>
        <v>0.13337901107685282</v>
      </c>
      <c r="AC513" s="6">
        <f>100*((Table2[[#This Row],[AADF-VRP]]-Table2[[#This Row],[Best sol]])/Table2[[#This Row],[Best sol]])</f>
        <v>0.11328080392828595</v>
      </c>
      <c r="AD513" s="6">
        <f>100*((Table2[[#This Row],[AADF-MTSP]]-Table2[[#This Row],[Best sol]])/Table2[[#This Row],[Best sol]])</f>
        <v>0.26675802215370564</v>
      </c>
      <c r="AE513" s="6">
        <f>100*((Table2[[#This Row],[SS-H]]-Table2[[#This Row],[Best sol]])/Table2[[#This Row],[Best sol]])</f>
        <v>0.19550074226333219</v>
      </c>
      <c r="AF513" s="6">
        <f>100*((Table2[[#This Row],[CCJ-DH]]-Table2[[#This Row],[Best sol]])/Table2[[#This Row],[Best sol]])</f>
        <v>6.8516615279205209E-3</v>
      </c>
      <c r="AG513" s="6">
        <f>100*((Table2[[#This Row],[R-M]]-Table2[[#This Row],[Best sol]])/Table2[[#This Row],[Best sol]])</f>
        <v>-100</v>
      </c>
      <c r="AH513" s="6">
        <f>100*((Table2[[#This Row],[LCCZ-3F]]-Table2[[#This Row],[Best sol]])/Table2[[#This Row],[Best sol]])</f>
        <v>0.12287313006737469</v>
      </c>
      <c r="AI513" s="6">
        <f>100*((Table2[[#This Row],[AY-M]]-Table2[[#This Row],[Best sol]])/Table2[[#This Row],[Best sol]])</f>
        <v>1.4160100491035743E-2</v>
      </c>
      <c r="AJ513" s="6">
        <f>100*((Table2[[#This Row],[MKKZ-E]]-Table2[[#This Row],[Best sol]])/Table2[[#This Row],[Best sol]])</f>
        <v>0</v>
      </c>
      <c r="AK513" s="6">
        <f>100*((Table2[[#This Row],[V-M]]-Table2[[#This Row],[Best sol]])/Table2[[#This Row],[Best sol]])</f>
        <v>-9.5923261390887284E-3</v>
      </c>
      <c r="AM513" s="6"/>
      <c r="AN513" s="6">
        <f>IF(Table2[[#This Row],[ACJ-ALNS-500]]=MIN(Table2[[#This Row],[Best sol]],Table2[[#This Row],[V-M]]),1,0)</f>
        <v>0</v>
      </c>
      <c r="AO513" s="6">
        <f>IF(Table2[[#This Row],[ACJ-ALNS-1000]]=MIN(Table2[[#This Row],[Best sol]],Table2[[#This Row],[V-M]]),1,0)</f>
        <v>0</v>
      </c>
      <c r="AP513" s="6">
        <f>IF(Table2[[#This Row],[QWXFP-VNS]]=MIN(Table2[[#This Row],[Best sol]],Table2[[#This Row],[V-M]]),1,0)</f>
        <v>0</v>
      </c>
      <c r="AQ513" s="6">
        <f>IF(Table2[[#This Row],[AADF-VRP]]=MIN(Table2[[#This Row],[Best sol]],Table2[[#This Row],[V-M]]),1,0)</f>
        <v>0</v>
      </c>
      <c r="AR513" s="6">
        <f>IF(Table2[[#This Row],[AADF-MTSP]]=MIN(Table2[[#This Row],[Best sol]],Table2[[#This Row],[V-M]]),1,0)</f>
        <v>0</v>
      </c>
      <c r="AS513" s="6">
        <f>IF(Table2[[#This Row],[SS-H]]=MIN(Table2[[#This Row],[Best sol]],Table2[[#This Row],[V-M]]),1,0)</f>
        <v>0</v>
      </c>
      <c r="AT513" s="6">
        <f>IF(Table2[[#This Row],[CCJ-DH]]=MIN(Table2[[#This Row],[Best sol]],Table2[[#This Row],[V-M]]),1,0)</f>
        <v>0</v>
      </c>
      <c r="AU513" s="6">
        <f>IF(Table2[[#This Row],[R-M]]=MIN(Table2[[#This Row],[Best sol]],Table2[[#This Row],[V-M]]),1,0)</f>
        <v>0</v>
      </c>
      <c r="AV513" s="6">
        <f>IF(Table2[[#This Row],[LCCZ-3F]]=MIN(Table2[[#This Row],[Best sol]],Table2[[#This Row],[V-M]]),1,0)</f>
        <v>0</v>
      </c>
      <c r="AW513" s="6">
        <f>IF(Table2[[#This Row],[AY-M]]=MIN(Table2[[#This Row],[Best sol]],Table2[[#This Row],[V-M]]),1,0)</f>
        <v>0</v>
      </c>
      <c r="AX513" s="6">
        <f>IF(Table2[[#This Row],[MKKZ-E]]=MIN(Table2[[#This Row],[Best sol]],Table2[[#This Row],[V-M]]),1,0)</f>
        <v>0</v>
      </c>
      <c r="AY513" s="6">
        <f>IF(Table2[[#This Row],[V-M]]&lt;=Table2[[#This Row],[Best sol]],1,0)</f>
        <v>1</v>
      </c>
      <c r="AZ513" s="6">
        <f>IF(Table2[[#This Row],[V-M]]&lt;Table2[[#This Row],[Best sol]],1,0)</f>
        <v>1</v>
      </c>
    </row>
    <row r="514" spans="1:52" x14ac:dyDescent="0.35">
      <c r="A514">
        <v>50</v>
      </c>
      <c r="B514">
        <v>7</v>
      </c>
      <c r="C514">
        <v>1</v>
      </c>
      <c r="D514">
        <v>1</v>
      </c>
      <c r="E514">
        <v>93356</v>
      </c>
      <c r="F514">
        <v>93356</v>
      </c>
      <c r="G514" t="s">
        <v>4</v>
      </c>
      <c r="H514" t="s">
        <v>4</v>
      </c>
      <c r="I514">
        <v>91601</v>
      </c>
      <c r="J514">
        <v>92545</v>
      </c>
      <c r="K514">
        <v>91249</v>
      </c>
      <c r="L514">
        <v>91213</v>
      </c>
      <c r="M514">
        <v>91285</v>
      </c>
      <c r="N514">
        <v>91277</v>
      </c>
      <c r="O514">
        <v>91420</v>
      </c>
      <c r="P514">
        <v>91331</v>
      </c>
      <c r="Q514" s="6">
        <v>91328</v>
      </c>
      <c r="R514" s="6">
        <v>91177</v>
      </c>
      <c r="S514">
        <f>MIN(Table2[[#This Row],[ACJ-ALNS-500]:[MKKZ-E]])</f>
        <v>91213</v>
      </c>
      <c r="T514">
        <f>MATCH(Table2[[#This Row],[Best sol]],Table2[[#This Row],[ACJ-ALNS-500]:[V-M]],0)</f>
        <v>8</v>
      </c>
      <c r="U514" t="str">
        <f>INDEX(Table2[[#Headers],[ACJ-ALNS-500]:[V-M]],Table2[[#This Row],[Match]])</f>
        <v>CCJ-DH</v>
      </c>
      <c r="W514" s="6">
        <f>IF(Table2[[#This Row],[V-M]]=Table2[[#This Row],[Best sol]],1,0)</f>
        <v>0</v>
      </c>
      <c r="Z514" s="6">
        <f>100*((Table2[[#This Row],[ACJ-ALNS-500]]-Table2[[#This Row],[Best sol]])/Table2[[#This Row],[Best sol]])</f>
        <v>2.3494458026816356</v>
      </c>
      <c r="AA514" s="6">
        <f>100*((Table2[[#This Row],[ACJ-ALNS-1000]]-Table2[[#This Row],[Best sol]])/Table2[[#This Row],[Best sol]])</f>
        <v>2.3494458026816356</v>
      </c>
      <c r="AB514" s="6">
        <f>100*((Table2[[#This Row],[QWXFP-VNS]]-Table2[[#This Row],[Best sol]])/Table2[[#This Row],[Best sol]])</f>
        <v>0.22694133511670486</v>
      </c>
      <c r="AC514" s="6">
        <f>100*((Table2[[#This Row],[AADF-VRP]]-Table2[[#This Row],[Best sol]])/Table2[[#This Row],[Best sol]])</f>
        <v>0.42537796147478979</v>
      </c>
      <c r="AD514" s="6">
        <f>100*((Table2[[#This Row],[AADF-MTSP]]-Table2[[#This Row],[Best sol]])/Table2[[#This Row],[Best sol]])</f>
        <v>1.4603181564031442</v>
      </c>
      <c r="AE514" s="6">
        <f>100*((Table2[[#This Row],[SS-H]]-Table2[[#This Row],[Best sol]])/Table2[[#This Row],[Best sol]])</f>
        <v>3.9468058281166063E-2</v>
      </c>
      <c r="AF514" s="6">
        <f>100*((Table2[[#This Row],[CCJ-DH]]-Table2[[#This Row],[Best sol]])/Table2[[#This Row],[Best sol]])</f>
        <v>0</v>
      </c>
      <c r="AG514" s="6">
        <f>100*((Table2[[#This Row],[R-M]]-Table2[[#This Row],[Best sol]])/Table2[[#This Row],[Best sol]])</f>
        <v>0.12936752436604432</v>
      </c>
      <c r="AH514" s="6">
        <f>100*((Table2[[#This Row],[LCCZ-3F]]-Table2[[#This Row],[Best sol]])/Table2[[#This Row],[Best sol]])</f>
        <v>7.0165436944295209E-2</v>
      </c>
      <c r="AI514" s="6">
        <f>100*((Table2[[#This Row],[AY-M]]-Table2[[#This Row],[Best sol]])/Table2[[#This Row],[Best sol]])</f>
        <v>7.8936116562332126E-2</v>
      </c>
      <c r="AJ514" s="6">
        <f>100*((Table2[[#This Row],[MKKZ-E]]-Table2[[#This Row],[Best sol]])/Table2[[#This Row],[Best sol]])</f>
        <v>0.12607851950928048</v>
      </c>
      <c r="AK514" s="6">
        <f>100*((Table2[[#This Row],[V-M]]-Table2[[#This Row],[Best sol]])/Table2[[#This Row],[Best sol]])</f>
        <v>-3.9468058281166063E-2</v>
      </c>
      <c r="AM514" s="6"/>
      <c r="AN514" s="6">
        <f>IF(Table2[[#This Row],[ACJ-ALNS-500]]=MIN(Table2[[#This Row],[Best sol]],Table2[[#This Row],[V-M]]),1,0)</f>
        <v>0</v>
      </c>
      <c r="AO514" s="6">
        <f>IF(Table2[[#This Row],[ACJ-ALNS-1000]]=MIN(Table2[[#This Row],[Best sol]],Table2[[#This Row],[V-M]]),1,0)</f>
        <v>0</v>
      </c>
      <c r="AP514" s="6">
        <f>IF(Table2[[#This Row],[QWXFP-VNS]]=MIN(Table2[[#This Row],[Best sol]],Table2[[#This Row],[V-M]]),1,0)</f>
        <v>0</v>
      </c>
      <c r="AQ514" s="6">
        <f>IF(Table2[[#This Row],[AADF-VRP]]=MIN(Table2[[#This Row],[Best sol]],Table2[[#This Row],[V-M]]),1,0)</f>
        <v>0</v>
      </c>
      <c r="AR514" s="6">
        <f>IF(Table2[[#This Row],[AADF-MTSP]]=MIN(Table2[[#This Row],[Best sol]],Table2[[#This Row],[V-M]]),1,0)</f>
        <v>0</v>
      </c>
      <c r="AS514" s="6">
        <f>IF(Table2[[#This Row],[SS-H]]=MIN(Table2[[#This Row],[Best sol]],Table2[[#This Row],[V-M]]),1,0)</f>
        <v>0</v>
      </c>
      <c r="AT514" s="6">
        <f>IF(Table2[[#This Row],[CCJ-DH]]=MIN(Table2[[#This Row],[Best sol]],Table2[[#This Row],[V-M]]),1,0)</f>
        <v>0</v>
      </c>
      <c r="AU514" s="6">
        <f>IF(Table2[[#This Row],[R-M]]=MIN(Table2[[#This Row],[Best sol]],Table2[[#This Row],[V-M]]),1,0)</f>
        <v>0</v>
      </c>
      <c r="AV514" s="6">
        <f>IF(Table2[[#This Row],[LCCZ-3F]]=MIN(Table2[[#This Row],[Best sol]],Table2[[#This Row],[V-M]]),1,0)</f>
        <v>0</v>
      </c>
      <c r="AW514" s="6">
        <f>IF(Table2[[#This Row],[AY-M]]=MIN(Table2[[#This Row],[Best sol]],Table2[[#This Row],[V-M]]),1,0)</f>
        <v>0</v>
      </c>
      <c r="AX514" s="6">
        <f>IF(Table2[[#This Row],[MKKZ-E]]=MIN(Table2[[#This Row],[Best sol]],Table2[[#This Row],[V-M]]),1,0)</f>
        <v>0</v>
      </c>
      <c r="AY514" s="6">
        <f>IF(Table2[[#This Row],[V-M]]&lt;=Table2[[#This Row],[Best sol]],1,0)</f>
        <v>1</v>
      </c>
      <c r="AZ514" s="6">
        <f>IF(Table2[[#This Row],[V-M]]&lt;Table2[[#This Row],[Best sol]],1,0)</f>
        <v>1</v>
      </c>
    </row>
    <row r="515" spans="1:52" x14ac:dyDescent="0.35">
      <c r="A515">
        <v>50</v>
      </c>
      <c r="B515">
        <v>7</v>
      </c>
      <c r="C515">
        <v>2</v>
      </c>
      <c r="D515">
        <v>1</v>
      </c>
      <c r="E515">
        <v>89469</v>
      </c>
      <c r="F515">
        <v>89469</v>
      </c>
      <c r="G515" t="s">
        <v>4</v>
      </c>
      <c r="H515" t="s">
        <v>4</v>
      </c>
      <c r="I515">
        <v>87863</v>
      </c>
      <c r="J515">
        <v>88764</v>
      </c>
      <c r="K515">
        <v>87502</v>
      </c>
      <c r="L515">
        <v>87420</v>
      </c>
      <c r="M515">
        <v>87435</v>
      </c>
      <c r="N515">
        <v>87473</v>
      </c>
      <c r="O515">
        <v>87477</v>
      </c>
      <c r="Q515" s="6">
        <v>87429</v>
      </c>
      <c r="R515" s="6">
        <v>87420</v>
      </c>
      <c r="S515">
        <f>MIN(Table2[[#This Row],[ACJ-ALNS-500]:[MKKZ-E]])</f>
        <v>87420</v>
      </c>
      <c r="T515">
        <f>MATCH(Table2[[#This Row],[Best sol]],Table2[[#This Row],[ACJ-ALNS-500]:[V-M]],0)</f>
        <v>8</v>
      </c>
      <c r="U515" t="str">
        <f>INDEX(Table2[[#Headers],[ACJ-ALNS-500]:[V-M]],Table2[[#This Row],[Match]])</f>
        <v>CCJ-DH</v>
      </c>
      <c r="W515" s="6">
        <f>IF(Table2[[#This Row],[V-M]]=Table2[[#This Row],[Best sol]],1,0)</f>
        <v>1</v>
      </c>
      <c r="Z515" s="6">
        <f>100*((Table2[[#This Row],[ACJ-ALNS-500]]-Table2[[#This Row],[Best sol]])/Table2[[#This Row],[Best sol]])</f>
        <v>2.343857240905971</v>
      </c>
      <c r="AA515" s="6">
        <f>100*((Table2[[#This Row],[ACJ-ALNS-1000]]-Table2[[#This Row],[Best sol]])/Table2[[#This Row],[Best sol]])</f>
        <v>2.343857240905971</v>
      </c>
      <c r="AB515" s="6">
        <f>100*((Table2[[#This Row],[QWXFP-VNS]]-Table2[[#This Row],[Best sol]])/Table2[[#This Row],[Best sol]])</f>
        <v>6.5202470830473577E-2</v>
      </c>
      <c r="AC515" s="6">
        <f>100*((Table2[[#This Row],[AADF-VRP]]-Table2[[#This Row],[Best sol]])/Table2[[#This Row],[Best sol]])</f>
        <v>0.50674902768245256</v>
      </c>
      <c r="AD515" s="6">
        <f>100*((Table2[[#This Row],[AADF-MTSP]]-Table2[[#This Row],[Best sol]])/Table2[[#This Row],[Best sol]])</f>
        <v>1.5374056280027453</v>
      </c>
      <c r="AE515" s="6">
        <f>100*((Table2[[#This Row],[SS-H]]-Table2[[#This Row],[Best sol]])/Table2[[#This Row],[Best sol]])</f>
        <v>9.3800045756119887E-2</v>
      </c>
      <c r="AF515" s="6">
        <f>100*((Table2[[#This Row],[CCJ-DH]]-Table2[[#This Row],[Best sol]])/Table2[[#This Row],[Best sol]])</f>
        <v>0</v>
      </c>
      <c r="AG515" s="6">
        <f>100*((Table2[[#This Row],[R-M]]-Table2[[#This Row],[Best sol]])/Table2[[#This Row],[Best sol]])</f>
        <v>-100</v>
      </c>
      <c r="AH515" s="6">
        <f>100*((Table2[[#This Row],[LCCZ-3F]]-Table2[[#This Row],[Best sol]])/Table2[[#This Row],[Best sol]])</f>
        <v>6.0626858842370165E-2</v>
      </c>
      <c r="AI515" s="6">
        <f>100*((Table2[[#This Row],[AY-M]]-Table2[[#This Row],[Best sol]])/Table2[[#This Row],[Best sol]])</f>
        <v>1.7158544955387784E-2</v>
      </c>
      <c r="AJ515" s="6">
        <f>100*((Table2[[#This Row],[MKKZ-E]]-Table2[[#This Row],[Best sol]])/Table2[[#This Row],[Best sol]])</f>
        <v>1.029512697323267E-2</v>
      </c>
      <c r="AK515" s="6">
        <f>100*((Table2[[#This Row],[V-M]]-Table2[[#This Row],[Best sol]])/Table2[[#This Row],[Best sol]])</f>
        <v>0</v>
      </c>
      <c r="AM515" s="6"/>
      <c r="AN515" s="6">
        <f>IF(Table2[[#This Row],[ACJ-ALNS-500]]=MIN(Table2[[#This Row],[Best sol]],Table2[[#This Row],[V-M]]),1,0)</f>
        <v>0</v>
      </c>
      <c r="AO515" s="6">
        <f>IF(Table2[[#This Row],[ACJ-ALNS-1000]]=MIN(Table2[[#This Row],[Best sol]],Table2[[#This Row],[V-M]]),1,0)</f>
        <v>0</v>
      </c>
      <c r="AP515" s="6">
        <f>IF(Table2[[#This Row],[QWXFP-VNS]]=MIN(Table2[[#This Row],[Best sol]],Table2[[#This Row],[V-M]]),1,0)</f>
        <v>0</v>
      </c>
      <c r="AQ515" s="6">
        <f>IF(Table2[[#This Row],[AADF-VRP]]=MIN(Table2[[#This Row],[Best sol]],Table2[[#This Row],[V-M]]),1,0)</f>
        <v>0</v>
      </c>
      <c r="AR515" s="6">
        <f>IF(Table2[[#This Row],[AADF-MTSP]]=MIN(Table2[[#This Row],[Best sol]],Table2[[#This Row],[V-M]]),1,0)</f>
        <v>0</v>
      </c>
      <c r="AS515" s="6">
        <f>IF(Table2[[#This Row],[SS-H]]=MIN(Table2[[#This Row],[Best sol]],Table2[[#This Row],[V-M]]),1,0)</f>
        <v>0</v>
      </c>
      <c r="AT515" s="6">
        <f>IF(Table2[[#This Row],[CCJ-DH]]=MIN(Table2[[#This Row],[Best sol]],Table2[[#This Row],[V-M]]),1,0)</f>
        <v>1</v>
      </c>
      <c r="AU515" s="6">
        <f>IF(Table2[[#This Row],[R-M]]=MIN(Table2[[#This Row],[Best sol]],Table2[[#This Row],[V-M]]),1,0)</f>
        <v>0</v>
      </c>
      <c r="AV515" s="6">
        <f>IF(Table2[[#This Row],[LCCZ-3F]]=MIN(Table2[[#This Row],[Best sol]],Table2[[#This Row],[V-M]]),1,0)</f>
        <v>0</v>
      </c>
      <c r="AW515" s="6">
        <f>IF(Table2[[#This Row],[AY-M]]=MIN(Table2[[#This Row],[Best sol]],Table2[[#This Row],[V-M]]),1,0)</f>
        <v>0</v>
      </c>
      <c r="AX515" s="6">
        <f>IF(Table2[[#This Row],[MKKZ-E]]=MIN(Table2[[#This Row],[Best sol]],Table2[[#This Row],[V-M]]),1,0)</f>
        <v>0</v>
      </c>
      <c r="AY515" s="6">
        <f>IF(Table2[[#This Row],[V-M]]&lt;=Table2[[#This Row],[Best sol]],1,0)</f>
        <v>1</v>
      </c>
      <c r="AZ515" s="6">
        <f>IF(Table2[[#This Row],[V-M]]&lt;Table2[[#This Row],[Best sol]],1,0)</f>
        <v>0</v>
      </c>
    </row>
    <row r="516" spans="1:52" x14ac:dyDescent="0.35">
      <c r="A516">
        <v>50</v>
      </c>
      <c r="B516">
        <v>7</v>
      </c>
      <c r="C516">
        <v>3</v>
      </c>
      <c r="D516">
        <v>1</v>
      </c>
      <c r="E516">
        <v>85953</v>
      </c>
      <c r="F516">
        <v>85953</v>
      </c>
      <c r="G516" t="s">
        <v>4</v>
      </c>
      <c r="H516" t="s">
        <v>4</v>
      </c>
      <c r="I516">
        <v>84133</v>
      </c>
      <c r="J516">
        <v>84230</v>
      </c>
      <c r="K516">
        <v>84070</v>
      </c>
      <c r="L516">
        <v>84004</v>
      </c>
      <c r="M516">
        <v>84003</v>
      </c>
      <c r="N516">
        <v>84009</v>
      </c>
      <c r="O516">
        <v>84198</v>
      </c>
      <c r="Q516" s="6">
        <v>84003</v>
      </c>
      <c r="R516" s="6">
        <v>84004</v>
      </c>
      <c r="S516">
        <f>MIN(Table2[[#This Row],[ACJ-ALNS-500]:[MKKZ-E]])</f>
        <v>84003</v>
      </c>
      <c r="T516">
        <f>MATCH(Table2[[#This Row],[Best sol]],Table2[[#This Row],[ACJ-ALNS-500]:[V-M]],0)</f>
        <v>9</v>
      </c>
      <c r="U516" t="str">
        <f>INDEX(Table2[[#Headers],[ACJ-ALNS-500]:[V-M]],Table2[[#This Row],[Match]])</f>
        <v>AY-M</v>
      </c>
      <c r="W516" s="6">
        <f>IF(Table2[[#This Row],[V-M]]=Table2[[#This Row],[Best sol]],1,0)</f>
        <v>0</v>
      </c>
      <c r="Z516" s="6">
        <f>100*((Table2[[#This Row],[ACJ-ALNS-500]]-Table2[[#This Row],[Best sol]])/Table2[[#This Row],[Best sol]])</f>
        <v>2.3213456662262062</v>
      </c>
      <c r="AA516" s="6">
        <f>100*((Table2[[#This Row],[ACJ-ALNS-1000]]-Table2[[#This Row],[Best sol]])/Table2[[#This Row],[Best sol]])</f>
        <v>2.3213456662262062</v>
      </c>
      <c r="AB516" s="6">
        <f>100*((Table2[[#This Row],[QWXFP-VNS]]-Table2[[#This Row],[Best sol]])/Table2[[#This Row],[Best sol]])</f>
        <v>0.23213456662262064</v>
      </c>
      <c r="AC516" s="6">
        <f>100*((Table2[[#This Row],[AADF-VRP]]-Table2[[#This Row],[Best sol]])/Table2[[#This Row],[Best sol]])</f>
        <v>0.15475637774841375</v>
      </c>
      <c r="AD516" s="6">
        <f>100*((Table2[[#This Row],[AADF-MTSP]]-Table2[[#This Row],[Best sol]])/Table2[[#This Row],[Best sol]])</f>
        <v>0.27022844422223014</v>
      </c>
      <c r="AE516" s="6">
        <f>100*((Table2[[#This Row],[SS-H]]-Table2[[#This Row],[Best sol]])/Table2[[#This Row],[Best sol]])</f>
        <v>7.9759056224182459E-2</v>
      </c>
      <c r="AF516" s="6">
        <f>100*((Table2[[#This Row],[CCJ-DH]]-Table2[[#This Row],[Best sol]])/Table2[[#This Row],[Best sol]])</f>
        <v>1.1904336749877981E-3</v>
      </c>
      <c r="AG516" s="6">
        <f>100*((Table2[[#This Row],[R-M]]-Table2[[#This Row],[Best sol]])/Table2[[#This Row],[Best sol]])</f>
        <v>-100</v>
      </c>
      <c r="AH516" s="6">
        <f>100*((Table2[[#This Row],[LCCZ-3F]]-Table2[[#This Row],[Best sol]])/Table2[[#This Row],[Best sol]])</f>
        <v>7.142602049926788E-3</v>
      </c>
      <c r="AI516" s="6">
        <f>100*((Table2[[#This Row],[AY-M]]-Table2[[#This Row],[Best sol]])/Table2[[#This Row],[Best sol]])</f>
        <v>0</v>
      </c>
      <c r="AJ516" s="6">
        <f>100*((Table2[[#This Row],[MKKZ-E]]-Table2[[#This Row],[Best sol]])/Table2[[#This Row],[Best sol]])</f>
        <v>0</v>
      </c>
      <c r="AK516" s="6">
        <f>100*((Table2[[#This Row],[V-M]]-Table2[[#This Row],[Best sol]])/Table2[[#This Row],[Best sol]])</f>
        <v>1.1904336749877981E-3</v>
      </c>
      <c r="AM516" s="6"/>
      <c r="AN516" s="6">
        <f>IF(Table2[[#This Row],[ACJ-ALNS-500]]=MIN(Table2[[#This Row],[Best sol]],Table2[[#This Row],[V-M]]),1,0)</f>
        <v>0</v>
      </c>
      <c r="AO516" s="6">
        <f>IF(Table2[[#This Row],[ACJ-ALNS-1000]]=MIN(Table2[[#This Row],[Best sol]],Table2[[#This Row],[V-M]]),1,0)</f>
        <v>0</v>
      </c>
      <c r="AP516" s="6">
        <f>IF(Table2[[#This Row],[QWXFP-VNS]]=MIN(Table2[[#This Row],[Best sol]],Table2[[#This Row],[V-M]]),1,0)</f>
        <v>0</v>
      </c>
      <c r="AQ516" s="6">
        <f>IF(Table2[[#This Row],[AADF-VRP]]=MIN(Table2[[#This Row],[Best sol]],Table2[[#This Row],[V-M]]),1,0)</f>
        <v>0</v>
      </c>
      <c r="AR516" s="6">
        <f>IF(Table2[[#This Row],[AADF-MTSP]]=MIN(Table2[[#This Row],[Best sol]],Table2[[#This Row],[V-M]]),1,0)</f>
        <v>0</v>
      </c>
      <c r="AS516" s="6">
        <f>IF(Table2[[#This Row],[SS-H]]=MIN(Table2[[#This Row],[Best sol]],Table2[[#This Row],[V-M]]),1,0)</f>
        <v>0</v>
      </c>
      <c r="AT516" s="6">
        <f>IF(Table2[[#This Row],[CCJ-DH]]=MIN(Table2[[#This Row],[Best sol]],Table2[[#This Row],[V-M]]),1,0)</f>
        <v>0</v>
      </c>
      <c r="AU516" s="6">
        <f>IF(Table2[[#This Row],[R-M]]=MIN(Table2[[#This Row],[Best sol]],Table2[[#This Row],[V-M]]),1,0)</f>
        <v>0</v>
      </c>
      <c r="AV516" s="6">
        <f>IF(Table2[[#This Row],[LCCZ-3F]]=MIN(Table2[[#This Row],[Best sol]],Table2[[#This Row],[V-M]]),1,0)</f>
        <v>0</v>
      </c>
      <c r="AW516" s="6">
        <f>IF(Table2[[#This Row],[AY-M]]=MIN(Table2[[#This Row],[Best sol]],Table2[[#This Row],[V-M]]),1,0)</f>
        <v>1</v>
      </c>
      <c r="AX516" s="6">
        <f>IF(Table2[[#This Row],[MKKZ-E]]=MIN(Table2[[#This Row],[Best sol]],Table2[[#This Row],[V-M]]),1,0)</f>
        <v>1</v>
      </c>
      <c r="AY516" s="6">
        <f>IF(Table2[[#This Row],[V-M]]&lt;=Table2[[#This Row],[Best sol]],1,0)</f>
        <v>0</v>
      </c>
      <c r="AZ516" s="6">
        <f>IF(Table2[[#This Row],[V-M]]&lt;Table2[[#This Row],[Best sol]],1,0)</f>
        <v>0</v>
      </c>
    </row>
    <row r="517" spans="1:52" x14ac:dyDescent="0.35">
      <c r="A517">
        <v>50</v>
      </c>
      <c r="B517">
        <v>7</v>
      </c>
      <c r="C517">
        <v>4</v>
      </c>
      <c r="D517">
        <v>1</v>
      </c>
      <c r="E517">
        <v>98758</v>
      </c>
      <c r="F517">
        <v>98758</v>
      </c>
      <c r="G517" t="s">
        <v>4</v>
      </c>
      <c r="H517" t="s">
        <v>4</v>
      </c>
      <c r="I517">
        <v>96547</v>
      </c>
      <c r="J517">
        <v>98015</v>
      </c>
      <c r="K517">
        <v>96508</v>
      </c>
      <c r="L517">
        <v>96500</v>
      </c>
      <c r="M517">
        <v>96700</v>
      </c>
      <c r="N517">
        <v>96565</v>
      </c>
      <c r="O517">
        <v>96608</v>
      </c>
      <c r="Q517" s="6">
        <v>96488</v>
      </c>
      <c r="R517" s="6">
        <v>96468</v>
      </c>
      <c r="S517">
        <f>MIN(Table2[[#This Row],[ACJ-ALNS-500]:[MKKZ-E]])</f>
        <v>96488</v>
      </c>
      <c r="T517">
        <f>MATCH(Table2[[#This Row],[Best sol]],Table2[[#This Row],[ACJ-ALNS-500]:[V-M]],0)</f>
        <v>13</v>
      </c>
      <c r="U517" t="str">
        <f>INDEX(Table2[[#Headers],[ACJ-ALNS-500]:[V-M]],Table2[[#This Row],[Match]])</f>
        <v>MKKZ-E</v>
      </c>
      <c r="W517" s="6">
        <f>IF(Table2[[#This Row],[V-M]]=Table2[[#This Row],[Best sol]],1,0)</f>
        <v>0</v>
      </c>
      <c r="Z517" s="6">
        <f>100*((Table2[[#This Row],[ACJ-ALNS-500]]-Table2[[#This Row],[Best sol]])/Table2[[#This Row],[Best sol]])</f>
        <v>2.3526241605173701</v>
      </c>
      <c r="AA517" s="6">
        <f>100*((Table2[[#This Row],[ACJ-ALNS-1000]]-Table2[[#This Row],[Best sol]])/Table2[[#This Row],[Best sol]])</f>
        <v>2.3526241605173701</v>
      </c>
      <c r="AB517" s="6">
        <f>100*((Table2[[#This Row],[QWXFP-VNS]]-Table2[[#This Row],[Best sol]])/Table2[[#This Row],[Best sol]])</f>
        <v>0.12436779703175525</v>
      </c>
      <c r="AC517" s="6">
        <f>100*((Table2[[#This Row],[AADF-VRP]]-Table2[[#This Row],[Best sol]])/Table2[[#This Row],[Best sol]])</f>
        <v>6.1147500207279659E-2</v>
      </c>
      <c r="AD517" s="6">
        <f>100*((Table2[[#This Row],[AADF-MTSP]]-Table2[[#This Row],[Best sol]])/Table2[[#This Row],[Best sol]])</f>
        <v>1.5825802172290855</v>
      </c>
      <c r="AE517" s="6">
        <f>100*((Table2[[#This Row],[SS-H]]-Table2[[#This Row],[Best sol]])/Table2[[#This Row],[Best sol]])</f>
        <v>2.0727966171959208E-2</v>
      </c>
      <c r="AF517" s="6">
        <f>100*((Table2[[#This Row],[CCJ-DH]]-Table2[[#This Row],[Best sol]])/Table2[[#This Row],[Best sol]])</f>
        <v>1.2436779703175525E-2</v>
      </c>
      <c r="AG517" s="6">
        <f>100*((Table2[[#This Row],[R-M]]-Table2[[#This Row],[Best sol]])/Table2[[#This Row],[Best sol]])</f>
        <v>-100</v>
      </c>
      <c r="AH517" s="6">
        <f>100*((Table2[[#This Row],[LCCZ-3F]]-Table2[[#This Row],[Best sol]])/Table2[[#This Row],[Best sol]])</f>
        <v>7.9802669762042949E-2</v>
      </c>
      <c r="AI517" s="6">
        <f>100*((Table2[[#This Row],[AY-M]]-Table2[[#This Row],[Best sol]])/Table2[[#This Row],[Best sol]])</f>
        <v>0.21971644142276761</v>
      </c>
      <c r="AJ517" s="6">
        <f>100*((Table2[[#This Row],[MKKZ-E]]-Table2[[#This Row],[Best sol]])/Table2[[#This Row],[Best sol]])</f>
        <v>0</v>
      </c>
      <c r="AK517" s="6">
        <f>100*((Table2[[#This Row],[V-M]]-Table2[[#This Row],[Best sol]])/Table2[[#This Row],[Best sol]])</f>
        <v>-2.0727966171959208E-2</v>
      </c>
      <c r="AM517" s="6"/>
      <c r="AN517" s="6">
        <f>IF(Table2[[#This Row],[ACJ-ALNS-500]]=MIN(Table2[[#This Row],[Best sol]],Table2[[#This Row],[V-M]]),1,0)</f>
        <v>0</v>
      </c>
      <c r="AO517" s="6">
        <f>IF(Table2[[#This Row],[ACJ-ALNS-1000]]=MIN(Table2[[#This Row],[Best sol]],Table2[[#This Row],[V-M]]),1,0)</f>
        <v>0</v>
      </c>
      <c r="AP517" s="6">
        <f>IF(Table2[[#This Row],[QWXFP-VNS]]=MIN(Table2[[#This Row],[Best sol]],Table2[[#This Row],[V-M]]),1,0)</f>
        <v>0</v>
      </c>
      <c r="AQ517" s="6">
        <f>IF(Table2[[#This Row],[AADF-VRP]]=MIN(Table2[[#This Row],[Best sol]],Table2[[#This Row],[V-M]]),1,0)</f>
        <v>0</v>
      </c>
      <c r="AR517" s="6">
        <f>IF(Table2[[#This Row],[AADF-MTSP]]=MIN(Table2[[#This Row],[Best sol]],Table2[[#This Row],[V-M]]),1,0)</f>
        <v>0</v>
      </c>
      <c r="AS517" s="6">
        <f>IF(Table2[[#This Row],[SS-H]]=MIN(Table2[[#This Row],[Best sol]],Table2[[#This Row],[V-M]]),1,0)</f>
        <v>0</v>
      </c>
      <c r="AT517" s="6">
        <f>IF(Table2[[#This Row],[CCJ-DH]]=MIN(Table2[[#This Row],[Best sol]],Table2[[#This Row],[V-M]]),1,0)</f>
        <v>0</v>
      </c>
      <c r="AU517" s="6">
        <f>IF(Table2[[#This Row],[R-M]]=MIN(Table2[[#This Row],[Best sol]],Table2[[#This Row],[V-M]]),1,0)</f>
        <v>0</v>
      </c>
      <c r="AV517" s="6">
        <f>IF(Table2[[#This Row],[LCCZ-3F]]=MIN(Table2[[#This Row],[Best sol]],Table2[[#This Row],[V-M]]),1,0)</f>
        <v>0</v>
      </c>
      <c r="AW517" s="6">
        <f>IF(Table2[[#This Row],[AY-M]]=MIN(Table2[[#This Row],[Best sol]],Table2[[#This Row],[V-M]]),1,0)</f>
        <v>0</v>
      </c>
      <c r="AX517" s="6">
        <f>IF(Table2[[#This Row],[MKKZ-E]]=MIN(Table2[[#This Row],[Best sol]],Table2[[#This Row],[V-M]]),1,0)</f>
        <v>0</v>
      </c>
      <c r="AY517" s="6">
        <f>IF(Table2[[#This Row],[V-M]]&lt;=Table2[[#This Row],[Best sol]],1,0)</f>
        <v>1</v>
      </c>
      <c r="AZ517" s="6">
        <f>IF(Table2[[#This Row],[V-M]]&lt;Table2[[#This Row],[Best sol]],1,0)</f>
        <v>1</v>
      </c>
    </row>
    <row r="518" spans="1:52" x14ac:dyDescent="0.35">
      <c r="A518">
        <v>50</v>
      </c>
      <c r="B518">
        <v>7</v>
      </c>
      <c r="C518">
        <v>5</v>
      </c>
      <c r="D518">
        <v>1</v>
      </c>
      <c r="E518">
        <v>84745</v>
      </c>
      <c r="F518">
        <v>84745</v>
      </c>
      <c r="G518" t="s">
        <v>4</v>
      </c>
      <c r="H518" t="s">
        <v>4</v>
      </c>
      <c r="I518">
        <v>83649</v>
      </c>
      <c r="J518">
        <v>84407</v>
      </c>
      <c r="K518">
        <v>83660</v>
      </c>
      <c r="L518">
        <v>83560</v>
      </c>
      <c r="M518">
        <v>83632</v>
      </c>
      <c r="N518">
        <v>83614</v>
      </c>
      <c r="O518">
        <v>83742</v>
      </c>
      <c r="Q518" s="6">
        <v>83657</v>
      </c>
      <c r="R518" s="6">
        <v>83466</v>
      </c>
      <c r="S518">
        <f>MIN(Table2[[#This Row],[ACJ-ALNS-500]:[MKKZ-E]])</f>
        <v>83560</v>
      </c>
      <c r="T518">
        <f>MATCH(Table2[[#This Row],[Best sol]],Table2[[#This Row],[ACJ-ALNS-500]:[V-M]],0)</f>
        <v>8</v>
      </c>
      <c r="U518" t="str">
        <f>INDEX(Table2[[#Headers],[ACJ-ALNS-500]:[V-M]],Table2[[#This Row],[Match]])</f>
        <v>CCJ-DH</v>
      </c>
      <c r="W518" s="6">
        <f>IF(Table2[[#This Row],[V-M]]=Table2[[#This Row],[Best sol]],1,0)</f>
        <v>0</v>
      </c>
      <c r="Z518" s="6">
        <f>100*((Table2[[#This Row],[ACJ-ALNS-500]]-Table2[[#This Row],[Best sol]])/Table2[[#This Row],[Best sol]])</f>
        <v>1.4181426519865965</v>
      </c>
      <c r="AA518" s="6">
        <f>100*((Table2[[#This Row],[ACJ-ALNS-1000]]-Table2[[#This Row],[Best sol]])/Table2[[#This Row],[Best sol]])</f>
        <v>1.4181426519865965</v>
      </c>
      <c r="AB518" s="6">
        <f>100*((Table2[[#This Row],[QWXFP-VNS]]-Table2[[#This Row],[Best sol]])/Table2[[#This Row],[Best sol]])</f>
        <v>0.21780756342747726</v>
      </c>
      <c r="AC518" s="6">
        <f>100*((Table2[[#This Row],[AADF-VRP]]-Table2[[#This Row],[Best sol]])/Table2[[#This Row],[Best sol]])</f>
        <v>0.10651029200574437</v>
      </c>
      <c r="AD518" s="6">
        <f>100*((Table2[[#This Row],[AADF-MTSP]]-Table2[[#This Row],[Best sol]])/Table2[[#This Row],[Best sol]])</f>
        <v>1.0136428913355671</v>
      </c>
      <c r="AE518" s="6">
        <f>100*((Table2[[#This Row],[SS-H]]-Table2[[#This Row],[Best sol]])/Table2[[#This Row],[Best sol]])</f>
        <v>0.11967448539971279</v>
      </c>
      <c r="AF518" s="6">
        <f>100*((Table2[[#This Row],[CCJ-DH]]-Table2[[#This Row],[Best sol]])/Table2[[#This Row],[Best sol]])</f>
        <v>0</v>
      </c>
      <c r="AG518" s="6">
        <f>100*((Table2[[#This Row],[R-M]]-Table2[[#This Row],[Best sol]])/Table2[[#This Row],[Best sol]])</f>
        <v>-100</v>
      </c>
      <c r="AH518" s="6">
        <f>100*((Table2[[#This Row],[LCCZ-3F]]-Table2[[#This Row],[Best sol]])/Table2[[#This Row],[Best sol]])</f>
        <v>6.4624222115844898E-2</v>
      </c>
      <c r="AI518" s="6">
        <f>100*((Table2[[#This Row],[AY-M]]-Table2[[#This Row],[Best sol]])/Table2[[#This Row],[Best sol]])</f>
        <v>8.6165629487793202E-2</v>
      </c>
      <c r="AJ518" s="6">
        <f>100*((Table2[[#This Row],[MKKZ-E]]-Table2[[#This Row],[Best sol]])/Table2[[#This Row],[Best sol]])</f>
        <v>0.11608425083772141</v>
      </c>
      <c r="AK518" s="6">
        <f>100*((Table2[[#This Row],[V-M]]-Table2[[#This Row],[Best sol]])/Table2[[#This Row],[Best sol]])</f>
        <v>-0.11249401627573001</v>
      </c>
      <c r="AM518" s="6"/>
      <c r="AN518" s="6">
        <f>IF(Table2[[#This Row],[ACJ-ALNS-500]]=MIN(Table2[[#This Row],[Best sol]],Table2[[#This Row],[V-M]]),1,0)</f>
        <v>0</v>
      </c>
      <c r="AO518" s="6">
        <f>IF(Table2[[#This Row],[ACJ-ALNS-1000]]=MIN(Table2[[#This Row],[Best sol]],Table2[[#This Row],[V-M]]),1,0)</f>
        <v>0</v>
      </c>
      <c r="AP518" s="6">
        <f>IF(Table2[[#This Row],[QWXFP-VNS]]=MIN(Table2[[#This Row],[Best sol]],Table2[[#This Row],[V-M]]),1,0)</f>
        <v>0</v>
      </c>
      <c r="AQ518" s="6">
        <f>IF(Table2[[#This Row],[AADF-VRP]]=MIN(Table2[[#This Row],[Best sol]],Table2[[#This Row],[V-M]]),1,0)</f>
        <v>0</v>
      </c>
      <c r="AR518" s="6">
        <f>IF(Table2[[#This Row],[AADF-MTSP]]=MIN(Table2[[#This Row],[Best sol]],Table2[[#This Row],[V-M]]),1,0)</f>
        <v>0</v>
      </c>
      <c r="AS518" s="6">
        <f>IF(Table2[[#This Row],[SS-H]]=MIN(Table2[[#This Row],[Best sol]],Table2[[#This Row],[V-M]]),1,0)</f>
        <v>0</v>
      </c>
      <c r="AT518" s="6">
        <f>IF(Table2[[#This Row],[CCJ-DH]]=MIN(Table2[[#This Row],[Best sol]],Table2[[#This Row],[V-M]]),1,0)</f>
        <v>0</v>
      </c>
      <c r="AU518" s="6">
        <f>IF(Table2[[#This Row],[R-M]]=MIN(Table2[[#This Row],[Best sol]],Table2[[#This Row],[V-M]]),1,0)</f>
        <v>0</v>
      </c>
      <c r="AV518" s="6">
        <f>IF(Table2[[#This Row],[LCCZ-3F]]=MIN(Table2[[#This Row],[Best sol]],Table2[[#This Row],[V-M]]),1,0)</f>
        <v>0</v>
      </c>
      <c r="AW518" s="6">
        <f>IF(Table2[[#This Row],[AY-M]]=MIN(Table2[[#This Row],[Best sol]],Table2[[#This Row],[V-M]]),1,0)</f>
        <v>0</v>
      </c>
      <c r="AX518" s="6">
        <f>IF(Table2[[#This Row],[MKKZ-E]]=MIN(Table2[[#This Row],[Best sol]],Table2[[#This Row],[V-M]]),1,0)</f>
        <v>0</v>
      </c>
      <c r="AY518" s="6">
        <f>IF(Table2[[#This Row],[V-M]]&lt;=Table2[[#This Row],[Best sol]],1,0)</f>
        <v>1</v>
      </c>
      <c r="AZ518" s="6">
        <f>IF(Table2[[#This Row],[V-M]]&lt;Table2[[#This Row],[Best sol]],1,0)</f>
        <v>1</v>
      </c>
    </row>
    <row r="519" spans="1:52" x14ac:dyDescent="0.35">
      <c r="A519">
        <v>50</v>
      </c>
      <c r="B519">
        <v>8</v>
      </c>
      <c r="C519">
        <v>1</v>
      </c>
      <c r="D519">
        <v>1</v>
      </c>
      <c r="E519">
        <v>94935</v>
      </c>
      <c r="F519">
        <v>94935</v>
      </c>
      <c r="G519" t="s">
        <v>4</v>
      </c>
      <c r="H519" t="s">
        <v>4</v>
      </c>
      <c r="I519">
        <v>92701</v>
      </c>
      <c r="J519">
        <v>93048</v>
      </c>
      <c r="K519">
        <v>92295</v>
      </c>
      <c r="L519">
        <v>92224</v>
      </c>
      <c r="M519">
        <v>92239</v>
      </c>
      <c r="N519">
        <v>92278</v>
      </c>
      <c r="O519">
        <v>92320</v>
      </c>
      <c r="P519">
        <v>92478</v>
      </c>
      <c r="Q519" s="6">
        <v>92352</v>
      </c>
      <c r="R519" s="6">
        <v>92224</v>
      </c>
      <c r="S519">
        <f>MIN(Table2[[#This Row],[ACJ-ALNS-500]:[MKKZ-E]])</f>
        <v>92224</v>
      </c>
      <c r="T519">
        <f>MATCH(Table2[[#This Row],[Best sol]],Table2[[#This Row],[ACJ-ALNS-500]:[V-M]],0)</f>
        <v>8</v>
      </c>
      <c r="U519" t="str">
        <f>INDEX(Table2[[#Headers],[ACJ-ALNS-500]:[V-M]],Table2[[#This Row],[Match]])</f>
        <v>CCJ-DH</v>
      </c>
      <c r="W519" s="6">
        <f>IF(Table2[[#This Row],[V-M]]=Table2[[#This Row],[Best sol]],1,0)</f>
        <v>1</v>
      </c>
      <c r="Z519" s="6">
        <f>100*((Table2[[#This Row],[ACJ-ALNS-500]]-Table2[[#This Row],[Best sol]])/Table2[[#This Row],[Best sol]])</f>
        <v>2.939581887578071</v>
      </c>
      <c r="AA519" s="6">
        <f>100*((Table2[[#This Row],[ACJ-ALNS-1000]]-Table2[[#This Row],[Best sol]])/Table2[[#This Row],[Best sol]])</f>
        <v>2.939581887578071</v>
      </c>
      <c r="AB519" s="6">
        <f>100*((Table2[[#This Row],[QWXFP-VNS]]-Table2[[#This Row],[Best sol]])/Table2[[#This Row],[Best sol]])</f>
        <v>0.1040943789035392</v>
      </c>
      <c r="AC519" s="6">
        <f>100*((Table2[[#This Row],[AADF-VRP]]-Table2[[#This Row],[Best sol]])/Table2[[#This Row],[Best sol]])</f>
        <v>0.51721894517696043</v>
      </c>
      <c r="AD519" s="6">
        <f>100*((Table2[[#This Row],[AADF-MTSP]]-Table2[[#This Row],[Best sol]])/Table2[[#This Row],[Best sol]])</f>
        <v>0.89347675225537826</v>
      </c>
      <c r="AE519" s="6">
        <f>100*((Table2[[#This Row],[SS-H]]-Table2[[#This Row],[Best sol]])/Table2[[#This Row],[Best sol]])</f>
        <v>7.6986467730742539E-2</v>
      </c>
      <c r="AF519" s="6">
        <f>100*((Table2[[#This Row],[CCJ-DH]]-Table2[[#This Row],[Best sol]])/Table2[[#This Row],[Best sol]])</f>
        <v>0</v>
      </c>
      <c r="AG519" s="6">
        <f>100*((Table2[[#This Row],[R-M]]-Table2[[#This Row],[Best sol]])/Table2[[#This Row],[Best sol]])</f>
        <v>0.27541637751561415</v>
      </c>
      <c r="AH519" s="6">
        <f>100*((Table2[[#This Row],[LCCZ-3F]]-Table2[[#This Row],[Best sol]])/Table2[[#This Row],[Best sol]])</f>
        <v>5.8553088133240797E-2</v>
      </c>
      <c r="AI519" s="6">
        <f>100*((Table2[[#This Row],[AY-M]]-Table2[[#This Row],[Best sol]])/Table2[[#This Row],[Best sol]])</f>
        <v>1.6264746703678001E-2</v>
      </c>
      <c r="AJ519" s="6">
        <f>100*((Table2[[#This Row],[MKKZ-E]]-Table2[[#This Row],[Best sol]])/Table2[[#This Row],[Best sol]])</f>
        <v>0.13879250520471895</v>
      </c>
      <c r="AK519" s="6">
        <f>100*((Table2[[#This Row],[V-M]]-Table2[[#This Row],[Best sol]])/Table2[[#This Row],[Best sol]])</f>
        <v>0</v>
      </c>
      <c r="AM519" s="6"/>
      <c r="AN519" s="6">
        <f>IF(Table2[[#This Row],[ACJ-ALNS-500]]=MIN(Table2[[#This Row],[Best sol]],Table2[[#This Row],[V-M]]),1,0)</f>
        <v>0</v>
      </c>
      <c r="AO519" s="6">
        <f>IF(Table2[[#This Row],[ACJ-ALNS-1000]]=MIN(Table2[[#This Row],[Best sol]],Table2[[#This Row],[V-M]]),1,0)</f>
        <v>0</v>
      </c>
      <c r="AP519" s="6">
        <f>IF(Table2[[#This Row],[QWXFP-VNS]]=MIN(Table2[[#This Row],[Best sol]],Table2[[#This Row],[V-M]]),1,0)</f>
        <v>0</v>
      </c>
      <c r="AQ519" s="6">
        <f>IF(Table2[[#This Row],[AADF-VRP]]=MIN(Table2[[#This Row],[Best sol]],Table2[[#This Row],[V-M]]),1,0)</f>
        <v>0</v>
      </c>
      <c r="AR519" s="6">
        <f>IF(Table2[[#This Row],[AADF-MTSP]]=MIN(Table2[[#This Row],[Best sol]],Table2[[#This Row],[V-M]]),1,0)</f>
        <v>0</v>
      </c>
      <c r="AS519" s="6">
        <f>IF(Table2[[#This Row],[SS-H]]=MIN(Table2[[#This Row],[Best sol]],Table2[[#This Row],[V-M]]),1,0)</f>
        <v>0</v>
      </c>
      <c r="AT519" s="6">
        <f>IF(Table2[[#This Row],[CCJ-DH]]=MIN(Table2[[#This Row],[Best sol]],Table2[[#This Row],[V-M]]),1,0)</f>
        <v>1</v>
      </c>
      <c r="AU519" s="6">
        <f>IF(Table2[[#This Row],[R-M]]=MIN(Table2[[#This Row],[Best sol]],Table2[[#This Row],[V-M]]),1,0)</f>
        <v>0</v>
      </c>
      <c r="AV519" s="6">
        <f>IF(Table2[[#This Row],[LCCZ-3F]]=MIN(Table2[[#This Row],[Best sol]],Table2[[#This Row],[V-M]]),1,0)</f>
        <v>0</v>
      </c>
      <c r="AW519" s="6">
        <f>IF(Table2[[#This Row],[AY-M]]=MIN(Table2[[#This Row],[Best sol]],Table2[[#This Row],[V-M]]),1,0)</f>
        <v>0</v>
      </c>
      <c r="AX519" s="6">
        <f>IF(Table2[[#This Row],[MKKZ-E]]=MIN(Table2[[#This Row],[Best sol]],Table2[[#This Row],[V-M]]),1,0)</f>
        <v>0</v>
      </c>
      <c r="AY519" s="6">
        <f>IF(Table2[[#This Row],[V-M]]&lt;=Table2[[#This Row],[Best sol]],1,0)</f>
        <v>1</v>
      </c>
      <c r="AZ519" s="6">
        <f>IF(Table2[[#This Row],[V-M]]&lt;Table2[[#This Row],[Best sol]],1,0)</f>
        <v>0</v>
      </c>
    </row>
    <row r="520" spans="1:52" x14ac:dyDescent="0.35">
      <c r="A520">
        <v>50</v>
      </c>
      <c r="B520">
        <v>8</v>
      </c>
      <c r="C520">
        <v>2</v>
      </c>
      <c r="D520">
        <v>1</v>
      </c>
      <c r="E520">
        <v>89607</v>
      </c>
      <c r="F520">
        <v>89607</v>
      </c>
      <c r="G520" t="s">
        <v>4</v>
      </c>
      <c r="H520" t="s">
        <v>4</v>
      </c>
      <c r="I520">
        <v>89045</v>
      </c>
      <c r="J520">
        <v>89688</v>
      </c>
      <c r="K520">
        <v>88579</v>
      </c>
      <c r="L520">
        <v>88421</v>
      </c>
      <c r="M520">
        <v>88612</v>
      </c>
      <c r="N520">
        <v>88582</v>
      </c>
      <c r="O520">
        <v>88516</v>
      </c>
      <c r="Q520" s="6">
        <v>88406</v>
      </c>
      <c r="R520" s="6">
        <v>88408</v>
      </c>
      <c r="S520">
        <f>MIN(Table2[[#This Row],[ACJ-ALNS-500]:[MKKZ-E]])</f>
        <v>88406</v>
      </c>
      <c r="T520">
        <f>MATCH(Table2[[#This Row],[Best sol]],Table2[[#This Row],[ACJ-ALNS-500]:[V-M]],0)</f>
        <v>13</v>
      </c>
      <c r="U520" t="str">
        <f>INDEX(Table2[[#Headers],[ACJ-ALNS-500]:[V-M]],Table2[[#This Row],[Match]])</f>
        <v>MKKZ-E</v>
      </c>
      <c r="W520" s="6">
        <f>IF(Table2[[#This Row],[V-M]]=Table2[[#This Row],[Best sol]],1,0)</f>
        <v>0</v>
      </c>
      <c r="Z520" s="6">
        <f>100*((Table2[[#This Row],[ACJ-ALNS-500]]-Table2[[#This Row],[Best sol]])/Table2[[#This Row],[Best sol]])</f>
        <v>1.3585050788408026</v>
      </c>
      <c r="AA520" s="6">
        <f>100*((Table2[[#This Row],[ACJ-ALNS-1000]]-Table2[[#This Row],[Best sol]])/Table2[[#This Row],[Best sol]])</f>
        <v>1.3585050788408026</v>
      </c>
      <c r="AB520" s="6">
        <f>100*((Table2[[#This Row],[QWXFP-VNS]]-Table2[[#This Row],[Best sol]])/Table2[[#This Row],[Best sol]])</f>
        <v>0.12442594394045652</v>
      </c>
      <c r="AC520" s="6">
        <f>100*((Table2[[#This Row],[AADF-VRP]]-Table2[[#This Row],[Best sol]])/Table2[[#This Row],[Best sol]])</f>
        <v>0.72280161979956115</v>
      </c>
      <c r="AD520" s="6">
        <f>100*((Table2[[#This Row],[AADF-MTSP]]-Table2[[#This Row],[Best sol]])/Table2[[#This Row],[Best sol]])</f>
        <v>1.4501278193787752</v>
      </c>
      <c r="AE520" s="6">
        <f>100*((Table2[[#This Row],[SS-H]]-Table2[[#This Row],[Best sol]])/Table2[[#This Row],[Best sol]])</f>
        <v>0.19568807546999073</v>
      </c>
      <c r="AF520" s="6">
        <f>100*((Table2[[#This Row],[CCJ-DH]]-Table2[[#This Row],[Best sol]])/Table2[[#This Row],[Best sol]])</f>
        <v>1.696717417369862E-2</v>
      </c>
      <c r="AG520" s="6">
        <f>100*((Table2[[#This Row],[R-M]]-Table2[[#This Row],[Best sol]])/Table2[[#This Row],[Best sol]])</f>
        <v>-100</v>
      </c>
      <c r="AH520" s="6">
        <f>100*((Table2[[#This Row],[LCCZ-3F]]-Table2[[#This Row],[Best sol]])/Table2[[#This Row],[Best sol]])</f>
        <v>0.19908151030473045</v>
      </c>
      <c r="AI520" s="6">
        <f>100*((Table2[[#This Row],[AY-M]]-Table2[[#This Row],[Best sol]])/Table2[[#This Row],[Best sol]])</f>
        <v>0.23301585865212771</v>
      </c>
      <c r="AJ520" s="6">
        <f>100*((Table2[[#This Row],[MKKZ-E]]-Table2[[#This Row],[Best sol]])/Table2[[#This Row],[Best sol]])</f>
        <v>0</v>
      </c>
      <c r="AK520" s="6">
        <f>100*((Table2[[#This Row],[V-M]]-Table2[[#This Row],[Best sol]])/Table2[[#This Row],[Best sol]])</f>
        <v>2.2622898898264823E-3</v>
      </c>
      <c r="AM520" s="6"/>
      <c r="AN520" s="6">
        <f>IF(Table2[[#This Row],[ACJ-ALNS-500]]=MIN(Table2[[#This Row],[Best sol]],Table2[[#This Row],[V-M]]),1,0)</f>
        <v>0</v>
      </c>
      <c r="AO520" s="6">
        <f>IF(Table2[[#This Row],[ACJ-ALNS-1000]]=MIN(Table2[[#This Row],[Best sol]],Table2[[#This Row],[V-M]]),1,0)</f>
        <v>0</v>
      </c>
      <c r="AP520" s="6">
        <f>IF(Table2[[#This Row],[QWXFP-VNS]]=MIN(Table2[[#This Row],[Best sol]],Table2[[#This Row],[V-M]]),1,0)</f>
        <v>0</v>
      </c>
      <c r="AQ520" s="6">
        <f>IF(Table2[[#This Row],[AADF-VRP]]=MIN(Table2[[#This Row],[Best sol]],Table2[[#This Row],[V-M]]),1,0)</f>
        <v>0</v>
      </c>
      <c r="AR520" s="6">
        <f>IF(Table2[[#This Row],[AADF-MTSP]]=MIN(Table2[[#This Row],[Best sol]],Table2[[#This Row],[V-M]]),1,0)</f>
        <v>0</v>
      </c>
      <c r="AS520" s="6">
        <f>IF(Table2[[#This Row],[SS-H]]=MIN(Table2[[#This Row],[Best sol]],Table2[[#This Row],[V-M]]),1,0)</f>
        <v>0</v>
      </c>
      <c r="AT520" s="6">
        <f>IF(Table2[[#This Row],[CCJ-DH]]=MIN(Table2[[#This Row],[Best sol]],Table2[[#This Row],[V-M]]),1,0)</f>
        <v>0</v>
      </c>
      <c r="AU520" s="6">
        <f>IF(Table2[[#This Row],[R-M]]=MIN(Table2[[#This Row],[Best sol]],Table2[[#This Row],[V-M]]),1,0)</f>
        <v>0</v>
      </c>
      <c r="AV520" s="6">
        <f>IF(Table2[[#This Row],[LCCZ-3F]]=MIN(Table2[[#This Row],[Best sol]],Table2[[#This Row],[V-M]]),1,0)</f>
        <v>0</v>
      </c>
      <c r="AW520" s="6">
        <f>IF(Table2[[#This Row],[AY-M]]=MIN(Table2[[#This Row],[Best sol]],Table2[[#This Row],[V-M]]),1,0)</f>
        <v>0</v>
      </c>
      <c r="AX520" s="6">
        <f>IF(Table2[[#This Row],[MKKZ-E]]=MIN(Table2[[#This Row],[Best sol]],Table2[[#This Row],[V-M]]),1,0)</f>
        <v>1</v>
      </c>
      <c r="AY520" s="6">
        <f>IF(Table2[[#This Row],[V-M]]&lt;=Table2[[#This Row],[Best sol]],1,0)</f>
        <v>0</v>
      </c>
      <c r="AZ520" s="6">
        <f>IF(Table2[[#This Row],[V-M]]&lt;Table2[[#This Row],[Best sol]],1,0)</f>
        <v>0</v>
      </c>
    </row>
    <row r="521" spans="1:52" x14ac:dyDescent="0.35">
      <c r="A521">
        <v>50</v>
      </c>
      <c r="B521">
        <v>8</v>
      </c>
      <c r="C521">
        <v>3</v>
      </c>
      <c r="D521">
        <v>1</v>
      </c>
      <c r="E521">
        <v>87596</v>
      </c>
      <c r="F521">
        <v>87596</v>
      </c>
      <c r="G521" t="s">
        <v>4</v>
      </c>
      <c r="H521" t="s">
        <v>4</v>
      </c>
      <c r="I521">
        <v>84991</v>
      </c>
      <c r="J521">
        <v>86461</v>
      </c>
      <c r="K521">
        <v>85053</v>
      </c>
      <c r="L521">
        <v>84944</v>
      </c>
      <c r="M521">
        <v>84987</v>
      </c>
      <c r="N521">
        <v>85035</v>
      </c>
      <c r="O521">
        <v>85067</v>
      </c>
      <c r="Q521" s="6">
        <v>84939</v>
      </c>
      <c r="R521" s="6">
        <v>84932</v>
      </c>
      <c r="S521">
        <f>MIN(Table2[[#This Row],[ACJ-ALNS-500]:[MKKZ-E]])</f>
        <v>84939</v>
      </c>
      <c r="T521">
        <f>MATCH(Table2[[#This Row],[Best sol]],Table2[[#This Row],[ACJ-ALNS-500]:[V-M]],0)</f>
        <v>13</v>
      </c>
      <c r="U521" t="str">
        <f>INDEX(Table2[[#Headers],[ACJ-ALNS-500]:[V-M]],Table2[[#This Row],[Match]])</f>
        <v>MKKZ-E</v>
      </c>
      <c r="W521" s="6">
        <f>IF(Table2[[#This Row],[V-M]]=Table2[[#This Row],[Best sol]],1,0)</f>
        <v>0</v>
      </c>
      <c r="Z521" s="6">
        <f>100*((Table2[[#This Row],[ACJ-ALNS-500]]-Table2[[#This Row],[Best sol]])/Table2[[#This Row],[Best sol]])</f>
        <v>3.128127244257644</v>
      </c>
      <c r="AA521" s="6">
        <f>100*((Table2[[#This Row],[ACJ-ALNS-1000]]-Table2[[#This Row],[Best sol]])/Table2[[#This Row],[Best sol]])</f>
        <v>3.128127244257644</v>
      </c>
      <c r="AB521" s="6">
        <f>100*((Table2[[#This Row],[QWXFP-VNS]]-Table2[[#This Row],[Best sol]])/Table2[[#This Row],[Best sol]])</f>
        <v>0.15069638210951389</v>
      </c>
      <c r="AC521" s="6">
        <f>100*((Table2[[#This Row],[AADF-VRP]]-Table2[[#This Row],[Best sol]])/Table2[[#This Row],[Best sol]])</f>
        <v>6.1220405231990016E-2</v>
      </c>
      <c r="AD521" s="6">
        <f>100*((Table2[[#This Row],[AADF-MTSP]]-Table2[[#This Row],[Best sol]])/Table2[[#This Row],[Best sol]])</f>
        <v>1.7918741685209385</v>
      </c>
      <c r="AE521" s="6">
        <f>100*((Table2[[#This Row],[SS-H]]-Table2[[#This Row],[Best sol]])/Table2[[#This Row],[Best sol]])</f>
        <v>0.13421396531628579</v>
      </c>
      <c r="AF521" s="6">
        <f>100*((Table2[[#This Row],[CCJ-DH]]-Table2[[#This Row],[Best sol]])/Table2[[#This Row],[Best sol]])</f>
        <v>5.886577426152886E-3</v>
      </c>
      <c r="AG521" s="6">
        <f>100*((Table2[[#This Row],[R-M]]-Table2[[#This Row],[Best sol]])/Table2[[#This Row],[Best sol]])</f>
        <v>-100</v>
      </c>
      <c r="AH521" s="6">
        <f>100*((Table2[[#This Row],[LCCZ-3F]]-Table2[[#This Row],[Best sol]])/Table2[[#This Row],[Best sol]])</f>
        <v>0.11302228658213542</v>
      </c>
      <c r="AI521" s="6">
        <f>100*((Table2[[#This Row],[AY-M]]-Table2[[#This Row],[Best sol]])/Table2[[#This Row],[Best sol]])</f>
        <v>5.6511143291067711E-2</v>
      </c>
      <c r="AJ521" s="6">
        <f>100*((Table2[[#This Row],[MKKZ-E]]-Table2[[#This Row],[Best sol]])/Table2[[#This Row],[Best sol]])</f>
        <v>0</v>
      </c>
      <c r="AK521" s="6">
        <f>100*((Table2[[#This Row],[V-M]]-Table2[[#This Row],[Best sol]])/Table2[[#This Row],[Best sol]])</f>
        <v>-8.2412083966140401E-3</v>
      </c>
      <c r="AM521" s="6"/>
      <c r="AN521" s="6">
        <f>IF(Table2[[#This Row],[ACJ-ALNS-500]]=MIN(Table2[[#This Row],[Best sol]],Table2[[#This Row],[V-M]]),1,0)</f>
        <v>0</v>
      </c>
      <c r="AO521" s="6">
        <f>IF(Table2[[#This Row],[ACJ-ALNS-1000]]=MIN(Table2[[#This Row],[Best sol]],Table2[[#This Row],[V-M]]),1,0)</f>
        <v>0</v>
      </c>
      <c r="AP521" s="6">
        <f>IF(Table2[[#This Row],[QWXFP-VNS]]=MIN(Table2[[#This Row],[Best sol]],Table2[[#This Row],[V-M]]),1,0)</f>
        <v>0</v>
      </c>
      <c r="AQ521" s="6">
        <f>IF(Table2[[#This Row],[AADF-VRP]]=MIN(Table2[[#This Row],[Best sol]],Table2[[#This Row],[V-M]]),1,0)</f>
        <v>0</v>
      </c>
      <c r="AR521" s="6">
        <f>IF(Table2[[#This Row],[AADF-MTSP]]=MIN(Table2[[#This Row],[Best sol]],Table2[[#This Row],[V-M]]),1,0)</f>
        <v>0</v>
      </c>
      <c r="AS521" s="6">
        <f>IF(Table2[[#This Row],[SS-H]]=MIN(Table2[[#This Row],[Best sol]],Table2[[#This Row],[V-M]]),1,0)</f>
        <v>0</v>
      </c>
      <c r="AT521" s="6">
        <f>IF(Table2[[#This Row],[CCJ-DH]]=MIN(Table2[[#This Row],[Best sol]],Table2[[#This Row],[V-M]]),1,0)</f>
        <v>0</v>
      </c>
      <c r="AU521" s="6">
        <f>IF(Table2[[#This Row],[R-M]]=MIN(Table2[[#This Row],[Best sol]],Table2[[#This Row],[V-M]]),1,0)</f>
        <v>0</v>
      </c>
      <c r="AV521" s="6">
        <f>IF(Table2[[#This Row],[LCCZ-3F]]=MIN(Table2[[#This Row],[Best sol]],Table2[[#This Row],[V-M]]),1,0)</f>
        <v>0</v>
      </c>
      <c r="AW521" s="6">
        <f>IF(Table2[[#This Row],[AY-M]]=MIN(Table2[[#This Row],[Best sol]],Table2[[#This Row],[V-M]]),1,0)</f>
        <v>0</v>
      </c>
      <c r="AX521" s="6">
        <f>IF(Table2[[#This Row],[MKKZ-E]]=MIN(Table2[[#This Row],[Best sol]],Table2[[#This Row],[V-M]]),1,0)</f>
        <v>0</v>
      </c>
      <c r="AY521" s="6">
        <f>IF(Table2[[#This Row],[V-M]]&lt;=Table2[[#This Row],[Best sol]],1,0)</f>
        <v>1</v>
      </c>
      <c r="AZ521" s="6">
        <f>IF(Table2[[#This Row],[V-M]]&lt;Table2[[#This Row],[Best sol]],1,0)</f>
        <v>1</v>
      </c>
    </row>
    <row r="522" spans="1:52" x14ac:dyDescent="0.35">
      <c r="A522">
        <v>50</v>
      </c>
      <c r="B522">
        <v>8</v>
      </c>
      <c r="C522">
        <v>4</v>
      </c>
      <c r="D522">
        <v>1</v>
      </c>
      <c r="E522">
        <v>100077</v>
      </c>
      <c r="F522">
        <v>100077</v>
      </c>
      <c r="G522" t="s">
        <v>4</v>
      </c>
      <c r="H522" t="s">
        <v>4</v>
      </c>
      <c r="I522">
        <v>98242</v>
      </c>
      <c r="J522">
        <v>99059</v>
      </c>
      <c r="K522">
        <v>98212</v>
      </c>
      <c r="L522">
        <v>98013</v>
      </c>
      <c r="M522">
        <v>98194</v>
      </c>
      <c r="N522">
        <v>98148</v>
      </c>
      <c r="O522">
        <v>98333</v>
      </c>
      <c r="Q522" s="6">
        <v>98161</v>
      </c>
      <c r="R522" s="6">
        <v>98132</v>
      </c>
      <c r="S522">
        <f>MIN(Table2[[#This Row],[ACJ-ALNS-500]:[MKKZ-E]])</f>
        <v>98013</v>
      </c>
      <c r="T522">
        <f>MATCH(Table2[[#This Row],[Best sol]],Table2[[#This Row],[ACJ-ALNS-500]:[V-M]],0)</f>
        <v>8</v>
      </c>
      <c r="U522" t="str">
        <f>INDEX(Table2[[#Headers],[ACJ-ALNS-500]:[V-M]],Table2[[#This Row],[Match]])</f>
        <v>CCJ-DH</v>
      </c>
      <c r="W522" s="6">
        <f>IF(Table2[[#This Row],[V-M]]=Table2[[#This Row],[Best sol]],1,0)</f>
        <v>0</v>
      </c>
      <c r="Z522" s="6">
        <f>100*((Table2[[#This Row],[ACJ-ALNS-500]]-Table2[[#This Row],[Best sol]])/Table2[[#This Row],[Best sol]])</f>
        <v>2.1058431024455939</v>
      </c>
      <c r="AA522" s="6">
        <f>100*((Table2[[#This Row],[ACJ-ALNS-1000]]-Table2[[#This Row],[Best sol]])/Table2[[#This Row],[Best sol]])</f>
        <v>2.1058431024455939</v>
      </c>
      <c r="AB522" s="6">
        <f>100*((Table2[[#This Row],[QWXFP-VNS]]-Table2[[#This Row],[Best sol]])/Table2[[#This Row],[Best sol]])</f>
        <v>0.32648730270474324</v>
      </c>
      <c r="AC522" s="6">
        <f>100*((Table2[[#This Row],[AADF-VRP]]-Table2[[#This Row],[Best sol]])/Table2[[#This Row],[Best sol]])</f>
        <v>0.23364247599808188</v>
      </c>
      <c r="AD522" s="6">
        <f>100*((Table2[[#This Row],[AADF-MTSP]]-Table2[[#This Row],[Best sol]])/Table2[[#This Row],[Best sol]])</f>
        <v>1.0672053707161295</v>
      </c>
      <c r="AE522" s="6">
        <f>100*((Table2[[#This Row],[SS-H]]-Table2[[#This Row],[Best sol]])/Table2[[#This Row],[Best sol]])</f>
        <v>0.20303429136951223</v>
      </c>
      <c r="AF522" s="6">
        <f>100*((Table2[[#This Row],[CCJ-DH]]-Table2[[#This Row],[Best sol]])/Table2[[#This Row],[Best sol]])</f>
        <v>0</v>
      </c>
      <c r="AG522" s="6">
        <f>100*((Table2[[#This Row],[R-M]]-Table2[[#This Row],[Best sol]])/Table2[[#This Row],[Best sol]])</f>
        <v>-100</v>
      </c>
      <c r="AH522" s="6">
        <f>100*((Table2[[#This Row],[LCCZ-3F]]-Table2[[#This Row],[Best sol]])/Table2[[#This Row],[Best sol]])</f>
        <v>0.13773683082856356</v>
      </c>
      <c r="AI522" s="6">
        <f>100*((Table2[[#This Row],[AY-M]]-Table2[[#This Row],[Best sol]])/Table2[[#This Row],[Best sol]])</f>
        <v>0.1846693805923704</v>
      </c>
      <c r="AJ522" s="6">
        <f>100*((Table2[[#This Row],[MKKZ-E]]-Table2[[#This Row],[Best sol]])/Table2[[#This Row],[Best sol]])</f>
        <v>0.15100037750094375</v>
      </c>
      <c r="AK522" s="6">
        <f>100*((Table2[[#This Row],[V-M]]-Table2[[#This Row],[Best sol]])/Table2[[#This Row],[Best sol]])</f>
        <v>0.12141246569332639</v>
      </c>
      <c r="AM522" s="6"/>
      <c r="AN522" s="6">
        <f>IF(Table2[[#This Row],[ACJ-ALNS-500]]=MIN(Table2[[#This Row],[Best sol]],Table2[[#This Row],[V-M]]),1,0)</f>
        <v>0</v>
      </c>
      <c r="AO522" s="6">
        <f>IF(Table2[[#This Row],[ACJ-ALNS-1000]]=MIN(Table2[[#This Row],[Best sol]],Table2[[#This Row],[V-M]]),1,0)</f>
        <v>0</v>
      </c>
      <c r="AP522" s="6">
        <f>IF(Table2[[#This Row],[QWXFP-VNS]]=MIN(Table2[[#This Row],[Best sol]],Table2[[#This Row],[V-M]]),1,0)</f>
        <v>0</v>
      </c>
      <c r="AQ522" s="6">
        <f>IF(Table2[[#This Row],[AADF-VRP]]=MIN(Table2[[#This Row],[Best sol]],Table2[[#This Row],[V-M]]),1,0)</f>
        <v>0</v>
      </c>
      <c r="AR522" s="6">
        <f>IF(Table2[[#This Row],[AADF-MTSP]]=MIN(Table2[[#This Row],[Best sol]],Table2[[#This Row],[V-M]]),1,0)</f>
        <v>0</v>
      </c>
      <c r="AS522" s="6">
        <f>IF(Table2[[#This Row],[SS-H]]=MIN(Table2[[#This Row],[Best sol]],Table2[[#This Row],[V-M]]),1,0)</f>
        <v>0</v>
      </c>
      <c r="AT522" s="6">
        <f>IF(Table2[[#This Row],[CCJ-DH]]=MIN(Table2[[#This Row],[Best sol]],Table2[[#This Row],[V-M]]),1,0)</f>
        <v>1</v>
      </c>
      <c r="AU522" s="6">
        <f>IF(Table2[[#This Row],[R-M]]=MIN(Table2[[#This Row],[Best sol]],Table2[[#This Row],[V-M]]),1,0)</f>
        <v>0</v>
      </c>
      <c r="AV522" s="6">
        <f>IF(Table2[[#This Row],[LCCZ-3F]]=MIN(Table2[[#This Row],[Best sol]],Table2[[#This Row],[V-M]]),1,0)</f>
        <v>0</v>
      </c>
      <c r="AW522" s="6">
        <f>IF(Table2[[#This Row],[AY-M]]=MIN(Table2[[#This Row],[Best sol]],Table2[[#This Row],[V-M]]),1,0)</f>
        <v>0</v>
      </c>
      <c r="AX522" s="6">
        <f>IF(Table2[[#This Row],[MKKZ-E]]=MIN(Table2[[#This Row],[Best sol]],Table2[[#This Row],[V-M]]),1,0)</f>
        <v>0</v>
      </c>
      <c r="AY522" s="6">
        <f>IF(Table2[[#This Row],[V-M]]&lt;=Table2[[#This Row],[Best sol]],1,0)</f>
        <v>0</v>
      </c>
      <c r="AZ522" s="6">
        <f>IF(Table2[[#This Row],[V-M]]&lt;Table2[[#This Row],[Best sol]],1,0)</f>
        <v>0</v>
      </c>
    </row>
    <row r="523" spans="1:52" x14ac:dyDescent="0.35">
      <c r="A523">
        <v>50</v>
      </c>
      <c r="B523">
        <v>8</v>
      </c>
      <c r="C523">
        <v>5</v>
      </c>
      <c r="D523">
        <v>1</v>
      </c>
      <c r="E523">
        <v>87899</v>
      </c>
      <c r="F523">
        <v>87899</v>
      </c>
      <c r="G523" t="s">
        <v>4</v>
      </c>
      <c r="H523" t="s">
        <v>4</v>
      </c>
      <c r="I523">
        <v>85204</v>
      </c>
      <c r="J523">
        <v>85536</v>
      </c>
      <c r="K523">
        <v>85222</v>
      </c>
      <c r="L523">
        <v>85063</v>
      </c>
      <c r="M523">
        <v>85080</v>
      </c>
      <c r="N523">
        <v>85121</v>
      </c>
      <c r="O523">
        <v>85255</v>
      </c>
      <c r="Q523" s="6">
        <v>85130</v>
      </c>
      <c r="R523" s="6">
        <v>85037</v>
      </c>
      <c r="S523">
        <f>MIN(Table2[[#This Row],[ACJ-ALNS-500]:[MKKZ-E]])</f>
        <v>85063</v>
      </c>
      <c r="T523">
        <f>MATCH(Table2[[#This Row],[Best sol]],Table2[[#This Row],[ACJ-ALNS-500]:[V-M]],0)</f>
        <v>8</v>
      </c>
      <c r="U523" t="str">
        <f>INDEX(Table2[[#Headers],[ACJ-ALNS-500]:[V-M]],Table2[[#This Row],[Match]])</f>
        <v>CCJ-DH</v>
      </c>
      <c r="W523" s="6">
        <f>IF(Table2[[#This Row],[V-M]]=Table2[[#This Row],[Best sol]],1,0)</f>
        <v>0</v>
      </c>
      <c r="Z523" s="6">
        <f>100*((Table2[[#This Row],[ACJ-ALNS-500]]-Table2[[#This Row],[Best sol]])/Table2[[#This Row],[Best sol]])</f>
        <v>3.3339995062483099</v>
      </c>
      <c r="AA523" s="6">
        <f>100*((Table2[[#This Row],[ACJ-ALNS-1000]]-Table2[[#This Row],[Best sol]])/Table2[[#This Row],[Best sol]])</f>
        <v>3.3339995062483099</v>
      </c>
      <c r="AB523" s="6">
        <f>100*((Table2[[#This Row],[QWXFP-VNS]]-Table2[[#This Row],[Best sol]])/Table2[[#This Row],[Best sol]])</f>
        <v>0.22571505825094343</v>
      </c>
      <c r="AC523" s="6">
        <f>100*((Table2[[#This Row],[AADF-VRP]]-Table2[[#This Row],[Best sol]])/Table2[[#This Row],[Best sol]])</f>
        <v>0.1657594959030366</v>
      </c>
      <c r="AD523" s="6">
        <f>100*((Table2[[#This Row],[AADF-MTSP]]-Table2[[#This Row],[Best sol]])/Table2[[#This Row],[Best sol]])</f>
        <v>0.55605845079529292</v>
      </c>
      <c r="AE523" s="6">
        <f>100*((Table2[[#This Row],[SS-H]]-Table2[[#This Row],[Best sol]])/Table2[[#This Row],[Best sol]])</f>
        <v>0.18692028261406252</v>
      </c>
      <c r="AF523" s="6">
        <f>100*((Table2[[#This Row],[CCJ-DH]]-Table2[[#This Row],[Best sol]])/Table2[[#This Row],[Best sol]])</f>
        <v>0</v>
      </c>
      <c r="AG523" s="6">
        <f>100*((Table2[[#This Row],[R-M]]-Table2[[#This Row],[Best sol]])/Table2[[#This Row],[Best sol]])</f>
        <v>-100</v>
      </c>
      <c r="AH523" s="6">
        <f>100*((Table2[[#This Row],[LCCZ-3F]]-Table2[[#This Row],[Best sol]])/Table2[[#This Row],[Best sol]])</f>
        <v>6.8184757179972494E-2</v>
      </c>
      <c r="AI523" s="6">
        <f>100*((Table2[[#This Row],[AY-M]]-Table2[[#This Row],[Best sol]])/Table2[[#This Row],[Best sol]])</f>
        <v>1.9985187449302284E-2</v>
      </c>
      <c r="AJ523" s="6">
        <f>100*((Table2[[#This Row],[MKKZ-E]]-Table2[[#This Row],[Best sol]])/Table2[[#This Row],[Best sol]])</f>
        <v>7.8765150535485468E-2</v>
      </c>
      <c r="AK523" s="6">
        <f>100*((Table2[[#This Row],[V-M]]-Table2[[#This Row],[Best sol]])/Table2[[#This Row],[Best sol]])</f>
        <v>-3.0565580804815255E-2</v>
      </c>
      <c r="AM523" s="6"/>
      <c r="AN523" s="6">
        <f>IF(Table2[[#This Row],[ACJ-ALNS-500]]=MIN(Table2[[#This Row],[Best sol]],Table2[[#This Row],[V-M]]),1,0)</f>
        <v>0</v>
      </c>
      <c r="AO523" s="6">
        <f>IF(Table2[[#This Row],[ACJ-ALNS-1000]]=MIN(Table2[[#This Row],[Best sol]],Table2[[#This Row],[V-M]]),1,0)</f>
        <v>0</v>
      </c>
      <c r="AP523" s="6">
        <f>IF(Table2[[#This Row],[QWXFP-VNS]]=MIN(Table2[[#This Row],[Best sol]],Table2[[#This Row],[V-M]]),1,0)</f>
        <v>0</v>
      </c>
      <c r="AQ523" s="6">
        <f>IF(Table2[[#This Row],[AADF-VRP]]=MIN(Table2[[#This Row],[Best sol]],Table2[[#This Row],[V-M]]),1,0)</f>
        <v>0</v>
      </c>
      <c r="AR523" s="6">
        <f>IF(Table2[[#This Row],[AADF-MTSP]]=MIN(Table2[[#This Row],[Best sol]],Table2[[#This Row],[V-M]]),1,0)</f>
        <v>0</v>
      </c>
      <c r="AS523" s="6">
        <f>IF(Table2[[#This Row],[SS-H]]=MIN(Table2[[#This Row],[Best sol]],Table2[[#This Row],[V-M]]),1,0)</f>
        <v>0</v>
      </c>
      <c r="AT523" s="6">
        <f>IF(Table2[[#This Row],[CCJ-DH]]=MIN(Table2[[#This Row],[Best sol]],Table2[[#This Row],[V-M]]),1,0)</f>
        <v>0</v>
      </c>
      <c r="AU523" s="6">
        <f>IF(Table2[[#This Row],[R-M]]=MIN(Table2[[#This Row],[Best sol]],Table2[[#This Row],[V-M]]),1,0)</f>
        <v>0</v>
      </c>
      <c r="AV523" s="6">
        <f>IF(Table2[[#This Row],[LCCZ-3F]]=MIN(Table2[[#This Row],[Best sol]],Table2[[#This Row],[V-M]]),1,0)</f>
        <v>0</v>
      </c>
      <c r="AW523" s="6">
        <f>IF(Table2[[#This Row],[AY-M]]=MIN(Table2[[#This Row],[Best sol]],Table2[[#This Row],[V-M]]),1,0)</f>
        <v>0</v>
      </c>
      <c r="AX523" s="6">
        <f>IF(Table2[[#This Row],[MKKZ-E]]=MIN(Table2[[#This Row],[Best sol]],Table2[[#This Row],[V-M]]),1,0)</f>
        <v>0</v>
      </c>
      <c r="AY523" s="6">
        <f>IF(Table2[[#This Row],[V-M]]&lt;=Table2[[#This Row],[Best sol]],1,0)</f>
        <v>1</v>
      </c>
      <c r="AZ523" s="6">
        <f>IF(Table2[[#This Row],[V-M]]&lt;Table2[[#This Row],[Best sol]],1,0)</f>
        <v>1</v>
      </c>
    </row>
    <row r="524" spans="1:52" x14ac:dyDescent="0.35">
      <c r="A524">
        <v>50</v>
      </c>
      <c r="B524">
        <v>9</v>
      </c>
      <c r="C524">
        <v>1</v>
      </c>
      <c r="D524">
        <v>1</v>
      </c>
      <c r="E524">
        <v>96543</v>
      </c>
      <c r="F524">
        <v>96543</v>
      </c>
      <c r="G524" t="s">
        <v>4</v>
      </c>
      <c r="H524" t="s">
        <v>4</v>
      </c>
      <c r="I524">
        <v>94782</v>
      </c>
      <c r="J524">
        <v>95247</v>
      </c>
      <c r="K524">
        <v>94578</v>
      </c>
      <c r="L524">
        <v>94418</v>
      </c>
      <c r="M524">
        <v>94673</v>
      </c>
      <c r="N524">
        <v>94597</v>
      </c>
      <c r="O524">
        <v>94438</v>
      </c>
      <c r="P524">
        <v>94696</v>
      </c>
      <c r="Q524" s="6">
        <v>94357</v>
      </c>
      <c r="R524" s="6">
        <v>94336</v>
      </c>
      <c r="S524">
        <f>MIN(Table2[[#This Row],[ACJ-ALNS-500]:[MKKZ-E]])</f>
        <v>94357</v>
      </c>
      <c r="T524">
        <f>MATCH(Table2[[#This Row],[Best sol]],Table2[[#This Row],[ACJ-ALNS-500]:[V-M]],0)</f>
        <v>13</v>
      </c>
      <c r="U524" t="str">
        <f>INDEX(Table2[[#Headers],[ACJ-ALNS-500]:[V-M]],Table2[[#This Row],[Match]])</f>
        <v>MKKZ-E</v>
      </c>
      <c r="W524" s="6">
        <f>IF(Table2[[#This Row],[V-M]]=Table2[[#This Row],[Best sol]],1,0)</f>
        <v>0</v>
      </c>
      <c r="Z524" s="6">
        <f>100*((Table2[[#This Row],[ACJ-ALNS-500]]-Table2[[#This Row],[Best sol]])/Table2[[#This Row],[Best sol]])</f>
        <v>2.3167332577339255</v>
      </c>
      <c r="AA524" s="6">
        <f>100*((Table2[[#This Row],[ACJ-ALNS-1000]]-Table2[[#This Row],[Best sol]])/Table2[[#This Row],[Best sol]])</f>
        <v>2.3167332577339255</v>
      </c>
      <c r="AB524" s="6">
        <f>100*((Table2[[#This Row],[QWXFP-VNS]]-Table2[[#This Row],[Best sol]])/Table2[[#This Row],[Best sol]])</f>
        <v>8.5844187500662375E-2</v>
      </c>
      <c r="AC524" s="6">
        <f>100*((Table2[[#This Row],[AADF-VRP]]-Table2[[#This Row],[Best sol]])/Table2[[#This Row],[Best sol]])</f>
        <v>0.45041703318248777</v>
      </c>
      <c r="AD524" s="6">
        <f>100*((Table2[[#This Row],[AADF-MTSP]]-Table2[[#This Row],[Best sol]])/Table2[[#This Row],[Best sol]])</f>
        <v>0.94322625772332735</v>
      </c>
      <c r="AE524" s="6">
        <f>100*((Table2[[#This Row],[SS-H]]-Table2[[#This Row],[Best sol]])/Table2[[#This Row],[Best sol]])</f>
        <v>0.23421685725489366</v>
      </c>
      <c r="AF524" s="6">
        <f>100*((Table2[[#This Row],[CCJ-DH]]-Table2[[#This Row],[Best sol]])/Table2[[#This Row],[Best sol]])</f>
        <v>6.4648091821486481E-2</v>
      </c>
      <c r="AG524" s="6">
        <f>100*((Table2[[#This Row],[R-M]]-Table2[[#This Row],[Best sol]])/Table2[[#This Row],[Best sol]])</f>
        <v>0.35927382176203143</v>
      </c>
      <c r="AH524" s="6">
        <f>100*((Table2[[#This Row],[LCCZ-3F]]-Table2[[#This Row],[Best sol]])/Table2[[#This Row],[Best sol]])</f>
        <v>0.25435314815011073</v>
      </c>
      <c r="AI524" s="6">
        <f>100*((Table2[[#This Row],[AY-M]]-Table2[[#This Row],[Best sol]])/Table2[[#This Row],[Best sol]])</f>
        <v>0.33489831173097917</v>
      </c>
      <c r="AJ524" s="6">
        <f>100*((Table2[[#This Row],[MKKZ-E]]-Table2[[#This Row],[Best sol]])/Table2[[#This Row],[Best sol]])</f>
        <v>0</v>
      </c>
      <c r="AK524" s="6">
        <f>100*((Table2[[#This Row],[V-M]]-Table2[[#This Row],[Best sol]])/Table2[[#This Row],[Best sol]])</f>
        <v>-2.2255900463134689E-2</v>
      </c>
      <c r="AM524" s="6"/>
      <c r="AN524" s="6">
        <f>IF(Table2[[#This Row],[ACJ-ALNS-500]]=MIN(Table2[[#This Row],[Best sol]],Table2[[#This Row],[V-M]]),1,0)</f>
        <v>0</v>
      </c>
      <c r="AO524" s="6">
        <f>IF(Table2[[#This Row],[ACJ-ALNS-1000]]=MIN(Table2[[#This Row],[Best sol]],Table2[[#This Row],[V-M]]),1,0)</f>
        <v>0</v>
      </c>
      <c r="AP524" s="6">
        <f>IF(Table2[[#This Row],[QWXFP-VNS]]=MIN(Table2[[#This Row],[Best sol]],Table2[[#This Row],[V-M]]),1,0)</f>
        <v>0</v>
      </c>
      <c r="AQ524" s="6">
        <f>IF(Table2[[#This Row],[AADF-VRP]]=MIN(Table2[[#This Row],[Best sol]],Table2[[#This Row],[V-M]]),1,0)</f>
        <v>0</v>
      </c>
      <c r="AR524" s="6">
        <f>IF(Table2[[#This Row],[AADF-MTSP]]=MIN(Table2[[#This Row],[Best sol]],Table2[[#This Row],[V-M]]),1,0)</f>
        <v>0</v>
      </c>
      <c r="AS524" s="6">
        <f>IF(Table2[[#This Row],[SS-H]]=MIN(Table2[[#This Row],[Best sol]],Table2[[#This Row],[V-M]]),1,0)</f>
        <v>0</v>
      </c>
      <c r="AT524" s="6">
        <f>IF(Table2[[#This Row],[CCJ-DH]]=MIN(Table2[[#This Row],[Best sol]],Table2[[#This Row],[V-M]]),1,0)</f>
        <v>0</v>
      </c>
      <c r="AU524" s="6">
        <f>IF(Table2[[#This Row],[R-M]]=MIN(Table2[[#This Row],[Best sol]],Table2[[#This Row],[V-M]]),1,0)</f>
        <v>0</v>
      </c>
      <c r="AV524" s="6">
        <f>IF(Table2[[#This Row],[LCCZ-3F]]=MIN(Table2[[#This Row],[Best sol]],Table2[[#This Row],[V-M]]),1,0)</f>
        <v>0</v>
      </c>
      <c r="AW524" s="6">
        <f>IF(Table2[[#This Row],[AY-M]]=MIN(Table2[[#This Row],[Best sol]],Table2[[#This Row],[V-M]]),1,0)</f>
        <v>0</v>
      </c>
      <c r="AX524" s="6">
        <f>IF(Table2[[#This Row],[MKKZ-E]]=MIN(Table2[[#This Row],[Best sol]],Table2[[#This Row],[V-M]]),1,0)</f>
        <v>0</v>
      </c>
      <c r="AY524" s="6">
        <f>IF(Table2[[#This Row],[V-M]]&lt;=Table2[[#This Row],[Best sol]],1,0)</f>
        <v>1</v>
      </c>
      <c r="AZ524" s="6">
        <f>IF(Table2[[#This Row],[V-M]]&lt;Table2[[#This Row],[Best sol]],1,0)</f>
        <v>1</v>
      </c>
    </row>
    <row r="525" spans="1:52" x14ac:dyDescent="0.35">
      <c r="A525">
        <v>50</v>
      </c>
      <c r="B525">
        <v>9</v>
      </c>
      <c r="C525">
        <v>2</v>
      </c>
      <c r="D525">
        <v>1</v>
      </c>
      <c r="E525">
        <v>92607</v>
      </c>
      <c r="F525">
        <v>92607</v>
      </c>
      <c r="G525" t="s">
        <v>4</v>
      </c>
      <c r="H525" t="s">
        <v>4</v>
      </c>
      <c r="I525">
        <v>90846</v>
      </c>
      <c r="J525">
        <v>91234</v>
      </c>
      <c r="K525">
        <v>90589</v>
      </c>
      <c r="L525">
        <v>90487</v>
      </c>
      <c r="M525">
        <v>90560</v>
      </c>
      <c r="N525">
        <v>90575</v>
      </c>
      <c r="O525">
        <v>90489</v>
      </c>
      <c r="Q525" s="6">
        <v>90393</v>
      </c>
      <c r="R525" s="6">
        <v>90440</v>
      </c>
      <c r="S525">
        <f>MIN(Table2[[#This Row],[ACJ-ALNS-500]:[MKKZ-E]])</f>
        <v>90393</v>
      </c>
      <c r="T525">
        <f>MATCH(Table2[[#This Row],[Best sol]],Table2[[#This Row],[ACJ-ALNS-500]:[V-M]],0)</f>
        <v>13</v>
      </c>
      <c r="U525" t="str">
        <f>INDEX(Table2[[#Headers],[ACJ-ALNS-500]:[V-M]],Table2[[#This Row],[Match]])</f>
        <v>MKKZ-E</v>
      </c>
      <c r="W525" s="6">
        <f>IF(Table2[[#This Row],[V-M]]=Table2[[#This Row],[Best sol]],1,0)</f>
        <v>0</v>
      </c>
      <c r="Z525" s="6">
        <f>100*((Table2[[#This Row],[ACJ-ALNS-500]]-Table2[[#This Row],[Best sol]])/Table2[[#This Row],[Best sol]])</f>
        <v>2.4493047027977828</v>
      </c>
      <c r="AA525" s="6">
        <f>100*((Table2[[#This Row],[ACJ-ALNS-1000]]-Table2[[#This Row],[Best sol]])/Table2[[#This Row],[Best sol]])</f>
        <v>2.4493047027977828</v>
      </c>
      <c r="AB525" s="6">
        <f>100*((Table2[[#This Row],[QWXFP-VNS]]-Table2[[#This Row],[Best sol]])/Table2[[#This Row],[Best sol]])</f>
        <v>0.10620291394245129</v>
      </c>
      <c r="AC525" s="6">
        <f>100*((Table2[[#This Row],[AADF-VRP]]-Table2[[#This Row],[Best sol]])/Table2[[#This Row],[Best sol]])</f>
        <v>0.5011450001659421</v>
      </c>
      <c r="AD525" s="6">
        <f>100*((Table2[[#This Row],[AADF-MTSP]]-Table2[[#This Row],[Best sol]])/Table2[[#This Row],[Best sol]])</f>
        <v>0.93038177735001604</v>
      </c>
      <c r="AE525" s="6">
        <f>100*((Table2[[#This Row],[SS-H]]-Table2[[#This Row],[Best sol]])/Table2[[#This Row],[Best sol]])</f>
        <v>0.2168309492991714</v>
      </c>
      <c r="AF525" s="6">
        <f>100*((Table2[[#This Row],[CCJ-DH]]-Table2[[#This Row],[Best sol]])/Table2[[#This Row],[Best sol]])</f>
        <v>0.1039903532353169</v>
      </c>
      <c r="AG525" s="6">
        <f>100*((Table2[[#This Row],[R-M]]-Table2[[#This Row],[Best sol]])/Table2[[#This Row],[Best sol]])</f>
        <v>-100</v>
      </c>
      <c r="AH525" s="6">
        <f>100*((Table2[[#This Row],[LCCZ-3F]]-Table2[[#This Row],[Best sol]])/Table2[[#This Row],[Best sol]])</f>
        <v>0.20134302434923057</v>
      </c>
      <c r="AI525" s="6">
        <f>100*((Table2[[#This Row],[AY-M]]-Table2[[#This Row],[Best sol]])/Table2[[#This Row],[Best sol]])</f>
        <v>0.18474881904572257</v>
      </c>
      <c r="AJ525" s="6">
        <f>100*((Table2[[#This Row],[MKKZ-E]]-Table2[[#This Row],[Best sol]])/Table2[[#This Row],[Best sol]])</f>
        <v>0</v>
      </c>
      <c r="AK525" s="6">
        <f>100*((Table2[[#This Row],[V-M]]-Table2[[#This Row],[Best sol]])/Table2[[#This Row],[Best sol]])</f>
        <v>5.1995176617658449E-2</v>
      </c>
      <c r="AM525" s="6"/>
      <c r="AN525" s="6">
        <f>IF(Table2[[#This Row],[ACJ-ALNS-500]]=MIN(Table2[[#This Row],[Best sol]],Table2[[#This Row],[V-M]]),1,0)</f>
        <v>0</v>
      </c>
      <c r="AO525" s="6">
        <f>IF(Table2[[#This Row],[ACJ-ALNS-1000]]=MIN(Table2[[#This Row],[Best sol]],Table2[[#This Row],[V-M]]),1,0)</f>
        <v>0</v>
      </c>
      <c r="AP525" s="6">
        <f>IF(Table2[[#This Row],[QWXFP-VNS]]=MIN(Table2[[#This Row],[Best sol]],Table2[[#This Row],[V-M]]),1,0)</f>
        <v>0</v>
      </c>
      <c r="AQ525" s="6">
        <f>IF(Table2[[#This Row],[AADF-VRP]]=MIN(Table2[[#This Row],[Best sol]],Table2[[#This Row],[V-M]]),1,0)</f>
        <v>0</v>
      </c>
      <c r="AR525" s="6">
        <f>IF(Table2[[#This Row],[AADF-MTSP]]=MIN(Table2[[#This Row],[Best sol]],Table2[[#This Row],[V-M]]),1,0)</f>
        <v>0</v>
      </c>
      <c r="AS525" s="6">
        <f>IF(Table2[[#This Row],[SS-H]]=MIN(Table2[[#This Row],[Best sol]],Table2[[#This Row],[V-M]]),1,0)</f>
        <v>0</v>
      </c>
      <c r="AT525" s="6">
        <f>IF(Table2[[#This Row],[CCJ-DH]]=MIN(Table2[[#This Row],[Best sol]],Table2[[#This Row],[V-M]]),1,0)</f>
        <v>0</v>
      </c>
      <c r="AU525" s="6">
        <f>IF(Table2[[#This Row],[R-M]]=MIN(Table2[[#This Row],[Best sol]],Table2[[#This Row],[V-M]]),1,0)</f>
        <v>0</v>
      </c>
      <c r="AV525" s="6">
        <f>IF(Table2[[#This Row],[LCCZ-3F]]=MIN(Table2[[#This Row],[Best sol]],Table2[[#This Row],[V-M]]),1,0)</f>
        <v>0</v>
      </c>
      <c r="AW525" s="6">
        <f>IF(Table2[[#This Row],[AY-M]]=MIN(Table2[[#This Row],[Best sol]],Table2[[#This Row],[V-M]]),1,0)</f>
        <v>0</v>
      </c>
      <c r="AX525" s="6">
        <f>IF(Table2[[#This Row],[MKKZ-E]]=MIN(Table2[[#This Row],[Best sol]],Table2[[#This Row],[V-M]]),1,0)</f>
        <v>1</v>
      </c>
      <c r="AY525" s="6">
        <f>IF(Table2[[#This Row],[V-M]]&lt;=Table2[[#This Row],[Best sol]],1,0)</f>
        <v>0</v>
      </c>
      <c r="AZ525" s="6">
        <f>IF(Table2[[#This Row],[V-M]]&lt;Table2[[#This Row],[Best sol]],1,0)</f>
        <v>0</v>
      </c>
    </row>
    <row r="526" spans="1:52" x14ac:dyDescent="0.35">
      <c r="A526">
        <v>50</v>
      </c>
      <c r="B526">
        <v>9</v>
      </c>
      <c r="C526">
        <v>3</v>
      </c>
      <c r="D526">
        <v>1</v>
      </c>
      <c r="E526">
        <v>88593</v>
      </c>
      <c r="F526">
        <v>88593</v>
      </c>
      <c r="G526" t="s">
        <v>4</v>
      </c>
      <c r="H526" t="s">
        <v>4</v>
      </c>
      <c r="I526">
        <v>86928</v>
      </c>
      <c r="J526">
        <v>87809</v>
      </c>
      <c r="K526">
        <v>86880</v>
      </c>
      <c r="L526">
        <v>86870</v>
      </c>
      <c r="M526">
        <v>86940</v>
      </c>
      <c r="N526">
        <v>87007</v>
      </c>
      <c r="O526">
        <v>87022</v>
      </c>
      <c r="Q526" s="6">
        <v>86823</v>
      </c>
      <c r="R526" s="6">
        <v>86860</v>
      </c>
      <c r="S526">
        <f>MIN(Table2[[#This Row],[ACJ-ALNS-500]:[MKKZ-E]])</f>
        <v>86823</v>
      </c>
      <c r="T526">
        <f>MATCH(Table2[[#This Row],[Best sol]],Table2[[#This Row],[ACJ-ALNS-500]:[V-M]],0)</f>
        <v>13</v>
      </c>
      <c r="U526" t="str">
        <f>INDEX(Table2[[#Headers],[ACJ-ALNS-500]:[V-M]],Table2[[#This Row],[Match]])</f>
        <v>MKKZ-E</v>
      </c>
      <c r="W526" s="6">
        <f>IF(Table2[[#This Row],[V-M]]=Table2[[#This Row],[Best sol]],1,0)</f>
        <v>0</v>
      </c>
      <c r="Z526" s="6">
        <f>100*((Table2[[#This Row],[ACJ-ALNS-500]]-Table2[[#This Row],[Best sol]])/Table2[[#This Row],[Best sol]])</f>
        <v>2.0386303168515254</v>
      </c>
      <c r="AA526" s="6">
        <f>100*((Table2[[#This Row],[ACJ-ALNS-1000]]-Table2[[#This Row],[Best sol]])/Table2[[#This Row],[Best sol]])</f>
        <v>2.0386303168515254</v>
      </c>
      <c r="AB526" s="6">
        <f>100*((Table2[[#This Row],[QWXFP-VNS]]-Table2[[#This Row],[Best sol]])/Table2[[#This Row],[Best sol]])</f>
        <v>0.22920193957822235</v>
      </c>
      <c r="AC526" s="6">
        <f>100*((Table2[[#This Row],[AADF-VRP]]-Table2[[#This Row],[Best sol]])/Table2[[#This Row],[Best sol]])</f>
        <v>0.12093569676237864</v>
      </c>
      <c r="AD526" s="6">
        <f>100*((Table2[[#This Row],[AADF-MTSP]]-Table2[[#This Row],[Best sol]])/Table2[[#This Row],[Best sol]])</f>
        <v>1.1356437810257651</v>
      </c>
      <c r="AE526" s="6">
        <f>100*((Table2[[#This Row],[SS-H]]-Table2[[#This Row],[Best sol]])/Table2[[#This Row],[Best sol]])</f>
        <v>6.5650806813862692E-2</v>
      </c>
      <c r="AF526" s="6">
        <f>100*((Table2[[#This Row],[CCJ-DH]]-Table2[[#This Row],[Best sol]])/Table2[[#This Row],[Best sol]])</f>
        <v>5.4133121407921869E-2</v>
      </c>
      <c r="AG526" s="6">
        <f>100*((Table2[[#This Row],[R-M]]-Table2[[#This Row],[Best sol]])/Table2[[#This Row],[Best sol]])</f>
        <v>-100</v>
      </c>
      <c r="AH526" s="6">
        <f>100*((Table2[[#This Row],[LCCZ-3F]]-Table2[[#This Row],[Best sol]])/Table2[[#This Row],[Best sol]])</f>
        <v>0.21192541146931115</v>
      </c>
      <c r="AI526" s="6">
        <f>100*((Table2[[#This Row],[AY-M]]-Table2[[#This Row],[Best sol]])/Table2[[#This Row],[Best sol]])</f>
        <v>0.13475691924950761</v>
      </c>
      <c r="AJ526" s="6">
        <f>100*((Table2[[#This Row],[MKKZ-E]]-Table2[[#This Row],[Best sol]])/Table2[[#This Row],[Best sol]])</f>
        <v>0</v>
      </c>
      <c r="AK526" s="6">
        <f>100*((Table2[[#This Row],[V-M]]-Table2[[#This Row],[Best sol]])/Table2[[#This Row],[Best sol]])</f>
        <v>4.2615436001981047E-2</v>
      </c>
      <c r="AM526" s="6"/>
      <c r="AN526" s="6">
        <f>IF(Table2[[#This Row],[ACJ-ALNS-500]]=MIN(Table2[[#This Row],[Best sol]],Table2[[#This Row],[V-M]]),1,0)</f>
        <v>0</v>
      </c>
      <c r="AO526" s="6">
        <f>IF(Table2[[#This Row],[ACJ-ALNS-1000]]=MIN(Table2[[#This Row],[Best sol]],Table2[[#This Row],[V-M]]),1,0)</f>
        <v>0</v>
      </c>
      <c r="AP526" s="6">
        <f>IF(Table2[[#This Row],[QWXFP-VNS]]=MIN(Table2[[#This Row],[Best sol]],Table2[[#This Row],[V-M]]),1,0)</f>
        <v>0</v>
      </c>
      <c r="AQ526" s="6">
        <f>IF(Table2[[#This Row],[AADF-VRP]]=MIN(Table2[[#This Row],[Best sol]],Table2[[#This Row],[V-M]]),1,0)</f>
        <v>0</v>
      </c>
      <c r="AR526" s="6">
        <f>IF(Table2[[#This Row],[AADF-MTSP]]=MIN(Table2[[#This Row],[Best sol]],Table2[[#This Row],[V-M]]),1,0)</f>
        <v>0</v>
      </c>
      <c r="AS526" s="6">
        <f>IF(Table2[[#This Row],[SS-H]]=MIN(Table2[[#This Row],[Best sol]],Table2[[#This Row],[V-M]]),1,0)</f>
        <v>0</v>
      </c>
      <c r="AT526" s="6">
        <f>IF(Table2[[#This Row],[CCJ-DH]]=MIN(Table2[[#This Row],[Best sol]],Table2[[#This Row],[V-M]]),1,0)</f>
        <v>0</v>
      </c>
      <c r="AU526" s="6">
        <f>IF(Table2[[#This Row],[R-M]]=MIN(Table2[[#This Row],[Best sol]],Table2[[#This Row],[V-M]]),1,0)</f>
        <v>0</v>
      </c>
      <c r="AV526" s="6">
        <f>IF(Table2[[#This Row],[LCCZ-3F]]=MIN(Table2[[#This Row],[Best sol]],Table2[[#This Row],[V-M]]),1,0)</f>
        <v>0</v>
      </c>
      <c r="AW526" s="6">
        <f>IF(Table2[[#This Row],[AY-M]]=MIN(Table2[[#This Row],[Best sol]],Table2[[#This Row],[V-M]]),1,0)</f>
        <v>0</v>
      </c>
      <c r="AX526" s="6">
        <f>IF(Table2[[#This Row],[MKKZ-E]]=MIN(Table2[[#This Row],[Best sol]],Table2[[#This Row],[V-M]]),1,0)</f>
        <v>1</v>
      </c>
      <c r="AY526" s="6">
        <f>IF(Table2[[#This Row],[V-M]]&lt;=Table2[[#This Row],[Best sol]],1,0)</f>
        <v>0</v>
      </c>
      <c r="AZ526" s="6">
        <f>IF(Table2[[#This Row],[V-M]]&lt;Table2[[#This Row],[Best sol]],1,0)</f>
        <v>0</v>
      </c>
    </row>
    <row r="527" spans="1:52" x14ac:dyDescent="0.35">
      <c r="A527">
        <v>50</v>
      </c>
      <c r="B527">
        <v>9</v>
      </c>
      <c r="C527">
        <v>4</v>
      </c>
      <c r="D527">
        <v>1</v>
      </c>
      <c r="E527">
        <v>102541</v>
      </c>
      <c r="F527">
        <v>102541</v>
      </c>
      <c r="G527" t="s">
        <v>4</v>
      </c>
      <c r="H527" t="s">
        <v>4</v>
      </c>
      <c r="I527">
        <v>100780</v>
      </c>
      <c r="J527">
        <v>101247</v>
      </c>
      <c r="K527">
        <v>100759</v>
      </c>
      <c r="L527">
        <v>100688</v>
      </c>
      <c r="M527">
        <v>100773</v>
      </c>
      <c r="N527">
        <v>100733</v>
      </c>
      <c r="O527">
        <v>100844</v>
      </c>
      <c r="Q527" s="6">
        <v>100726</v>
      </c>
      <c r="R527" s="6">
        <v>100709</v>
      </c>
      <c r="S527">
        <f>MIN(Table2[[#This Row],[ACJ-ALNS-500]:[MKKZ-E]])</f>
        <v>100688</v>
      </c>
      <c r="T527">
        <f>MATCH(Table2[[#This Row],[Best sol]],Table2[[#This Row],[ACJ-ALNS-500]:[V-M]],0)</f>
        <v>8</v>
      </c>
      <c r="U527" t="str">
        <f>INDEX(Table2[[#Headers],[ACJ-ALNS-500]:[V-M]],Table2[[#This Row],[Match]])</f>
        <v>CCJ-DH</v>
      </c>
      <c r="W527" s="6">
        <f>IF(Table2[[#This Row],[V-M]]=Table2[[#This Row],[Best sol]],1,0)</f>
        <v>0</v>
      </c>
      <c r="Z527" s="6">
        <f>100*((Table2[[#This Row],[ACJ-ALNS-500]]-Table2[[#This Row],[Best sol]])/Table2[[#This Row],[Best sol]])</f>
        <v>1.8403384713173365</v>
      </c>
      <c r="AA527" s="6">
        <f>100*((Table2[[#This Row],[ACJ-ALNS-1000]]-Table2[[#This Row],[Best sol]])/Table2[[#This Row],[Best sol]])</f>
        <v>1.8403384713173365</v>
      </c>
      <c r="AB527" s="6">
        <f>100*((Table2[[#This Row],[QWXFP-VNS]]-Table2[[#This Row],[Best sol]])/Table2[[#This Row],[Best sol]])</f>
        <v>0.15493405371047195</v>
      </c>
      <c r="AC527" s="6">
        <f>100*((Table2[[#This Row],[AADF-VRP]]-Table2[[#This Row],[Best sol]])/Table2[[#This Row],[Best sol]])</f>
        <v>9.1371365008739866E-2</v>
      </c>
      <c r="AD527" s="6">
        <f>100*((Table2[[#This Row],[AADF-MTSP]]-Table2[[#This Row],[Best sol]])/Table2[[#This Row],[Best sol]])</f>
        <v>0.55518035912919117</v>
      </c>
      <c r="AE527" s="6">
        <f>100*((Table2[[#This Row],[SS-H]]-Table2[[#This Row],[Best sol]])/Table2[[#This Row],[Best sol]])</f>
        <v>7.0514857778484027E-2</v>
      </c>
      <c r="AF527" s="6">
        <f>100*((Table2[[#This Row],[CCJ-DH]]-Table2[[#This Row],[Best sol]])/Table2[[#This Row],[Best sol]])</f>
        <v>0</v>
      </c>
      <c r="AG527" s="6">
        <f>100*((Table2[[#This Row],[R-M]]-Table2[[#This Row],[Best sol]])/Table2[[#This Row],[Best sol]])</f>
        <v>-100</v>
      </c>
      <c r="AH527" s="6">
        <f>100*((Table2[[#This Row],[LCCZ-3F]]-Table2[[#This Row],[Best sol]])/Table2[[#This Row],[Best sol]])</f>
        <v>4.4692515493405367E-2</v>
      </c>
      <c r="AI527" s="6">
        <f>100*((Table2[[#This Row],[AY-M]]-Table2[[#This Row],[Best sol]])/Table2[[#This Row],[Best sol]])</f>
        <v>8.4419195931987934E-2</v>
      </c>
      <c r="AJ527" s="6">
        <f>100*((Table2[[#This Row],[MKKZ-E]]-Table2[[#This Row],[Best sol]])/Table2[[#This Row],[Best sol]])</f>
        <v>3.7740346416653428E-2</v>
      </c>
      <c r="AK527" s="6">
        <f>100*((Table2[[#This Row],[V-M]]-Table2[[#This Row],[Best sol]])/Table2[[#This Row],[Best sol]])</f>
        <v>2.0856507230255842E-2</v>
      </c>
      <c r="AM527" s="6"/>
      <c r="AN527" s="6">
        <f>IF(Table2[[#This Row],[ACJ-ALNS-500]]=MIN(Table2[[#This Row],[Best sol]],Table2[[#This Row],[V-M]]),1,0)</f>
        <v>0</v>
      </c>
      <c r="AO527" s="6">
        <f>IF(Table2[[#This Row],[ACJ-ALNS-1000]]=MIN(Table2[[#This Row],[Best sol]],Table2[[#This Row],[V-M]]),1,0)</f>
        <v>0</v>
      </c>
      <c r="AP527" s="6">
        <f>IF(Table2[[#This Row],[QWXFP-VNS]]=MIN(Table2[[#This Row],[Best sol]],Table2[[#This Row],[V-M]]),1,0)</f>
        <v>0</v>
      </c>
      <c r="AQ527" s="6">
        <f>IF(Table2[[#This Row],[AADF-VRP]]=MIN(Table2[[#This Row],[Best sol]],Table2[[#This Row],[V-M]]),1,0)</f>
        <v>0</v>
      </c>
      <c r="AR527" s="6">
        <f>IF(Table2[[#This Row],[AADF-MTSP]]=MIN(Table2[[#This Row],[Best sol]],Table2[[#This Row],[V-M]]),1,0)</f>
        <v>0</v>
      </c>
      <c r="AS527" s="6">
        <f>IF(Table2[[#This Row],[SS-H]]=MIN(Table2[[#This Row],[Best sol]],Table2[[#This Row],[V-M]]),1,0)</f>
        <v>0</v>
      </c>
      <c r="AT527" s="6">
        <f>IF(Table2[[#This Row],[CCJ-DH]]=MIN(Table2[[#This Row],[Best sol]],Table2[[#This Row],[V-M]]),1,0)</f>
        <v>1</v>
      </c>
      <c r="AU527" s="6">
        <f>IF(Table2[[#This Row],[R-M]]=MIN(Table2[[#This Row],[Best sol]],Table2[[#This Row],[V-M]]),1,0)</f>
        <v>0</v>
      </c>
      <c r="AV527" s="6">
        <f>IF(Table2[[#This Row],[LCCZ-3F]]=MIN(Table2[[#This Row],[Best sol]],Table2[[#This Row],[V-M]]),1,0)</f>
        <v>0</v>
      </c>
      <c r="AW527" s="6">
        <f>IF(Table2[[#This Row],[AY-M]]=MIN(Table2[[#This Row],[Best sol]],Table2[[#This Row],[V-M]]),1,0)</f>
        <v>0</v>
      </c>
      <c r="AX527" s="6">
        <f>IF(Table2[[#This Row],[MKKZ-E]]=MIN(Table2[[#This Row],[Best sol]],Table2[[#This Row],[V-M]]),1,0)</f>
        <v>0</v>
      </c>
      <c r="AY527" s="6">
        <f>IF(Table2[[#This Row],[V-M]]&lt;=Table2[[#This Row],[Best sol]],1,0)</f>
        <v>0</v>
      </c>
      <c r="AZ527" s="6">
        <f>IF(Table2[[#This Row],[V-M]]&lt;Table2[[#This Row],[Best sol]],1,0)</f>
        <v>0</v>
      </c>
    </row>
    <row r="528" spans="1:52" x14ac:dyDescent="0.35">
      <c r="A528">
        <v>50</v>
      </c>
      <c r="B528">
        <v>9</v>
      </c>
      <c r="C528">
        <v>5</v>
      </c>
      <c r="D528">
        <v>1</v>
      </c>
      <c r="E528">
        <v>90018</v>
      </c>
      <c r="F528">
        <v>90018</v>
      </c>
      <c r="G528" t="s">
        <v>4</v>
      </c>
      <c r="H528" t="s">
        <v>4</v>
      </c>
      <c r="I528">
        <v>88483</v>
      </c>
      <c r="J528">
        <v>88961</v>
      </c>
      <c r="K528">
        <v>88225</v>
      </c>
      <c r="L528">
        <v>88244</v>
      </c>
      <c r="M528">
        <v>88255</v>
      </c>
      <c r="N528">
        <v>88475</v>
      </c>
      <c r="O528">
        <v>88366</v>
      </c>
      <c r="Q528" s="6">
        <v>88102</v>
      </c>
      <c r="R528" s="6">
        <v>88131</v>
      </c>
      <c r="S528">
        <f>MIN(Table2[[#This Row],[ACJ-ALNS-500]:[MKKZ-E]])</f>
        <v>88102</v>
      </c>
      <c r="T528">
        <f>MATCH(Table2[[#This Row],[Best sol]],Table2[[#This Row],[ACJ-ALNS-500]:[V-M]],0)</f>
        <v>13</v>
      </c>
      <c r="U528" t="str">
        <f>INDEX(Table2[[#Headers],[ACJ-ALNS-500]:[V-M]],Table2[[#This Row],[Match]])</f>
        <v>MKKZ-E</v>
      </c>
      <c r="W528" s="6">
        <f>IF(Table2[[#This Row],[V-M]]=Table2[[#This Row],[Best sol]],1,0)</f>
        <v>0</v>
      </c>
      <c r="Z528" s="6">
        <f>100*((Table2[[#This Row],[ACJ-ALNS-500]]-Table2[[#This Row],[Best sol]])/Table2[[#This Row],[Best sol]])</f>
        <v>2.1747519920092619</v>
      </c>
      <c r="AA528" s="6">
        <f>100*((Table2[[#This Row],[ACJ-ALNS-1000]]-Table2[[#This Row],[Best sol]])/Table2[[#This Row],[Best sol]])</f>
        <v>2.1747519920092619</v>
      </c>
      <c r="AB528" s="6">
        <f>100*((Table2[[#This Row],[QWXFP-VNS]]-Table2[[#This Row],[Best sol]])/Table2[[#This Row],[Best sol]])</f>
        <v>0.29965267530816553</v>
      </c>
      <c r="AC528" s="6">
        <f>100*((Table2[[#This Row],[AADF-VRP]]-Table2[[#This Row],[Best sol]])/Table2[[#This Row],[Best sol]])</f>
        <v>0.43245329277428435</v>
      </c>
      <c r="AD528" s="6">
        <f>100*((Table2[[#This Row],[AADF-MTSP]]-Table2[[#This Row],[Best sol]])/Table2[[#This Row],[Best sol]])</f>
        <v>0.97500624276406889</v>
      </c>
      <c r="AE528" s="6">
        <f>100*((Table2[[#This Row],[SS-H]]-Table2[[#This Row],[Best sol]])/Table2[[#This Row],[Best sol]])</f>
        <v>0.1396109055413044</v>
      </c>
      <c r="AF528" s="6">
        <f>100*((Table2[[#This Row],[CCJ-DH]]-Table2[[#This Row],[Best sol]])/Table2[[#This Row],[Best sol]])</f>
        <v>0.16117681777939205</v>
      </c>
      <c r="AG528" s="6">
        <f>100*((Table2[[#This Row],[R-M]]-Table2[[#This Row],[Best sol]])/Table2[[#This Row],[Best sol]])</f>
        <v>-100</v>
      </c>
      <c r="AH528" s="6">
        <f>100*((Table2[[#This Row],[LCCZ-3F]]-Table2[[#This Row],[Best sol]])/Table2[[#This Row],[Best sol]])</f>
        <v>0.42337290867403693</v>
      </c>
      <c r="AI528" s="6">
        <f>100*((Table2[[#This Row],[AY-M]]-Table2[[#This Row],[Best sol]])/Table2[[#This Row],[Best sol]])</f>
        <v>0.17366234591723231</v>
      </c>
      <c r="AJ528" s="6">
        <f>100*((Table2[[#This Row],[MKKZ-E]]-Table2[[#This Row],[Best sol]])/Table2[[#This Row],[Best sol]])</f>
        <v>0</v>
      </c>
      <c r="AK528" s="6">
        <f>100*((Table2[[#This Row],[V-M]]-Table2[[#This Row],[Best sol]])/Table2[[#This Row],[Best sol]])</f>
        <v>3.2916392363396968E-2</v>
      </c>
      <c r="AM528" s="6"/>
      <c r="AN528" s="6">
        <f>IF(Table2[[#This Row],[ACJ-ALNS-500]]=MIN(Table2[[#This Row],[Best sol]],Table2[[#This Row],[V-M]]),1,0)</f>
        <v>0</v>
      </c>
      <c r="AO528" s="6">
        <f>IF(Table2[[#This Row],[ACJ-ALNS-1000]]=MIN(Table2[[#This Row],[Best sol]],Table2[[#This Row],[V-M]]),1,0)</f>
        <v>0</v>
      </c>
      <c r="AP528" s="6">
        <f>IF(Table2[[#This Row],[QWXFP-VNS]]=MIN(Table2[[#This Row],[Best sol]],Table2[[#This Row],[V-M]]),1,0)</f>
        <v>0</v>
      </c>
      <c r="AQ528" s="6">
        <f>IF(Table2[[#This Row],[AADF-VRP]]=MIN(Table2[[#This Row],[Best sol]],Table2[[#This Row],[V-M]]),1,0)</f>
        <v>0</v>
      </c>
      <c r="AR528" s="6">
        <f>IF(Table2[[#This Row],[AADF-MTSP]]=MIN(Table2[[#This Row],[Best sol]],Table2[[#This Row],[V-M]]),1,0)</f>
        <v>0</v>
      </c>
      <c r="AS528" s="6">
        <f>IF(Table2[[#This Row],[SS-H]]=MIN(Table2[[#This Row],[Best sol]],Table2[[#This Row],[V-M]]),1,0)</f>
        <v>0</v>
      </c>
      <c r="AT528" s="6">
        <f>IF(Table2[[#This Row],[CCJ-DH]]=MIN(Table2[[#This Row],[Best sol]],Table2[[#This Row],[V-M]]),1,0)</f>
        <v>0</v>
      </c>
      <c r="AU528" s="6">
        <f>IF(Table2[[#This Row],[R-M]]=MIN(Table2[[#This Row],[Best sol]],Table2[[#This Row],[V-M]]),1,0)</f>
        <v>0</v>
      </c>
      <c r="AV528" s="6">
        <f>IF(Table2[[#This Row],[LCCZ-3F]]=MIN(Table2[[#This Row],[Best sol]],Table2[[#This Row],[V-M]]),1,0)</f>
        <v>0</v>
      </c>
      <c r="AW528" s="6">
        <f>IF(Table2[[#This Row],[AY-M]]=MIN(Table2[[#This Row],[Best sol]],Table2[[#This Row],[V-M]]),1,0)</f>
        <v>0</v>
      </c>
      <c r="AX528" s="6">
        <f>IF(Table2[[#This Row],[MKKZ-E]]=MIN(Table2[[#This Row],[Best sol]],Table2[[#This Row],[V-M]]),1,0)</f>
        <v>1</v>
      </c>
      <c r="AY528" s="6">
        <f>IF(Table2[[#This Row],[V-M]]&lt;=Table2[[#This Row],[Best sol]],1,0)</f>
        <v>0</v>
      </c>
      <c r="AZ528" s="6">
        <f>IF(Table2[[#This Row],[V-M]]&lt;Table2[[#This Row],[Best sol]],1,0)</f>
        <v>0</v>
      </c>
    </row>
    <row r="529" spans="1:52" x14ac:dyDescent="0.35">
      <c r="A529">
        <v>50</v>
      </c>
      <c r="B529">
        <v>10</v>
      </c>
      <c r="C529">
        <v>1</v>
      </c>
      <c r="D529">
        <v>1</v>
      </c>
      <c r="E529">
        <v>208067</v>
      </c>
      <c r="F529">
        <v>208067</v>
      </c>
      <c r="G529" t="s">
        <v>4</v>
      </c>
      <c r="H529" t="s">
        <v>4</v>
      </c>
      <c r="I529">
        <v>207790</v>
      </c>
      <c r="J529">
        <v>208275</v>
      </c>
      <c r="K529">
        <v>207799</v>
      </c>
      <c r="L529">
        <v>207774</v>
      </c>
      <c r="M529">
        <v>207774</v>
      </c>
      <c r="N529">
        <v>207827</v>
      </c>
      <c r="O529">
        <v>207959</v>
      </c>
      <c r="P529">
        <v>207906</v>
      </c>
      <c r="Q529" s="6">
        <v>207727</v>
      </c>
      <c r="R529" s="6">
        <v>207766</v>
      </c>
      <c r="S529">
        <f>MIN(Table2[[#This Row],[ACJ-ALNS-500]:[MKKZ-E]])</f>
        <v>207727</v>
      </c>
      <c r="T529">
        <f>MATCH(Table2[[#This Row],[Best sol]],Table2[[#This Row],[ACJ-ALNS-500]:[V-M]],0)</f>
        <v>13</v>
      </c>
      <c r="U529" t="str">
        <f>INDEX(Table2[[#Headers],[ACJ-ALNS-500]:[V-M]],Table2[[#This Row],[Match]])</f>
        <v>MKKZ-E</v>
      </c>
      <c r="W529" s="6">
        <f>IF(Table2[[#This Row],[V-M]]=Table2[[#This Row],[Best sol]],1,0)</f>
        <v>0</v>
      </c>
      <c r="Z529" s="6">
        <f>100*((Table2[[#This Row],[ACJ-ALNS-500]]-Table2[[#This Row],[Best sol]])/Table2[[#This Row],[Best sol]])</f>
        <v>0.16367636368888011</v>
      </c>
      <c r="AA529" s="6">
        <f>100*((Table2[[#This Row],[ACJ-ALNS-1000]]-Table2[[#This Row],[Best sol]])/Table2[[#This Row],[Best sol]])</f>
        <v>0.16367636368888011</v>
      </c>
      <c r="AB529" s="6">
        <f>100*((Table2[[#This Row],[QWXFP-VNS]]-Table2[[#This Row],[Best sol]])/Table2[[#This Row],[Best sol]])</f>
        <v>0.11168504816417703</v>
      </c>
      <c r="AC529" s="6">
        <f>100*((Table2[[#This Row],[AADF-VRP]]-Table2[[#This Row],[Best sol]])/Table2[[#This Row],[Best sol]])</f>
        <v>3.0328267389410139E-2</v>
      </c>
      <c r="AD529" s="6">
        <f>100*((Table2[[#This Row],[AADF-MTSP]]-Table2[[#This Row],[Best sol]])/Table2[[#This Row],[Best sol]])</f>
        <v>0.26380778618090089</v>
      </c>
      <c r="AE529" s="6">
        <f>100*((Table2[[#This Row],[SS-H]]-Table2[[#This Row],[Best sol]])/Table2[[#This Row],[Best sol]])</f>
        <v>3.4660877016468736E-2</v>
      </c>
      <c r="AF529" s="6">
        <f>100*((Table2[[#This Row],[CCJ-DH]]-Table2[[#This Row],[Best sol]])/Table2[[#This Row],[Best sol]])</f>
        <v>2.2625850274639311E-2</v>
      </c>
      <c r="AG529" s="6">
        <f>100*((Table2[[#This Row],[R-M]]-Table2[[#This Row],[Best sol]])/Table2[[#This Row],[Best sol]])</f>
        <v>8.6170791471498642E-2</v>
      </c>
      <c r="AH529" s="6">
        <f>100*((Table2[[#This Row],[LCCZ-3F]]-Table2[[#This Row],[Best sol]])/Table2[[#This Row],[Best sol]])</f>
        <v>4.8140106967317679E-2</v>
      </c>
      <c r="AI529" s="6">
        <f>100*((Table2[[#This Row],[AY-M]]-Table2[[#This Row],[Best sol]])/Table2[[#This Row],[Best sol]])</f>
        <v>2.2625850274639311E-2</v>
      </c>
      <c r="AJ529" s="6">
        <f>100*((Table2[[#This Row],[MKKZ-E]]-Table2[[#This Row],[Best sol]])/Table2[[#This Row],[Best sol]])</f>
        <v>0</v>
      </c>
      <c r="AK529" s="6">
        <f>100*((Table2[[#This Row],[V-M]]-Table2[[#This Row],[Best sol]])/Table2[[#This Row],[Best sol]])</f>
        <v>1.8774641717253893E-2</v>
      </c>
      <c r="AM529" s="6"/>
      <c r="AN529" s="6">
        <f>IF(Table2[[#This Row],[ACJ-ALNS-500]]=MIN(Table2[[#This Row],[Best sol]],Table2[[#This Row],[V-M]]),1,0)</f>
        <v>0</v>
      </c>
      <c r="AO529" s="6">
        <f>IF(Table2[[#This Row],[ACJ-ALNS-1000]]=MIN(Table2[[#This Row],[Best sol]],Table2[[#This Row],[V-M]]),1,0)</f>
        <v>0</v>
      </c>
      <c r="AP529" s="6">
        <f>IF(Table2[[#This Row],[QWXFP-VNS]]=MIN(Table2[[#This Row],[Best sol]],Table2[[#This Row],[V-M]]),1,0)</f>
        <v>0</v>
      </c>
      <c r="AQ529" s="6">
        <f>IF(Table2[[#This Row],[AADF-VRP]]=MIN(Table2[[#This Row],[Best sol]],Table2[[#This Row],[V-M]]),1,0)</f>
        <v>0</v>
      </c>
      <c r="AR529" s="6">
        <f>IF(Table2[[#This Row],[AADF-MTSP]]=MIN(Table2[[#This Row],[Best sol]],Table2[[#This Row],[V-M]]),1,0)</f>
        <v>0</v>
      </c>
      <c r="AS529" s="6">
        <f>IF(Table2[[#This Row],[SS-H]]=MIN(Table2[[#This Row],[Best sol]],Table2[[#This Row],[V-M]]),1,0)</f>
        <v>0</v>
      </c>
      <c r="AT529" s="6">
        <f>IF(Table2[[#This Row],[CCJ-DH]]=MIN(Table2[[#This Row],[Best sol]],Table2[[#This Row],[V-M]]),1,0)</f>
        <v>0</v>
      </c>
      <c r="AU529" s="6">
        <f>IF(Table2[[#This Row],[R-M]]=MIN(Table2[[#This Row],[Best sol]],Table2[[#This Row],[V-M]]),1,0)</f>
        <v>0</v>
      </c>
      <c r="AV529" s="6">
        <f>IF(Table2[[#This Row],[LCCZ-3F]]=MIN(Table2[[#This Row],[Best sol]],Table2[[#This Row],[V-M]]),1,0)</f>
        <v>0</v>
      </c>
      <c r="AW529" s="6">
        <f>IF(Table2[[#This Row],[AY-M]]=MIN(Table2[[#This Row],[Best sol]],Table2[[#This Row],[V-M]]),1,0)</f>
        <v>0</v>
      </c>
      <c r="AX529" s="6">
        <f>IF(Table2[[#This Row],[MKKZ-E]]=MIN(Table2[[#This Row],[Best sol]],Table2[[#This Row],[V-M]]),1,0)</f>
        <v>1</v>
      </c>
      <c r="AY529" s="6">
        <f>IF(Table2[[#This Row],[V-M]]&lt;=Table2[[#This Row],[Best sol]],1,0)</f>
        <v>0</v>
      </c>
      <c r="AZ529" s="6">
        <f>IF(Table2[[#This Row],[V-M]]&lt;Table2[[#This Row],[Best sol]],1,0)</f>
        <v>0</v>
      </c>
    </row>
    <row r="530" spans="1:52" x14ac:dyDescent="0.35">
      <c r="A530">
        <v>50</v>
      </c>
      <c r="B530">
        <v>10</v>
      </c>
      <c r="C530">
        <v>2</v>
      </c>
      <c r="D530">
        <v>1</v>
      </c>
      <c r="E530">
        <v>202189</v>
      </c>
      <c r="F530">
        <v>202189</v>
      </c>
      <c r="G530" t="s">
        <v>4</v>
      </c>
      <c r="H530" t="s">
        <v>4</v>
      </c>
      <c r="I530">
        <v>202043</v>
      </c>
      <c r="J530">
        <v>203351</v>
      </c>
      <c r="K530">
        <v>202102</v>
      </c>
      <c r="L530">
        <v>202020</v>
      </c>
      <c r="M530">
        <v>202035</v>
      </c>
      <c r="N530">
        <v>202073</v>
      </c>
      <c r="O530">
        <v>202070</v>
      </c>
      <c r="Q530" s="6">
        <v>202020</v>
      </c>
      <c r="R530" s="6">
        <v>202020</v>
      </c>
      <c r="S530">
        <f>MIN(Table2[[#This Row],[ACJ-ALNS-500]:[MKKZ-E]])</f>
        <v>202020</v>
      </c>
      <c r="T530">
        <f>MATCH(Table2[[#This Row],[Best sol]],Table2[[#This Row],[ACJ-ALNS-500]:[V-M]],0)</f>
        <v>8</v>
      </c>
      <c r="U530" t="str">
        <f>INDEX(Table2[[#Headers],[ACJ-ALNS-500]:[V-M]],Table2[[#This Row],[Match]])</f>
        <v>CCJ-DH</v>
      </c>
      <c r="W530" s="6">
        <f>IF(Table2[[#This Row],[V-M]]=Table2[[#This Row],[Best sol]],1,0)</f>
        <v>1</v>
      </c>
      <c r="Z530" s="6">
        <f>100*((Table2[[#This Row],[ACJ-ALNS-500]]-Table2[[#This Row],[Best sol]])/Table2[[#This Row],[Best sol]])</f>
        <v>8.3655083655083659E-2</v>
      </c>
      <c r="AA530" s="6">
        <f>100*((Table2[[#This Row],[ACJ-ALNS-1000]]-Table2[[#This Row],[Best sol]])/Table2[[#This Row],[Best sol]])</f>
        <v>8.3655083655083659E-2</v>
      </c>
      <c r="AB530" s="6">
        <f>100*((Table2[[#This Row],[QWXFP-VNS]]-Table2[[#This Row],[Best sol]])/Table2[[#This Row],[Best sol]])</f>
        <v>2.475002475002475E-2</v>
      </c>
      <c r="AC530" s="6">
        <f>100*((Table2[[#This Row],[AADF-VRP]]-Table2[[#This Row],[Best sol]])/Table2[[#This Row],[Best sol]])</f>
        <v>1.1385011385011386E-2</v>
      </c>
      <c r="AD530" s="6">
        <f>100*((Table2[[#This Row],[AADF-MTSP]]-Table2[[#This Row],[Best sol]])/Table2[[#This Row],[Best sol]])</f>
        <v>0.65884565884565882</v>
      </c>
      <c r="AE530" s="6">
        <f>100*((Table2[[#This Row],[SS-H]]-Table2[[#This Row],[Best sol]])/Table2[[#This Row],[Best sol]])</f>
        <v>4.0590040590040587E-2</v>
      </c>
      <c r="AF530" s="6">
        <f>100*((Table2[[#This Row],[CCJ-DH]]-Table2[[#This Row],[Best sol]])/Table2[[#This Row],[Best sol]])</f>
        <v>0</v>
      </c>
      <c r="AG530" s="6">
        <f>100*((Table2[[#This Row],[R-M]]-Table2[[#This Row],[Best sol]])/Table2[[#This Row],[Best sol]])</f>
        <v>-100</v>
      </c>
      <c r="AH530" s="6">
        <f>100*((Table2[[#This Row],[LCCZ-3F]]-Table2[[#This Row],[Best sol]])/Table2[[#This Row],[Best sol]])</f>
        <v>2.6235026235026236E-2</v>
      </c>
      <c r="AI530" s="6">
        <f>100*((Table2[[#This Row],[AY-M]]-Table2[[#This Row],[Best sol]])/Table2[[#This Row],[Best sol]])</f>
        <v>7.4250074250074242E-3</v>
      </c>
      <c r="AJ530" s="6">
        <f>100*((Table2[[#This Row],[MKKZ-E]]-Table2[[#This Row],[Best sol]])/Table2[[#This Row],[Best sol]])</f>
        <v>0</v>
      </c>
      <c r="AK530" s="6">
        <f>100*((Table2[[#This Row],[V-M]]-Table2[[#This Row],[Best sol]])/Table2[[#This Row],[Best sol]])</f>
        <v>0</v>
      </c>
      <c r="AM530" s="6"/>
      <c r="AN530" s="6">
        <f>IF(Table2[[#This Row],[ACJ-ALNS-500]]=MIN(Table2[[#This Row],[Best sol]],Table2[[#This Row],[V-M]]),1,0)</f>
        <v>0</v>
      </c>
      <c r="AO530" s="6">
        <f>IF(Table2[[#This Row],[ACJ-ALNS-1000]]=MIN(Table2[[#This Row],[Best sol]],Table2[[#This Row],[V-M]]),1,0)</f>
        <v>0</v>
      </c>
      <c r="AP530" s="6">
        <f>IF(Table2[[#This Row],[QWXFP-VNS]]=MIN(Table2[[#This Row],[Best sol]],Table2[[#This Row],[V-M]]),1,0)</f>
        <v>0</v>
      </c>
      <c r="AQ530" s="6">
        <f>IF(Table2[[#This Row],[AADF-VRP]]=MIN(Table2[[#This Row],[Best sol]],Table2[[#This Row],[V-M]]),1,0)</f>
        <v>0</v>
      </c>
      <c r="AR530" s="6">
        <f>IF(Table2[[#This Row],[AADF-MTSP]]=MIN(Table2[[#This Row],[Best sol]],Table2[[#This Row],[V-M]]),1,0)</f>
        <v>0</v>
      </c>
      <c r="AS530" s="6">
        <f>IF(Table2[[#This Row],[SS-H]]=MIN(Table2[[#This Row],[Best sol]],Table2[[#This Row],[V-M]]),1,0)</f>
        <v>0</v>
      </c>
      <c r="AT530" s="6">
        <f>IF(Table2[[#This Row],[CCJ-DH]]=MIN(Table2[[#This Row],[Best sol]],Table2[[#This Row],[V-M]]),1,0)</f>
        <v>1</v>
      </c>
      <c r="AU530" s="6">
        <f>IF(Table2[[#This Row],[R-M]]=MIN(Table2[[#This Row],[Best sol]],Table2[[#This Row],[V-M]]),1,0)</f>
        <v>0</v>
      </c>
      <c r="AV530" s="6">
        <f>IF(Table2[[#This Row],[LCCZ-3F]]=MIN(Table2[[#This Row],[Best sol]],Table2[[#This Row],[V-M]]),1,0)</f>
        <v>0</v>
      </c>
      <c r="AW530" s="6">
        <f>IF(Table2[[#This Row],[AY-M]]=MIN(Table2[[#This Row],[Best sol]],Table2[[#This Row],[V-M]]),1,0)</f>
        <v>0</v>
      </c>
      <c r="AX530" s="6">
        <f>IF(Table2[[#This Row],[MKKZ-E]]=MIN(Table2[[#This Row],[Best sol]],Table2[[#This Row],[V-M]]),1,0)</f>
        <v>1</v>
      </c>
      <c r="AY530" s="6">
        <f>IF(Table2[[#This Row],[V-M]]&lt;=Table2[[#This Row],[Best sol]],1,0)</f>
        <v>1</v>
      </c>
      <c r="AZ530" s="6">
        <f>IF(Table2[[#This Row],[V-M]]&lt;Table2[[#This Row],[Best sol]],1,0)</f>
        <v>0</v>
      </c>
    </row>
    <row r="531" spans="1:52" x14ac:dyDescent="0.35">
      <c r="A531">
        <v>50</v>
      </c>
      <c r="B531">
        <v>10</v>
      </c>
      <c r="C531">
        <v>3</v>
      </c>
      <c r="D531">
        <v>1</v>
      </c>
      <c r="E531">
        <v>197437</v>
      </c>
      <c r="F531">
        <v>197437</v>
      </c>
      <c r="G531" t="s">
        <v>4</v>
      </c>
      <c r="H531" t="s">
        <v>4</v>
      </c>
      <c r="I531">
        <v>197172</v>
      </c>
      <c r="J531">
        <v>197593</v>
      </c>
      <c r="K531">
        <v>197171</v>
      </c>
      <c r="L531">
        <v>197104</v>
      </c>
      <c r="M531">
        <v>197104</v>
      </c>
      <c r="N531">
        <v>197109</v>
      </c>
      <c r="O531">
        <v>197249</v>
      </c>
      <c r="Q531" s="6">
        <v>197103</v>
      </c>
      <c r="R531" s="6">
        <v>197104</v>
      </c>
      <c r="S531">
        <f>MIN(Table2[[#This Row],[ACJ-ALNS-500]:[MKKZ-E]])</f>
        <v>197103</v>
      </c>
      <c r="T531">
        <f>MATCH(Table2[[#This Row],[Best sol]],Table2[[#This Row],[ACJ-ALNS-500]:[V-M]],0)</f>
        <v>13</v>
      </c>
      <c r="U531" t="str">
        <f>INDEX(Table2[[#Headers],[ACJ-ALNS-500]:[V-M]],Table2[[#This Row],[Match]])</f>
        <v>MKKZ-E</v>
      </c>
      <c r="W531" s="6">
        <f>IF(Table2[[#This Row],[V-M]]=Table2[[#This Row],[Best sol]],1,0)</f>
        <v>0</v>
      </c>
      <c r="Z531" s="6">
        <f>100*((Table2[[#This Row],[ACJ-ALNS-500]]-Table2[[#This Row],[Best sol]])/Table2[[#This Row],[Best sol]])</f>
        <v>0.16945454914435598</v>
      </c>
      <c r="AA531" s="6">
        <f>100*((Table2[[#This Row],[ACJ-ALNS-1000]]-Table2[[#This Row],[Best sol]])/Table2[[#This Row],[Best sol]])</f>
        <v>0.16945454914435598</v>
      </c>
      <c r="AB531" s="6">
        <f>100*((Table2[[#This Row],[QWXFP-VNS]]-Table2[[#This Row],[Best sol]])/Table2[[#This Row],[Best sol]])</f>
        <v>7.4072946631963996E-2</v>
      </c>
      <c r="AC531" s="6">
        <f>100*((Table2[[#This Row],[AADF-VRP]]-Table2[[#This Row],[Best sol]])/Table2[[#This Row],[Best sol]])</f>
        <v>3.5007077517846E-2</v>
      </c>
      <c r="AD531" s="6">
        <f>100*((Table2[[#This Row],[AADF-MTSP]]-Table2[[#This Row],[Best sol]])/Table2[[#This Row],[Best sol]])</f>
        <v>0.24860098527166</v>
      </c>
      <c r="AE531" s="6">
        <f>100*((Table2[[#This Row],[SS-H]]-Table2[[#This Row],[Best sol]])/Table2[[#This Row],[Best sol]])</f>
        <v>3.4499728568312002E-2</v>
      </c>
      <c r="AF531" s="6">
        <f>100*((Table2[[#This Row],[CCJ-DH]]-Table2[[#This Row],[Best sol]])/Table2[[#This Row],[Best sol]])</f>
        <v>5.0734894953400006E-4</v>
      </c>
      <c r="AG531" s="6">
        <f>100*((Table2[[#This Row],[R-M]]-Table2[[#This Row],[Best sol]])/Table2[[#This Row],[Best sol]])</f>
        <v>-100</v>
      </c>
      <c r="AH531" s="6">
        <f>100*((Table2[[#This Row],[LCCZ-3F]]-Table2[[#This Row],[Best sol]])/Table2[[#This Row],[Best sol]])</f>
        <v>3.0440936972039997E-3</v>
      </c>
      <c r="AI531" s="6">
        <f>100*((Table2[[#This Row],[AY-M]]-Table2[[#This Row],[Best sol]])/Table2[[#This Row],[Best sol]])</f>
        <v>5.0734894953400006E-4</v>
      </c>
      <c r="AJ531" s="6">
        <f>100*((Table2[[#This Row],[MKKZ-E]]-Table2[[#This Row],[Best sol]])/Table2[[#This Row],[Best sol]])</f>
        <v>0</v>
      </c>
      <c r="AK531" s="6">
        <f>100*((Table2[[#This Row],[V-M]]-Table2[[#This Row],[Best sol]])/Table2[[#This Row],[Best sol]])</f>
        <v>5.0734894953400006E-4</v>
      </c>
      <c r="AM531" s="6"/>
      <c r="AN531" s="6">
        <f>IF(Table2[[#This Row],[ACJ-ALNS-500]]=MIN(Table2[[#This Row],[Best sol]],Table2[[#This Row],[V-M]]),1,0)</f>
        <v>0</v>
      </c>
      <c r="AO531" s="6">
        <f>IF(Table2[[#This Row],[ACJ-ALNS-1000]]=MIN(Table2[[#This Row],[Best sol]],Table2[[#This Row],[V-M]]),1,0)</f>
        <v>0</v>
      </c>
      <c r="AP531" s="6">
        <f>IF(Table2[[#This Row],[QWXFP-VNS]]=MIN(Table2[[#This Row],[Best sol]],Table2[[#This Row],[V-M]]),1,0)</f>
        <v>0</v>
      </c>
      <c r="AQ531" s="6">
        <f>IF(Table2[[#This Row],[AADF-VRP]]=MIN(Table2[[#This Row],[Best sol]],Table2[[#This Row],[V-M]]),1,0)</f>
        <v>0</v>
      </c>
      <c r="AR531" s="6">
        <f>IF(Table2[[#This Row],[AADF-MTSP]]=MIN(Table2[[#This Row],[Best sol]],Table2[[#This Row],[V-M]]),1,0)</f>
        <v>0</v>
      </c>
      <c r="AS531" s="6">
        <f>IF(Table2[[#This Row],[SS-H]]=MIN(Table2[[#This Row],[Best sol]],Table2[[#This Row],[V-M]]),1,0)</f>
        <v>0</v>
      </c>
      <c r="AT531" s="6">
        <f>IF(Table2[[#This Row],[CCJ-DH]]=MIN(Table2[[#This Row],[Best sol]],Table2[[#This Row],[V-M]]),1,0)</f>
        <v>0</v>
      </c>
      <c r="AU531" s="6">
        <f>IF(Table2[[#This Row],[R-M]]=MIN(Table2[[#This Row],[Best sol]],Table2[[#This Row],[V-M]]),1,0)</f>
        <v>0</v>
      </c>
      <c r="AV531" s="6">
        <f>IF(Table2[[#This Row],[LCCZ-3F]]=MIN(Table2[[#This Row],[Best sol]],Table2[[#This Row],[V-M]]),1,0)</f>
        <v>0</v>
      </c>
      <c r="AW531" s="6">
        <f>IF(Table2[[#This Row],[AY-M]]=MIN(Table2[[#This Row],[Best sol]],Table2[[#This Row],[V-M]]),1,0)</f>
        <v>0</v>
      </c>
      <c r="AX531" s="6">
        <f>IF(Table2[[#This Row],[MKKZ-E]]=MIN(Table2[[#This Row],[Best sol]],Table2[[#This Row],[V-M]]),1,0)</f>
        <v>1</v>
      </c>
      <c r="AY531" s="6">
        <f>IF(Table2[[#This Row],[V-M]]&lt;=Table2[[#This Row],[Best sol]],1,0)</f>
        <v>0</v>
      </c>
      <c r="AZ531" s="6">
        <f>IF(Table2[[#This Row],[V-M]]&lt;Table2[[#This Row],[Best sol]],1,0)</f>
        <v>0</v>
      </c>
    </row>
    <row r="532" spans="1:52" x14ac:dyDescent="0.35">
      <c r="A532">
        <v>50</v>
      </c>
      <c r="B532">
        <v>10</v>
      </c>
      <c r="C532">
        <v>4</v>
      </c>
      <c r="D532">
        <v>1</v>
      </c>
      <c r="E532">
        <v>226697</v>
      </c>
      <c r="F532">
        <v>226697</v>
      </c>
      <c r="G532" t="s">
        <v>4</v>
      </c>
      <c r="H532" t="s">
        <v>4</v>
      </c>
      <c r="I532">
        <v>225597</v>
      </c>
      <c r="J532">
        <v>226347</v>
      </c>
      <c r="K532">
        <v>225561</v>
      </c>
      <c r="L532">
        <v>225556</v>
      </c>
      <c r="M532">
        <v>225760</v>
      </c>
      <c r="N532">
        <v>225615</v>
      </c>
      <c r="O532">
        <v>225672</v>
      </c>
      <c r="Q532" s="6">
        <v>225520</v>
      </c>
      <c r="R532" s="6">
        <v>225518</v>
      </c>
      <c r="S532">
        <f>MIN(Table2[[#This Row],[ACJ-ALNS-500]:[MKKZ-E]])</f>
        <v>225520</v>
      </c>
      <c r="T532">
        <f>MATCH(Table2[[#This Row],[Best sol]],Table2[[#This Row],[ACJ-ALNS-500]:[V-M]],0)</f>
        <v>13</v>
      </c>
      <c r="U532" t="str">
        <f>INDEX(Table2[[#Headers],[ACJ-ALNS-500]:[V-M]],Table2[[#This Row],[Match]])</f>
        <v>MKKZ-E</v>
      </c>
      <c r="W532" s="6">
        <f>IF(Table2[[#This Row],[V-M]]=Table2[[#This Row],[Best sol]],1,0)</f>
        <v>0</v>
      </c>
      <c r="Z532" s="6">
        <f>100*((Table2[[#This Row],[ACJ-ALNS-500]]-Table2[[#This Row],[Best sol]])/Table2[[#This Row],[Best sol]])</f>
        <v>0.52190493082653422</v>
      </c>
      <c r="AA532" s="6">
        <f>100*((Table2[[#This Row],[ACJ-ALNS-1000]]-Table2[[#This Row],[Best sol]])/Table2[[#This Row],[Best sol]])</f>
        <v>0.52190493082653422</v>
      </c>
      <c r="AB532" s="6">
        <f>100*((Table2[[#This Row],[QWXFP-VNS]]-Table2[[#This Row],[Best sol]])/Table2[[#This Row],[Best sol]])</f>
        <v>6.7399787158566871E-2</v>
      </c>
      <c r="AC532" s="6">
        <f>100*((Table2[[#This Row],[AADF-VRP]]-Table2[[#This Row],[Best sol]])/Table2[[#This Row],[Best sol]])</f>
        <v>3.4143313231642422E-2</v>
      </c>
      <c r="AD532" s="6">
        <f>100*((Table2[[#This Row],[AADF-MTSP]]-Table2[[#This Row],[Best sol]])/Table2[[#This Row],[Best sol]])</f>
        <v>0.36670805250088684</v>
      </c>
      <c r="AE532" s="6">
        <f>100*((Table2[[#This Row],[SS-H]]-Table2[[#This Row],[Best sol]])/Table2[[#This Row],[Best sol]])</f>
        <v>1.8180205746718695E-2</v>
      </c>
      <c r="AF532" s="6">
        <f>100*((Table2[[#This Row],[CCJ-DH]]-Table2[[#This Row],[Best sol]])/Table2[[#This Row],[Best sol]])</f>
        <v>1.5963107484923734E-2</v>
      </c>
      <c r="AG532" s="6">
        <f>100*((Table2[[#This Row],[R-M]]-Table2[[#This Row],[Best sol]])/Table2[[#This Row],[Best sol]])</f>
        <v>-100</v>
      </c>
      <c r="AH532" s="6">
        <f>100*((Table2[[#This Row],[LCCZ-3F]]-Table2[[#This Row],[Best sol]])/Table2[[#This Row],[Best sol]])</f>
        <v>4.2124866974104294E-2</v>
      </c>
      <c r="AI532" s="6">
        <f>100*((Table2[[#This Row],[AY-M]]-Table2[[#This Row],[Best sol]])/Table2[[#This Row],[Best sol]])</f>
        <v>0.1064207165661582</v>
      </c>
      <c r="AJ532" s="6">
        <f>100*((Table2[[#This Row],[MKKZ-E]]-Table2[[#This Row],[Best sol]])/Table2[[#This Row],[Best sol]])</f>
        <v>0</v>
      </c>
      <c r="AK532" s="6">
        <f>100*((Table2[[#This Row],[V-M]]-Table2[[#This Row],[Best sol]])/Table2[[#This Row],[Best sol]])</f>
        <v>-8.8683930471798505E-4</v>
      </c>
      <c r="AM532" s="6"/>
      <c r="AN532" s="6">
        <f>IF(Table2[[#This Row],[ACJ-ALNS-500]]=MIN(Table2[[#This Row],[Best sol]],Table2[[#This Row],[V-M]]),1,0)</f>
        <v>0</v>
      </c>
      <c r="AO532" s="6">
        <f>IF(Table2[[#This Row],[ACJ-ALNS-1000]]=MIN(Table2[[#This Row],[Best sol]],Table2[[#This Row],[V-M]]),1,0)</f>
        <v>0</v>
      </c>
      <c r="AP532" s="6">
        <f>IF(Table2[[#This Row],[QWXFP-VNS]]=MIN(Table2[[#This Row],[Best sol]],Table2[[#This Row],[V-M]]),1,0)</f>
        <v>0</v>
      </c>
      <c r="AQ532" s="6">
        <f>IF(Table2[[#This Row],[AADF-VRP]]=MIN(Table2[[#This Row],[Best sol]],Table2[[#This Row],[V-M]]),1,0)</f>
        <v>0</v>
      </c>
      <c r="AR532" s="6">
        <f>IF(Table2[[#This Row],[AADF-MTSP]]=MIN(Table2[[#This Row],[Best sol]],Table2[[#This Row],[V-M]]),1,0)</f>
        <v>0</v>
      </c>
      <c r="AS532" s="6">
        <f>IF(Table2[[#This Row],[SS-H]]=MIN(Table2[[#This Row],[Best sol]],Table2[[#This Row],[V-M]]),1,0)</f>
        <v>0</v>
      </c>
      <c r="AT532" s="6">
        <f>IF(Table2[[#This Row],[CCJ-DH]]=MIN(Table2[[#This Row],[Best sol]],Table2[[#This Row],[V-M]]),1,0)</f>
        <v>0</v>
      </c>
      <c r="AU532" s="6">
        <f>IF(Table2[[#This Row],[R-M]]=MIN(Table2[[#This Row],[Best sol]],Table2[[#This Row],[V-M]]),1,0)</f>
        <v>0</v>
      </c>
      <c r="AV532" s="6">
        <f>IF(Table2[[#This Row],[LCCZ-3F]]=MIN(Table2[[#This Row],[Best sol]],Table2[[#This Row],[V-M]]),1,0)</f>
        <v>0</v>
      </c>
      <c r="AW532" s="6">
        <f>IF(Table2[[#This Row],[AY-M]]=MIN(Table2[[#This Row],[Best sol]],Table2[[#This Row],[V-M]]),1,0)</f>
        <v>0</v>
      </c>
      <c r="AX532" s="6">
        <f>IF(Table2[[#This Row],[MKKZ-E]]=MIN(Table2[[#This Row],[Best sol]],Table2[[#This Row],[V-M]]),1,0)</f>
        <v>0</v>
      </c>
      <c r="AY532" s="6">
        <f>IF(Table2[[#This Row],[V-M]]&lt;=Table2[[#This Row],[Best sol]],1,0)</f>
        <v>1</v>
      </c>
      <c r="AZ532" s="6">
        <f>IF(Table2[[#This Row],[V-M]]&lt;Table2[[#This Row],[Best sol]],1,0)</f>
        <v>1</v>
      </c>
    </row>
    <row r="533" spans="1:52" x14ac:dyDescent="0.35">
      <c r="A533">
        <v>50</v>
      </c>
      <c r="B533">
        <v>10</v>
      </c>
      <c r="C533">
        <v>5</v>
      </c>
      <c r="D533">
        <v>1</v>
      </c>
      <c r="E533">
        <v>192183</v>
      </c>
      <c r="F533">
        <v>192183</v>
      </c>
      <c r="G533" t="s">
        <v>4</v>
      </c>
      <c r="H533" t="s">
        <v>4</v>
      </c>
      <c r="I533">
        <v>191899</v>
      </c>
      <c r="J533">
        <v>193841</v>
      </c>
      <c r="K533">
        <v>191980</v>
      </c>
      <c r="L533">
        <v>191810</v>
      </c>
      <c r="M533">
        <v>191832</v>
      </c>
      <c r="N533">
        <v>191864</v>
      </c>
      <c r="O533">
        <v>191995</v>
      </c>
      <c r="Q533" s="6">
        <v>191722</v>
      </c>
      <c r="R533" s="6">
        <v>191710</v>
      </c>
      <c r="S533">
        <f>MIN(Table2[[#This Row],[ACJ-ALNS-500]:[MKKZ-E]])</f>
        <v>191722</v>
      </c>
      <c r="T533">
        <f>MATCH(Table2[[#This Row],[Best sol]],Table2[[#This Row],[ACJ-ALNS-500]:[V-M]],0)</f>
        <v>13</v>
      </c>
      <c r="U533" t="str">
        <f>INDEX(Table2[[#Headers],[ACJ-ALNS-500]:[V-M]],Table2[[#This Row],[Match]])</f>
        <v>MKKZ-E</v>
      </c>
      <c r="W533" s="6">
        <f>IF(Table2[[#This Row],[V-M]]=Table2[[#This Row],[Best sol]],1,0)</f>
        <v>0</v>
      </c>
      <c r="Z533" s="6">
        <f>100*((Table2[[#This Row],[ACJ-ALNS-500]]-Table2[[#This Row],[Best sol]])/Table2[[#This Row],[Best sol]])</f>
        <v>0.24045232159063645</v>
      </c>
      <c r="AA533" s="6">
        <f>100*((Table2[[#This Row],[ACJ-ALNS-1000]]-Table2[[#This Row],[Best sol]])/Table2[[#This Row],[Best sol]])</f>
        <v>0.24045232159063645</v>
      </c>
      <c r="AB533" s="6">
        <f>100*((Table2[[#This Row],[QWXFP-VNS]]-Table2[[#This Row],[Best sol]])/Table2[[#This Row],[Best sol]])</f>
        <v>0.14239367417406451</v>
      </c>
      <c r="AC533" s="6">
        <f>100*((Table2[[#This Row],[AADF-VRP]]-Table2[[#This Row],[Best sol]])/Table2[[#This Row],[Best sol]])</f>
        <v>9.2321173365602277E-2</v>
      </c>
      <c r="AD533" s="6">
        <f>100*((Table2[[#This Row],[AADF-MTSP]]-Table2[[#This Row],[Best sol]])/Table2[[#This Row],[Best sol]])</f>
        <v>1.1052461376367866</v>
      </c>
      <c r="AE533" s="6">
        <f>100*((Table2[[#This Row],[SS-H]]-Table2[[#This Row],[Best sol]])/Table2[[#This Row],[Best sol]])</f>
        <v>0.13456984592274229</v>
      </c>
      <c r="AF533" s="6">
        <f>100*((Table2[[#This Row],[CCJ-DH]]-Table2[[#This Row],[Best sol]])/Table2[[#This Row],[Best sol]])</f>
        <v>4.5899792407757066E-2</v>
      </c>
      <c r="AG533" s="6">
        <f>100*((Table2[[#This Row],[R-M]]-Table2[[#This Row],[Best sol]])/Table2[[#This Row],[Best sol]])</f>
        <v>-100</v>
      </c>
      <c r="AH533" s="6">
        <f>100*((Table2[[#This Row],[LCCZ-3F]]-Table2[[#This Row],[Best sol]])/Table2[[#This Row],[Best sol]])</f>
        <v>7.4065574112517074E-2</v>
      </c>
      <c r="AI533" s="6">
        <f>100*((Table2[[#This Row],[AY-M]]-Table2[[#This Row],[Best sol]])/Table2[[#This Row],[Best sol]])</f>
        <v>5.7374740509696334E-2</v>
      </c>
      <c r="AJ533" s="6">
        <f>100*((Table2[[#This Row],[MKKZ-E]]-Table2[[#This Row],[Best sol]])/Table2[[#This Row],[Best sol]])</f>
        <v>0</v>
      </c>
      <c r="AK533" s="6">
        <f>100*((Table2[[#This Row],[V-M]]-Table2[[#This Row],[Best sol]])/Table2[[#This Row],[Best sol]])</f>
        <v>-6.2590626010577818E-3</v>
      </c>
      <c r="AM533" s="6"/>
      <c r="AN533" s="6">
        <f>IF(Table2[[#This Row],[ACJ-ALNS-500]]=MIN(Table2[[#This Row],[Best sol]],Table2[[#This Row],[V-M]]),1,0)</f>
        <v>0</v>
      </c>
      <c r="AO533" s="6">
        <f>IF(Table2[[#This Row],[ACJ-ALNS-1000]]=MIN(Table2[[#This Row],[Best sol]],Table2[[#This Row],[V-M]]),1,0)</f>
        <v>0</v>
      </c>
      <c r="AP533" s="6">
        <f>IF(Table2[[#This Row],[QWXFP-VNS]]=MIN(Table2[[#This Row],[Best sol]],Table2[[#This Row],[V-M]]),1,0)</f>
        <v>0</v>
      </c>
      <c r="AQ533" s="6">
        <f>IF(Table2[[#This Row],[AADF-VRP]]=MIN(Table2[[#This Row],[Best sol]],Table2[[#This Row],[V-M]]),1,0)</f>
        <v>0</v>
      </c>
      <c r="AR533" s="6">
        <f>IF(Table2[[#This Row],[AADF-MTSP]]=MIN(Table2[[#This Row],[Best sol]],Table2[[#This Row],[V-M]]),1,0)</f>
        <v>0</v>
      </c>
      <c r="AS533" s="6">
        <f>IF(Table2[[#This Row],[SS-H]]=MIN(Table2[[#This Row],[Best sol]],Table2[[#This Row],[V-M]]),1,0)</f>
        <v>0</v>
      </c>
      <c r="AT533" s="6">
        <f>IF(Table2[[#This Row],[CCJ-DH]]=MIN(Table2[[#This Row],[Best sol]],Table2[[#This Row],[V-M]]),1,0)</f>
        <v>0</v>
      </c>
      <c r="AU533" s="6">
        <f>IF(Table2[[#This Row],[R-M]]=MIN(Table2[[#This Row],[Best sol]],Table2[[#This Row],[V-M]]),1,0)</f>
        <v>0</v>
      </c>
      <c r="AV533" s="6">
        <f>IF(Table2[[#This Row],[LCCZ-3F]]=MIN(Table2[[#This Row],[Best sol]],Table2[[#This Row],[V-M]]),1,0)</f>
        <v>0</v>
      </c>
      <c r="AW533" s="6">
        <f>IF(Table2[[#This Row],[AY-M]]=MIN(Table2[[#This Row],[Best sol]],Table2[[#This Row],[V-M]]),1,0)</f>
        <v>0</v>
      </c>
      <c r="AX533" s="6">
        <f>IF(Table2[[#This Row],[MKKZ-E]]=MIN(Table2[[#This Row],[Best sol]],Table2[[#This Row],[V-M]]),1,0)</f>
        <v>0</v>
      </c>
      <c r="AY533" s="6">
        <f>IF(Table2[[#This Row],[V-M]]&lt;=Table2[[#This Row],[Best sol]],1,0)</f>
        <v>1</v>
      </c>
      <c r="AZ533" s="6">
        <f>IF(Table2[[#This Row],[V-M]]&lt;Table2[[#This Row],[Best sol]],1,0)</f>
        <v>1</v>
      </c>
    </row>
    <row r="534" spans="1:52" x14ac:dyDescent="0.35">
      <c r="A534">
        <v>50</v>
      </c>
      <c r="B534">
        <v>11</v>
      </c>
      <c r="C534">
        <v>1</v>
      </c>
      <c r="D534">
        <v>1</v>
      </c>
      <c r="E534">
        <v>209353</v>
      </c>
      <c r="F534">
        <v>209353</v>
      </c>
      <c r="G534" t="s">
        <v>4</v>
      </c>
      <c r="H534" t="s">
        <v>4</v>
      </c>
      <c r="I534">
        <v>208806</v>
      </c>
      <c r="J534">
        <v>208920</v>
      </c>
      <c r="K534">
        <v>208845</v>
      </c>
      <c r="L534">
        <v>208774</v>
      </c>
      <c r="M534">
        <v>208784</v>
      </c>
      <c r="N534">
        <v>208828</v>
      </c>
      <c r="O534">
        <v>208908</v>
      </c>
      <c r="P534">
        <v>208802</v>
      </c>
      <c r="Q534" s="6">
        <v>208765</v>
      </c>
      <c r="R534" s="6">
        <v>208774</v>
      </c>
      <c r="S534">
        <f>MIN(Table2[[#This Row],[ACJ-ALNS-500]:[MKKZ-E]])</f>
        <v>208765</v>
      </c>
      <c r="T534">
        <f>MATCH(Table2[[#This Row],[Best sol]],Table2[[#This Row],[ACJ-ALNS-500]:[V-M]],0)</f>
        <v>13</v>
      </c>
      <c r="U534" t="str">
        <f>INDEX(Table2[[#Headers],[ACJ-ALNS-500]:[V-M]],Table2[[#This Row],[Match]])</f>
        <v>MKKZ-E</v>
      </c>
      <c r="W534" s="6">
        <f>IF(Table2[[#This Row],[V-M]]=Table2[[#This Row],[Best sol]],1,0)</f>
        <v>0</v>
      </c>
      <c r="Z534" s="6">
        <f>100*((Table2[[#This Row],[ACJ-ALNS-500]]-Table2[[#This Row],[Best sol]])/Table2[[#This Row],[Best sol]])</f>
        <v>0.28165640792278396</v>
      </c>
      <c r="AA534" s="6">
        <f>100*((Table2[[#This Row],[ACJ-ALNS-1000]]-Table2[[#This Row],[Best sol]])/Table2[[#This Row],[Best sol]])</f>
        <v>0.28165640792278396</v>
      </c>
      <c r="AB534" s="6">
        <f>100*((Table2[[#This Row],[QWXFP-VNS]]-Table2[[#This Row],[Best sol]])/Table2[[#This Row],[Best sol]])</f>
        <v>6.8498071994826715E-2</v>
      </c>
      <c r="AC534" s="6">
        <f>100*((Table2[[#This Row],[AADF-VRP]]-Table2[[#This Row],[Best sol]])/Table2[[#This Row],[Best sol]])</f>
        <v>1.9639307355160108E-2</v>
      </c>
      <c r="AD534" s="6">
        <f>100*((Table2[[#This Row],[AADF-MTSP]]-Table2[[#This Row],[Best sol]])/Table2[[#This Row],[Best sol]])</f>
        <v>7.4246161952434553E-2</v>
      </c>
      <c r="AE534" s="6">
        <f>100*((Table2[[#This Row],[SS-H]]-Table2[[#This Row],[Best sol]])/Table2[[#This Row],[Best sol]])</f>
        <v>3.8320599717385578E-2</v>
      </c>
      <c r="AF534" s="6">
        <f>100*((Table2[[#This Row],[CCJ-DH]]-Table2[[#This Row],[Best sol]])/Table2[[#This Row],[Best sol]])</f>
        <v>4.3110674682058777E-3</v>
      </c>
      <c r="AG534" s="6">
        <f>100*((Table2[[#This Row],[R-M]]-Table2[[#This Row],[Best sol]])/Table2[[#This Row],[Best sol]])</f>
        <v>1.772327736929083E-2</v>
      </c>
      <c r="AH534" s="6">
        <f>100*((Table2[[#This Row],[LCCZ-3F]]-Table2[[#This Row],[Best sol]])/Table2[[#This Row],[Best sol]])</f>
        <v>3.0177472277441143E-2</v>
      </c>
      <c r="AI534" s="6">
        <f>100*((Table2[[#This Row],[AY-M]]-Table2[[#This Row],[Best sol]])/Table2[[#This Row],[Best sol]])</f>
        <v>9.1011424328790742E-3</v>
      </c>
      <c r="AJ534" s="6">
        <f>100*((Table2[[#This Row],[MKKZ-E]]-Table2[[#This Row],[Best sol]])/Table2[[#This Row],[Best sol]])</f>
        <v>0</v>
      </c>
      <c r="AK534" s="6">
        <f>100*((Table2[[#This Row],[V-M]]-Table2[[#This Row],[Best sol]])/Table2[[#This Row],[Best sol]])</f>
        <v>4.3110674682058777E-3</v>
      </c>
      <c r="AM534" s="6"/>
      <c r="AN534" s="6">
        <f>IF(Table2[[#This Row],[ACJ-ALNS-500]]=MIN(Table2[[#This Row],[Best sol]],Table2[[#This Row],[V-M]]),1,0)</f>
        <v>0</v>
      </c>
      <c r="AO534" s="6">
        <f>IF(Table2[[#This Row],[ACJ-ALNS-1000]]=MIN(Table2[[#This Row],[Best sol]],Table2[[#This Row],[V-M]]),1,0)</f>
        <v>0</v>
      </c>
      <c r="AP534" s="6">
        <f>IF(Table2[[#This Row],[QWXFP-VNS]]=MIN(Table2[[#This Row],[Best sol]],Table2[[#This Row],[V-M]]),1,0)</f>
        <v>0</v>
      </c>
      <c r="AQ534" s="6">
        <f>IF(Table2[[#This Row],[AADF-VRP]]=MIN(Table2[[#This Row],[Best sol]],Table2[[#This Row],[V-M]]),1,0)</f>
        <v>0</v>
      </c>
      <c r="AR534" s="6">
        <f>IF(Table2[[#This Row],[AADF-MTSP]]=MIN(Table2[[#This Row],[Best sol]],Table2[[#This Row],[V-M]]),1,0)</f>
        <v>0</v>
      </c>
      <c r="AS534" s="6">
        <f>IF(Table2[[#This Row],[SS-H]]=MIN(Table2[[#This Row],[Best sol]],Table2[[#This Row],[V-M]]),1,0)</f>
        <v>0</v>
      </c>
      <c r="AT534" s="6">
        <f>IF(Table2[[#This Row],[CCJ-DH]]=MIN(Table2[[#This Row],[Best sol]],Table2[[#This Row],[V-M]]),1,0)</f>
        <v>0</v>
      </c>
      <c r="AU534" s="6">
        <f>IF(Table2[[#This Row],[R-M]]=MIN(Table2[[#This Row],[Best sol]],Table2[[#This Row],[V-M]]),1,0)</f>
        <v>0</v>
      </c>
      <c r="AV534" s="6">
        <f>IF(Table2[[#This Row],[LCCZ-3F]]=MIN(Table2[[#This Row],[Best sol]],Table2[[#This Row],[V-M]]),1,0)</f>
        <v>0</v>
      </c>
      <c r="AW534" s="6">
        <f>IF(Table2[[#This Row],[AY-M]]=MIN(Table2[[#This Row],[Best sol]],Table2[[#This Row],[V-M]]),1,0)</f>
        <v>0</v>
      </c>
      <c r="AX534" s="6">
        <f>IF(Table2[[#This Row],[MKKZ-E]]=MIN(Table2[[#This Row],[Best sol]],Table2[[#This Row],[V-M]]),1,0)</f>
        <v>1</v>
      </c>
      <c r="AY534" s="6">
        <f>IF(Table2[[#This Row],[V-M]]&lt;=Table2[[#This Row],[Best sol]],1,0)</f>
        <v>0</v>
      </c>
      <c r="AZ534" s="6">
        <f>IF(Table2[[#This Row],[V-M]]&lt;Table2[[#This Row],[Best sol]],1,0)</f>
        <v>0</v>
      </c>
    </row>
    <row r="535" spans="1:52" x14ac:dyDescent="0.35">
      <c r="A535">
        <v>50</v>
      </c>
      <c r="B535">
        <v>11</v>
      </c>
      <c r="C535">
        <v>2</v>
      </c>
      <c r="D535">
        <v>1</v>
      </c>
      <c r="E535">
        <v>203388</v>
      </c>
      <c r="F535">
        <v>203388</v>
      </c>
      <c r="G535" t="s">
        <v>4</v>
      </c>
      <c r="H535" t="s">
        <v>4</v>
      </c>
      <c r="I535">
        <v>203182</v>
      </c>
      <c r="J535">
        <v>203372</v>
      </c>
      <c r="K535">
        <v>203179</v>
      </c>
      <c r="L535">
        <v>203139</v>
      </c>
      <c r="M535">
        <v>203151</v>
      </c>
      <c r="N535">
        <v>203139</v>
      </c>
      <c r="O535">
        <v>203082</v>
      </c>
      <c r="Q535" s="6">
        <v>203005</v>
      </c>
      <c r="R535" s="6">
        <v>203005</v>
      </c>
      <c r="S535">
        <f>MIN(Table2[[#This Row],[ACJ-ALNS-500]:[MKKZ-E]])</f>
        <v>203005</v>
      </c>
      <c r="T535">
        <f>MATCH(Table2[[#This Row],[Best sol]],Table2[[#This Row],[ACJ-ALNS-500]:[V-M]],0)</f>
        <v>13</v>
      </c>
      <c r="U535" t="str">
        <f>INDEX(Table2[[#Headers],[ACJ-ALNS-500]:[V-M]],Table2[[#This Row],[Match]])</f>
        <v>MKKZ-E</v>
      </c>
      <c r="W535" s="6">
        <f>IF(Table2[[#This Row],[V-M]]=Table2[[#This Row],[Best sol]],1,0)</f>
        <v>1</v>
      </c>
      <c r="Z535" s="6">
        <f>100*((Table2[[#This Row],[ACJ-ALNS-500]]-Table2[[#This Row],[Best sol]])/Table2[[#This Row],[Best sol]])</f>
        <v>0.18866530381025098</v>
      </c>
      <c r="AA535" s="6">
        <f>100*((Table2[[#This Row],[ACJ-ALNS-1000]]-Table2[[#This Row],[Best sol]])/Table2[[#This Row],[Best sol]])</f>
        <v>0.18866530381025098</v>
      </c>
      <c r="AB535" s="6">
        <f>100*((Table2[[#This Row],[QWXFP-VNS]]-Table2[[#This Row],[Best sol]])/Table2[[#This Row],[Best sol]])</f>
        <v>3.7930100243836362E-2</v>
      </c>
      <c r="AC535" s="6">
        <f>100*((Table2[[#This Row],[AADF-VRP]]-Table2[[#This Row],[Best sol]])/Table2[[#This Row],[Best sol]])</f>
        <v>8.718997069037708E-2</v>
      </c>
      <c r="AD535" s="6">
        <f>100*((Table2[[#This Row],[AADF-MTSP]]-Table2[[#This Row],[Best sol]])/Table2[[#This Row],[Best sol]])</f>
        <v>0.18078372453880445</v>
      </c>
      <c r="AE535" s="6">
        <f>100*((Table2[[#This Row],[SS-H]]-Table2[[#This Row],[Best sol]])/Table2[[#This Row],[Best sol]])</f>
        <v>8.5712174576980868E-2</v>
      </c>
      <c r="AF535" s="6">
        <f>100*((Table2[[#This Row],[CCJ-DH]]-Table2[[#This Row],[Best sol]])/Table2[[#This Row],[Best sol]])</f>
        <v>6.6008226398364567E-2</v>
      </c>
      <c r="AG535" s="6">
        <f>100*((Table2[[#This Row],[R-M]]-Table2[[#This Row],[Best sol]])/Table2[[#This Row],[Best sol]])</f>
        <v>-100</v>
      </c>
      <c r="AH535" s="6">
        <f>100*((Table2[[#This Row],[LCCZ-3F]]-Table2[[#This Row],[Best sol]])/Table2[[#This Row],[Best sol]])</f>
        <v>6.6008226398364567E-2</v>
      </c>
      <c r="AI535" s="6">
        <f>100*((Table2[[#This Row],[AY-M]]-Table2[[#This Row],[Best sol]])/Table2[[#This Row],[Best sol]])</f>
        <v>7.1919410851949458E-2</v>
      </c>
      <c r="AJ535" s="6">
        <f>100*((Table2[[#This Row],[MKKZ-E]]-Table2[[#This Row],[Best sol]])/Table2[[#This Row],[Best sol]])</f>
        <v>0</v>
      </c>
      <c r="AK535" s="6">
        <f>100*((Table2[[#This Row],[V-M]]-Table2[[#This Row],[Best sol]])/Table2[[#This Row],[Best sol]])</f>
        <v>0</v>
      </c>
      <c r="AM535" s="6"/>
      <c r="AN535" s="6">
        <f>IF(Table2[[#This Row],[ACJ-ALNS-500]]=MIN(Table2[[#This Row],[Best sol]],Table2[[#This Row],[V-M]]),1,0)</f>
        <v>0</v>
      </c>
      <c r="AO535" s="6">
        <f>IF(Table2[[#This Row],[ACJ-ALNS-1000]]=MIN(Table2[[#This Row],[Best sol]],Table2[[#This Row],[V-M]]),1,0)</f>
        <v>0</v>
      </c>
      <c r="AP535" s="6">
        <f>IF(Table2[[#This Row],[QWXFP-VNS]]=MIN(Table2[[#This Row],[Best sol]],Table2[[#This Row],[V-M]]),1,0)</f>
        <v>0</v>
      </c>
      <c r="AQ535" s="6">
        <f>IF(Table2[[#This Row],[AADF-VRP]]=MIN(Table2[[#This Row],[Best sol]],Table2[[#This Row],[V-M]]),1,0)</f>
        <v>0</v>
      </c>
      <c r="AR535" s="6">
        <f>IF(Table2[[#This Row],[AADF-MTSP]]=MIN(Table2[[#This Row],[Best sol]],Table2[[#This Row],[V-M]]),1,0)</f>
        <v>0</v>
      </c>
      <c r="AS535" s="6">
        <f>IF(Table2[[#This Row],[SS-H]]=MIN(Table2[[#This Row],[Best sol]],Table2[[#This Row],[V-M]]),1,0)</f>
        <v>0</v>
      </c>
      <c r="AT535" s="6">
        <f>IF(Table2[[#This Row],[CCJ-DH]]=MIN(Table2[[#This Row],[Best sol]],Table2[[#This Row],[V-M]]),1,0)</f>
        <v>0</v>
      </c>
      <c r="AU535" s="6">
        <f>IF(Table2[[#This Row],[R-M]]=MIN(Table2[[#This Row],[Best sol]],Table2[[#This Row],[V-M]]),1,0)</f>
        <v>0</v>
      </c>
      <c r="AV535" s="6">
        <f>IF(Table2[[#This Row],[LCCZ-3F]]=MIN(Table2[[#This Row],[Best sol]],Table2[[#This Row],[V-M]]),1,0)</f>
        <v>0</v>
      </c>
      <c r="AW535" s="6">
        <f>IF(Table2[[#This Row],[AY-M]]=MIN(Table2[[#This Row],[Best sol]],Table2[[#This Row],[V-M]]),1,0)</f>
        <v>0</v>
      </c>
      <c r="AX535" s="6">
        <f>IF(Table2[[#This Row],[MKKZ-E]]=MIN(Table2[[#This Row],[Best sol]],Table2[[#This Row],[V-M]]),1,0)</f>
        <v>1</v>
      </c>
      <c r="AY535" s="6">
        <f>IF(Table2[[#This Row],[V-M]]&lt;=Table2[[#This Row],[Best sol]],1,0)</f>
        <v>1</v>
      </c>
      <c r="AZ535" s="6">
        <f>IF(Table2[[#This Row],[V-M]]&lt;Table2[[#This Row],[Best sol]],1,0)</f>
        <v>0</v>
      </c>
    </row>
    <row r="536" spans="1:52" x14ac:dyDescent="0.35">
      <c r="A536">
        <v>50</v>
      </c>
      <c r="B536">
        <v>11</v>
      </c>
      <c r="C536">
        <v>3</v>
      </c>
      <c r="D536">
        <v>1</v>
      </c>
      <c r="E536">
        <v>198357</v>
      </c>
      <c r="F536">
        <v>198357</v>
      </c>
      <c r="G536" t="s">
        <v>4</v>
      </c>
      <c r="H536" t="s">
        <v>4</v>
      </c>
      <c r="I536">
        <v>198091</v>
      </c>
      <c r="J536">
        <v>198650</v>
      </c>
      <c r="K536">
        <v>198153</v>
      </c>
      <c r="L536">
        <v>198044</v>
      </c>
      <c r="M536">
        <v>198085</v>
      </c>
      <c r="N536">
        <v>198090</v>
      </c>
      <c r="O536">
        <v>198173</v>
      </c>
      <c r="Q536" s="6">
        <v>198028</v>
      </c>
      <c r="R536" s="6">
        <v>198087</v>
      </c>
      <c r="S536">
        <f>MIN(Table2[[#This Row],[ACJ-ALNS-500]:[MKKZ-E]])</f>
        <v>198028</v>
      </c>
      <c r="T536">
        <f>MATCH(Table2[[#This Row],[Best sol]],Table2[[#This Row],[ACJ-ALNS-500]:[V-M]],0)</f>
        <v>13</v>
      </c>
      <c r="U536" t="str">
        <f>INDEX(Table2[[#Headers],[ACJ-ALNS-500]:[V-M]],Table2[[#This Row],[Match]])</f>
        <v>MKKZ-E</v>
      </c>
      <c r="W536" s="6">
        <f>IF(Table2[[#This Row],[V-M]]=Table2[[#This Row],[Best sol]],1,0)</f>
        <v>0</v>
      </c>
      <c r="Z536" s="6">
        <f>100*((Table2[[#This Row],[ACJ-ALNS-500]]-Table2[[#This Row],[Best sol]])/Table2[[#This Row],[Best sol]])</f>
        <v>0.16613812188175409</v>
      </c>
      <c r="AA536" s="6">
        <f>100*((Table2[[#This Row],[ACJ-ALNS-1000]]-Table2[[#This Row],[Best sol]])/Table2[[#This Row],[Best sol]])</f>
        <v>0.16613812188175409</v>
      </c>
      <c r="AB536" s="6">
        <f>100*((Table2[[#This Row],[QWXFP-VNS]]-Table2[[#This Row],[Best sol]])/Table2[[#This Row],[Best sol]])</f>
        <v>7.3221968610499524E-2</v>
      </c>
      <c r="AC536" s="6">
        <f>100*((Table2[[#This Row],[AADF-VRP]]-Table2[[#This Row],[Best sol]])/Table2[[#This Row],[Best sol]])</f>
        <v>3.1813682913527382E-2</v>
      </c>
      <c r="AD536" s="6">
        <f>100*((Table2[[#This Row],[AADF-MTSP]]-Table2[[#This Row],[Best sol]])/Table2[[#This Row],[Best sol]])</f>
        <v>0.31409699638434968</v>
      </c>
      <c r="AE536" s="6">
        <f>100*((Table2[[#This Row],[SS-H]]-Table2[[#This Row],[Best sol]])/Table2[[#This Row],[Best sol]])</f>
        <v>6.3122386733189248E-2</v>
      </c>
      <c r="AF536" s="6">
        <f>100*((Table2[[#This Row],[CCJ-DH]]-Table2[[#This Row],[Best sol]])/Table2[[#This Row],[Best sol]])</f>
        <v>8.0796655018482242E-3</v>
      </c>
      <c r="AG536" s="6">
        <f>100*((Table2[[#This Row],[R-M]]-Table2[[#This Row],[Best sol]])/Table2[[#This Row],[Best sol]])</f>
        <v>-100</v>
      </c>
      <c r="AH536" s="6">
        <f>100*((Table2[[#This Row],[LCCZ-3F]]-Table2[[#This Row],[Best sol]])/Table2[[#This Row],[Best sol]])</f>
        <v>3.1308703819661866E-2</v>
      </c>
      <c r="AI536" s="6">
        <f>100*((Table2[[#This Row],[AY-M]]-Table2[[#This Row],[Best sol]])/Table2[[#This Row],[Best sol]])</f>
        <v>2.8783808350334297E-2</v>
      </c>
      <c r="AJ536" s="6">
        <f>100*((Table2[[#This Row],[MKKZ-E]]-Table2[[#This Row],[Best sol]])/Table2[[#This Row],[Best sol]])</f>
        <v>0</v>
      </c>
      <c r="AK536" s="6">
        <f>100*((Table2[[#This Row],[V-M]]-Table2[[#This Row],[Best sol]])/Table2[[#This Row],[Best sol]])</f>
        <v>2.9793766538065328E-2</v>
      </c>
      <c r="AM536" s="6"/>
      <c r="AN536" s="6">
        <f>IF(Table2[[#This Row],[ACJ-ALNS-500]]=MIN(Table2[[#This Row],[Best sol]],Table2[[#This Row],[V-M]]),1,0)</f>
        <v>0</v>
      </c>
      <c r="AO536" s="6">
        <f>IF(Table2[[#This Row],[ACJ-ALNS-1000]]=MIN(Table2[[#This Row],[Best sol]],Table2[[#This Row],[V-M]]),1,0)</f>
        <v>0</v>
      </c>
      <c r="AP536" s="6">
        <f>IF(Table2[[#This Row],[QWXFP-VNS]]=MIN(Table2[[#This Row],[Best sol]],Table2[[#This Row],[V-M]]),1,0)</f>
        <v>0</v>
      </c>
      <c r="AQ536" s="6">
        <f>IF(Table2[[#This Row],[AADF-VRP]]=MIN(Table2[[#This Row],[Best sol]],Table2[[#This Row],[V-M]]),1,0)</f>
        <v>0</v>
      </c>
      <c r="AR536" s="6">
        <f>IF(Table2[[#This Row],[AADF-MTSP]]=MIN(Table2[[#This Row],[Best sol]],Table2[[#This Row],[V-M]]),1,0)</f>
        <v>0</v>
      </c>
      <c r="AS536" s="6">
        <f>IF(Table2[[#This Row],[SS-H]]=MIN(Table2[[#This Row],[Best sol]],Table2[[#This Row],[V-M]]),1,0)</f>
        <v>0</v>
      </c>
      <c r="AT536" s="6">
        <f>IF(Table2[[#This Row],[CCJ-DH]]=MIN(Table2[[#This Row],[Best sol]],Table2[[#This Row],[V-M]]),1,0)</f>
        <v>0</v>
      </c>
      <c r="AU536" s="6">
        <f>IF(Table2[[#This Row],[R-M]]=MIN(Table2[[#This Row],[Best sol]],Table2[[#This Row],[V-M]]),1,0)</f>
        <v>0</v>
      </c>
      <c r="AV536" s="6">
        <f>IF(Table2[[#This Row],[LCCZ-3F]]=MIN(Table2[[#This Row],[Best sol]],Table2[[#This Row],[V-M]]),1,0)</f>
        <v>0</v>
      </c>
      <c r="AW536" s="6">
        <f>IF(Table2[[#This Row],[AY-M]]=MIN(Table2[[#This Row],[Best sol]],Table2[[#This Row],[V-M]]),1,0)</f>
        <v>0</v>
      </c>
      <c r="AX536" s="6">
        <f>IF(Table2[[#This Row],[MKKZ-E]]=MIN(Table2[[#This Row],[Best sol]],Table2[[#This Row],[V-M]]),1,0)</f>
        <v>1</v>
      </c>
      <c r="AY536" s="6">
        <f>IF(Table2[[#This Row],[V-M]]&lt;=Table2[[#This Row],[Best sol]],1,0)</f>
        <v>0</v>
      </c>
      <c r="AZ536" s="6">
        <f>IF(Table2[[#This Row],[V-M]]&lt;Table2[[#This Row],[Best sol]],1,0)</f>
        <v>0</v>
      </c>
    </row>
    <row r="537" spans="1:52" x14ac:dyDescent="0.35">
      <c r="A537">
        <v>50</v>
      </c>
      <c r="B537">
        <v>11</v>
      </c>
      <c r="C537">
        <v>4</v>
      </c>
      <c r="D537">
        <v>1</v>
      </c>
      <c r="E537">
        <v>227757</v>
      </c>
      <c r="F537">
        <v>227757</v>
      </c>
      <c r="G537" t="s">
        <v>4</v>
      </c>
      <c r="H537" t="s">
        <v>4</v>
      </c>
      <c r="I537">
        <v>227292</v>
      </c>
      <c r="J537">
        <v>227237</v>
      </c>
      <c r="K537">
        <v>227262</v>
      </c>
      <c r="L537">
        <v>227063</v>
      </c>
      <c r="M537">
        <v>227171</v>
      </c>
      <c r="N537">
        <v>227244</v>
      </c>
      <c r="O537">
        <v>227383</v>
      </c>
      <c r="Q537" s="6">
        <v>227148</v>
      </c>
      <c r="R537" s="6">
        <v>227195</v>
      </c>
      <c r="S537">
        <f>MIN(Table2[[#This Row],[ACJ-ALNS-500]:[MKKZ-E]])</f>
        <v>227063</v>
      </c>
      <c r="T537">
        <f>MATCH(Table2[[#This Row],[Best sol]],Table2[[#This Row],[ACJ-ALNS-500]:[V-M]],0)</f>
        <v>8</v>
      </c>
      <c r="U537" t="str">
        <f>INDEX(Table2[[#Headers],[ACJ-ALNS-500]:[V-M]],Table2[[#This Row],[Match]])</f>
        <v>CCJ-DH</v>
      </c>
      <c r="W537" s="6">
        <f>IF(Table2[[#This Row],[V-M]]=Table2[[#This Row],[Best sol]],1,0)</f>
        <v>0</v>
      </c>
      <c r="Z537" s="6">
        <f>100*((Table2[[#This Row],[ACJ-ALNS-500]]-Table2[[#This Row],[Best sol]])/Table2[[#This Row],[Best sol]])</f>
        <v>0.3056420464804922</v>
      </c>
      <c r="AA537" s="6">
        <f>100*((Table2[[#This Row],[ACJ-ALNS-1000]]-Table2[[#This Row],[Best sol]])/Table2[[#This Row],[Best sol]])</f>
        <v>0.3056420464804922</v>
      </c>
      <c r="AB537" s="6">
        <f>100*((Table2[[#This Row],[QWXFP-VNS]]-Table2[[#This Row],[Best sol]])/Table2[[#This Row],[Best sol]])</f>
        <v>0.14093005025037103</v>
      </c>
      <c r="AC537" s="6">
        <f>100*((Table2[[#This Row],[AADF-VRP]]-Table2[[#This Row],[Best sol]])/Table2[[#This Row],[Best sol]])</f>
        <v>0.10085306721042178</v>
      </c>
      <c r="AD537" s="6">
        <f>100*((Table2[[#This Row],[AADF-MTSP]]-Table2[[#This Row],[Best sol]])/Table2[[#This Row],[Best sol]])</f>
        <v>7.6630714823639257E-2</v>
      </c>
      <c r="AE537" s="6">
        <f>100*((Table2[[#This Row],[SS-H]]-Table2[[#This Row],[Best sol]])/Table2[[#This Row],[Best sol]])</f>
        <v>8.7640874999449503E-2</v>
      </c>
      <c r="AF537" s="6">
        <f>100*((Table2[[#This Row],[CCJ-DH]]-Table2[[#This Row],[Best sol]])/Table2[[#This Row],[Best sol]])</f>
        <v>0</v>
      </c>
      <c r="AG537" s="6">
        <f>100*((Table2[[#This Row],[R-M]]-Table2[[#This Row],[Best sol]])/Table2[[#This Row],[Best sol]])</f>
        <v>-100</v>
      </c>
      <c r="AH537" s="6">
        <f>100*((Table2[[#This Row],[LCCZ-3F]]-Table2[[#This Row],[Best sol]])/Table2[[#This Row],[Best sol]])</f>
        <v>7.9713559672866113E-2</v>
      </c>
      <c r="AI537" s="6">
        <f>100*((Table2[[#This Row],[AY-M]]-Table2[[#This Row],[Best sol]])/Table2[[#This Row],[Best sol]])</f>
        <v>4.7563891959500226E-2</v>
      </c>
      <c r="AJ537" s="6">
        <f>100*((Table2[[#This Row],[MKKZ-E]]-Table2[[#This Row],[Best sol]])/Table2[[#This Row],[Best sol]])</f>
        <v>3.7434544597754804E-2</v>
      </c>
      <c r="AK537" s="6">
        <f>100*((Table2[[#This Row],[V-M]]-Table2[[#This Row],[Best sol]])/Table2[[#This Row],[Best sol]])</f>
        <v>5.8133645728278054E-2</v>
      </c>
      <c r="AM537" s="6"/>
      <c r="AN537" s="6">
        <f>IF(Table2[[#This Row],[ACJ-ALNS-500]]=MIN(Table2[[#This Row],[Best sol]],Table2[[#This Row],[V-M]]),1,0)</f>
        <v>0</v>
      </c>
      <c r="AO537" s="6">
        <f>IF(Table2[[#This Row],[ACJ-ALNS-1000]]=MIN(Table2[[#This Row],[Best sol]],Table2[[#This Row],[V-M]]),1,0)</f>
        <v>0</v>
      </c>
      <c r="AP537" s="6">
        <f>IF(Table2[[#This Row],[QWXFP-VNS]]=MIN(Table2[[#This Row],[Best sol]],Table2[[#This Row],[V-M]]),1,0)</f>
        <v>0</v>
      </c>
      <c r="AQ537" s="6">
        <f>IF(Table2[[#This Row],[AADF-VRP]]=MIN(Table2[[#This Row],[Best sol]],Table2[[#This Row],[V-M]]),1,0)</f>
        <v>0</v>
      </c>
      <c r="AR537" s="6">
        <f>IF(Table2[[#This Row],[AADF-MTSP]]=MIN(Table2[[#This Row],[Best sol]],Table2[[#This Row],[V-M]]),1,0)</f>
        <v>0</v>
      </c>
      <c r="AS537" s="6">
        <f>IF(Table2[[#This Row],[SS-H]]=MIN(Table2[[#This Row],[Best sol]],Table2[[#This Row],[V-M]]),1,0)</f>
        <v>0</v>
      </c>
      <c r="AT537" s="6">
        <f>IF(Table2[[#This Row],[CCJ-DH]]=MIN(Table2[[#This Row],[Best sol]],Table2[[#This Row],[V-M]]),1,0)</f>
        <v>1</v>
      </c>
      <c r="AU537" s="6">
        <f>IF(Table2[[#This Row],[R-M]]=MIN(Table2[[#This Row],[Best sol]],Table2[[#This Row],[V-M]]),1,0)</f>
        <v>0</v>
      </c>
      <c r="AV537" s="6">
        <f>IF(Table2[[#This Row],[LCCZ-3F]]=MIN(Table2[[#This Row],[Best sol]],Table2[[#This Row],[V-M]]),1,0)</f>
        <v>0</v>
      </c>
      <c r="AW537" s="6">
        <f>IF(Table2[[#This Row],[AY-M]]=MIN(Table2[[#This Row],[Best sol]],Table2[[#This Row],[V-M]]),1,0)</f>
        <v>0</v>
      </c>
      <c r="AX537" s="6">
        <f>IF(Table2[[#This Row],[MKKZ-E]]=MIN(Table2[[#This Row],[Best sol]],Table2[[#This Row],[V-M]]),1,0)</f>
        <v>0</v>
      </c>
      <c r="AY537" s="6">
        <f>IF(Table2[[#This Row],[V-M]]&lt;=Table2[[#This Row],[Best sol]],1,0)</f>
        <v>0</v>
      </c>
      <c r="AZ537" s="6">
        <f>IF(Table2[[#This Row],[V-M]]&lt;Table2[[#This Row],[Best sol]],1,0)</f>
        <v>0</v>
      </c>
    </row>
    <row r="538" spans="1:52" x14ac:dyDescent="0.35">
      <c r="A538">
        <v>50</v>
      </c>
      <c r="B538">
        <v>11</v>
      </c>
      <c r="C538">
        <v>5</v>
      </c>
      <c r="D538">
        <v>1</v>
      </c>
      <c r="E538">
        <v>193715</v>
      </c>
      <c r="F538">
        <v>193715</v>
      </c>
      <c r="G538" t="s">
        <v>4</v>
      </c>
      <c r="H538" t="s">
        <v>4</v>
      </c>
      <c r="I538">
        <v>194961</v>
      </c>
      <c r="J538">
        <v>194992</v>
      </c>
      <c r="K538">
        <v>193472</v>
      </c>
      <c r="L538">
        <v>193313</v>
      </c>
      <c r="M538">
        <v>193322</v>
      </c>
      <c r="N538">
        <v>193371</v>
      </c>
      <c r="O538">
        <v>193478</v>
      </c>
      <c r="Q538" s="6">
        <v>193246</v>
      </c>
      <c r="R538" s="6">
        <v>193287</v>
      </c>
      <c r="S538">
        <f>MIN(Table2[[#This Row],[ACJ-ALNS-500]:[MKKZ-E]])</f>
        <v>193246</v>
      </c>
      <c r="T538">
        <f>MATCH(Table2[[#This Row],[Best sol]],Table2[[#This Row],[ACJ-ALNS-500]:[V-M]],0)</f>
        <v>13</v>
      </c>
      <c r="U538" t="str">
        <f>INDEX(Table2[[#Headers],[ACJ-ALNS-500]:[V-M]],Table2[[#This Row],[Match]])</f>
        <v>MKKZ-E</v>
      </c>
      <c r="W538" s="6">
        <f>IF(Table2[[#This Row],[V-M]]=Table2[[#This Row],[Best sol]],1,0)</f>
        <v>0</v>
      </c>
      <c r="Z538" s="6">
        <f>100*((Table2[[#This Row],[ACJ-ALNS-500]]-Table2[[#This Row],[Best sol]])/Table2[[#This Row],[Best sol]])</f>
        <v>0.24269583846496176</v>
      </c>
      <c r="AA538" s="6">
        <f>100*((Table2[[#This Row],[ACJ-ALNS-1000]]-Table2[[#This Row],[Best sol]])/Table2[[#This Row],[Best sol]])</f>
        <v>0.24269583846496176</v>
      </c>
      <c r="AB538" s="6">
        <f>100*((Table2[[#This Row],[QWXFP-VNS]]-Table2[[#This Row],[Best sol]])/Table2[[#This Row],[Best sol]])</f>
        <v>0.1200542313941815</v>
      </c>
      <c r="AC538" s="6">
        <f>100*((Table2[[#This Row],[AADF-VRP]]-Table2[[#This Row],[Best sol]])/Table2[[#This Row],[Best sol]])</f>
        <v>0.88746985707336756</v>
      </c>
      <c r="AD538" s="6">
        <f>100*((Table2[[#This Row],[AADF-MTSP]]-Table2[[#This Row],[Best sol]])/Table2[[#This Row],[Best sol]])</f>
        <v>0.90351158626827988</v>
      </c>
      <c r="AE538" s="6">
        <f>100*((Table2[[#This Row],[SS-H]]-Table2[[#This Row],[Best sol]])/Table2[[#This Row],[Best sol]])</f>
        <v>0.11694938058226302</v>
      </c>
      <c r="AF538" s="6">
        <f>100*((Table2[[#This Row],[CCJ-DH]]-Table2[[#This Row],[Best sol]])/Table2[[#This Row],[Best sol]])</f>
        <v>3.4670834066423108E-2</v>
      </c>
      <c r="AG538" s="6">
        <f>100*((Table2[[#This Row],[R-M]]-Table2[[#This Row],[Best sol]])/Table2[[#This Row],[Best sol]])</f>
        <v>-100</v>
      </c>
      <c r="AH538" s="6">
        <f>100*((Table2[[#This Row],[LCCZ-3F]]-Table2[[#This Row],[Best sol]])/Table2[[#This Row],[Best sol]])</f>
        <v>6.4684391914968484E-2</v>
      </c>
      <c r="AI538" s="6">
        <f>100*((Table2[[#This Row],[AY-M]]-Table2[[#This Row],[Best sol]])/Table2[[#This Row],[Best sol]])</f>
        <v>3.9328110284300839E-2</v>
      </c>
      <c r="AJ538" s="6">
        <f>100*((Table2[[#This Row],[MKKZ-E]]-Table2[[#This Row],[Best sol]])/Table2[[#This Row],[Best sol]])</f>
        <v>0</v>
      </c>
      <c r="AK538" s="6">
        <f>100*((Table2[[#This Row],[V-M]]-Table2[[#This Row],[Best sol]])/Table2[[#This Row],[Best sol]])</f>
        <v>2.1216480548109661E-2</v>
      </c>
      <c r="AM538" s="6"/>
      <c r="AN538" s="6">
        <f>IF(Table2[[#This Row],[ACJ-ALNS-500]]=MIN(Table2[[#This Row],[Best sol]],Table2[[#This Row],[V-M]]),1,0)</f>
        <v>0</v>
      </c>
      <c r="AO538" s="6">
        <f>IF(Table2[[#This Row],[ACJ-ALNS-1000]]=MIN(Table2[[#This Row],[Best sol]],Table2[[#This Row],[V-M]]),1,0)</f>
        <v>0</v>
      </c>
      <c r="AP538" s="6">
        <f>IF(Table2[[#This Row],[QWXFP-VNS]]=MIN(Table2[[#This Row],[Best sol]],Table2[[#This Row],[V-M]]),1,0)</f>
        <v>0</v>
      </c>
      <c r="AQ538" s="6">
        <f>IF(Table2[[#This Row],[AADF-VRP]]=MIN(Table2[[#This Row],[Best sol]],Table2[[#This Row],[V-M]]),1,0)</f>
        <v>0</v>
      </c>
      <c r="AR538" s="6">
        <f>IF(Table2[[#This Row],[AADF-MTSP]]=MIN(Table2[[#This Row],[Best sol]],Table2[[#This Row],[V-M]]),1,0)</f>
        <v>0</v>
      </c>
      <c r="AS538" s="6">
        <f>IF(Table2[[#This Row],[SS-H]]=MIN(Table2[[#This Row],[Best sol]],Table2[[#This Row],[V-M]]),1,0)</f>
        <v>0</v>
      </c>
      <c r="AT538" s="6">
        <f>IF(Table2[[#This Row],[CCJ-DH]]=MIN(Table2[[#This Row],[Best sol]],Table2[[#This Row],[V-M]]),1,0)</f>
        <v>0</v>
      </c>
      <c r="AU538" s="6">
        <f>IF(Table2[[#This Row],[R-M]]=MIN(Table2[[#This Row],[Best sol]],Table2[[#This Row],[V-M]]),1,0)</f>
        <v>0</v>
      </c>
      <c r="AV538" s="6">
        <f>IF(Table2[[#This Row],[LCCZ-3F]]=MIN(Table2[[#This Row],[Best sol]],Table2[[#This Row],[V-M]]),1,0)</f>
        <v>0</v>
      </c>
      <c r="AW538" s="6">
        <f>IF(Table2[[#This Row],[AY-M]]=MIN(Table2[[#This Row],[Best sol]],Table2[[#This Row],[V-M]]),1,0)</f>
        <v>0</v>
      </c>
      <c r="AX538" s="6">
        <f>IF(Table2[[#This Row],[MKKZ-E]]=MIN(Table2[[#This Row],[Best sol]],Table2[[#This Row],[V-M]]),1,0)</f>
        <v>1</v>
      </c>
      <c r="AY538" s="6">
        <f>IF(Table2[[#This Row],[V-M]]&lt;=Table2[[#This Row],[Best sol]],1,0)</f>
        <v>0</v>
      </c>
      <c r="AZ538" s="6">
        <f>IF(Table2[[#This Row],[V-M]]&lt;Table2[[#This Row],[Best sol]],1,0)</f>
        <v>0</v>
      </c>
    </row>
    <row r="539" spans="1:52" x14ac:dyDescent="0.35">
      <c r="A539">
        <v>50</v>
      </c>
      <c r="B539">
        <v>12</v>
      </c>
      <c r="C539">
        <v>1</v>
      </c>
      <c r="D539">
        <v>1</v>
      </c>
      <c r="E539">
        <v>211167</v>
      </c>
      <c r="F539">
        <v>211167</v>
      </c>
      <c r="G539" t="s">
        <v>4</v>
      </c>
      <c r="H539" t="s">
        <v>4</v>
      </c>
      <c r="I539">
        <v>211070</v>
      </c>
      <c r="J539">
        <v>211256</v>
      </c>
      <c r="K539">
        <v>211128</v>
      </c>
      <c r="L539">
        <v>210966</v>
      </c>
      <c r="M539">
        <v>211045</v>
      </c>
      <c r="N539">
        <v>211067</v>
      </c>
      <c r="O539">
        <v>210979</v>
      </c>
      <c r="P539">
        <v>210981</v>
      </c>
      <c r="Q539" s="6">
        <v>210916</v>
      </c>
      <c r="R539" s="6">
        <v>210910</v>
      </c>
      <c r="S539">
        <f>MIN(Table2[[#This Row],[ACJ-ALNS-500]:[MKKZ-E]])</f>
        <v>210916</v>
      </c>
      <c r="T539">
        <f>MATCH(Table2[[#This Row],[Best sol]],Table2[[#This Row],[ACJ-ALNS-500]:[V-M]],0)</f>
        <v>13</v>
      </c>
      <c r="U539" t="str">
        <f>INDEX(Table2[[#Headers],[ACJ-ALNS-500]:[V-M]],Table2[[#This Row],[Match]])</f>
        <v>MKKZ-E</v>
      </c>
      <c r="W539" s="6">
        <f>IF(Table2[[#This Row],[V-M]]=Table2[[#This Row],[Best sol]],1,0)</f>
        <v>0</v>
      </c>
      <c r="Z539" s="6">
        <f>100*((Table2[[#This Row],[ACJ-ALNS-500]]-Table2[[#This Row],[Best sol]])/Table2[[#This Row],[Best sol]])</f>
        <v>0.11900472225909842</v>
      </c>
      <c r="AA539" s="6">
        <f>100*((Table2[[#This Row],[ACJ-ALNS-1000]]-Table2[[#This Row],[Best sol]])/Table2[[#This Row],[Best sol]])</f>
        <v>0.11900472225909842</v>
      </c>
      <c r="AB539" s="6">
        <f>100*((Table2[[#This Row],[QWXFP-VNS]]-Table2[[#This Row],[Best sol]])/Table2[[#This Row],[Best sol]])</f>
        <v>2.9869711164634261E-2</v>
      </c>
      <c r="AC539" s="6">
        <f>100*((Table2[[#This Row],[AADF-VRP]]-Table2[[#This Row],[Best sol]])/Table2[[#This Row],[Best sol]])</f>
        <v>7.3014849513550417E-2</v>
      </c>
      <c r="AD539" s="6">
        <f>100*((Table2[[#This Row],[AADF-MTSP]]-Table2[[#This Row],[Best sol]])/Table2[[#This Row],[Best sol]])</f>
        <v>0.16120161580913728</v>
      </c>
      <c r="AE539" s="6">
        <f>100*((Table2[[#This Row],[SS-H]]-Table2[[#This Row],[Best sol]])/Table2[[#This Row],[Best sol]])</f>
        <v>0.10051394868099148</v>
      </c>
      <c r="AF539" s="6">
        <f>100*((Table2[[#This Row],[CCJ-DH]]-Table2[[#This Row],[Best sol]])/Table2[[#This Row],[Best sol]])</f>
        <v>2.3706119971931953E-2</v>
      </c>
      <c r="AG539" s="6">
        <f>100*((Table2[[#This Row],[R-M]]-Table2[[#This Row],[Best sol]])/Table2[[#This Row],[Best sol]])</f>
        <v>3.0817955963511539E-2</v>
      </c>
      <c r="AH539" s="6">
        <f>100*((Table2[[#This Row],[LCCZ-3F]]-Table2[[#This Row],[Best sol]])/Table2[[#This Row],[Best sol]])</f>
        <v>7.1592482315234504E-2</v>
      </c>
      <c r="AI539" s="6">
        <f>100*((Table2[[#This Row],[AY-M]]-Table2[[#This Row],[Best sol]])/Table2[[#This Row],[Best sol]])</f>
        <v>6.1161789527584443E-2</v>
      </c>
      <c r="AJ539" s="6">
        <f>100*((Table2[[#This Row],[MKKZ-E]]-Table2[[#This Row],[Best sol]])/Table2[[#This Row],[Best sol]])</f>
        <v>0</v>
      </c>
      <c r="AK539" s="6">
        <f>100*((Table2[[#This Row],[V-M]]-Table2[[#This Row],[Best sol]])/Table2[[#This Row],[Best sol]])</f>
        <v>-2.8447343966318348E-3</v>
      </c>
      <c r="AM539" s="6"/>
      <c r="AN539" s="6">
        <f>IF(Table2[[#This Row],[ACJ-ALNS-500]]=MIN(Table2[[#This Row],[Best sol]],Table2[[#This Row],[V-M]]),1,0)</f>
        <v>0</v>
      </c>
      <c r="AO539" s="6">
        <f>IF(Table2[[#This Row],[ACJ-ALNS-1000]]=MIN(Table2[[#This Row],[Best sol]],Table2[[#This Row],[V-M]]),1,0)</f>
        <v>0</v>
      </c>
      <c r="AP539" s="6">
        <f>IF(Table2[[#This Row],[QWXFP-VNS]]=MIN(Table2[[#This Row],[Best sol]],Table2[[#This Row],[V-M]]),1,0)</f>
        <v>0</v>
      </c>
      <c r="AQ539" s="6">
        <f>IF(Table2[[#This Row],[AADF-VRP]]=MIN(Table2[[#This Row],[Best sol]],Table2[[#This Row],[V-M]]),1,0)</f>
        <v>0</v>
      </c>
      <c r="AR539" s="6">
        <f>IF(Table2[[#This Row],[AADF-MTSP]]=MIN(Table2[[#This Row],[Best sol]],Table2[[#This Row],[V-M]]),1,0)</f>
        <v>0</v>
      </c>
      <c r="AS539" s="6">
        <f>IF(Table2[[#This Row],[SS-H]]=MIN(Table2[[#This Row],[Best sol]],Table2[[#This Row],[V-M]]),1,0)</f>
        <v>0</v>
      </c>
      <c r="AT539" s="6">
        <f>IF(Table2[[#This Row],[CCJ-DH]]=MIN(Table2[[#This Row],[Best sol]],Table2[[#This Row],[V-M]]),1,0)</f>
        <v>0</v>
      </c>
      <c r="AU539" s="6">
        <f>IF(Table2[[#This Row],[R-M]]=MIN(Table2[[#This Row],[Best sol]],Table2[[#This Row],[V-M]]),1,0)</f>
        <v>0</v>
      </c>
      <c r="AV539" s="6">
        <f>IF(Table2[[#This Row],[LCCZ-3F]]=MIN(Table2[[#This Row],[Best sol]],Table2[[#This Row],[V-M]]),1,0)</f>
        <v>0</v>
      </c>
      <c r="AW539" s="6">
        <f>IF(Table2[[#This Row],[AY-M]]=MIN(Table2[[#This Row],[Best sol]],Table2[[#This Row],[V-M]]),1,0)</f>
        <v>0</v>
      </c>
      <c r="AX539" s="6">
        <f>IF(Table2[[#This Row],[MKKZ-E]]=MIN(Table2[[#This Row],[Best sol]],Table2[[#This Row],[V-M]]),1,0)</f>
        <v>0</v>
      </c>
      <c r="AY539" s="6">
        <f>IF(Table2[[#This Row],[V-M]]&lt;=Table2[[#This Row],[Best sol]],1,0)</f>
        <v>1</v>
      </c>
      <c r="AZ539" s="6">
        <f>IF(Table2[[#This Row],[V-M]]&lt;Table2[[#This Row],[Best sol]],1,0)</f>
        <v>1</v>
      </c>
    </row>
    <row r="540" spans="1:52" x14ac:dyDescent="0.35">
      <c r="A540">
        <v>50</v>
      </c>
      <c r="B540">
        <v>12</v>
      </c>
      <c r="C540">
        <v>2</v>
      </c>
      <c r="D540">
        <v>1</v>
      </c>
      <c r="E540">
        <v>206269</v>
      </c>
      <c r="F540">
        <v>206269</v>
      </c>
      <c r="G540" t="s">
        <v>4</v>
      </c>
      <c r="H540" t="s">
        <v>4</v>
      </c>
      <c r="I540">
        <v>205219</v>
      </c>
      <c r="J540">
        <v>206507</v>
      </c>
      <c r="K540">
        <v>205170</v>
      </c>
      <c r="L540">
        <v>205086</v>
      </c>
      <c r="M540">
        <v>205088</v>
      </c>
      <c r="N540">
        <v>205175</v>
      </c>
      <c r="O540">
        <v>205091</v>
      </c>
      <c r="Q540" s="6">
        <v>205040</v>
      </c>
      <c r="R540" s="6">
        <v>205040</v>
      </c>
      <c r="S540">
        <f>MIN(Table2[[#This Row],[ACJ-ALNS-500]:[MKKZ-E]])</f>
        <v>205040</v>
      </c>
      <c r="T540">
        <f>MATCH(Table2[[#This Row],[Best sol]],Table2[[#This Row],[ACJ-ALNS-500]:[V-M]],0)</f>
        <v>13</v>
      </c>
      <c r="U540" t="str">
        <f>INDEX(Table2[[#Headers],[ACJ-ALNS-500]:[V-M]],Table2[[#This Row],[Match]])</f>
        <v>MKKZ-E</v>
      </c>
      <c r="W540" s="6">
        <f>IF(Table2[[#This Row],[V-M]]=Table2[[#This Row],[Best sol]],1,0)</f>
        <v>1</v>
      </c>
      <c r="Z540" s="6">
        <f>100*((Table2[[#This Row],[ACJ-ALNS-500]]-Table2[[#This Row],[Best sol]])/Table2[[#This Row],[Best sol]])</f>
        <v>0.59939523995317989</v>
      </c>
      <c r="AA540" s="6">
        <f>100*((Table2[[#This Row],[ACJ-ALNS-1000]]-Table2[[#This Row],[Best sol]])/Table2[[#This Row],[Best sol]])</f>
        <v>0.59939523995317989</v>
      </c>
      <c r="AB540" s="6">
        <f>100*((Table2[[#This Row],[QWXFP-VNS]]-Table2[[#This Row],[Best sol]])/Table2[[#This Row],[Best sol]])</f>
        <v>2.4873195474053846E-2</v>
      </c>
      <c r="AC540" s="6">
        <f>100*((Table2[[#This Row],[AADF-VRP]]-Table2[[#This Row],[Best sol]])/Table2[[#This Row],[Best sol]])</f>
        <v>8.7300039016777214E-2</v>
      </c>
      <c r="AD540" s="6">
        <f>100*((Table2[[#This Row],[AADF-MTSP]]-Table2[[#This Row],[Best sol]])/Table2[[#This Row],[Best sol]])</f>
        <v>0.71547015216543108</v>
      </c>
      <c r="AE540" s="6">
        <f>100*((Table2[[#This Row],[SS-H]]-Table2[[#This Row],[Best sol]])/Table2[[#This Row],[Best sol]])</f>
        <v>6.3402262973078424E-2</v>
      </c>
      <c r="AF540" s="6">
        <f>100*((Table2[[#This Row],[CCJ-DH]]-Table2[[#This Row],[Best sol]])/Table2[[#This Row],[Best sol]])</f>
        <v>2.2434646898166211E-2</v>
      </c>
      <c r="AG540" s="6">
        <f>100*((Table2[[#This Row],[R-M]]-Table2[[#This Row],[Best sol]])/Table2[[#This Row],[Best sol]])</f>
        <v>-100</v>
      </c>
      <c r="AH540" s="6">
        <f>100*((Table2[[#This Row],[LCCZ-3F]]-Table2[[#This Row],[Best sol]])/Table2[[#This Row],[Best sol]])</f>
        <v>6.5840811548966052E-2</v>
      </c>
      <c r="AI540" s="6">
        <f>100*((Table2[[#This Row],[AY-M]]-Table2[[#This Row],[Best sol]])/Table2[[#This Row],[Best sol]])</f>
        <v>2.3410066328521262E-2</v>
      </c>
      <c r="AJ540" s="6">
        <f>100*((Table2[[#This Row],[MKKZ-E]]-Table2[[#This Row],[Best sol]])/Table2[[#This Row],[Best sol]])</f>
        <v>0</v>
      </c>
      <c r="AK540" s="6">
        <f>100*((Table2[[#This Row],[V-M]]-Table2[[#This Row],[Best sol]])/Table2[[#This Row],[Best sol]])</f>
        <v>0</v>
      </c>
      <c r="AM540" s="6"/>
      <c r="AN540" s="6">
        <f>IF(Table2[[#This Row],[ACJ-ALNS-500]]=MIN(Table2[[#This Row],[Best sol]],Table2[[#This Row],[V-M]]),1,0)</f>
        <v>0</v>
      </c>
      <c r="AO540" s="6">
        <f>IF(Table2[[#This Row],[ACJ-ALNS-1000]]=MIN(Table2[[#This Row],[Best sol]],Table2[[#This Row],[V-M]]),1,0)</f>
        <v>0</v>
      </c>
      <c r="AP540" s="6">
        <f>IF(Table2[[#This Row],[QWXFP-VNS]]=MIN(Table2[[#This Row],[Best sol]],Table2[[#This Row],[V-M]]),1,0)</f>
        <v>0</v>
      </c>
      <c r="AQ540" s="6">
        <f>IF(Table2[[#This Row],[AADF-VRP]]=MIN(Table2[[#This Row],[Best sol]],Table2[[#This Row],[V-M]]),1,0)</f>
        <v>0</v>
      </c>
      <c r="AR540" s="6">
        <f>IF(Table2[[#This Row],[AADF-MTSP]]=MIN(Table2[[#This Row],[Best sol]],Table2[[#This Row],[V-M]]),1,0)</f>
        <v>0</v>
      </c>
      <c r="AS540" s="6">
        <f>IF(Table2[[#This Row],[SS-H]]=MIN(Table2[[#This Row],[Best sol]],Table2[[#This Row],[V-M]]),1,0)</f>
        <v>0</v>
      </c>
      <c r="AT540" s="6">
        <f>IF(Table2[[#This Row],[CCJ-DH]]=MIN(Table2[[#This Row],[Best sol]],Table2[[#This Row],[V-M]]),1,0)</f>
        <v>0</v>
      </c>
      <c r="AU540" s="6">
        <f>IF(Table2[[#This Row],[R-M]]=MIN(Table2[[#This Row],[Best sol]],Table2[[#This Row],[V-M]]),1,0)</f>
        <v>0</v>
      </c>
      <c r="AV540" s="6">
        <f>IF(Table2[[#This Row],[LCCZ-3F]]=MIN(Table2[[#This Row],[Best sol]],Table2[[#This Row],[V-M]]),1,0)</f>
        <v>0</v>
      </c>
      <c r="AW540" s="6">
        <f>IF(Table2[[#This Row],[AY-M]]=MIN(Table2[[#This Row],[Best sol]],Table2[[#This Row],[V-M]]),1,0)</f>
        <v>0</v>
      </c>
      <c r="AX540" s="6">
        <f>IF(Table2[[#This Row],[MKKZ-E]]=MIN(Table2[[#This Row],[Best sol]],Table2[[#This Row],[V-M]]),1,0)</f>
        <v>1</v>
      </c>
      <c r="AY540" s="6">
        <f>IF(Table2[[#This Row],[V-M]]&lt;=Table2[[#This Row],[Best sol]],1,0)</f>
        <v>1</v>
      </c>
      <c r="AZ540" s="6">
        <f>IF(Table2[[#This Row],[V-M]]&lt;Table2[[#This Row],[Best sol]],1,0)</f>
        <v>0</v>
      </c>
    </row>
    <row r="541" spans="1:52" x14ac:dyDescent="0.35">
      <c r="A541">
        <v>50</v>
      </c>
      <c r="B541">
        <v>12</v>
      </c>
      <c r="C541">
        <v>3</v>
      </c>
      <c r="D541">
        <v>1</v>
      </c>
      <c r="E541">
        <v>200510</v>
      </c>
      <c r="F541">
        <v>200510</v>
      </c>
      <c r="G541" t="s">
        <v>4</v>
      </c>
      <c r="H541" t="s">
        <v>4</v>
      </c>
      <c r="I541">
        <v>200077</v>
      </c>
      <c r="J541">
        <v>200319</v>
      </c>
      <c r="K541">
        <v>199980</v>
      </c>
      <c r="L541">
        <v>199965</v>
      </c>
      <c r="M541">
        <v>199983</v>
      </c>
      <c r="N541">
        <v>199997</v>
      </c>
      <c r="O541">
        <v>200077</v>
      </c>
      <c r="Q541" s="6">
        <v>199919</v>
      </c>
      <c r="R541" s="6">
        <v>199960</v>
      </c>
      <c r="S541">
        <f>MIN(Table2[[#This Row],[ACJ-ALNS-500]:[MKKZ-E]])</f>
        <v>199919</v>
      </c>
      <c r="T541">
        <f>MATCH(Table2[[#This Row],[Best sol]],Table2[[#This Row],[ACJ-ALNS-500]:[V-M]],0)</f>
        <v>13</v>
      </c>
      <c r="U541" t="str">
        <f>INDEX(Table2[[#Headers],[ACJ-ALNS-500]:[V-M]],Table2[[#This Row],[Match]])</f>
        <v>MKKZ-E</v>
      </c>
      <c r="W541" s="6">
        <f>IF(Table2[[#This Row],[V-M]]=Table2[[#This Row],[Best sol]],1,0)</f>
        <v>0</v>
      </c>
      <c r="Z541" s="6">
        <f>100*((Table2[[#This Row],[ACJ-ALNS-500]]-Table2[[#This Row],[Best sol]])/Table2[[#This Row],[Best sol]])</f>
        <v>0.29561972598902553</v>
      </c>
      <c r="AA541" s="6">
        <f>100*((Table2[[#This Row],[ACJ-ALNS-1000]]-Table2[[#This Row],[Best sol]])/Table2[[#This Row],[Best sol]])</f>
        <v>0.29561972598902553</v>
      </c>
      <c r="AB541" s="6">
        <f>100*((Table2[[#This Row],[QWXFP-VNS]]-Table2[[#This Row],[Best sol]])/Table2[[#This Row],[Best sol]])</f>
        <v>7.9032007963225098E-2</v>
      </c>
      <c r="AC541" s="6">
        <f>100*((Table2[[#This Row],[AADF-VRP]]-Table2[[#This Row],[Best sol]])/Table2[[#This Row],[Best sol]])</f>
        <v>7.9032007963225098E-2</v>
      </c>
      <c r="AD541" s="6">
        <f>100*((Table2[[#This Row],[AADF-MTSP]]-Table2[[#This Row],[Best sol]])/Table2[[#This Row],[Best sol]])</f>
        <v>0.2000810328182914</v>
      </c>
      <c r="AE541" s="6">
        <f>100*((Table2[[#This Row],[SS-H]]-Table2[[#This Row],[Best sol]])/Table2[[#This Row],[Best sol]])</f>
        <v>3.0512357504789443E-2</v>
      </c>
      <c r="AF541" s="6">
        <f>100*((Table2[[#This Row],[CCJ-DH]]-Table2[[#This Row],[Best sol]])/Table2[[#This Row],[Best sol]])</f>
        <v>2.3009318774103511E-2</v>
      </c>
      <c r="AG541" s="6">
        <f>100*((Table2[[#This Row],[R-M]]-Table2[[#This Row],[Best sol]])/Table2[[#This Row],[Best sol]])</f>
        <v>-100</v>
      </c>
      <c r="AH541" s="6">
        <f>100*((Table2[[#This Row],[LCCZ-3F]]-Table2[[#This Row],[Best sol]])/Table2[[#This Row],[Best sol]])</f>
        <v>3.9015801399566827E-2</v>
      </c>
      <c r="AI541" s="6">
        <f>100*((Table2[[#This Row],[AY-M]]-Table2[[#This Row],[Best sol]])/Table2[[#This Row],[Best sol]])</f>
        <v>3.2012965250926624E-2</v>
      </c>
      <c r="AJ541" s="6">
        <f>100*((Table2[[#This Row],[MKKZ-E]]-Table2[[#This Row],[Best sol]])/Table2[[#This Row],[Best sol]])</f>
        <v>0</v>
      </c>
      <c r="AK541" s="6">
        <f>100*((Table2[[#This Row],[V-M]]-Table2[[#This Row],[Best sol]])/Table2[[#This Row],[Best sol]])</f>
        <v>2.0508305863874868E-2</v>
      </c>
      <c r="AM541" s="6"/>
      <c r="AN541" s="6">
        <f>IF(Table2[[#This Row],[ACJ-ALNS-500]]=MIN(Table2[[#This Row],[Best sol]],Table2[[#This Row],[V-M]]),1,0)</f>
        <v>0</v>
      </c>
      <c r="AO541" s="6">
        <f>IF(Table2[[#This Row],[ACJ-ALNS-1000]]=MIN(Table2[[#This Row],[Best sol]],Table2[[#This Row],[V-M]]),1,0)</f>
        <v>0</v>
      </c>
      <c r="AP541" s="6">
        <f>IF(Table2[[#This Row],[QWXFP-VNS]]=MIN(Table2[[#This Row],[Best sol]],Table2[[#This Row],[V-M]]),1,0)</f>
        <v>0</v>
      </c>
      <c r="AQ541" s="6">
        <f>IF(Table2[[#This Row],[AADF-VRP]]=MIN(Table2[[#This Row],[Best sol]],Table2[[#This Row],[V-M]]),1,0)</f>
        <v>0</v>
      </c>
      <c r="AR541" s="6">
        <f>IF(Table2[[#This Row],[AADF-MTSP]]=MIN(Table2[[#This Row],[Best sol]],Table2[[#This Row],[V-M]]),1,0)</f>
        <v>0</v>
      </c>
      <c r="AS541" s="6">
        <f>IF(Table2[[#This Row],[SS-H]]=MIN(Table2[[#This Row],[Best sol]],Table2[[#This Row],[V-M]]),1,0)</f>
        <v>0</v>
      </c>
      <c r="AT541" s="6">
        <f>IF(Table2[[#This Row],[CCJ-DH]]=MIN(Table2[[#This Row],[Best sol]],Table2[[#This Row],[V-M]]),1,0)</f>
        <v>0</v>
      </c>
      <c r="AU541" s="6">
        <f>IF(Table2[[#This Row],[R-M]]=MIN(Table2[[#This Row],[Best sol]],Table2[[#This Row],[V-M]]),1,0)</f>
        <v>0</v>
      </c>
      <c r="AV541" s="6">
        <f>IF(Table2[[#This Row],[LCCZ-3F]]=MIN(Table2[[#This Row],[Best sol]],Table2[[#This Row],[V-M]]),1,0)</f>
        <v>0</v>
      </c>
      <c r="AW541" s="6">
        <f>IF(Table2[[#This Row],[AY-M]]=MIN(Table2[[#This Row],[Best sol]],Table2[[#This Row],[V-M]]),1,0)</f>
        <v>0</v>
      </c>
      <c r="AX541" s="6">
        <f>IF(Table2[[#This Row],[MKKZ-E]]=MIN(Table2[[#This Row],[Best sol]],Table2[[#This Row],[V-M]]),1,0)</f>
        <v>1</v>
      </c>
      <c r="AY541" s="6">
        <f>IF(Table2[[#This Row],[V-M]]&lt;=Table2[[#This Row],[Best sol]],1,0)</f>
        <v>0</v>
      </c>
      <c r="AZ541" s="6">
        <f>IF(Table2[[#This Row],[V-M]]&lt;Table2[[#This Row],[Best sol]],1,0)</f>
        <v>0</v>
      </c>
    </row>
    <row r="542" spans="1:52" x14ac:dyDescent="0.35">
      <c r="A542">
        <v>50</v>
      </c>
      <c r="B542">
        <v>12</v>
      </c>
      <c r="C542">
        <v>4</v>
      </c>
      <c r="D542">
        <v>1</v>
      </c>
      <c r="E542">
        <v>230439</v>
      </c>
      <c r="F542">
        <v>230439</v>
      </c>
      <c r="G542" t="s">
        <v>4</v>
      </c>
      <c r="H542" t="s">
        <v>4</v>
      </c>
      <c r="I542">
        <v>229830</v>
      </c>
      <c r="J542">
        <v>230100</v>
      </c>
      <c r="K542">
        <v>229809</v>
      </c>
      <c r="L542">
        <v>229734</v>
      </c>
      <c r="M542">
        <v>229789</v>
      </c>
      <c r="N542">
        <v>229783</v>
      </c>
      <c r="O542">
        <v>229967</v>
      </c>
      <c r="Q542" s="6">
        <v>229765</v>
      </c>
      <c r="R542" s="6">
        <v>229781</v>
      </c>
      <c r="S542">
        <f>MIN(Table2[[#This Row],[ACJ-ALNS-500]:[MKKZ-E]])</f>
        <v>229734</v>
      </c>
      <c r="T542">
        <f>MATCH(Table2[[#This Row],[Best sol]],Table2[[#This Row],[ACJ-ALNS-500]:[V-M]],0)</f>
        <v>8</v>
      </c>
      <c r="U542" t="str">
        <f>INDEX(Table2[[#Headers],[ACJ-ALNS-500]:[V-M]],Table2[[#This Row],[Match]])</f>
        <v>CCJ-DH</v>
      </c>
      <c r="W542" s="6">
        <f>IF(Table2[[#This Row],[V-M]]=Table2[[#This Row],[Best sol]],1,0)</f>
        <v>0</v>
      </c>
      <c r="Z542" s="6">
        <f>100*((Table2[[#This Row],[ACJ-ALNS-500]]-Table2[[#This Row],[Best sol]])/Table2[[#This Row],[Best sol]])</f>
        <v>0.3068766486458252</v>
      </c>
      <c r="AA542" s="6">
        <f>100*((Table2[[#This Row],[ACJ-ALNS-1000]]-Table2[[#This Row],[Best sol]])/Table2[[#This Row],[Best sol]])</f>
        <v>0.3068766486458252</v>
      </c>
      <c r="AB542" s="6">
        <f>100*((Table2[[#This Row],[QWXFP-VNS]]-Table2[[#This Row],[Best sol]])/Table2[[#This Row],[Best sol]])</f>
        <v>0.1014216441623791</v>
      </c>
      <c r="AC542" s="6">
        <f>100*((Table2[[#This Row],[AADF-VRP]]-Table2[[#This Row],[Best sol]])/Table2[[#This Row],[Best sol]])</f>
        <v>4.1787458539005985E-2</v>
      </c>
      <c r="AD542" s="6">
        <f>100*((Table2[[#This Row],[AADF-MTSP]]-Table2[[#This Row],[Best sol]])/Table2[[#This Row],[Best sol]])</f>
        <v>0.15931468567996029</v>
      </c>
      <c r="AE542" s="6">
        <f>100*((Table2[[#This Row],[SS-H]]-Table2[[#This Row],[Best sol]])/Table2[[#This Row],[Best sol]])</f>
        <v>3.2646451983598418E-2</v>
      </c>
      <c r="AF542" s="6">
        <f>100*((Table2[[#This Row],[CCJ-DH]]-Table2[[#This Row],[Best sol]])/Table2[[#This Row],[Best sol]])</f>
        <v>0</v>
      </c>
      <c r="AG542" s="6">
        <f>100*((Table2[[#This Row],[R-M]]-Table2[[#This Row],[Best sol]])/Table2[[#This Row],[Best sol]])</f>
        <v>-100</v>
      </c>
      <c r="AH542" s="6">
        <f>100*((Table2[[#This Row],[LCCZ-3F]]-Table2[[#This Row],[Best sol]])/Table2[[#This Row],[Best sol]])</f>
        <v>2.1329015295950968E-2</v>
      </c>
      <c r="AI542" s="6">
        <f>100*((Table2[[#This Row],[AY-M]]-Table2[[#This Row],[Best sol]])/Table2[[#This Row],[Best sol]])</f>
        <v>2.3940731454638844E-2</v>
      </c>
      <c r="AJ542" s="6">
        <f>100*((Table2[[#This Row],[MKKZ-E]]-Table2[[#This Row],[Best sol]])/Table2[[#This Row],[Best sol]])</f>
        <v>1.3493866819887349E-2</v>
      </c>
      <c r="AK542" s="6">
        <f>100*((Table2[[#This Row],[V-M]]-Table2[[#This Row],[Best sol]])/Table2[[#This Row],[Best sol]])</f>
        <v>2.045844324305501E-2</v>
      </c>
      <c r="AM542" s="6"/>
      <c r="AN542" s="6">
        <f>IF(Table2[[#This Row],[ACJ-ALNS-500]]=MIN(Table2[[#This Row],[Best sol]],Table2[[#This Row],[V-M]]),1,0)</f>
        <v>0</v>
      </c>
      <c r="AO542" s="6">
        <f>IF(Table2[[#This Row],[ACJ-ALNS-1000]]=MIN(Table2[[#This Row],[Best sol]],Table2[[#This Row],[V-M]]),1,0)</f>
        <v>0</v>
      </c>
      <c r="AP542" s="6">
        <f>IF(Table2[[#This Row],[QWXFP-VNS]]=MIN(Table2[[#This Row],[Best sol]],Table2[[#This Row],[V-M]]),1,0)</f>
        <v>0</v>
      </c>
      <c r="AQ542" s="6">
        <f>IF(Table2[[#This Row],[AADF-VRP]]=MIN(Table2[[#This Row],[Best sol]],Table2[[#This Row],[V-M]]),1,0)</f>
        <v>0</v>
      </c>
      <c r="AR542" s="6">
        <f>IF(Table2[[#This Row],[AADF-MTSP]]=MIN(Table2[[#This Row],[Best sol]],Table2[[#This Row],[V-M]]),1,0)</f>
        <v>0</v>
      </c>
      <c r="AS542" s="6">
        <f>IF(Table2[[#This Row],[SS-H]]=MIN(Table2[[#This Row],[Best sol]],Table2[[#This Row],[V-M]]),1,0)</f>
        <v>0</v>
      </c>
      <c r="AT542" s="6">
        <f>IF(Table2[[#This Row],[CCJ-DH]]=MIN(Table2[[#This Row],[Best sol]],Table2[[#This Row],[V-M]]),1,0)</f>
        <v>1</v>
      </c>
      <c r="AU542" s="6">
        <f>IF(Table2[[#This Row],[R-M]]=MIN(Table2[[#This Row],[Best sol]],Table2[[#This Row],[V-M]]),1,0)</f>
        <v>0</v>
      </c>
      <c r="AV542" s="6">
        <f>IF(Table2[[#This Row],[LCCZ-3F]]=MIN(Table2[[#This Row],[Best sol]],Table2[[#This Row],[V-M]]),1,0)</f>
        <v>0</v>
      </c>
      <c r="AW542" s="6">
        <f>IF(Table2[[#This Row],[AY-M]]=MIN(Table2[[#This Row],[Best sol]],Table2[[#This Row],[V-M]]),1,0)</f>
        <v>0</v>
      </c>
      <c r="AX542" s="6">
        <f>IF(Table2[[#This Row],[MKKZ-E]]=MIN(Table2[[#This Row],[Best sol]],Table2[[#This Row],[V-M]]),1,0)</f>
        <v>0</v>
      </c>
      <c r="AY542" s="6">
        <f>IF(Table2[[#This Row],[V-M]]&lt;=Table2[[#This Row],[Best sol]],1,0)</f>
        <v>0</v>
      </c>
      <c r="AZ542" s="6">
        <f>IF(Table2[[#This Row],[V-M]]&lt;Table2[[#This Row],[Best sol]],1,0)</f>
        <v>0</v>
      </c>
    </row>
    <row r="543" spans="1:52" x14ac:dyDescent="0.35">
      <c r="A543">
        <v>50</v>
      </c>
      <c r="B543">
        <v>12</v>
      </c>
      <c r="C543">
        <v>5</v>
      </c>
      <c r="D543">
        <v>1</v>
      </c>
      <c r="E543">
        <v>196884</v>
      </c>
      <c r="F543">
        <v>196884</v>
      </c>
      <c r="G543" t="s">
        <v>4</v>
      </c>
      <c r="H543" t="s">
        <v>4</v>
      </c>
      <c r="I543">
        <v>196733</v>
      </c>
      <c r="J543">
        <v>202723</v>
      </c>
      <c r="K543">
        <v>196629</v>
      </c>
      <c r="L543">
        <v>196494</v>
      </c>
      <c r="M543">
        <v>196523</v>
      </c>
      <c r="N543">
        <v>196725</v>
      </c>
      <c r="O543">
        <v>196536</v>
      </c>
      <c r="Q543" s="6">
        <v>196357</v>
      </c>
      <c r="R543" s="6">
        <v>196392</v>
      </c>
      <c r="S543">
        <f>MIN(Table2[[#This Row],[ACJ-ALNS-500]:[MKKZ-E]])</f>
        <v>196357</v>
      </c>
      <c r="T543">
        <f>MATCH(Table2[[#This Row],[Best sol]],Table2[[#This Row],[ACJ-ALNS-500]:[V-M]],0)</f>
        <v>13</v>
      </c>
      <c r="U543" t="str">
        <f>INDEX(Table2[[#Headers],[ACJ-ALNS-500]:[V-M]],Table2[[#This Row],[Match]])</f>
        <v>MKKZ-E</v>
      </c>
      <c r="W543" s="6">
        <f>IF(Table2[[#This Row],[V-M]]=Table2[[#This Row],[Best sol]],1,0)</f>
        <v>0</v>
      </c>
      <c r="Z543" s="6">
        <f>100*((Table2[[#This Row],[ACJ-ALNS-500]]-Table2[[#This Row],[Best sol]])/Table2[[#This Row],[Best sol]])</f>
        <v>0.26838870017366329</v>
      </c>
      <c r="AA543" s="6">
        <f>100*((Table2[[#This Row],[ACJ-ALNS-1000]]-Table2[[#This Row],[Best sol]])/Table2[[#This Row],[Best sol]])</f>
        <v>0.26838870017366329</v>
      </c>
      <c r="AB543" s="6">
        <f>100*((Table2[[#This Row],[QWXFP-VNS]]-Table2[[#This Row],[Best sol]])/Table2[[#This Row],[Best sol]])</f>
        <v>9.116048829428032E-2</v>
      </c>
      <c r="AC543" s="6">
        <f>100*((Table2[[#This Row],[AADF-VRP]]-Table2[[#This Row],[Best sol]])/Table2[[#This Row],[Best sol]])</f>
        <v>0.19148795306508043</v>
      </c>
      <c r="AD543" s="6">
        <f>100*((Table2[[#This Row],[AADF-MTSP]]-Table2[[#This Row],[Best sol]])/Table2[[#This Row],[Best sol]])</f>
        <v>3.2420540138625054</v>
      </c>
      <c r="AE543" s="6">
        <f>100*((Table2[[#This Row],[SS-H]]-Table2[[#This Row],[Best sol]])/Table2[[#This Row],[Best sol]])</f>
        <v>0.13852320008963265</v>
      </c>
      <c r="AF543" s="6">
        <f>100*((Table2[[#This Row],[CCJ-DH]]-Table2[[#This Row],[Best sol]])/Table2[[#This Row],[Best sol]])</f>
        <v>6.977087651573409E-2</v>
      </c>
      <c r="AG543" s="6">
        <f>100*((Table2[[#This Row],[R-M]]-Table2[[#This Row],[Best sol]])/Table2[[#This Row],[Best sol]])</f>
        <v>-100</v>
      </c>
      <c r="AH543" s="6">
        <f>100*((Table2[[#This Row],[LCCZ-3F]]-Table2[[#This Row],[Best sol]])/Table2[[#This Row],[Best sol]])</f>
        <v>0.1874137412977383</v>
      </c>
      <c r="AI543" s="6">
        <f>100*((Table2[[#This Row],[AY-M]]-Table2[[#This Row],[Best sol]])/Table2[[#This Row],[Best sol]])</f>
        <v>8.4539894172349347E-2</v>
      </c>
      <c r="AJ543" s="6">
        <f>100*((Table2[[#This Row],[MKKZ-E]]-Table2[[#This Row],[Best sol]])/Table2[[#This Row],[Best sol]])</f>
        <v>0</v>
      </c>
      <c r="AK543" s="6">
        <f>100*((Table2[[#This Row],[V-M]]-Table2[[#This Row],[Best sol]])/Table2[[#This Row],[Best sol]])</f>
        <v>1.782467648212185E-2</v>
      </c>
      <c r="AM543" s="6"/>
      <c r="AN543" s="6">
        <f>IF(Table2[[#This Row],[ACJ-ALNS-500]]=MIN(Table2[[#This Row],[Best sol]],Table2[[#This Row],[V-M]]),1,0)</f>
        <v>0</v>
      </c>
      <c r="AO543" s="6">
        <f>IF(Table2[[#This Row],[ACJ-ALNS-1000]]=MIN(Table2[[#This Row],[Best sol]],Table2[[#This Row],[V-M]]),1,0)</f>
        <v>0</v>
      </c>
      <c r="AP543" s="6">
        <f>IF(Table2[[#This Row],[QWXFP-VNS]]=MIN(Table2[[#This Row],[Best sol]],Table2[[#This Row],[V-M]]),1,0)</f>
        <v>0</v>
      </c>
      <c r="AQ543" s="6">
        <f>IF(Table2[[#This Row],[AADF-VRP]]=MIN(Table2[[#This Row],[Best sol]],Table2[[#This Row],[V-M]]),1,0)</f>
        <v>0</v>
      </c>
      <c r="AR543" s="6">
        <f>IF(Table2[[#This Row],[AADF-MTSP]]=MIN(Table2[[#This Row],[Best sol]],Table2[[#This Row],[V-M]]),1,0)</f>
        <v>0</v>
      </c>
      <c r="AS543" s="6">
        <f>IF(Table2[[#This Row],[SS-H]]=MIN(Table2[[#This Row],[Best sol]],Table2[[#This Row],[V-M]]),1,0)</f>
        <v>0</v>
      </c>
      <c r="AT543" s="6">
        <f>IF(Table2[[#This Row],[CCJ-DH]]=MIN(Table2[[#This Row],[Best sol]],Table2[[#This Row],[V-M]]),1,0)</f>
        <v>0</v>
      </c>
      <c r="AU543" s="6">
        <f>IF(Table2[[#This Row],[R-M]]=MIN(Table2[[#This Row],[Best sol]],Table2[[#This Row],[V-M]]),1,0)</f>
        <v>0</v>
      </c>
      <c r="AV543" s="6">
        <f>IF(Table2[[#This Row],[LCCZ-3F]]=MIN(Table2[[#This Row],[Best sol]],Table2[[#This Row],[V-M]]),1,0)</f>
        <v>0</v>
      </c>
      <c r="AW543" s="6">
        <f>IF(Table2[[#This Row],[AY-M]]=MIN(Table2[[#This Row],[Best sol]],Table2[[#This Row],[V-M]]),1,0)</f>
        <v>0</v>
      </c>
      <c r="AX543" s="6">
        <f>IF(Table2[[#This Row],[MKKZ-E]]=MIN(Table2[[#This Row],[Best sol]],Table2[[#This Row],[V-M]]),1,0)</f>
        <v>1</v>
      </c>
      <c r="AY543" s="6">
        <f>IF(Table2[[#This Row],[V-M]]&lt;=Table2[[#This Row],[Best sol]],1,0)</f>
        <v>0</v>
      </c>
      <c r="AZ543" s="6">
        <f>IF(Table2[[#This Row],[V-M]]&lt;Table2[[#This Row],[Best sol]],1,0)</f>
        <v>0</v>
      </c>
    </row>
    <row r="544" spans="1:52" x14ac:dyDescent="0.35">
      <c r="A544">
        <v>50</v>
      </c>
      <c r="B544">
        <v>13</v>
      </c>
      <c r="C544">
        <v>1</v>
      </c>
      <c r="D544">
        <v>1</v>
      </c>
      <c r="E544">
        <v>125847</v>
      </c>
      <c r="F544">
        <v>125847</v>
      </c>
      <c r="G544" t="s">
        <v>4</v>
      </c>
      <c r="H544" t="s">
        <v>4</v>
      </c>
      <c r="I544">
        <v>123907</v>
      </c>
      <c r="J544">
        <v>126291</v>
      </c>
      <c r="K544">
        <v>124249</v>
      </c>
      <c r="L544">
        <v>123931</v>
      </c>
      <c r="M544">
        <v>123830</v>
      </c>
      <c r="N544">
        <v>123983</v>
      </c>
      <c r="O544">
        <v>123743</v>
      </c>
      <c r="P544">
        <v>124476</v>
      </c>
      <c r="Q544" s="6">
        <v>123140</v>
      </c>
      <c r="R544" s="6">
        <v>124074</v>
      </c>
      <c r="S544">
        <f>MIN(Table2[[#This Row],[ACJ-ALNS-500]:[MKKZ-E]])</f>
        <v>123140</v>
      </c>
      <c r="T544">
        <f>MATCH(Table2[[#This Row],[Best sol]],Table2[[#This Row],[ACJ-ALNS-500]:[V-M]],0)</f>
        <v>13</v>
      </c>
      <c r="U544" t="str">
        <f>INDEX(Table2[[#Headers],[ACJ-ALNS-500]:[V-M]],Table2[[#This Row],[Match]])</f>
        <v>MKKZ-E</v>
      </c>
      <c r="W544" s="6">
        <f>IF(Table2[[#This Row],[V-M]]=Table2[[#This Row],[Best sol]],1,0)</f>
        <v>0</v>
      </c>
      <c r="Z544" s="6">
        <f>100*((Table2[[#This Row],[ACJ-ALNS-500]]-Table2[[#This Row],[Best sol]])/Table2[[#This Row],[Best sol]])</f>
        <v>2.1983108656813384</v>
      </c>
      <c r="AA544" s="6">
        <f>100*((Table2[[#This Row],[ACJ-ALNS-1000]]-Table2[[#This Row],[Best sol]])/Table2[[#This Row],[Best sol]])</f>
        <v>2.1983108656813384</v>
      </c>
      <c r="AB544" s="6">
        <f>100*((Table2[[#This Row],[QWXFP-VNS]]-Table2[[#This Row],[Best sol]])/Table2[[#This Row],[Best sol]])</f>
        <v>0.48968653565047915</v>
      </c>
      <c r="AC544" s="6">
        <f>100*((Table2[[#This Row],[AADF-VRP]]-Table2[[#This Row],[Best sol]])/Table2[[#This Row],[Best sol]])</f>
        <v>0.62286828000649663</v>
      </c>
      <c r="AD544" s="6">
        <f>100*((Table2[[#This Row],[AADF-MTSP]]-Table2[[#This Row],[Best sol]])/Table2[[#This Row],[Best sol]])</f>
        <v>2.5588760760110443</v>
      </c>
      <c r="AE544" s="6">
        <f>100*((Table2[[#This Row],[SS-H]]-Table2[[#This Row],[Best sol]])/Table2[[#This Row],[Best sol]])</f>
        <v>0.90060094201721619</v>
      </c>
      <c r="AF544" s="6">
        <f>100*((Table2[[#This Row],[CCJ-DH]]-Table2[[#This Row],[Best sol]])/Table2[[#This Row],[Best sol]])</f>
        <v>0.64235829137566991</v>
      </c>
      <c r="AG544" s="6">
        <f>100*((Table2[[#This Row],[R-M]]-Table2[[#This Row],[Best sol]])/Table2[[#This Row],[Best sol]])</f>
        <v>1.0849439662173137</v>
      </c>
      <c r="AH544" s="6">
        <f>100*((Table2[[#This Row],[LCCZ-3F]]-Table2[[#This Row],[Best sol]])/Table2[[#This Row],[Best sol]])</f>
        <v>0.68458664934221203</v>
      </c>
      <c r="AI544" s="6">
        <f>100*((Table2[[#This Row],[AY-M]]-Table2[[#This Row],[Best sol]])/Table2[[#This Row],[Best sol]])</f>
        <v>0.56033782686373235</v>
      </c>
      <c r="AJ544" s="6">
        <f>100*((Table2[[#This Row],[MKKZ-E]]-Table2[[#This Row],[Best sol]])/Table2[[#This Row],[Best sol]])</f>
        <v>0</v>
      </c>
      <c r="AK544" s="6">
        <f>100*((Table2[[#This Row],[V-M]]-Table2[[#This Row],[Best sol]])/Table2[[#This Row],[Best sol]])</f>
        <v>0.7584862757836609</v>
      </c>
      <c r="AM544" s="6"/>
      <c r="AN544" s="6">
        <f>IF(Table2[[#This Row],[ACJ-ALNS-500]]=MIN(Table2[[#This Row],[Best sol]],Table2[[#This Row],[V-M]]),1,0)</f>
        <v>0</v>
      </c>
      <c r="AO544" s="6">
        <f>IF(Table2[[#This Row],[ACJ-ALNS-1000]]=MIN(Table2[[#This Row],[Best sol]],Table2[[#This Row],[V-M]]),1,0)</f>
        <v>0</v>
      </c>
      <c r="AP544" s="6">
        <f>IF(Table2[[#This Row],[QWXFP-VNS]]=MIN(Table2[[#This Row],[Best sol]],Table2[[#This Row],[V-M]]),1,0)</f>
        <v>0</v>
      </c>
      <c r="AQ544" s="6">
        <f>IF(Table2[[#This Row],[AADF-VRP]]=MIN(Table2[[#This Row],[Best sol]],Table2[[#This Row],[V-M]]),1,0)</f>
        <v>0</v>
      </c>
      <c r="AR544" s="6">
        <f>IF(Table2[[#This Row],[AADF-MTSP]]=MIN(Table2[[#This Row],[Best sol]],Table2[[#This Row],[V-M]]),1,0)</f>
        <v>0</v>
      </c>
      <c r="AS544" s="6">
        <f>IF(Table2[[#This Row],[SS-H]]=MIN(Table2[[#This Row],[Best sol]],Table2[[#This Row],[V-M]]),1,0)</f>
        <v>0</v>
      </c>
      <c r="AT544" s="6">
        <f>IF(Table2[[#This Row],[CCJ-DH]]=MIN(Table2[[#This Row],[Best sol]],Table2[[#This Row],[V-M]]),1,0)</f>
        <v>0</v>
      </c>
      <c r="AU544" s="6">
        <f>IF(Table2[[#This Row],[R-M]]=MIN(Table2[[#This Row],[Best sol]],Table2[[#This Row],[V-M]]),1,0)</f>
        <v>0</v>
      </c>
      <c r="AV544" s="6">
        <f>IF(Table2[[#This Row],[LCCZ-3F]]=MIN(Table2[[#This Row],[Best sol]],Table2[[#This Row],[V-M]]),1,0)</f>
        <v>0</v>
      </c>
      <c r="AW544" s="6">
        <f>IF(Table2[[#This Row],[AY-M]]=MIN(Table2[[#This Row],[Best sol]],Table2[[#This Row],[V-M]]),1,0)</f>
        <v>0</v>
      </c>
      <c r="AX544" s="6">
        <f>IF(Table2[[#This Row],[MKKZ-E]]=MIN(Table2[[#This Row],[Best sol]],Table2[[#This Row],[V-M]]),1,0)</f>
        <v>1</v>
      </c>
      <c r="AY544" s="6">
        <f>IF(Table2[[#This Row],[V-M]]&lt;=Table2[[#This Row],[Best sol]],1,0)</f>
        <v>0</v>
      </c>
      <c r="AZ544" s="6">
        <f>IF(Table2[[#This Row],[V-M]]&lt;Table2[[#This Row],[Best sol]],1,0)</f>
        <v>0</v>
      </c>
    </row>
    <row r="545" spans="1:52" x14ac:dyDescent="0.35">
      <c r="A545">
        <v>50</v>
      </c>
      <c r="B545">
        <v>13</v>
      </c>
      <c r="C545">
        <v>2</v>
      </c>
      <c r="D545">
        <v>1</v>
      </c>
      <c r="E545">
        <v>121307</v>
      </c>
      <c r="F545">
        <v>121023</v>
      </c>
      <c r="G545" t="s">
        <v>4</v>
      </c>
      <c r="H545" t="s">
        <v>4</v>
      </c>
      <c r="I545">
        <v>119273</v>
      </c>
      <c r="J545">
        <v>123119</v>
      </c>
      <c r="K545">
        <v>118480</v>
      </c>
      <c r="L545">
        <v>119037</v>
      </c>
      <c r="M545">
        <v>119310</v>
      </c>
      <c r="N545">
        <v>118673</v>
      </c>
      <c r="O545">
        <v>119175</v>
      </c>
      <c r="Q545" s="6">
        <v>118270</v>
      </c>
      <c r="R545" s="6">
        <v>118639</v>
      </c>
      <c r="S545">
        <f>MIN(Table2[[#This Row],[ACJ-ALNS-500]:[MKKZ-E]])</f>
        <v>118270</v>
      </c>
      <c r="T545">
        <f>MATCH(Table2[[#This Row],[Best sol]],Table2[[#This Row],[ACJ-ALNS-500]:[V-M]],0)</f>
        <v>13</v>
      </c>
      <c r="U545" t="str">
        <f>INDEX(Table2[[#Headers],[ACJ-ALNS-500]:[V-M]],Table2[[#This Row],[Match]])</f>
        <v>MKKZ-E</v>
      </c>
      <c r="W545" s="6">
        <f>IF(Table2[[#This Row],[V-M]]=Table2[[#This Row],[Best sol]],1,0)</f>
        <v>0</v>
      </c>
      <c r="Z545" s="6">
        <f>100*((Table2[[#This Row],[ACJ-ALNS-500]]-Table2[[#This Row],[Best sol]])/Table2[[#This Row],[Best sol]])</f>
        <v>2.5678532172148474</v>
      </c>
      <c r="AA545" s="6">
        <f>100*((Table2[[#This Row],[ACJ-ALNS-1000]]-Table2[[#This Row],[Best sol]])/Table2[[#This Row],[Best sol]])</f>
        <v>2.327724697725543</v>
      </c>
      <c r="AB545" s="6">
        <f>100*((Table2[[#This Row],[QWXFP-VNS]]-Table2[[#This Row],[Best sol]])/Table2[[#This Row],[Best sol]])</f>
        <v>0.76519827513316985</v>
      </c>
      <c r="AC545" s="6">
        <f>100*((Table2[[#This Row],[AADF-VRP]]-Table2[[#This Row],[Best sol]])/Table2[[#This Row],[Best sol]])</f>
        <v>0.8480595248160987</v>
      </c>
      <c r="AD545" s="6">
        <f>100*((Table2[[#This Row],[AADF-MTSP]]-Table2[[#This Row],[Best sol]])/Table2[[#This Row],[Best sol]])</f>
        <v>4.0999408133930837</v>
      </c>
      <c r="AE545" s="6">
        <f>100*((Table2[[#This Row],[SS-H]]-Table2[[#This Row],[Best sol]])/Table2[[#This Row],[Best sol]])</f>
        <v>0.17755982074913335</v>
      </c>
      <c r="AF545" s="6">
        <f>100*((Table2[[#This Row],[CCJ-DH]]-Table2[[#This Row],[Best sol]])/Table2[[#This Row],[Best sol]])</f>
        <v>0.64851610721231079</v>
      </c>
      <c r="AG545" s="6">
        <f>100*((Table2[[#This Row],[R-M]]-Table2[[#This Row],[Best sol]])/Table2[[#This Row],[Best sol]])</f>
        <v>-100</v>
      </c>
      <c r="AH545" s="6">
        <f>100*((Table2[[#This Row],[LCCZ-3F]]-Table2[[#This Row],[Best sol]])/Table2[[#This Row],[Best sol]])</f>
        <v>0.34074575124714634</v>
      </c>
      <c r="AI545" s="6">
        <f>100*((Table2[[#This Row],[AY-M]]-Table2[[#This Row],[Best sol]])/Table2[[#This Row],[Best sol]])</f>
        <v>0.8793438741861842</v>
      </c>
      <c r="AJ545" s="6">
        <f>100*((Table2[[#This Row],[MKKZ-E]]-Table2[[#This Row],[Best sol]])/Table2[[#This Row],[Best sol]])</f>
        <v>0</v>
      </c>
      <c r="AK545" s="6">
        <f>100*((Table2[[#This Row],[V-M]]-Table2[[#This Row],[Best sol]])/Table2[[#This Row],[Best sol]])</f>
        <v>0.31199797074490576</v>
      </c>
      <c r="AM545" s="6"/>
      <c r="AN545" s="6">
        <f>IF(Table2[[#This Row],[ACJ-ALNS-500]]=MIN(Table2[[#This Row],[Best sol]],Table2[[#This Row],[V-M]]),1,0)</f>
        <v>0</v>
      </c>
      <c r="AO545" s="6">
        <f>IF(Table2[[#This Row],[ACJ-ALNS-1000]]=MIN(Table2[[#This Row],[Best sol]],Table2[[#This Row],[V-M]]),1,0)</f>
        <v>0</v>
      </c>
      <c r="AP545" s="6">
        <f>IF(Table2[[#This Row],[QWXFP-VNS]]=MIN(Table2[[#This Row],[Best sol]],Table2[[#This Row],[V-M]]),1,0)</f>
        <v>0</v>
      </c>
      <c r="AQ545" s="6">
        <f>IF(Table2[[#This Row],[AADF-VRP]]=MIN(Table2[[#This Row],[Best sol]],Table2[[#This Row],[V-M]]),1,0)</f>
        <v>0</v>
      </c>
      <c r="AR545" s="6">
        <f>IF(Table2[[#This Row],[AADF-MTSP]]=MIN(Table2[[#This Row],[Best sol]],Table2[[#This Row],[V-M]]),1,0)</f>
        <v>0</v>
      </c>
      <c r="AS545" s="6">
        <f>IF(Table2[[#This Row],[SS-H]]=MIN(Table2[[#This Row],[Best sol]],Table2[[#This Row],[V-M]]),1,0)</f>
        <v>0</v>
      </c>
      <c r="AT545" s="6">
        <f>IF(Table2[[#This Row],[CCJ-DH]]=MIN(Table2[[#This Row],[Best sol]],Table2[[#This Row],[V-M]]),1,0)</f>
        <v>0</v>
      </c>
      <c r="AU545" s="6">
        <f>IF(Table2[[#This Row],[R-M]]=MIN(Table2[[#This Row],[Best sol]],Table2[[#This Row],[V-M]]),1,0)</f>
        <v>0</v>
      </c>
      <c r="AV545" s="6">
        <f>IF(Table2[[#This Row],[LCCZ-3F]]=MIN(Table2[[#This Row],[Best sol]],Table2[[#This Row],[V-M]]),1,0)</f>
        <v>0</v>
      </c>
      <c r="AW545" s="6">
        <f>IF(Table2[[#This Row],[AY-M]]=MIN(Table2[[#This Row],[Best sol]],Table2[[#This Row],[V-M]]),1,0)</f>
        <v>0</v>
      </c>
      <c r="AX545" s="6">
        <f>IF(Table2[[#This Row],[MKKZ-E]]=MIN(Table2[[#This Row],[Best sol]],Table2[[#This Row],[V-M]]),1,0)</f>
        <v>1</v>
      </c>
      <c r="AY545" s="6">
        <f>IF(Table2[[#This Row],[V-M]]&lt;=Table2[[#This Row],[Best sol]],1,0)</f>
        <v>0</v>
      </c>
      <c r="AZ545" s="6">
        <f>IF(Table2[[#This Row],[V-M]]&lt;Table2[[#This Row],[Best sol]],1,0)</f>
        <v>0</v>
      </c>
    </row>
    <row r="546" spans="1:52" x14ac:dyDescent="0.35">
      <c r="A546">
        <v>50</v>
      </c>
      <c r="B546">
        <v>13</v>
      </c>
      <c r="C546">
        <v>3</v>
      </c>
      <c r="D546">
        <v>1</v>
      </c>
      <c r="E546">
        <v>113414</v>
      </c>
      <c r="F546">
        <v>113414</v>
      </c>
      <c r="G546" t="s">
        <v>4</v>
      </c>
      <c r="H546" t="s">
        <v>4</v>
      </c>
      <c r="I546">
        <v>112321</v>
      </c>
      <c r="J546">
        <v>114883</v>
      </c>
      <c r="K546">
        <v>112645</v>
      </c>
      <c r="L546">
        <v>112658</v>
      </c>
      <c r="M546">
        <v>112067</v>
      </c>
      <c r="N546">
        <v>112422</v>
      </c>
      <c r="O546">
        <v>112469</v>
      </c>
      <c r="Q546" s="6">
        <v>111785</v>
      </c>
      <c r="R546" s="6">
        <v>112101</v>
      </c>
      <c r="S546">
        <f>MIN(Table2[[#This Row],[ACJ-ALNS-500]:[MKKZ-E]])</f>
        <v>111785</v>
      </c>
      <c r="T546">
        <f>MATCH(Table2[[#This Row],[Best sol]],Table2[[#This Row],[ACJ-ALNS-500]:[V-M]],0)</f>
        <v>13</v>
      </c>
      <c r="U546" t="str">
        <f>INDEX(Table2[[#Headers],[ACJ-ALNS-500]:[V-M]],Table2[[#This Row],[Match]])</f>
        <v>MKKZ-E</v>
      </c>
      <c r="W546" s="6">
        <f>IF(Table2[[#This Row],[V-M]]=Table2[[#This Row],[Best sol]],1,0)</f>
        <v>0</v>
      </c>
      <c r="Z546" s="6">
        <f>100*((Table2[[#This Row],[ACJ-ALNS-500]]-Table2[[#This Row],[Best sol]])/Table2[[#This Row],[Best sol]])</f>
        <v>1.4572617077425414</v>
      </c>
      <c r="AA546" s="6">
        <f>100*((Table2[[#This Row],[ACJ-ALNS-1000]]-Table2[[#This Row],[Best sol]])/Table2[[#This Row],[Best sol]])</f>
        <v>1.4572617077425414</v>
      </c>
      <c r="AB546" s="6">
        <f>100*((Table2[[#This Row],[QWXFP-VNS]]-Table2[[#This Row],[Best sol]])/Table2[[#This Row],[Best sol]])</f>
        <v>0.61188889385874667</v>
      </c>
      <c r="AC546" s="6">
        <f>100*((Table2[[#This Row],[AADF-VRP]]-Table2[[#This Row],[Best sol]])/Table2[[#This Row],[Best sol]])</f>
        <v>0.47949188173726354</v>
      </c>
      <c r="AD546" s="6">
        <f>100*((Table2[[#This Row],[AADF-MTSP]]-Table2[[#This Row],[Best sol]])/Table2[[#This Row],[Best sol]])</f>
        <v>2.7713915104888849</v>
      </c>
      <c r="AE546" s="6">
        <f>100*((Table2[[#This Row],[SS-H]]-Table2[[#This Row],[Best sol]])/Table2[[#This Row],[Best sol]])</f>
        <v>0.76933398935456454</v>
      </c>
      <c r="AF546" s="6">
        <f>100*((Table2[[#This Row],[CCJ-DH]]-Table2[[#This Row],[Best sol]])/Table2[[#This Row],[Best sol]])</f>
        <v>0.7809634566355057</v>
      </c>
      <c r="AG546" s="6">
        <f>100*((Table2[[#This Row],[R-M]]-Table2[[#This Row],[Best sol]])/Table2[[#This Row],[Best sol]])</f>
        <v>-100</v>
      </c>
      <c r="AH546" s="6">
        <f>100*((Table2[[#This Row],[LCCZ-3F]]-Table2[[#This Row],[Best sol]])/Table2[[#This Row],[Best sol]])</f>
        <v>0.56984389676611358</v>
      </c>
      <c r="AI546" s="6">
        <f>100*((Table2[[#This Row],[AY-M]]-Table2[[#This Row],[Best sol]])/Table2[[#This Row],[Best sol]])</f>
        <v>0.25226998255579908</v>
      </c>
      <c r="AJ546" s="6">
        <f>100*((Table2[[#This Row],[MKKZ-E]]-Table2[[#This Row],[Best sol]])/Table2[[#This Row],[Best sol]])</f>
        <v>0</v>
      </c>
      <c r="AK546" s="6">
        <f>100*((Table2[[#This Row],[V-M]]-Table2[[#This Row],[Best sol]])/Table2[[#This Row],[Best sol]])</f>
        <v>0.28268551236749118</v>
      </c>
      <c r="AM546" s="6"/>
      <c r="AN546" s="6">
        <f>IF(Table2[[#This Row],[ACJ-ALNS-500]]=MIN(Table2[[#This Row],[Best sol]],Table2[[#This Row],[V-M]]),1,0)</f>
        <v>0</v>
      </c>
      <c r="AO546" s="6">
        <f>IF(Table2[[#This Row],[ACJ-ALNS-1000]]=MIN(Table2[[#This Row],[Best sol]],Table2[[#This Row],[V-M]]),1,0)</f>
        <v>0</v>
      </c>
      <c r="AP546" s="6">
        <f>IF(Table2[[#This Row],[QWXFP-VNS]]=MIN(Table2[[#This Row],[Best sol]],Table2[[#This Row],[V-M]]),1,0)</f>
        <v>0</v>
      </c>
      <c r="AQ546" s="6">
        <f>IF(Table2[[#This Row],[AADF-VRP]]=MIN(Table2[[#This Row],[Best sol]],Table2[[#This Row],[V-M]]),1,0)</f>
        <v>0</v>
      </c>
      <c r="AR546" s="6">
        <f>IF(Table2[[#This Row],[AADF-MTSP]]=MIN(Table2[[#This Row],[Best sol]],Table2[[#This Row],[V-M]]),1,0)</f>
        <v>0</v>
      </c>
      <c r="AS546" s="6">
        <f>IF(Table2[[#This Row],[SS-H]]=MIN(Table2[[#This Row],[Best sol]],Table2[[#This Row],[V-M]]),1,0)</f>
        <v>0</v>
      </c>
      <c r="AT546" s="6">
        <f>IF(Table2[[#This Row],[CCJ-DH]]=MIN(Table2[[#This Row],[Best sol]],Table2[[#This Row],[V-M]]),1,0)</f>
        <v>0</v>
      </c>
      <c r="AU546" s="6">
        <f>IF(Table2[[#This Row],[R-M]]=MIN(Table2[[#This Row],[Best sol]],Table2[[#This Row],[V-M]]),1,0)</f>
        <v>0</v>
      </c>
      <c r="AV546" s="6">
        <f>IF(Table2[[#This Row],[LCCZ-3F]]=MIN(Table2[[#This Row],[Best sol]],Table2[[#This Row],[V-M]]),1,0)</f>
        <v>0</v>
      </c>
      <c r="AW546" s="6">
        <f>IF(Table2[[#This Row],[AY-M]]=MIN(Table2[[#This Row],[Best sol]],Table2[[#This Row],[V-M]]),1,0)</f>
        <v>0</v>
      </c>
      <c r="AX546" s="6">
        <f>IF(Table2[[#This Row],[MKKZ-E]]=MIN(Table2[[#This Row],[Best sol]],Table2[[#This Row],[V-M]]),1,0)</f>
        <v>1</v>
      </c>
      <c r="AY546" s="6">
        <f>IF(Table2[[#This Row],[V-M]]&lt;=Table2[[#This Row],[Best sol]],1,0)</f>
        <v>0</v>
      </c>
      <c r="AZ546" s="6">
        <f>IF(Table2[[#This Row],[V-M]]&lt;Table2[[#This Row],[Best sol]],1,0)</f>
        <v>0</v>
      </c>
    </row>
    <row r="547" spans="1:52" x14ac:dyDescent="0.35">
      <c r="A547">
        <v>50</v>
      </c>
      <c r="B547">
        <v>13</v>
      </c>
      <c r="C547">
        <v>4</v>
      </c>
      <c r="D547">
        <v>1</v>
      </c>
      <c r="E547">
        <v>130133</v>
      </c>
      <c r="F547">
        <v>130112</v>
      </c>
      <c r="G547" t="s">
        <v>4</v>
      </c>
      <c r="H547" t="s">
        <v>4</v>
      </c>
      <c r="I547">
        <v>128461</v>
      </c>
      <c r="J547">
        <v>135669</v>
      </c>
      <c r="K547">
        <v>129059</v>
      </c>
      <c r="L547">
        <v>128201</v>
      </c>
      <c r="M547">
        <v>128494</v>
      </c>
      <c r="N547">
        <v>128496</v>
      </c>
      <c r="O547">
        <v>128353</v>
      </c>
      <c r="Q547" s="6">
        <v>127346</v>
      </c>
      <c r="R547" s="6">
        <v>127398</v>
      </c>
      <c r="S547">
        <f>MIN(Table2[[#This Row],[ACJ-ALNS-500]:[MKKZ-E]])</f>
        <v>127346</v>
      </c>
      <c r="T547">
        <f>MATCH(Table2[[#This Row],[Best sol]],Table2[[#This Row],[ACJ-ALNS-500]:[V-M]],0)</f>
        <v>13</v>
      </c>
      <c r="U547" t="str">
        <f>INDEX(Table2[[#Headers],[ACJ-ALNS-500]:[V-M]],Table2[[#This Row],[Match]])</f>
        <v>MKKZ-E</v>
      </c>
      <c r="W547" s="6">
        <f>IF(Table2[[#This Row],[V-M]]=Table2[[#This Row],[Best sol]],1,0)</f>
        <v>0</v>
      </c>
      <c r="Z547" s="6">
        <f>100*((Table2[[#This Row],[ACJ-ALNS-500]]-Table2[[#This Row],[Best sol]])/Table2[[#This Row],[Best sol]])</f>
        <v>2.1885257487475069</v>
      </c>
      <c r="AA547" s="6">
        <f>100*((Table2[[#This Row],[ACJ-ALNS-1000]]-Table2[[#This Row],[Best sol]])/Table2[[#This Row],[Best sol]])</f>
        <v>2.1720352425674929</v>
      </c>
      <c r="AB547" s="6">
        <f>100*((Table2[[#This Row],[QWXFP-VNS]]-Table2[[#This Row],[Best sol]])/Table2[[#This Row],[Best sol]])</f>
        <v>0.79075903444160001</v>
      </c>
      <c r="AC547" s="6">
        <f>100*((Table2[[#This Row],[AADF-VRP]]-Table2[[#This Row],[Best sol]])/Table2[[#This Row],[Best sol]])</f>
        <v>0.8755673519388123</v>
      </c>
      <c r="AD547" s="6">
        <f>100*((Table2[[#This Row],[AADF-MTSP]]-Table2[[#This Row],[Best sol]])/Table2[[#This Row],[Best sol]])</f>
        <v>6.5357372826786859</v>
      </c>
      <c r="AE547" s="6">
        <f>100*((Table2[[#This Row],[SS-H]]-Table2[[#This Row],[Best sol]])/Table2[[#This Row],[Best sol]])</f>
        <v>1.3451541469696733</v>
      </c>
      <c r="AF547" s="6">
        <f>100*((Table2[[#This Row],[CCJ-DH]]-Table2[[#This Row],[Best sol]])/Table2[[#This Row],[Best sol]])</f>
        <v>0.67139918018626421</v>
      </c>
      <c r="AG547" s="6">
        <f>100*((Table2[[#This Row],[R-M]]-Table2[[#This Row],[Best sol]])/Table2[[#This Row],[Best sol]])</f>
        <v>-100</v>
      </c>
      <c r="AH547" s="6">
        <f>100*((Table2[[#This Row],[LCCZ-3F]]-Table2[[#This Row],[Best sol]])/Table2[[#This Row],[Best sol]])</f>
        <v>0.90305152890550155</v>
      </c>
      <c r="AI547" s="6">
        <f>100*((Table2[[#This Row],[AY-M]]-Table2[[#This Row],[Best sol]])/Table2[[#This Row],[Best sol]])</f>
        <v>0.90148100450740498</v>
      </c>
      <c r="AJ547" s="6">
        <f>100*((Table2[[#This Row],[MKKZ-E]]-Table2[[#This Row],[Best sol]])/Table2[[#This Row],[Best sol]])</f>
        <v>0</v>
      </c>
      <c r="AK547" s="6">
        <f>100*((Table2[[#This Row],[V-M]]-Table2[[#This Row],[Best sol]])/Table2[[#This Row],[Best sol]])</f>
        <v>4.0833634350509636E-2</v>
      </c>
      <c r="AM547" s="6"/>
      <c r="AN547" s="6">
        <f>IF(Table2[[#This Row],[ACJ-ALNS-500]]=MIN(Table2[[#This Row],[Best sol]],Table2[[#This Row],[V-M]]),1,0)</f>
        <v>0</v>
      </c>
      <c r="AO547" s="6">
        <f>IF(Table2[[#This Row],[ACJ-ALNS-1000]]=MIN(Table2[[#This Row],[Best sol]],Table2[[#This Row],[V-M]]),1,0)</f>
        <v>0</v>
      </c>
      <c r="AP547" s="6">
        <f>IF(Table2[[#This Row],[QWXFP-VNS]]=MIN(Table2[[#This Row],[Best sol]],Table2[[#This Row],[V-M]]),1,0)</f>
        <v>0</v>
      </c>
      <c r="AQ547" s="6">
        <f>IF(Table2[[#This Row],[AADF-VRP]]=MIN(Table2[[#This Row],[Best sol]],Table2[[#This Row],[V-M]]),1,0)</f>
        <v>0</v>
      </c>
      <c r="AR547" s="6">
        <f>IF(Table2[[#This Row],[AADF-MTSP]]=MIN(Table2[[#This Row],[Best sol]],Table2[[#This Row],[V-M]]),1,0)</f>
        <v>0</v>
      </c>
      <c r="AS547" s="6">
        <f>IF(Table2[[#This Row],[SS-H]]=MIN(Table2[[#This Row],[Best sol]],Table2[[#This Row],[V-M]]),1,0)</f>
        <v>0</v>
      </c>
      <c r="AT547" s="6">
        <f>IF(Table2[[#This Row],[CCJ-DH]]=MIN(Table2[[#This Row],[Best sol]],Table2[[#This Row],[V-M]]),1,0)</f>
        <v>0</v>
      </c>
      <c r="AU547" s="6">
        <f>IF(Table2[[#This Row],[R-M]]=MIN(Table2[[#This Row],[Best sol]],Table2[[#This Row],[V-M]]),1,0)</f>
        <v>0</v>
      </c>
      <c r="AV547" s="6">
        <f>IF(Table2[[#This Row],[LCCZ-3F]]=MIN(Table2[[#This Row],[Best sol]],Table2[[#This Row],[V-M]]),1,0)</f>
        <v>0</v>
      </c>
      <c r="AW547" s="6">
        <f>IF(Table2[[#This Row],[AY-M]]=MIN(Table2[[#This Row],[Best sol]],Table2[[#This Row],[V-M]]),1,0)</f>
        <v>0</v>
      </c>
      <c r="AX547" s="6">
        <f>IF(Table2[[#This Row],[MKKZ-E]]=MIN(Table2[[#This Row],[Best sol]],Table2[[#This Row],[V-M]]),1,0)</f>
        <v>1</v>
      </c>
      <c r="AY547" s="6">
        <f>IF(Table2[[#This Row],[V-M]]&lt;=Table2[[#This Row],[Best sol]],1,0)</f>
        <v>0</v>
      </c>
      <c r="AZ547" s="6">
        <f>IF(Table2[[#This Row],[V-M]]&lt;Table2[[#This Row],[Best sol]],1,0)</f>
        <v>0</v>
      </c>
    </row>
    <row r="548" spans="1:52" x14ac:dyDescent="0.35">
      <c r="A548">
        <v>50</v>
      </c>
      <c r="B548">
        <v>13</v>
      </c>
      <c r="C548">
        <v>5</v>
      </c>
      <c r="D548">
        <v>1</v>
      </c>
      <c r="E548">
        <v>115522</v>
      </c>
      <c r="F548">
        <v>115522</v>
      </c>
      <c r="G548" t="s">
        <v>4</v>
      </c>
      <c r="H548" t="s">
        <v>4</v>
      </c>
      <c r="I548">
        <v>114162</v>
      </c>
      <c r="J548">
        <v>117074</v>
      </c>
      <c r="K548">
        <v>113182</v>
      </c>
      <c r="L548">
        <v>112873</v>
      </c>
      <c r="M548">
        <v>113336</v>
      </c>
      <c r="N548">
        <v>113133</v>
      </c>
      <c r="O548">
        <v>113383</v>
      </c>
      <c r="Q548" s="6">
        <v>112479</v>
      </c>
      <c r="R548" s="6">
        <v>113063</v>
      </c>
      <c r="S548">
        <f>MIN(Table2[[#This Row],[ACJ-ALNS-500]:[MKKZ-E]])</f>
        <v>112479</v>
      </c>
      <c r="T548">
        <f>MATCH(Table2[[#This Row],[Best sol]],Table2[[#This Row],[ACJ-ALNS-500]:[V-M]],0)</f>
        <v>13</v>
      </c>
      <c r="U548" t="str">
        <f>INDEX(Table2[[#Headers],[ACJ-ALNS-500]:[V-M]],Table2[[#This Row],[Match]])</f>
        <v>MKKZ-E</v>
      </c>
      <c r="W548" s="6">
        <f>IF(Table2[[#This Row],[V-M]]=Table2[[#This Row],[Best sol]],1,0)</f>
        <v>0</v>
      </c>
      <c r="Z548" s="6">
        <f>100*((Table2[[#This Row],[ACJ-ALNS-500]]-Table2[[#This Row],[Best sol]])/Table2[[#This Row],[Best sol]])</f>
        <v>2.7053938957494288</v>
      </c>
      <c r="AA548" s="6">
        <f>100*((Table2[[#This Row],[ACJ-ALNS-1000]]-Table2[[#This Row],[Best sol]])/Table2[[#This Row],[Best sol]])</f>
        <v>2.7053938957494288</v>
      </c>
      <c r="AB548" s="6">
        <f>100*((Table2[[#This Row],[QWXFP-VNS]]-Table2[[#This Row],[Best sol]])/Table2[[#This Row],[Best sol]])</f>
        <v>0.80370558059726704</v>
      </c>
      <c r="AC548" s="6">
        <f>100*((Table2[[#This Row],[AADF-VRP]]-Table2[[#This Row],[Best sol]])/Table2[[#This Row],[Best sol]])</f>
        <v>1.4962793054703545</v>
      </c>
      <c r="AD548" s="6">
        <f>100*((Table2[[#This Row],[AADF-MTSP]]-Table2[[#This Row],[Best sol]])/Table2[[#This Row],[Best sol]])</f>
        <v>4.0852070164208429</v>
      </c>
      <c r="AE548" s="6">
        <f>100*((Table2[[#This Row],[SS-H]]-Table2[[#This Row],[Best sol]])/Table2[[#This Row],[Best sol]])</f>
        <v>0.62500555659278623</v>
      </c>
      <c r="AF548" s="6">
        <f>100*((Table2[[#This Row],[CCJ-DH]]-Table2[[#This Row],[Best sol]])/Table2[[#This Row],[Best sol]])</f>
        <v>0.35028760924261415</v>
      </c>
      <c r="AG548" s="6">
        <f>100*((Table2[[#This Row],[R-M]]-Table2[[#This Row],[Best sol]])/Table2[[#This Row],[Best sol]])</f>
        <v>-100</v>
      </c>
      <c r="AH548" s="6">
        <f>100*((Table2[[#This Row],[LCCZ-3F]]-Table2[[#This Row],[Best sol]])/Table2[[#This Row],[Best sol]])</f>
        <v>0.58144186914890783</v>
      </c>
      <c r="AI548" s="6">
        <f>100*((Table2[[#This Row],[AY-M]]-Table2[[#This Row],[Best sol]])/Table2[[#This Row],[Best sol]])</f>
        <v>0.76192000284497552</v>
      </c>
      <c r="AJ548" s="6">
        <f>100*((Table2[[#This Row],[MKKZ-E]]-Table2[[#This Row],[Best sol]])/Table2[[#This Row],[Best sol]])</f>
        <v>0</v>
      </c>
      <c r="AK548" s="6">
        <f>100*((Table2[[#This Row],[V-M]]-Table2[[#This Row],[Best sol]])/Table2[[#This Row],[Best sol]])</f>
        <v>0.51920802994336723</v>
      </c>
      <c r="AM548" s="6"/>
      <c r="AN548" s="6">
        <f>IF(Table2[[#This Row],[ACJ-ALNS-500]]=MIN(Table2[[#This Row],[Best sol]],Table2[[#This Row],[V-M]]),1,0)</f>
        <v>0</v>
      </c>
      <c r="AO548" s="6">
        <f>IF(Table2[[#This Row],[ACJ-ALNS-1000]]=MIN(Table2[[#This Row],[Best sol]],Table2[[#This Row],[V-M]]),1,0)</f>
        <v>0</v>
      </c>
      <c r="AP548" s="6">
        <f>IF(Table2[[#This Row],[QWXFP-VNS]]=MIN(Table2[[#This Row],[Best sol]],Table2[[#This Row],[V-M]]),1,0)</f>
        <v>0</v>
      </c>
      <c r="AQ548" s="6">
        <f>IF(Table2[[#This Row],[AADF-VRP]]=MIN(Table2[[#This Row],[Best sol]],Table2[[#This Row],[V-M]]),1,0)</f>
        <v>0</v>
      </c>
      <c r="AR548" s="6">
        <f>IF(Table2[[#This Row],[AADF-MTSP]]=MIN(Table2[[#This Row],[Best sol]],Table2[[#This Row],[V-M]]),1,0)</f>
        <v>0</v>
      </c>
      <c r="AS548" s="6">
        <f>IF(Table2[[#This Row],[SS-H]]=MIN(Table2[[#This Row],[Best sol]],Table2[[#This Row],[V-M]]),1,0)</f>
        <v>0</v>
      </c>
      <c r="AT548" s="6">
        <f>IF(Table2[[#This Row],[CCJ-DH]]=MIN(Table2[[#This Row],[Best sol]],Table2[[#This Row],[V-M]]),1,0)</f>
        <v>0</v>
      </c>
      <c r="AU548" s="6">
        <f>IF(Table2[[#This Row],[R-M]]=MIN(Table2[[#This Row],[Best sol]],Table2[[#This Row],[V-M]]),1,0)</f>
        <v>0</v>
      </c>
      <c r="AV548" s="6">
        <f>IF(Table2[[#This Row],[LCCZ-3F]]=MIN(Table2[[#This Row],[Best sol]],Table2[[#This Row],[V-M]]),1,0)</f>
        <v>0</v>
      </c>
      <c r="AW548" s="6">
        <f>IF(Table2[[#This Row],[AY-M]]=MIN(Table2[[#This Row],[Best sol]],Table2[[#This Row],[V-M]]),1,0)</f>
        <v>0</v>
      </c>
      <c r="AX548" s="6">
        <f>IF(Table2[[#This Row],[MKKZ-E]]=MIN(Table2[[#This Row],[Best sol]],Table2[[#This Row],[V-M]]),1,0)</f>
        <v>1</v>
      </c>
      <c r="AY548" s="6">
        <f>IF(Table2[[#This Row],[V-M]]&lt;=Table2[[#This Row],[Best sol]],1,0)</f>
        <v>0</v>
      </c>
      <c r="AZ548" s="6">
        <f>IF(Table2[[#This Row],[V-M]]&lt;Table2[[#This Row],[Best sol]],1,0)</f>
        <v>0</v>
      </c>
    </row>
    <row r="549" spans="1:52" x14ac:dyDescent="0.35">
      <c r="A549">
        <v>50</v>
      </c>
      <c r="B549">
        <v>14</v>
      </c>
      <c r="C549">
        <v>1</v>
      </c>
      <c r="D549">
        <v>1</v>
      </c>
      <c r="E549">
        <v>127507</v>
      </c>
      <c r="F549">
        <v>127507</v>
      </c>
      <c r="G549" t="s">
        <v>4</v>
      </c>
      <c r="H549" t="s">
        <v>4</v>
      </c>
      <c r="I549">
        <v>125659</v>
      </c>
      <c r="J549">
        <v>128257</v>
      </c>
      <c r="K549">
        <v>126223</v>
      </c>
      <c r="L549">
        <v>125350</v>
      </c>
      <c r="M549">
        <v>126073</v>
      </c>
      <c r="N549">
        <v>125935</v>
      </c>
      <c r="O549">
        <v>125273</v>
      </c>
      <c r="P549">
        <v>126421</v>
      </c>
      <c r="Q549" s="6">
        <v>125030</v>
      </c>
      <c r="R549" s="6">
        <v>125559</v>
      </c>
      <c r="S549">
        <f>MIN(Table2[[#This Row],[ACJ-ALNS-500]:[MKKZ-E]])</f>
        <v>125030</v>
      </c>
      <c r="T549">
        <f>MATCH(Table2[[#This Row],[Best sol]],Table2[[#This Row],[ACJ-ALNS-500]:[V-M]],0)</f>
        <v>13</v>
      </c>
      <c r="U549" t="str">
        <f>INDEX(Table2[[#Headers],[ACJ-ALNS-500]:[V-M]],Table2[[#This Row],[Match]])</f>
        <v>MKKZ-E</v>
      </c>
      <c r="W549" s="6">
        <f>IF(Table2[[#This Row],[V-M]]=Table2[[#This Row],[Best sol]],1,0)</f>
        <v>0</v>
      </c>
      <c r="Z549" s="6">
        <f>100*((Table2[[#This Row],[ACJ-ALNS-500]]-Table2[[#This Row],[Best sol]])/Table2[[#This Row],[Best sol]])</f>
        <v>1.9811245301127729</v>
      </c>
      <c r="AA549" s="6">
        <f>100*((Table2[[#This Row],[ACJ-ALNS-1000]]-Table2[[#This Row],[Best sol]])/Table2[[#This Row],[Best sol]])</f>
        <v>1.9811245301127729</v>
      </c>
      <c r="AB549" s="6">
        <f>100*((Table2[[#This Row],[QWXFP-VNS]]-Table2[[#This Row],[Best sol]])/Table2[[#This Row],[Best sol]])</f>
        <v>0.19435335519475325</v>
      </c>
      <c r="AC549" s="6">
        <f>100*((Table2[[#This Row],[AADF-VRP]]-Table2[[#This Row],[Best sol]])/Table2[[#This Row],[Best sol]])</f>
        <v>0.50307926097736544</v>
      </c>
      <c r="AD549" s="6">
        <f>100*((Table2[[#This Row],[AADF-MTSP]]-Table2[[#This Row],[Best sol]])/Table2[[#This Row],[Best sol]])</f>
        <v>2.5809805646644803</v>
      </c>
      <c r="AE549" s="6">
        <f>100*((Table2[[#This Row],[SS-H]]-Table2[[#This Row],[Best sol]])/Table2[[#This Row],[Best sol]])</f>
        <v>0.95417099896024959</v>
      </c>
      <c r="AF549" s="6">
        <f>100*((Table2[[#This Row],[CCJ-DH]]-Table2[[#This Row],[Best sol]])/Table2[[#This Row],[Best sol]])</f>
        <v>0.25593857474206189</v>
      </c>
      <c r="AG549" s="6">
        <f>100*((Table2[[#This Row],[R-M]]-Table2[[#This Row],[Best sol]])/Table2[[#This Row],[Best sol]])</f>
        <v>1.1125329920819005</v>
      </c>
      <c r="AH549" s="6">
        <f>100*((Table2[[#This Row],[LCCZ-3F]]-Table2[[#This Row],[Best sol]])/Table2[[#This Row],[Best sol]])</f>
        <v>0.72382628169239382</v>
      </c>
      <c r="AI549" s="6">
        <f>100*((Table2[[#This Row],[AY-M]]-Table2[[#This Row],[Best sol]])/Table2[[#This Row],[Best sol]])</f>
        <v>0.83419979204990802</v>
      </c>
      <c r="AJ549" s="6">
        <f>100*((Table2[[#This Row],[MKKZ-E]]-Table2[[#This Row],[Best sol]])/Table2[[#This Row],[Best sol]])</f>
        <v>0</v>
      </c>
      <c r="AK549" s="6">
        <f>100*((Table2[[#This Row],[V-M]]-Table2[[#This Row],[Best sol]])/Table2[[#This Row],[Best sol]])</f>
        <v>0.42309845637047105</v>
      </c>
      <c r="AM549" s="6"/>
      <c r="AN549" s="6">
        <f>IF(Table2[[#This Row],[ACJ-ALNS-500]]=MIN(Table2[[#This Row],[Best sol]],Table2[[#This Row],[V-M]]),1,0)</f>
        <v>0</v>
      </c>
      <c r="AO549" s="6">
        <f>IF(Table2[[#This Row],[ACJ-ALNS-1000]]=MIN(Table2[[#This Row],[Best sol]],Table2[[#This Row],[V-M]]),1,0)</f>
        <v>0</v>
      </c>
      <c r="AP549" s="6">
        <f>IF(Table2[[#This Row],[QWXFP-VNS]]=MIN(Table2[[#This Row],[Best sol]],Table2[[#This Row],[V-M]]),1,0)</f>
        <v>0</v>
      </c>
      <c r="AQ549" s="6">
        <f>IF(Table2[[#This Row],[AADF-VRP]]=MIN(Table2[[#This Row],[Best sol]],Table2[[#This Row],[V-M]]),1,0)</f>
        <v>0</v>
      </c>
      <c r="AR549" s="6">
        <f>IF(Table2[[#This Row],[AADF-MTSP]]=MIN(Table2[[#This Row],[Best sol]],Table2[[#This Row],[V-M]]),1,0)</f>
        <v>0</v>
      </c>
      <c r="AS549" s="6">
        <f>IF(Table2[[#This Row],[SS-H]]=MIN(Table2[[#This Row],[Best sol]],Table2[[#This Row],[V-M]]),1,0)</f>
        <v>0</v>
      </c>
      <c r="AT549" s="6">
        <f>IF(Table2[[#This Row],[CCJ-DH]]=MIN(Table2[[#This Row],[Best sol]],Table2[[#This Row],[V-M]]),1,0)</f>
        <v>0</v>
      </c>
      <c r="AU549" s="6">
        <f>IF(Table2[[#This Row],[R-M]]=MIN(Table2[[#This Row],[Best sol]],Table2[[#This Row],[V-M]]),1,0)</f>
        <v>0</v>
      </c>
      <c r="AV549" s="6">
        <f>IF(Table2[[#This Row],[LCCZ-3F]]=MIN(Table2[[#This Row],[Best sol]],Table2[[#This Row],[V-M]]),1,0)</f>
        <v>0</v>
      </c>
      <c r="AW549" s="6">
        <f>IF(Table2[[#This Row],[AY-M]]=MIN(Table2[[#This Row],[Best sol]],Table2[[#This Row],[V-M]]),1,0)</f>
        <v>0</v>
      </c>
      <c r="AX549" s="6">
        <f>IF(Table2[[#This Row],[MKKZ-E]]=MIN(Table2[[#This Row],[Best sol]],Table2[[#This Row],[V-M]]),1,0)</f>
        <v>1</v>
      </c>
      <c r="AY549" s="6">
        <f>IF(Table2[[#This Row],[V-M]]&lt;=Table2[[#This Row],[Best sol]],1,0)</f>
        <v>0</v>
      </c>
      <c r="AZ549" s="6">
        <f>IF(Table2[[#This Row],[V-M]]&lt;Table2[[#This Row],[Best sol]],1,0)</f>
        <v>0</v>
      </c>
    </row>
    <row r="550" spans="1:52" x14ac:dyDescent="0.35">
      <c r="A550">
        <v>50</v>
      </c>
      <c r="B550">
        <v>14</v>
      </c>
      <c r="C550">
        <v>2</v>
      </c>
      <c r="D550">
        <v>1</v>
      </c>
      <c r="E550">
        <v>121231</v>
      </c>
      <c r="F550">
        <v>121231</v>
      </c>
      <c r="G550" t="s">
        <v>4</v>
      </c>
      <c r="H550" t="s">
        <v>4</v>
      </c>
      <c r="I550">
        <v>120739</v>
      </c>
      <c r="J550">
        <v>123135</v>
      </c>
      <c r="K550">
        <v>120930</v>
      </c>
      <c r="L550">
        <v>120865</v>
      </c>
      <c r="M550">
        <v>120099</v>
      </c>
      <c r="N550">
        <v>120453</v>
      </c>
      <c r="O550">
        <v>120653</v>
      </c>
      <c r="Q550" s="6">
        <v>119858</v>
      </c>
      <c r="R550" s="6">
        <v>120860</v>
      </c>
      <c r="S550">
        <f>MIN(Table2[[#This Row],[ACJ-ALNS-500]:[MKKZ-E]])</f>
        <v>119858</v>
      </c>
      <c r="T550">
        <f>MATCH(Table2[[#This Row],[Best sol]],Table2[[#This Row],[ACJ-ALNS-500]:[V-M]],0)</f>
        <v>13</v>
      </c>
      <c r="U550" t="str">
        <f>INDEX(Table2[[#Headers],[ACJ-ALNS-500]:[V-M]],Table2[[#This Row],[Match]])</f>
        <v>MKKZ-E</v>
      </c>
      <c r="W550" s="6">
        <f>IF(Table2[[#This Row],[V-M]]=Table2[[#This Row],[Best sol]],1,0)</f>
        <v>0</v>
      </c>
      <c r="Z550" s="6">
        <f>100*((Table2[[#This Row],[ACJ-ALNS-500]]-Table2[[#This Row],[Best sol]])/Table2[[#This Row],[Best sol]])</f>
        <v>1.1455222012715045</v>
      </c>
      <c r="AA550" s="6">
        <f>100*((Table2[[#This Row],[ACJ-ALNS-1000]]-Table2[[#This Row],[Best sol]])/Table2[[#This Row],[Best sol]])</f>
        <v>1.1455222012715045</v>
      </c>
      <c r="AB550" s="6">
        <f>100*((Table2[[#This Row],[QWXFP-VNS]]-Table2[[#This Row],[Best sol]])/Table2[[#This Row],[Best sol]])</f>
        <v>0.66328488711642108</v>
      </c>
      <c r="AC550" s="6">
        <f>100*((Table2[[#This Row],[AADF-VRP]]-Table2[[#This Row],[Best sol]])/Table2[[#This Row],[Best sol]])</f>
        <v>0.73503645981077614</v>
      </c>
      <c r="AD550" s="6">
        <f>100*((Table2[[#This Row],[AADF-MTSP]]-Table2[[#This Row],[Best sol]])/Table2[[#This Row],[Best sol]])</f>
        <v>2.7340686479000151</v>
      </c>
      <c r="AE550" s="6">
        <f>100*((Table2[[#This Row],[SS-H]]-Table2[[#This Row],[Best sol]])/Table2[[#This Row],[Best sol]])</f>
        <v>0.89439169684126218</v>
      </c>
      <c r="AF550" s="6">
        <f>100*((Table2[[#This Row],[CCJ-DH]]-Table2[[#This Row],[Best sol]])/Table2[[#This Row],[Best sol]])</f>
        <v>0.84016085701413334</v>
      </c>
      <c r="AG550" s="6">
        <f>100*((Table2[[#This Row],[R-M]]-Table2[[#This Row],[Best sol]])/Table2[[#This Row],[Best sol]])</f>
        <v>-100</v>
      </c>
      <c r="AH550" s="6">
        <f>100*((Table2[[#This Row],[LCCZ-3F]]-Table2[[#This Row],[Best sol]])/Table2[[#This Row],[Best sol]])</f>
        <v>0.49642076457140949</v>
      </c>
      <c r="AI550" s="6">
        <f>100*((Table2[[#This Row],[AY-M]]-Table2[[#This Row],[Best sol]])/Table2[[#This Row],[Best sol]])</f>
        <v>0.20107126766673897</v>
      </c>
      <c r="AJ550" s="6">
        <f>100*((Table2[[#This Row],[MKKZ-E]]-Table2[[#This Row],[Best sol]])/Table2[[#This Row],[Best sol]])</f>
        <v>0</v>
      </c>
      <c r="AK550" s="6">
        <f>100*((Table2[[#This Row],[V-M]]-Table2[[#This Row],[Best sol]])/Table2[[#This Row],[Best sol]])</f>
        <v>0.83598925395050805</v>
      </c>
      <c r="AM550" s="6"/>
      <c r="AN550" s="6">
        <f>IF(Table2[[#This Row],[ACJ-ALNS-500]]=MIN(Table2[[#This Row],[Best sol]],Table2[[#This Row],[V-M]]),1,0)</f>
        <v>0</v>
      </c>
      <c r="AO550" s="6">
        <f>IF(Table2[[#This Row],[ACJ-ALNS-1000]]=MIN(Table2[[#This Row],[Best sol]],Table2[[#This Row],[V-M]]),1,0)</f>
        <v>0</v>
      </c>
      <c r="AP550" s="6">
        <f>IF(Table2[[#This Row],[QWXFP-VNS]]=MIN(Table2[[#This Row],[Best sol]],Table2[[#This Row],[V-M]]),1,0)</f>
        <v>0</v>
      </c>
      <c r="AQ550" s="6">
        <f>IF(Table2[[#This Row],[AADF-VRP]]=MIN(Table2[[#This Row],[Best sol]],Table2[[#This Row],[V-M]]),1,0)</f>
        <v>0</v>
      </c>
      <c r="AR550" s="6">
        <f>IF(Table2[[#This Row],[AADF-MTSP]]=MIN(Table2[[#This Row],[Best sol]],Table2[[#This Row],[V-M]]),1,0)</f>
        <v>0</v>
      </c>
      <c r="AS550" s="6">
        <f>IF(Table2[[#This Row],[SS-H]]=MIN(Table2[[#This Row],[Best sol]],Table2[[#This Row],[V-M]]),1,0)</f>
        <v>0</v>
      </c>
      <c r="AT550" s="6">
        <f>IF(Table2[[#This Row],[CCJ-DH]]=MIN(Table2[[#This Row],[Best sol]],Table2[[#This Row],[V-M]]),1,0)</f>
        <v>0</v>
      </c>
      <c r="AU550" s="6">
        <f>IF(Table2[[#This Row],[R-M]]=MIN(Table2[[#This Row],[Best sol]],Table2[[#This Row],[V-M]]),1,0)</f>
        <v>0</v>
      </c>
      <c r="AV550" s="6">
        <f>IF(Table2[[#This Row],[LCCZ-3F]]=MIN(Table2[[#This Row],[Best sol]],Table2[[#This Row],[V-M]]),1,0)</f>
        <v>0</v>
      </c>
      <c r="AW550" s="6">
        <f>IF(Table2[[#This Row],[AY-M]]=MIN(Table2[[#This Row],[Best sol]],Table2[[#This Row],[V-M]]),1,0)</f>
        <v>0</v>
      </c>
      <c r="AX550" s="6">
        <f>IF(Table2[[#This Row],[MKKZ-E]]=MIN(Table2[[#This Row],[Best sol]],Table2[[#This Row],[V-M]]),1,0)</f>
        <v>1</v>
      </c>
      <c r="AY550" s="6">
        <f>IF(Table2[[#This Row],[V-M]]&lt;=Table2[[#This Row],[Best sol]],1,0)</f>
        <v>0</v>
      </c>
      <c r="AZ550" s="6">
        <f>IF(Table2[[#This Row],[V-M]]&lt;Table2[[#This Row],[Best sol]],1,0)</f>
        <v>0</v>
      </c>
    </row>
    <row r="551" spans="1:52" x14ac:dyDescent="0.35">
      <c r="A551">
        <v>50</v>
      </c>
      <c r="B551">
        <v>14</v>
      </c>
      <c r="C551">
        <v>3</v>
      </c>
      <c r="D551">
        <v>1</v>
      </c>
      <c r="E551">
        <v>116143</v>
      </c>
      <c r="F551">
        <v>116143</v>
      </c>
      <c r="G551" t="s">
        <v>4</v>
      </c>
      <c r="H551" t="s">
        <v>4</v>
      </c>
      <c r="I551">
        <v>114310</v>
      </c>
      <c r="J551">
        <v>115561</v>
      </c>
      <c r="K551">
        <v>114865</v>
      </c>
      <c r="L551">
        <v>114300</v>
      </c>
      <c r="M551">
        <v>114073</v>
      </c>
      <c r="N551">
        <v>114386</v>
      </c>
      <c r="O551">
        <v>114680</v>
      </c>
      <c r="Q551" s="6">
        <v>113683</v>
      </c>
      <c r="R551" s="6">
        <v>114278</v>
      </c>
      <c r="S551">
        <f>MIN(Table2[[#This Row],[ACJ-ALNS-500]:[MKKZ-E]])</f>
        <v>113683</v>
      </c>
      <c r="T551">
        <f>MATCH(Table2[[#This Row],[Best sol]],Table2[[#This Row],[ACJ-ALNS-500]:[V-M]],0)</f>
        <v>13</v>
      </c>
      <c r="U551" t="str">
        <f>INDEX(Table2[[#Headers],[ACJ-ALNS-500]:[V-M]],Table2[[#This Row],[Match]])</f>
        <v>MKKZ-E</v>
      </c>
      <c r="W551" s="6">
        <f>IF(Table2[[#This Row],[V-M]]=Table2[[#This Row],[Best sol]],1,0)</f>
        <v>0</v>
      </c>
      <c r="Z551" s="6">
        <f>100*((Table2[[#This Row],[ACJ-ALNS-500]]-Table2[[#This Row],[Best sol]])/Table2[[#This Row],[Best sol]])</f>
        <v>2.1639119305437049</v>
      </c>
      <c r="AA551" s="6">
        <f>100*((Table2[[#This Row],[ACJ-ALNS-1000]]-Table2[[#This Row],[Best sol]])/Table2[[#This Row],[Best sol]])</f>
        <v>2.1639119305437049</v>
      </c>
      <c r="AB551" s="6">
        <f>100*((Table2[[#This Row],[QWXFP-VNS]]-Table2[[#This Row],[Best sol]])/Table2[[#This Row],[Best sol]])</f>
        <v>0.87700007916750966</v>
      </c>
      <c r="AC551" s="6">
        <f>100*((Table2[[#This Row],[AADF-VRP]]-Table2[[#This Row],[Best sol]])/Table2[[#This Row],[Best sol]])</f>
        <v>0.55153365058979797</v>
      </c>
      <c r="AD551" s="6">
        <f>100*((Table2[[#This Row],[AADF-MTSP]]-Table2[[#This Row],[Best sol]])/Table2[[#This Row],[Best sol]])</f>
        <v>1.6519620347809258</v>
      </c>
      <c r="AE551" s="6">
        <f>100*((Table2[[#This Row],[SS-H]]-Table2[[#This Row],[Best sol]])/Table2[[#This Row],[Best sol]])</f>
        <v>1.0397332934563654</v>
      </c>
      <c r="AF551" s="6">
        <f>100*((Table2[[#This Row],[CCJ-DH]]-Table2[[#This Row],[Best sol]])/Table2[[#This Row],[Best sol]])</f>
        <v>0.54273726062823813</v>
      </c>
      <c r="AG551" s="6">
        <f>100*((Table2[[#This Row],[R-M]]-Table2[[#This Row],[Best sol]])/Table2[[#This Row],[Best sol]])</f>
        <v>-100</v>
      </c>
      <c r="AH551" s="6">
        <f>100*((Table2[[#This Row],[LCCZ-3F]]-Table2[[#This Row],[Best sol]])/Table2[[#This Row],[Best sol]])</f>
        <v>0.61838621429765217</v>
      </c>
      <c r="AI551" s="6">
        <f>100*((Table2[[#This Row],[AY-M]]-Table2[[#This Row],[Best sol]])/Table2[[#This Row],[Best sol]])</f>
        <v>0.34305920850083127</v>
      </c>
      <c r="AJ551" s="6">
        <f>100*((Table2[[#This Row],[MKKZ-E]]-Table2[[#This Row],[Best sol]])/Table2[[#This Row],[Best sol]])</f>
        <v>0</v>
      </c>
      <c r="AK551" s="6">
        <f>100*((Table2[[#This Row],[V-M]]-Table2[[#This Row],[Best sol]])/Table2[[#This Row],[Best sol]])</f>
        <v>0.52338520271280664</v>
      </c>
      <c r="AM551" s="6"/>
      <c r="AN551" s="6">
        <f>IF(Table2[[#This Row],[ACJ-ALNS-500]]=MIN(Table2[[#This Row],[Best sol]],Table2[[#This Row],[V-M]]),1,0)</f>
        <v>0</v>
      </c>
      <c r="AO551" s="6">
        <f>IF(Table2[[#This Row],[ACJ-ALNS-1000]]=MIN(Table2[[#This Row],[Best sol]],Table2[[#This Row],[V-M]]),1,0)</f>
        <v>0</v>
      </c>
      <c r="AP551" s="6">
        <f>IF(Table2[[#This Row],[QWXFP-VNS]]=MIN(Table2[[#This Row],[Best sol]],Table2[[#This Row],[V-M]]),1,0)</f>
        <v>0</v>
      </c>
      <c r="AQ551" s="6">
        <f>IF(Table2[[#This Row],[AADF-VRP]]=MIN(Table2[[#This Row],[Best sol]],Table2[[#This Row],[V-M]]),1,0)</f>
        <v>0</v>
      </c>
      <c r="AR551" s="6">
        <f>IF(Table2[[#This Row],[AADF-MTSP]]=MIN(Table2[[#This Row],[Best sol]],Table2[[#This Row],[V-M]]),1,0)</f>
        <v>0</v>
      </c>
      <c r="AS551" s="6">
        <f>IF(Table2[[#This Row],[SS-H]]=MIN(Table2[[#This Row],[Best sol]],Table2[[#This Row],[V-M]]),1,0)</f>
        <v>0</v>
      </c>
      <c r="AT551" s="6">
        <f>IF(Table2[[#This Row],[CCJ-DH]]=MIN(Table2[[#This Row],[Best sol]],Table2[[#This Row],[V-M]]),1,0)</f>
        <v>0</v>
      </c>
      <c r="AU551" s="6">
        <f>IF(Table2[[#This Row],[R-M]]=MIN(Table2[[#This Row],[Best sol]],Table2[[#This Row],[V-M]]),1,0)</f>
        <v>0</v>
      </c>
      <c r="AV551" s="6">
        <f>IF(Table2[[#This Row],[LCCZ-3F]]=MIN(Table2[[#This Row],[Best sol]],Table2[[#This Row],[V-M]]),1,0)</f>
        <v>0</v>
      </c>
      <c r="AW551" s="6">
        <f>IF(Table2[[#This Row],[AY-M]]=MIN(Table2[[#This Row],[Best sol]],Table2[[#This Row],[V-M]]),1,0)</f>
        <v>0</v>
      </c>
      <c r="AX551" s="6">
        <f>IF(Table2[[#This Row],[MKKZ-E]]=MIN(Table2[[#This Row],[Best sol]],Table2[[#This Row],[V-M]]),1,0)</f>
        <v>1</v>
      </c>
      <c r="AY551" s="6">
        <f>IF(Table2[[#This Row],[V-M]]&lt;=Table2[[#This Row],[Best sol]],1,0)</f>
        <v>0</v>
      </c>
      <c r="AZ551" s="6">
        <f>IF(Table2[[#This Row],[V-M]]&lt;Table2[[#This Row],[Best sol]],1,0)</f>
        <v>0</v>
      </c>
    </row>
    <row r="552" spans="1:52" x14ac:dyDescent="0.35">
      <c r="A552">
        <v>50</v>
      </c>
      <c r="B552">
        <v>14</v>
      </c>
      <c r="C552">
        <v>4</v>
      </c>
      <c r="D552">
        <v>1</v>
      </c>
      <c r="E552">
        <v>132898</v>
      </c>
      <c r="F552">
        <v>132753</v>
      </c>
      <c r="G552" t="s">
        <v>4</v>
      </c>
      <c r="H552" t="s">
        <v>4</v>
      </c>
      <c r="I552">
        <v>131438</v>
      </c>
      <c r="J552">
        <v>133200</v>
      </c>
      <c r="K552">
        <v>131707</v>
      </c>
      <c r="L552">
        <v>131380</v>
      </c>
      <c r="M552">
        <v>131177</v>
      </c>
      <c r="N552">
        <v>131225</v>
      </c>
      <c r="O552">
        <v>131490</v>
      </c>
      <c r="Q552" s="6">
        <v>130341</v>
      </c>
      <c r="R552" s="6">
        <v>130913</v>
      </c>
      <c r="S552">
        <f>MIN(Table2[[#This Row],[ACJ-ALNS-500]:[MKKZ-E]])</f>
        <v>130341</v>
      </c>
      <c r="T552">
        <f>MATCH(Table2[[#This Row],[Best sol]],Table2[[#This Row],[ACJ-ALNS-500]:[V-M]],0)</f>
        <v>13</v>
      </c>
      <c r="U552" t="str">
        <f>INDEX(Table2[[#Headers],[ACJ-ALNS-500]:[V-M]],Table2[[#This Row],[Match]])</f>
        <v>MKKZ-E</v>
      </c>
      <c r="W552" s="6">
        <f>IF(Table2[[#This Row],[V-M]]=Table2[[#This Row],[Best sol]],1,0)</f>
        <v>0</v>
      </c>
      <c r="Z552" s="6">
        <f>100*((Table2[[#This Row],[ACJ-ALNS-500]]-Table2[[#This Row],[Best sol]])/Table2[[#This Row],[Best sol]])</f>
        <v>1.9617771844622951</v>
      </c>
      <c r="AA552" s="6">
        <f>100*((Table2[[#This Row],[ACJ-ALNS-1000]]-Table2[[#This Row],[Best sol]])/Table2[[#This Row],[Best sol]])</f>
        <v>1.8505305314521141</v>
      </c>
      <c r="AB552" s="6">
        <f>100*((Table2[[#This Row],[QWXFP-VNS]]-Table2[[#This Row],[Best sol]])/Table2[[#This Row],[Best sol]])</f>
        <v>0.88153382281860659</v>
      </c>
      <c r="AC552" s="6">
        <f>100*((Table2[[#This Row],[AADF-VRP]]-Table2[[#This Row],[Best sol]])/Table2[[#This Row],[Best sol]])</f>
        <v>0.84163847139426573</v>
      </c>
      <c r="AD552" s="6">
        <f>100*((Table2[[#This Row],[AADF-MTSP]]-Table2[[#This Row],[Best sol]])/Table2[[#This Row],[Best sol]])</f>
        <v>2.19347711004212</v>
      </c>
      <c r="AE552" s="6">
        <f>100*((Table2[[#This Row],[SS-H]]-Table2[[#This Row],[Best sol]])/Table2[[#This Row],[Best sol]])</f>
        <v>1.0480201931855671</v>
      </c>
      <c r="AF552" s="6">
        <f>100*((Table2[[#This Row],[CCJ-DH]]-Table2[[#This Row],[Best sol]])/Table2[[#This Row],[Best sol]])</f>
        <v>0.79713981019019342</v>
      </c>
      <c r="AG552" s="6">
        <f>100*((Table2[[#This Row],[R-M]]-Table2[[#This Row],[Best sol]])/Table2[[#This Row],[Best sol]])</f>
        <v>-100</v>
      </c>
      <c r="AH552" s="6">
        <f>100*((Table2[[#This Row],[LCCZ-3F]]-Table2[[#This Row],[Best sol]])/Table2[[#This Row],[Best sol]])</f>
        <v>0.67822097421379302</v>
      </c>
      <c r="AI552" s="6">
        <f>100*((Table2[[#This Row],[AY-M]]-Table2[[#This Row],[Best sol]])/Table2[[#This Row],[Best sol]])</f>
        <v>0.64139449597594</v>
      </c>
      <c r="AJ552" s="6">
        <f>100*((Table2[[#This Row],[MKKZ-E]]-Table2[[#This Row],[Best sol]])/Table2[[#This Row],[Best sol]])</f>
        <v>0</v>
      </c>
      <c r="AK552" s="6">
        <f>100*((Table2[[#This Row],[V-M]]-Table2[[#This Row],[Best sol]])/Table2[[#This Row],[Best sol]])</f>
        <v>0.43884886566774844</v>
      </c>
      <c r="AM552" s="6"/>
      <c r="AN552" s="6">
        <f>IF(Table2[[#This Row],[ACJ-ALNS-500]]=MIN(Table2[[#This Row],[Best sol]],Table2[[#This Row],[V-M]]),1,0)</f>
        <v>0</v>
      </c>
      <c r="AO552" s="6">
        <f>IF(Table2[[#This Row],[ACJ-ALNS-1000]]=MIN(Table2[[#This Row],[Best sol]],Table2[[#This Row],[V-M]]),1,0)</f>
        <v>0</v>
      </c>
      <c r="AP552" s="6">
        <f>IF(Table2[[#This Row],[QWXFP-VNS]]=MIN(Table2[[#This Row],[Best sol]],Table2[[#This Row],[V-M]]),1,0)</f>
        <v>0</v>
      </c>
      <c r="AQ552" s="6">
        <f>IF(Table2[[#This Row],[AADF-VRP]]=MIN(Table2[[#This Row],[Best sol]],Table2[[#This Row],[V-M]]),1,0)</f>
        <v>0</v>
      </c>
      <c r="AR552" s="6">
        <f>IF(Table2[[#This Row],[AADF-MTSP]]=MIN(Table2[[#This Row],[Best sol]],Table2[[#This Row],[V-M]]),1,0)</f>
        <v>0</v>
      </c>
      <c r="AS552" s="6">
        <f>IF(Table2[[#This Row],[SS-H]]=MIN(Table2[[#This Row],[Best sol]],Table2[[#This Row],[V-M]]),1,0)</f>
        <v>0</v>
      </c>
      <c r="AT552" s="6">
        <f>IF(Table2[[#This Row],[CCJ-DH]]=MIN(Table2[[#This Row],[Best sol]],Table2[[#This Row],[V-M]]),1,0)</f>
        <v>0</v>
      </c>
      <c r="AU552" s="6">
        <f>IF(Table2[[#This Row],[R-M]]=MIN(Table2[[#This Row],[Best sol]],Table2[[#This Row],[V-M]]),1,0)</f>
        <v>0</v>
      </c>
      <c r="AV552" s="6">
        <f>IF(Table2[[#This Row],[LCCZ-3F]]=MIN(Table2[[#This Row],[Best sol]],Table2[[#This Row],[V-M]]),1,0)</f>
        <v>0</v>
      </c>
      <c r="AW552" s="6">
        <f>IF(Table2[[#This Row],[AY-M]]=MIN(Table2[[#This Row],[Best sol]],Table2[[#This Row],[V-M]]),1,0)</f>
        <v>0</v>
      </c>
      <c r="AX552" s="6">
        <f>IF(Table2[[#This Row],[MKKZ-E]]=MIN(Table2[[#This Row],[Best sol]],Table2[[#This Row],[V-M]]),1,0)</f>
        <v>1</v>
      </c>
      <c r="AY552" s="6">
        <f>IF(Table2[[#This Row],[V-M]]&lt;=Table2[[#This Row],[Best sol]],1,0)</f>
        <v>0</v>
      </c>
      <c r="AZ552" s="6">
        <f>IF(Table2[[#This Row],[V-M]]&lt;Table2[[#This Row],[Best sol]],1,0)</f>
        <v>0</v>
      </c>
    </row>
    <row r="553" spans="1:52" x14ac:dyDescent="0.35">
      <c r="A553">
        <v>50</v>
      </c>
      <c r="B553">
        <v>14</v>
      </c>
      <c r="C553">
        <v>5</v>
      </c>
      <c r="D553">
        <v>1</v>
      </c>
      <c r="E553">
        <v>117341</v>
      </c>
      <c r="F553">
        <v>117341</v>
      </c>
      <c r="G553" t="s">
        <v>4</v>
      </c>
      <c r="H553" t="s">
        <v>4</v>
      </c>
      <c r="I553">
        <v>116192</v>
      </c>
      <c r="J553">
        <v>121971</v>
      </c>
      <c r="K553">
        <v>116538</v>
      </c>
      <c r="L553">
        <v>115846</v>
      </c>
      <c r="M553">
        <v>115791</v>
      </c>
      <c r="N553">
        <v>116156</v>
      </c>
      <c r="O553">
        <v>116039</v>
      </c>
      <c r="Q553" s="6">
        <v>114986</v>
      </c>
      <c r="R553" s="6">
        <v>115293</v>
      </c>
      <c r="S553">
        <f>MIN(Table2[[#This Row],[ACJ-ALNS-500]:[MKKZ-E]])</f>
        <v>114986</v>
      </c>
      <c r="T553">
        <f>MATCH(Table2[[#This Row],[Best sol]],Table2[[#This Row],[ACJ-ALNS-500]:[V-M]],0)</f>
        <v>13</v>
      </c>
      <c r="U553" t="str">
        <f>INDEX(Table2[[#Headers],[ACJ-ALNS-500]:[V-M]],Table2[[#This Row],[Match]])</f>
        <v>MKKZ-E</v>
      </c>
      <c r="W553" s="6">
        <f>IF(Table2[[#This Row],[V-M]]=Table2[[#This Row],[Best sol]],1,0)</f>
        <v>0</v>
      </c>
      <c r="Z553" s="6">
        <f>100*((Table2[[#This Row],[ACJ-ALNS-500]]-Table2[[#This Row],[Best sol]])/Table2[[#This Row],[Best sol]])</f>
        <v>2.0480754178769591</v>
      </c>
      <c r="AA553" s="6">
        <f>100*((Table2[[#This Row],[ACJ-ALNS-1000]]-Table2[[#This Row],[Best sol]])/Table2[[#This Row],[Best sol]])</f>
        <v>2.0480754178769591</v>
      </c>
      <c r="AB553" s="6">
        <f>100*((Table2[[#This Row],[QWXFP-VNS]]-Table2[[#This Row],[Best sol]])/Table2[[#This Row],[Best sol]])</f>
        <v>0.91576365818447458</v>
      </c>
      <c r="AC553" s="6">
        <f>100*((Table2[[#This Row],[AADF-VRP]]-Table2[[#This Row],[Best sol]])/Table2[[#This Row],[Best sol]])</f>
        <v>1.0488233350146976</v>
      </c>
      <c r="AD553" s="6">
        <f>100*((Table2[[#This Row],[AADF-MTSP]]-Table2[[#This Row],[Best sol]])/Table2[[#This Row],[Best sol]])</f>
        <v>6.0746525663993873</v>
      </c>
      <c r="AE553" s="6">
        <f>100*((Table2[[#This Row],[SS-H]]-Table2[[#This Row],[Best sol]])/Table2[[#This Row],[Best sol]])</f>
        <v>1.3497295322908875</v>
      </c>
      <c r="AF553" s="6">
        <f>100*((Table2[[#This Row],[CCJ-DH]]-Table2[[#This Row],[Best sol]])/Table2[[#This Row],[Best sol]])</f>
        <v>0.74791713773850721</v>
      </c>
      <c r="AG553" s="6">
        <f>100*((Table2[[#This Row],[R-M]]-Table2[[#This Row],[Best sol]])/Table2[[#This Row],[Best sol]])</f>
        <v>-100</v>
      </c>
      <c r="AH553" s="6">
        <f>100*((Table2[[#This Row],[LCCZ-3F]]-Table2[[#This Row],[Best sol]])/Table2[[#This Row],[Best sol]])</f>
        <v>1.0175151757605274</v>
      </c>
      <c r="AI553" s="6">
        <f>100*((Table2[[#This Row],[AY-M]]-Table2[[#This Row],[Best sol]])/Table2[[#This Row],[Best sol]])</f>
        <v>0.70008522776685866</v>
      </c>
      <c r="AJ553" s="6">
        <f>100*((Table2[[#This Row],[MKKZ-E]]-Table2[[#This Row],[Best sol]])/Table2[[#This Row],[Best sol]])</f>
        <v>0</v>
      </c>
      <c r="AK553" s="6">
        <f>100*((Table2[[#This Row],[V-M]]-Table2[[#This Row],[Best sol]])/Table2[[#This Row],[Best sol]])</f>
        <v>0.26698902475083924</v>
      </c>
      <c r="AM553" s="6"/>
      <c r="AN553" s="6">
        <f>IF(Table2[[#This Row],[ACJ-ALNS-500]]=MIN(Table2[[#This Row],[Best sol]],Table2[[#This Row],[V-M]]),1,0)</f>
        <v>0</v>
      </c>
      <c r="AO553" s="6">
        <f>IF(Table2[[#This Row],[ACJ-ALNS-1000]]=MIN(Table2[[#This Row],[Best sol]],Table2[[#This Row],[V-M]]),1,0)</f>
        <v>0</v>
      </c>
      <c r="AP553" s="6">
        <f>IF(Table2[[#This Row],[QWXFP-VNS]]=MIN(Table2[[#This Row],[Best sol]],Table2[[#This Row],[V-M]]),1,0)</f>
        <v>0</v>
      </c>
      <c r="AQ553" s="6">
        <f>IF(Table2[[#This Row],[AADF-VRP]]=MIN(Table2[[#This Row],[Best sol]],Table2[[#This Row],[V-M]]),1,0)</f>
        <v>0</v>
      </c>
      <c r="AR553" s="6">
        <f>IF(Table2[[#This Row],[AADF-MTSP]]=MIN(Table2[[#This Row],[Best sol]],Table2[[#This Row],[V-M]]),1,0)</f>
        <v>0</v>
      </c>
      <c r="AS553" s="6">
        <f>IF(Table2[[#This Row],[SS-H]]=MIN(Table2[[#This Row],[Best sol]],Table2[[#This Row],[V-M]]),1,0)</f>
        <v>0</v>
      </c>
      <c r="AT553" s="6">
        <f>IF(Table2[[#This Row],[CCJ-DH]]=MIN(Table2[[#This Row],[Best sol]],Table2[[#This Row],[V-M]]),1,0)</f>
        <v>0</v>
      </c>
      <c r="AU553" s="6">
        <f>IF(Table2[[#This Row],[R-M]]=MIN(Table2[[#This Row],[Best sol]],Table2[[#This Row],[V-M]]),1,0)</f>
        <v>0</v>
      </c>
      <c r="AV553" s="6">
        <f>IF(Table2[[#This Row],[LCCZ-3F]]=MIN(Table2[[#This Row],[Best sol]],Table2[[#This Row],[V-M]]),1,0)</f>
        <v>0</v>
      </c>
      <c r="AW553" s="6">
        <f>IF(Table2[[#This Row],[AY-M]]=MIN(Table2[[#This Row],[Best sol]],Table2[[#This Row],[V-M]]),1,0)</f>
        <v>0</v>
      </c>
      <c r="AX553" s="6">
        <f>IF(Table2[[#This Row],[MKKZ-E]]=MIN(Table2[[#This Row],[Best sol]],Table2[[#This Row],[V-M]]),1,0)</f>
        <v>1</v>
      </c>
      <c r="AY553" s="6">
        <f>IF(Table2[[#This Row],[V-M]]&lt;=Table2[[#This Row],[Best sol]],1,0)</f>
        <v>0</v>
      </c>
      <c r="AZ553" s="6">
        <f>IF(Table2[[#This Row],[V-M]]&lt;Table2[[#This Row],[Best sol]],1,0)</f>
        <v>0</v>
      </c>
    </row>
    <row r="554" spans="1:52" x14ac:dyDescent="0.35">
      <c r="A554">
        <v>50</v>
      </c>
      <c r="B554">
        <v>15</v>
      </c>
      <c r="C554">
        <v>1</v>
      </c>
      <c r="D554">
        <v>1</v>
      </c>
      <c r="E554">
        <v>131071</v>
      </c>
      <c r="F554">
        <v>131071</v>
      </c>
      <c r="G554" t="s">
        <v>4</v>
      </c>
      <c r="H554" t="s">
        <v>4</v>
      </c>
      <c r="I554">
        <v>129888</v>
      </c>
      <c r="J554">
        <v>129408</v>
      </c>
      <c r="K554">
        <v>129939</v>
      </c>
      <c r="L554">
        <v>129601</v>
      </c>
      <c r="M554">
        <v>130127</v>
      </c>
      <c r="N554">
        <v>129498</v>
      </c>
      <c r="O554">
        <v>129663</v>
      </c>
      <c r="P554">
        <v>130402</v>
      </c>
      <c r="Q554" s="6">
        <v>128669</v>
      </c>
      <c r="R554" s="6">
        <v>129073</v>
      </c>
      <c r="S554">
        <f>MIN(Table2[[#This Row],[ACJ-ALNS-500]:[MKKZ-E]])</f>
        <v>128669</v>
      </c>
      <c r="T554">
        <f>MATCH(Table2[[#This Row],[Best sol]],Table2[[#This Row],[ACJ-ALNS-500]:[V-M]],0)</f>
        <v>13</v>
      </c>
      <c r="U554" t="str">
        <f>INDEX(Table2[[#Headers],[ACJ-ALNS-500]:[V-M]],Table2[[#This Row],[Match]])</f>
        <v>MKKZ-E</v>
      </c>
      <c r="W554" s="6">
        <f>IF(Table2[[#This Row],[V-M]]=Table2[[#This Row],[Best sol]],1,0)</f>
        <v>0</v>
      </c>
      <c r="Z554" s="6">
        <f>100*((Table2[[#This Row],[ACJ-ALNS-500]]-Table2[[#This Row],[Best sol]])/Table2[[#This Row],[Best sol]])</f>
        <v>1.8668055242521508</v>
      </c>
      <c r="AA554" s="6">
        <f>100*((Table2[[#This Row],[ACJ-ALNS-1000]]-Table2[[#This Row],[Best sol]])/Table2[[#This Row],[Best sol]])</f>
        <v>1.8668055242521508</v>
      </c>
      <c r="AB554" s="6">
        <f>100*((Table2[[#This Row],[QWXFP-VNS]]-Table2[[#This Row],[Best sol]])/Table2[[#This Row],[Best sol]])</f>
        <v>0.77252485058561104</v>
      </c>
      <c r="AC554" s="6">
        <f>100*((Table2[[#This Row],[AADF-VRP]]-Table2[[#This Row],[Best sol]])/Table2[[#This Row],[Best sol]])</f>
        <v>0.94739214573828967</v>
      </c>
      <c r="AD554" s="6">
        <f>100*((Table2[[#This Row],[AADF-MTSP]]-Table2[[#This Row],[Best sol]])/Table2[[#This Row],[Best sol]])</f>
        <v>0.57434191607924201</v>
      </c>
      <c r="AE554" s="6">
        <f>100*((Table2[[#This Row],[SS-H]]-Table2[[#This Row],[Best sol]])/Table2[[#This Row],[Best sol]])</f>
        <v>0.98702873263956348</v>
      </c>
      <c r="AF554" s="6">
        <f>100*((Table2[[#This Row],[CCJ-DH]]-Table2[[#This Row],[Best sol]])/Table2[[#This Row],[Best sol]])</f>
        <v>0.72433919592131746</v>
      </c>
      <c r="AG554" s="6">
        <f>100*((Table2[[#This Row],[R-M]]-Table2[[#This Row],[Best sol]])/Table2[[#This Row],[Best sol]])</f>
        <v>1.3468667666648533</v>
      </c>
      <c r="AH554" s="6">
        <f>100*((Table2[[#This Row],[LCCZ-3F]]-Table2[[#This Row],[Best sol]])/Table2[[#This Row],[Best sol]])</f>
        <v>0.64428883414031346</v>
      </c>
      <c r="AI554" s="6">
        <f>100*((Table2[[#This Row],[AY-M]]-Table2[[#This Row],[Best sol]])/Table2[[#This Row],[Best sol]])</f>
        <v>1.133140072589357</v>
      </c>
      <c r="AJ554" s="6">
        <f>100*((Table2[[#This Row],[MKKZ-E]]-Table2[[#This Row],[Best sol]])/Table2[[#This Row],[Best sol]])</f>
        <v>0</v>
      </c>
      <c r="AK554" s="6">
        <f>100*((Table2[[#This Row],[V-M]]-Table2[[#This Row],[Best sol]])/Table2[[#This Row],[Best sol]])</f>
        <v>0.31398394329636509</v>
      </c>
      <c r="AM554" s="6"/>
      <c r="AN554" s="6">
        <f>IF(Table2[[#This Row],[ACJ-ALNS-500]]=MIN(Table2[[#This Row],[Best sol]],Table2[[#This Row],[V-M]]),1,0)</f>
        <v>0</v>
      </c>
      <c r="AO554" s="6">
        <f>IF(Table2[[#This Row],[ACJ-ALNS-1000]]=MIN(Table2[[#This Row],[Best sol]],Table2[[#This Row],[V-M]]),1,0)</f>
        <v>0</v>
      </c>
      <c r="AP554" s="6">
        <f>IF(Table2[[#This Row],[QWXFP-VNS]]=MIN(Table2[[#This Row],[Best sol]],Table2[[#This Row],[V-M]]),1,0)</f>
        <v>0</v>
      </c>
      <c r="AQ554" s="6">
        <f>IF(Table2[[#This Row],[AADF-VRP]]=MIN(Table2[[#This Row],[Best sol]],Table2[[#This Row],[V-M]]),1,0)</f>
        <v>0</v>
      </c>
      <c r="AR554" s="6">
        <f>IF(Table2[[#This Row],[AADF-MTSP]]=MIN(Table2[[#This Row],[Best sol]],Table2[[#This Row],[V-M]]),1,0)</f>
        <v>0</v>
      </c>
      <c r="AS554" s="6">
        <f>IF(Table2[[#This Row],[SS-H]]=MIN(Table2[[#This Row],[Best sol]],Table2[[#This Row],[V-M]]),1,0)</f>
        <v>0</v>
      </c>
      <c r="AT554" s="6">
        <f>IF(Table2[[#This Row],[CCJ-DH]]=MIN(Table2[[#This Row],[Best sol]],Table2[[#This Row],[V-M]]),1,0)</f>
        <v>0</v>
      </c>
      <c r="AU554" s="6">
        <f>IF(Table2[[#This Row],[R-M]]=MIN(Table2[[#This Row],[Best sol]],Table2[[#This Row],[V-M]]),1,0)</f>
        <v>0</v>
      </c>
      <c r="AV554" s="6">
        <f>IF(Table2[[#This Row],[LCCZ-3F]]=MIN(Table2[[#This Row],[Best sol]],Table2[[#This Row],[V-M]]),1,0)</f>
        <v>0</v>
      </c>
      <c r="AW554" s="6">
        <f>IF(Table2[[#This Row],[AY-M]]=MIN(Table2[[#This Row],[Best sol]],Table2[[#This Row],[V-M]]),1,0)</f>
        <v>0</v>
      </c>
      <c r="AX554" s="6">
        <f>IF(Table2[[#This Row],[MKKZ-E]]=MIN(Table2[[#This Row],[Best sol]],Table2[[#This Row],[V-M]]),1,0)</f>
        <v>1</v>
      </c>
      <c r="AY554" s="6">
        <f>IF(Table2[[#This Row],[V-M]]&lt;=Table2[[#This Row],[Best sol]],1,0)</f>
        <v>0</v>
      </c>
      <c r="AZ554" s="6">
        <f>IF(Table2[[#This Row],[V-M]]&lt;Table2[[#This Row],[Best sol]],1,0)</f>
        <v>0</v>
      </c>
    </row>
    <row r="555" spans="1:52" x14ac:dyDescent="0.35">
      <c r="A555">
        <v>50</v>
      </c>
      <c r="B555">
        <v>15</v>
      </c>
      <c r="C555">
        <v>2</v>
      </c>
      <c r="D555">
        <v>1</v>
      </c>
      <c r="E555">
        <v>124935</v>
      </c>
      <c r="F555">
        <v>124827</v>
      </c>
      <c r="G555" t="s">
        <v>4</v>
      </c>
      <c r="H555" t="s">
        <v>4</v>
      </c>
      <c r="I555">
        <v>124399</v>
      </c>
      <c r="J555">
        <v>123859</v>
      </c>
      <c r="K555">
        <v>124256</v>
      </c>
      <c r="L555">
        <v>124115</v>
      </c>
      <c r="M555">
        <v>123513</v>
      </c>
      <c r="N555">
        <v>123537</v>
      </c>
      <c r="O555">
        <v>123632</v>
      </c>
      <c r="Q555" s="6">
        <v>122813</v>
      </c>
      <c r="R555" s="6">
        <v>122673</v>
      </c>
      <c r="S555">
        <f>MIN(Table2[[#This Row],[ACJ-ALNS-500]:[MKKZ-E]])</f>
        <v>122813</v>
      </c>
      <c r="T555">
        <f>MATCH(Table2[[#This Row],[Best sol]],Table2[[#This Row],[ACJ-ALNS-500]:[V-M]],0)</f>
        <v>13</v>
      </c>
      <c r="U555" t="str">
        <f>INDEX(Table2[[#Headers],[ACJ-ALNS-500]:[V-M]],Table2[[#This Row],[Match]])</f>
        <v>MKKZ-E</v>
      </c>
      <c r="W555" s="6">
        <f>IF(Table2[[#This Row],[V-M]]=Table2[[#This Row],[Best sol]],1,0)</f>
        <v>0</v>
      </c>
      <c r="Z555" s="6">
        <f>100*((Table2[[#This Row],[ACJ-ALNS-500]]-Table2[[#This Row],[Best sol]])/Table2[[#This Row],[Best sol]])</f>
        <v>1.7278301157043634</v>
      </c>
      <c r="AA555" s="6">
        <f>100*((Table2[[#This Row],[ACJ-ALNS-1000]]-Table2[[#This Row],[Best sol]])/Table2[[#This Row],[Best sol]])</f>
        <v>1.6398915424262903</v>
      </c>
      <c r="AB555" s="6">
        <f>100*((Table2[[#This Row],[QWXFP-VNS]]-Table2[[#This Row],[Best sol]])/Table2[[#This Row],[Best sol]])</f>
        <v>0.66686751402538824</v>
      </c>
      <c r="AC555" s="6">
        <f>100*((Table2[[#This Row],[AADF-VRP]]-Table2[[#This Row],[Best sol]])/Table2[[#This Row],[Best sol]])</f>
        <v>1.2913942335094819</v>
      </c>
      <c r="AD555" s="6">
        <f>100*((Table2[[#This Row],[AADF-MTSP]]-Table2[[#This Row],[Best sol]])/Table2[[#This Row],[Best sol]])</f>
        <v>0.85170136711911604</v>
      </c>
      <c r="AE555" s="6">
        <f>100*((Table2[[#This Row],[SS-H]]-Table2[[#This Row],[Best sol]])/Table2[[#This Row],[Best sol]])</f>
        <v>1.174957048520922</v>
      </c>
      <c r="AF555" s="6">
        <f>100*((Table2[[#This Row],[CCJ-DH]]-Table2[[#This Row],[Best sol]])/Table2[[#This Row],[Best sol]])</f>
        <v>1.0601483556301043</v>
      </c>
      <c r="AG555" s="6">
        <f>100*((Table2[[#This Row],[R-M]]-Table2[[#This Row],[Best sol]])/Table2[[#This Row],[Best sol]])</f>
        <v>-100</v>
      </c>
      <c r="AH555" s="6">
        <f>100*((Table2[[#This Row],[LCCZ-3F]]-Table2[[#This Row],[Best sol]])/Table2[[#This Row],[Best sol]])</f>
        <v>0.58951413938263864</v>
      </c>
      <c r="AI555" s="6">
        <f>100*((Table2[[#This Row],[AY-M]]-Table2[[#This Row],[Best sol]])/Table2[[#This Row],[Best sol]])</f>
        <v>0.56997223420973353</v>
      </c>
      <c r="AJ555" s="6">
        <f>100*((Table2[[#This Row],[MKKZ-E]]-Table2[[#This Row],[Best sol]])/Table2[[#This Row],[Best sol]])</f>
        <v>0</v>
      </c>
      <c r="AK555" s="6">
        <f>100*((Table2[[#This Row],[V-M]]-Table2[[#This Row],[Best sol]])/Table2[[#This Row],[Best sol]])</f>
        <v>-0.11399444684194671</v>
      </c>
      <c r="AM555" s="6"/>
      <c r="AN555" s="6">
        <f>IF(Table2[[#This Row],[ACJ-ALNS-500]]=MIN(Table2[[#This Row],[Best sol]],Table2[[#This Row],[V-M]]),1,0)</f>
        <v>0</v>
      </c>
      <c r="AO555" s="6">
        <f>IF(Table2[[#This Row],[ACJ-ALNS-1000]]=MIN(Table2[[#This Row],[Best sol]],Table2[[#This Row],[V-M]]),1,0)</f>
        <v>0</v>
      </c>
      <c r="AP555" s="6">
        <f>IF(Table2[[#This Row],[QWXFP-VNS]]=MIN(Table2[[#This Row],[Best sol]],Table2[[#This Row],[V-M]]),1,0)</f>
        <v>0</v>
      </c>
      <c r="AQ555" s="6">
        <f>IF(Table2[[#This Row],[AADF-VRP]]=MIN(Table2[[#This Row],[Best sol]],Table2[[#This Row],[V-M]]),1,0)</f>
        <v>0</v>
      </c>
      <c r="AR555" s="6">
        <f>IF(Table2[[#This Row],[AADF-MTSP]]=MIN(Table2[[#This Row],[Best sol]],Table2[[#This Row],[V-M]]),1,0)</f>
        <v>0</v>
      </c>
      <c r="AS555" s="6">
        <f>IF(Table2[[#This Row],[SS-H]]=MIN(Table2[[#This Row],[Best sol]],Table2[[#This Row],[V-M]]),1,0)</f>
        <v>0</v>
      </c>
      <c r="AT555" s="6">
        <f>IF(Table2[[#This Row],[CCJ-DH]]=MIN(Table2[[#This Row],[Best sol]],Table2[[#This Row],[V-M]]),1,0)</f>
        <v>0</v>
      </c>
      <c r="AU555" s="6">
        <f>IF(Table2[[#This Row],[R-M]]=MIN(Table2[[#This Row],[Best sol]],Table2[[#This Row],[V-M]]),1,0)</f>
        <v>0</v>
      </c>
      <c r="AV555" s="6">
        <f>IF(Table2[[#This Row],[LCCZ-3F]]=MIN(Table2[[#This Row],[Best sol]],Table2[[#This Row],[V-M]]),1,0)</f>
        <v>0</v>
      </c>
      <c r="AW555" s="6">
        <f>IF(Table2[[#This Row],[AY-M]]=MIN(Table2[[#This Row],[Best sol]],Table2[[#This Row],[V-M]]),1,0)</f>
        <v>0</v>
      </c>
      <c r="AX555" s="6">
        <f>IF(Table2[[#This Row],[MKKZ-E]]=MIN(Table2[[#This Row],[Best sol]],Table2[[#This Row],[V-M]]),1,0)</f>
        <v>0</v>
      </c>
      <c r="AY555" s="6">
        <f>IF(Table2[[#This Row],[V-M]]&lt;=Table2[[#This Row],[Best sol]],1,0)</f>
        <v>1</v>
      </c>
      <c r="AZ555" s="6">
        <f>IF(Table2[[#This Row],[V-M]]&lt;Table2[[#This Row],[Best sol]],1,0)</f>
        <v>1</v>
      </c>
    </row>
    <row r="556" spans="1:52" x14ac:dyDescent="0.35">
      <c r="A556">
        <v>50</v>
      </c>
      <c r="B556">
        <v>15</v>
      </c>
      <c r="C556">
        <v>3</v>
      </c>
      <c r="D556">
        <v>1</v>
      </c>
      <c r="E556">
        <v>118377</v>
      </c>
      <c r="F556">
        <v>118377</v>
      </c>
      <c r="G556" t="s">
        <v>4</v>
      </c>
      <c r="H556" t="s">
        <v>4</v>
      </c>
      <c r="I556">
        <v>117802</v>
      </c>
      <c r="J556">
        <v>119042</v>
      </c>
      <c r="K556">
        <v>118688</v>
      </c>
      <c r="L556">
        <v>118041</v>
      </c>
      <c r="M556">
        <v>117575</v>
      </c>
      <c r="N556">
        <v>118454</v>
      </c>
      <c r="O556">
        <v>118062</v>
      </c>
      <c r="Q556" s="6">
        <v>116925</v>
      </c>
      <c r="R556" s="6">
        <v>117880</v>
      </c>
      <c r="S556">
        <f>MIN(Table2[[#This Row],[ACJ-ALNS-500]:[MKKZ-E]])</f>
        <v>116925</v>
      </c>
      <c r="T556">
        <f>MATCH(Table2[[#This Row],[Best sol]],Table2[[#This Row],[ACJ-ALNS-500]:[V-M]],0)</f>
        <v>13</v>
      </c>
      <c r="U556" t="str">
        <f>INDEX(Table2[[#Headers],[ACJ-ALNS-500]:[V-M]],Table2[[#This Row],[Match]])</f>
        <v>MKKZ-E</v>
      </c>
      <c r="W556" s="6">
        <f>IF(Table2[[#This Row],[V-M]]=Table2[[#This Row],[Best sol]],1,0)</f>
        <v>0</v>
      </c>
      <c r="Z556" s="6">
        <f>100*((Table2[[#This Row],[ACJ-ALNS-500]]-Table2[[#This Row],[Best sol]])/Table2[[#This Row],[Best sol]])</f>
        <v>1.2418216805644644</v>
      </c>
      <c r="AA556" s="6">
        <f>100*((Table2[[#This Row],[ACJ-ALNS-1000]]-Table2[[#This Row],[Best sol]])/Table2[[#This Row],[Best sol]])</f>
        <v>1.2418216805644644</v>
      </c>
      <c r="AB556" s="6">
        <f>100*((Table2[[#This Row],[QWXFP-VNS]]-Table2[[#This Row],[Best sol]])/Table2[[#This Row],[Best sol]])</f>
        <v>0.97241821680564466</v>
      </c>
      <c r="AC556" s="6">
        <f>100*((Table2[[#This Row],[AADF-VRP]]-Table2[[#This Row],[Best sol]])/Table2[[#This Row],[Best sol]])</f>
        <v>0.75005345306820614</v>
      </c>
      <c r="AD556" s="6">
        <f>100*((Table2[[#This Row],[AADF-MTSP]]-Table2[[#This Row],[Best sol]])/Table2[[#This Row],[Best sol]])</f>
        <v>1.8105623262775281</v>
      </c>
      <c r="AE556" s="6">
        <f>100*((Table2[[#This Row],[SS-H]]-Table2[[#This Row],[Best sol]])/Table2[[#This Row],[Best sol]])</f>
        <v>1.5078041479580928</v>
      </c>
      <c r="AF556" s="6">
        <f>100*((Table2[[#This Row],[CCJ-DH]]-Table2[[#This Row],[Best sol]])/Table2[[#This Row],[Best sol]])</f>
        <v>0.95445798588839004</v>
      </c>
      <c r="AG556" s="6">
        <f>100*((Table2[[#This Row],[R-M]]-Table2[[#This Row],[Best sol]])/Table2[[#This Row],[Best sol]])</f>
        <v>-100</v>
      </c>
      <c r="AH556" s="6">
        <f>100*((Table2[[#This Row],[LCCZ-3F]]-Table2[[#This Row],[Best sol]])/Table2[[#This Row],[Best sol]])</f>
        <v>1.3076758605943981</v>
      </c>
      <c r="AI556" s="6">
        <f>100*((Table2[[#This Row],[AY-M]]-Table2[[#This Row],[Best sol]])/Table2[[#This Row],[Best sol]])</f>
        <v>0.55591190934359636</v>
      </c>
      <c r="AJ556" s="6">
        <f>100*((Table2[[#This Row],[MKKZ-E]]-Table2[[#This Row],[Best sol]])/Table2[[#This Row],[Best sol]])</f>
        <v>0</v>
      </c>
      <c r="AK556" s="6">
        <f>100*((Table2[[#This Row],[V-M]]-Table2[[#This Row],[Best sol]])/Table2[[#This Row],[Best sol]])</f>
        <v>0.81676288218943771</v>
      </c>
      <c r="AM556" s="6"/>
      <c r="AN556" s="6">
        <f>IF(Table2[[#This Row],[ACJ-ALNS-500]]=MIN(Table2[[#This Row],[Best sol]],Table2[[#This Row],[V-M]]),1,0)</f>
        <v>0</v>
      </c>
      <c r="AO556" s="6">
        <f>IF(Table2[[#This Row],[ACJ-ALNS-1000]]=MIN(Table2[[#This Row],[Best sol]],Table2[[#This Row],[V-M]]),1,0)</f>
        <v>0</v>
      </c>
      <c r="AP556" s="6">
        <f>IF(Table2[[#This Row],[QWXFP-VNS]]=MIN(Table2[[#This Row],[Best sol]],Table2[[#This Row],[V-M]]),1,0)</f>
        <v>0</v>
      </c>
      <c r="AQ556" s="6">
        <f>IF(Table2[[#This Row],[AADF-VRP]]=MIN(Table2[[#This Row],[Best sol]],Table2[[#This Row],[V-M]]),1,0)</f>
        <v>0</v>
      </c>
      <c r="AR556" s="6">
        <f>IF(Table2[[#This Row],[AADF-MTSP]]=MIN(Table2[[#This Row],[Best sol]],Table2[[#This Row],[V-M]]),1,0)</f>
        <v>0</v>
      </c>
      <c r="AS556" s="6">
        <f>IF(Table2[[#This Row],[SS-H]]=MIN(Table2[[#This Row],[Best sol]],Table2[[#This Row],[V-M]]),1,0)</f>
        <v>0</v>
      </c>
      <c r="AT556" s="6">
        <f>IF(Table2[[#This Row],[CCJ-DH]]=MIN(Table2[[#This Row],[Best sol]],Table2[[#This Row],[V-M]]),1,0)</f>
        <v>0</v>
      </c>
      <c r="AU556" s="6">
        <f>IF(Table2[[#This Row],[R-M]]=MIN(Table2[[#This Row],[Best sol]],Table2[[#This Row],[V-M]]),1,0)</f>
        <v>0</v>
      </c>
      <c r="AV556" s="6">
        <f>IF(Table2[[#This Row],[LCCZ-3F]]=MIN(Table2[[#This Row],[Best sol]],Table2[[#This Row],[V-M]]),1,0)</f>
        <v>0</v>
      </c>
      <c r="AW556" s="6">
        <f>IF(Table2[[#This Row],[AY-M]]=MIN(Table2[[#This Row],[Best sol]],Table2[[#This Row],[V-M]]),1,0)</f>
        <v>0</v>
      </c>
      <c r="AX556" s="6">
        <f>IF(Table2[[#This Row],[MKKZ-E]]=MIN(Table2[[#This Row],[Best sol]],Table2[[#This Row],[V-M]]),1,0)</f>
        <v>1</v>
      </c>
      <c r="AY556" s="6">
        <f>IF(Table2[[#This Row],[V-M]]&lt;=Table2[[#This Row],[Best sol]],1,0)</f>
        <v>0</v>
      </c>
      <c r="AZ556" s="6">
        <f>IF(Table2[[#This Row],[V-M]]&lt;Table2[[#This Row],[Best sol]],1,0)</f>
        <v>0</v>
      </c>
    </row>
    <row r="557" spans="1:52" x14ac:dyDescent="0.35">
      <c r="A557">
        <v>50</v>
      </c>
      <c r="B557">
        <v>15</v>
      </c>
      <c r="C557">
        <v>4</v>
      </c>
      <c r="D557">
        <v>1</v>
      </c>
      <c r="E557">
        <v>138708</v>
      </c>
      <c r="F557">
        <v>138192</v>
      </c>
      <c r="G557" t="s">
        <v>4</v>
      </c>
      <c r="H557" t="s">
        <v>4</v>
      </c>
      <c r="I557">
        <v>136155</v>
      </c>
      <c r="J557">
        <v>136859</v>
      </c>
      <c r="K557">
        <v>136279</v>
      </c>
      <c r="L557">
        <v>136220</v>
      </c>
      <c r="M557">
        <v>136132</v>
      </c>
      <c r="N557">
        <v>136272</v>
      </c>
      <c r="O557">
        <v>136507</v>
      </c>
      <c r="Q557" s="6">
        <v>134965</v>
      </c>
      <c r="R557" s="6">
        <v>135074</v>
      </c>
      <c r="S557">
        <f>MIN(Table2[[#This Row],[ACJ-ALNS-500]:[MKKZ-E]])</f>
        <v>134965</v>
      </c>
      <c r="T557">
        <f>MATCH(Table2[[#This Row],[Best sol]],Table2[[#This Row],[ACJ-ALNS-500]:[V-M]],0)</f>
        <v>13</v>
      </c>
      <c r="U557" t="str">
        <f>INDEX(Table2[[#Headers],[ACJ-ALNS-500]:[V-M]],Table2[[#This Row],[Match]])</f>
        <v>MKKZ-E</v>
      </c>
      <c r="W557" s="6">
        <f>IF(Table2[[#This Row],[V-M]]=Table2[[#This Row],[Best sol]],1,0)</f>
        <v>0</v>
      </c>
      <c r="Z557" s="6">
        <f>100*((Table2[[#This Row],[ACJ-ALNS-500]]-Table2[[#This Row],[Best sol]])/Table2[[#This Row],[Best sol]])</f>
        <v>2.7733115993035233</v>
      </c>
      <c r="AA557" s="6">
        <f>100*((Table2[[#This Row],[ACJ-ALNS-1000]]-Table2[[#This Row],[Best sol]])/Table2[[#This Row],[Best sol]])</f>
        <v>2.3909902567332271</v>
      </c>
      <c r="AB557" s="6">
        <f>100*((Table2[[#This Row],[QWXFP-VNS]]-Table2[[#This Row],[Best sol]])/Table2[[#This Row],[Best sol]])</f>
        <v>1.1425184307042566</v>
      </c>
      <c r="AC557" s="6">
        <f>100*((Table2[[#This Row],[AADF-VRP]]-Table2[[#This Row],[Best sol]])/Table2[[#This Row],[Best sol]])</f>
        <v>0.8817100729818842</v>
      </c>
      <c r="AD557" s="6">
        <f>100*((Table2[[#This Row],[AADF-MTSP]]-Table2[[#This Row],[Best sol]])/Table2[[#This Row],[Best sol]])</f>
        <v>1.4033267884266292</v>
      </c>
      <c r="AE557" s="6">
        <f>100*((Table2[[#This Row],[SS-H]]-Table2[[#This Row],[Best sol]])/Table2[[#This Row],[Best sol]])</f>
        <v>0.97358574445226531</v>
      </c>
      <c r="AF557" s="6">
        <f>100*((Table2[[#This Row],[CCJ-DH]]-Table2[[#This Row],[Best sol]])/Table2[[#This Row],[Best sol]])</f>
        <v>0.92987070722039045</v>
      </c>
      <c r="AG557" s="6">
        <f>100*((Table2[[#This Row],[R-M]]-Table2[[#This Row],[Best sol]])/Table2[[#This Row],[Best sol]])</f>
        <v>-100</v>
      </c>
      <c r="AH557" s="6">
        <f>100*((Table2[[#This Row],[LCCZ-3F]]-Table2[[#This Row],[Best sol]])/Table2[[#This Row],[Best sol]])</f>
        <v>0.96839921461119549</v>
      </c>
      <c r="AI557" s="6">
        <f>100*((Table2[[#This Row],[AY-M]]-Table2[[#This Row],[Best sol]])/Table2[[#This Row],[Best sol]])</f>
        <v>0.86466861778979731</v>
      </c>
      <c r="AJ557" s="6">
        <f>100*((Table2[[#This Row],[MKKZ-E]]-Table2[[#This Row],[Best sol]])/Table2[[#This Row],[Best sol]])</f>
        <v>0</v>
      </c>
      <c r="AK557" s="6">
        <f>100*((Table2[[#This Row],[V-M]]-Table2[[#This Row],[Best sol]])/Table2[[#This Row],[Best sol]])</f>
        <v>8.0761678953802846E-2</v>
      </c>
      <c r="AM557" s="6"/>
      <c r="AN557" s="6">
        <f>IF(Table2[[#This Row],[ACJ-ALNS-500]]=MIN(Table2[[#This Row],[Best sol]],Table2[[#This Row],[V-M]]),1,0)</f>
        <v>0</v>
      </c>
      <c r="AO557" s="6">
        <f>IF(Table2[[#This Row],[ACJ-ALNS-1000]]=MIN(Table2[[#This Row],[Best sol]],Table2[[#This Row],[V-M]]),1,0)</f>
        <v>0</v>
      </c>
      <c r="AP557" s="6">
        <f>IF(Table2[[#This Row],[QWXFP-VNS]]=MIN(Table2[[#This Row],[Best sol]],Table2[[#This Row],[V-M]]),1,0)</f>
        <v>0</v>
      </c>
      <c r="AQ557" s="6">
        <f>IF(Table2[[#This Row],[AADF-VRP]]=MIN(Table2[[#This Row],[Best sol]],Table2[[#This Row],[V-M]]),1,0)</f>
        <v>0</v>
      </c>
      <c r="AR557" s="6">
        <f>IF(Table2[[#This Row],[AADF-MTSP]]=MIN(Table2[[#This Row],[Best sol]],Table2[[#This Row],[V-M]]),1,0)</f>
        <v>0</v>
      </c>
      <c r="AS557" s="6">
        <f>IF(Table2[[#This Row],[SS-H]]=MIN(Table2[[#This Row],[Best sol]],Table2[[#This Row],[V-M]]),1,0)</f>
        <v>0</v>
      </c>
      <c r="AT557" s="6">
        <f>IF(Table2[[#This Row],[CCJ-DH]]=MIN(Table2[[#This Row],[Best sol]],Table2[[#This Row],[V-M]]),1,0)</f>
        <v>0</v>
      </c>
      <c r="AU557" s="6">
        <f>IF(Table2[[#This Row],[R-M]]=MIN(Table2[[#This Row],[Best sol]],Table2[[#This Row],[V-M]]),1,0)</f>
        <v>0</v>
      </c>
      <c r="AV557" s="6">
        <f>IF(Table2[[#This Row],[LCCZ-3F]]=MIN(Table2[[#This Row],[Best sol]],Table2[[#This Row],[V-M]]),1,0)</f>
        <v>0</v>
      </c>
      <c r="AW557" s="6">
        <f>IF(Table2[[#This Row],[AY-M]]=MIN(Table2[[#This Row],[Best sol]],Table2[[#This Row],[V-M]]),1,0)</f>
        <v>0</v>
      </c>
      <c r="AX557" s="6">
        <f>IF(Table2[[#This Row],[MKKZ-E]]=MIN(Table2[[#This Row],[Best sol]],Table2[[#This Row],[V-M]]),1,0)</f>
        <v>1</v>
      </c>
      <c r="AY557" s="6">
        <f>IF(Table2[[#This Row],[V-M]]&lt;=Table2[[#This Row],[Best sol]],1,0)</f>
        <v>0</v>
      </c>
      <c r="AZ557" s="6">
        <f>IF(Table2[[#This Row],[V-M]]&lt;Table2[[#This Row],[Best sol]],1,0)</f>
        <v>0</v>
      </c>
    </row>
    <row r="558" spans="1:52" x14ac:dyDescent="0.35">
      <c r="A558">
        <v>50</v>
      </c>
      <c r="B558">
        <v>15</v>
      </c>
      <c r="C558">
        <v>5</v>
      </c>
      <c r="D558">
        <v>1</v>
      </c>
      <c r="E558">
        <v>123091</v>
      </c>
      <c r="F558">
        <v>123091</v>
      </c>
      <c r="G558" t="s">
        <v>4</v>
      </c>
      <c r="H558" t="s">
        <v>4</v>
      </c>
      <c r="I558">
        <v>122251</v>
      </c>
      <c r="J558">
        <v>124449</v>
      </c>
      <c r="K558">
        <v>122292</v>
      </c>
      <c r="L558">
        <v>122060</v>
      </c>
      <c r="M558">
        <v>122366</v>
      </c>
      <c r="N558">
        <v>122240</v>
      </c>
      <c r="O558">
        <v>122297</v>
      </c>
      <c r="Q558" s="6">
        <v>121073</v>
      </c>
      <c r="R558" s="6">
        <v>121512</v>
      </c>
      <c r="S558">
        <f>MIN(Table2[[#This Row],[ACJ-ALNS-500]:[MKKZ-E]])</f>
        <v>121073</v>
      </c>
      <c r="T558">
        <f>MATCH(Table2[[#This Row],[Best sol]],Table2[[#This Row],[ACJ-ALNS-500]:[V-M]],0)</f>
        <v>13</v>
      </c>
      <c r="U558" t="str">
        <f>INDEX(Table2[[#Headers],[ACJ-ALNS-500]:[V-M]],Table2[[#This Row],[Match]])</f>
        <v>MKKZ-E</v>
      </c>
      <c r="W558" s="6">
        <f>IF(Table2[[#This Row],[V-M]]=Table2[[#This Row],[Best sol]],1,0)</f>
        <v>0</v>
      </c>
      <c r="Z558" s="6">
        <f>100*((Table2[[#This Row],[ACJ-ALNS-500]]-Table2[[#This Row],[Best sol]])/Table2[[#This Row],[Best sol]])</f>
        <v>1.6667630272645431</v>
      </c>
      <c r="AA558" s="6">
        <f>100*((Table2[[#This Row],[ACJ-ALNS-1000]]-Table2[[#This Row],[Best sol]])/Table2[[#This Row],[Best sol]])</f>
        <v>1.6667630272645431</v>
      </c>
      <c r="AB558" s="6">
        <f>100*((Table2[[#This Row],[QWXFP-VNS]]-Table2[[#This Row],[Best sol]])/Table2[[#This Row],[Best sol]])</f>
        <v>1.0109603297184344</v>
      </c>
      <c r="AC558" s="6">
        <f>100*((Table2[[#This Row],[AADF-VRP]]-Table2[[#This Row],[Best sol]])/Table2[[#This Row],[Best sol]])</f>
        <v>0.9729667225558134</v>
      </c>
      <c r="AD558" s="6">
        <f>100*((Table2[[#This Row],[AADF-MTSP]]-Table2[[#This Row],[Best sol]])/Table2[[#This Row],[Best sol]])</f>
        <v>2.7884003865436555</v>
      </c>
      <c r="AE558" s="6">
        <f>100*((Table2[[#This Row],[SS-H]]-Table2[[#This Row],[Best sol]])/Table2[[#This Row],[Best sol]])</f>
        <v>1.0068305898094538</v>
      </c>
      <c r="AF558" s="6">
        <f>100*((Table2[[#This Row],[CCJ-DH]]-Table2[[#This Row],[Best sol]])/Table2[[#This Row],[Best sol]])</f>
        <v>0.81521065803275716</v>
      </c>
      <c r="AG558" s="6">
        <f>100*((Table2[[#This Row],[R-M]]-Table2[[#This Row],[Best sol]])/Table2[[#This Row],[Best sol]])</f>
        <v>-100</v>
      </c>
      <c r="AH558" s="6">
        <f>100*((Table2[[#This Row],[LCCZ-3F]]-Table2[[#This Row],[Best sol]])/Table2[[#This Row],[Best sol]])</f>
        <v>0.96388129475605633</v>
      </c>
      <c r="AI558" s="6">
        <f>100*((Table2[[#This Row],[AY-M]]-Table2[[#This Row],[Best sol]])/Table2[[#This Row],[Best sol]])</f>
        <v>1.0679507404623656</v>
      </c>
      <c r="AJ558" s="6">
        <f>100*((Table2[[#This Row],[MKKZ-E]]-Table2[[#This Row],[Best sol]])/Table2[[#This Row],[Best sol]])</f>
        <v>0</v>
      </c>
      <c r="AK558" s="6">
        <f>100*((Table2[[#This Row],[V-M]]-Table2[[#This Row],[Best sol]])/Table2[[#This Row],[Best sol]])</f>
        <v>0.36259116400849073</v>
      </c>
      <c r="AM558" s="6"/>
      <c r="AN558" s="6">
        <f>IF(Table2[[#This Row],[ACJ-ALNS-500]]=MIN(Table2[[#This Row],[Best sol]],Table2[[#This Row],[V-M]]),1,0)</f>
        <v>0</v>
      </c>
      <c r="AO558" s="6">
        <f>IF(Table2[[#This Row],[ACJ-ALNS-1000]]=MIN(Table2[[#This Row],[Best sol]],Table2[[#This Row],[V-M]]),1,0)</f>
        <v>0</v>
      </c>
      <c r="AP558" s="6">
        <f>IF(Table2[[#This Row],[QWXFP-VNS]]=MIN(Table2[[#This Row],[Best sol]],Table2[[#This Row],[V-M]]),1,0)</f>
        <v>0</v>
      </c>
      <c r="AQ558" s="6">
        <f>IF(Table2[[#This Row],[AADF-VRP]]=MIN(Table2[[#This Row],[Best sol]],Table2[[#This Row],[V-M]]),1,0)</f>
        <v>0</v>
      </c>
      <c r="AR558" s="6">
        <f>IF(Table2[[#This Row],[AADF-MTSP]]=MIN(Table2[[#This Row],[Best sol]],Table2[[#This Row],[V-M]]),1,0)</f>
        <v>0</v>
      </c>
      <c r="AS558" s="6">
        <f>IF(Table2[[#This Row],[SS-H]]=MIN(Table2[[#This Row],[Best sol]],Table2[[#This Row],[V-M]]),1,0)</f>
        <v>0</v>
      </c>
      <c r="AT558" s="6">
        <f>IF(Table2[[#This Row],[CCJ-DH]]=MIN(Table2[[#This Row],[Best sol]],Table2[[#This Row],[V-M]]),1,0)</f>
        <v>0</v>
      </c>
      <c r="AU558" s="6">
        <f>IF(Table2[[#This Row],[R-M]]=MIN(Table2[[#This Row],[Best sol]],Table2[[#This Row],[V-M]]),1,0)</f>
        <v>0</v>
      </c>
      <c r="AV558" s="6">
        <f>IF(Table2[[#This Row],[LCCZ-3F]]=MIN(Table2[[#This Row],[Best sol]],Table2[[#This Row],[V-M]]),1,0)</f>
        <v>0</v>
      </c>
      <c r="AW558" s="6">
        <f>IF(Table2[[#This Row],[AY-M]]=MIN(Table2[[#This Row],[Best sol]],Table2[[#This Row],[V-M]]),1,0)</f>
        <v>0</v>
      </c>
      <c r="AX558" s="6">
        <f>IF(Table2[[#This Row],[MKKZ-E]]=MIN(Table2[[#This Row],[Best sol]],Table2[[#This Row],[V-M]]),1,0)</f>
        <v>1</v>
      </c>
      <c r="AY558" s="6">
        <f>IF(Table2[[#This Row],[V-M]]&lt;=Table2[[#This Row],[Best sol]],1,0)</f>
        <v>0</v>
      </c>
      <c r="AZ558" s="6">
        <f>IF(Table2[[#This Row],[V-M]]&lt;Table2[[#This Row],[Best sol]],1,0)</f>
        <v>0</v>
      </c>
    </row>
    <row r="559" spans="1:52" x14ac:dyDescent="0.35">
      <c r="A559">
        <v>50</v>
      </c>
      <c r="B559">
        <v>16</v>
      </c>
      <c r="C559">
        <v>1</v>
      </c>
      <c r="D559">
        <v>1</v>
      </c>
      <c r="E559">
        <v>244971</v>
      </c>
      <c r="F559">
        <v>244971</v>
      </c>
      <c r="G559" t="s">
        <v>4</v>
      </c>
      <c r="H559" t="s">
        <v>4</v>
      </c>
      <c r="I559">
        <v>242973</v>
      </c>
      <c r="J559">
        <v>244066</v>
      </c>
      <c r="K559">
        <v>242244</v>
      </c>
      <c r="L559">
        <v>242115</v>
      </c>
      <c r="M559">
        <v>242190</v>
      </c>
      <c r="N559">
        <v>242166</v>
      </c>
      <c r="O559">
        <v>242538</v>
      </c>
      <c r="P559">
        <v>242568</v>
      </c>
      <c r="Q559" s="6">
        <v>242356</v>
      </c>
      <c r="R559" s="6">
        <v>242131</v>
      </c>
      <c r="S559">
        <f>MIN(Table2[[#This Row],[ACJ-ALNS-500]:[MKKZ-E]])</f>
        <v>242115</v>
      </c>
      <c r="T559">
        <f>MATCH(Table2[[#This Row],[Best sol]],Table2[[#This Row],[ACJ-ALNS-500]:[V-M]],0)</f>
        <v>8</v>
      </c>
      <c r="U559" t="str">
        <f>INDEX(Table2[[#Headers],[ACJ-ALNS-500]:[V-M]],Table2[[#This Row],[Match]])</f>
        <v>CCJ-DH</v>
      </c>
      <c r="W559" s="6">
        <f>IF(Table2[[#This Row],[V-M]]=Table2[[#This Row],[Best sol]],1,0)</f>
        <v>0</v>
      </c>
      <c r="Z559" s="6">
        <f>100*((Table2[[#This Row],[ACJ-ALNS-500]]-Table2[[#This Row],[Best sol]])/Table2[[#This Row],[Best sol]])</f>
        <v>1.1796047332879005</v>
      </c>
      <c r="AA559" s="6">
        <f>100*((Table2[[#This Row],[ACJ-ALNS-1000]]-Table2[[#This Row],[Best sol]])/Table2[[#This Row],[Best sol]])</f>
        <v>1.1796047332879005</v>
      </c>
      <c r="AB559" s="6">
        <f>100*((Table2[[#This Row],[QWXFP-VNS]]-Table2[[#This Row],[Best sol]])/Table2[[#This Row],[Best sol]])</f>
        <v>0.17471036490923736</v>
      </c>
      <c r="AC559" s="6">
        <f>100*((Table2[[#This Row],[AADF-VRP]]-Table2[[#This Row],[Best sol]])/Table2[[#This Row],[Best sol]])</f>
        <v>0.35437705222724741</v>
      </c>
      <c r="AD559" s="6">
        <f>100*((Table2[[#This Row],[AADF-MTSP]]-Table2[[#This Row],[Best sol]])/Table2[[#This Row],[Best sol]])</f>
        <v>0.80581541829296</v>
      </c>
      <c r="AE559" s="6">
        <f>100*((Table2[[#This Row],[SS-H]]-Table2[[#This Row],[Best sol]])/Table2[[#This Row],[Best sol]])</f>
        <v>5.3280465894306427E-2</v>
      </c>
      <c r="AF559" s="6">
        <f>100*((Table2[[#This Row],[CCJ-DH]]-Table2[[#This Row],[Best sol]])/Table2[[#This Row],[Best sol]])</f>
        <v>0</v>
      </c>
      <c r="AG559" s="6">
        <f>100*((Table2[[#This Row],[R-M]]-Table2[[#This Row],[Best sol]])/Table2[[#This Row],[Best sol]])</f>
        <v>0.18710117093116907</v>
      </c>
      <c r="AH559" s="6">
        <f>100*((Table2[[#This Row],[LCCZ-3F]]-Table2[[#This Row],[Best sol]])/Table2[[#This Row],[Best sol]])</f>
        <v>2.1064370237283934E-2</v>
      </c>
      <c r="AI559" s="6">
        <f>100*((Table2[[#This Row],[AY-M]]-Table2[[#This Row],[Best sol]])/Table2[[#This Row],[Best sol]])</f>
        <v>3.0977015054829318E-2</v>
      </c>
      <c r="AJ559" s="6">
        <f>100*((Table2[[#This Row],[MKKZ-E]]-Table2[[#This Row],[Best sol]])/Table2[[#This Row],[Best sol]])</f>
        <v>9.9539475042851544E-2</v>
      </c>
      <c r="AK559" s="6">
        <f>100*((Table2[[#This Row],[V-M]]-Table2[[#This Row],[Best sol]])/Table2[[#This Row],[Best sol]])</f>
        <v>6.6084298783635883E-3</v>
      </c>
      <c r="AM559" s="6"/>
      <c r="AN559" s="6">
        <f>IF(Table2[[#This Row],[ACJ-ALNS-500]]=MIN(Table2[[#This Row],[Best sol]],Table2[[#This Row],[V-M]]),1,0)</f>
        <v>0</v>
      </c>
      <c r="AO559" s="6">
        <f>IF(Table2[[#This Row],[ACJ-ALNS-1000]]=MIN(Table2[[#This Row],[Best sol]],Table2[[#This Row],[V-M]]),1,0)</f>
        <v>0</v>
      </c>
      <c r="AP559" s="6">
        <f>IF(Table2[[#This Row],[QWXFP-VNS]]=MIN(Table2[[#This Row],[Best sol]],Table2[[#This Row],[V-M]]),1,0)</f>
        <v>0</v>
      </c>
      <c r="AQ559" s="6">
        <f>IF(Table2[[#This Row],[AADF-VRP]]=MIN(Table2[[#This Row],[Best sol]],Table2[[#This Row],[V-M]]),1,0)</f>
        <v>0</v>
      </c>
      <c r="AR559" s="6">
        <f>IF(Table2[[#This Row],[AADF-MTSP]]=MIN(Table2[[#This Row],[Best sol]],Table2[[#This Row],[V-M]]),1,0)</f>
        <v>0</v>
      </c>
      <c r="AS559" s="6">
        <f>IF(Table2[[#This Row],[SS-H]]=MIN(Table2[[#This Row],[Best sol]],Table2[[#This Row],[V-M]]),1,0)</f>
        <v>0</v>
      </c>
      <c r="AT559" s="6">
        <f>IF(Table2[[#This Row],[CCJ-DH]]=MIN(Table2[[#This Row],[Best sol]],Table2[[#This Row],[V-M]]),1,0)</f>
        <v>1</v>
      </c>
      <c r="AU559" s="6">
        <f>IF(Table2[[#This Row],[R-M]]=MIN(Table2[[#This Row],[Best sol]],Table2[[#This Row],[V-M]]),1,0)</f>
        <v>0</v>
      </c>
      <c r="AV559" s="6">
        <f>IF(Table2[[#This Row],[LCCZ-3F]]=MIN(Table2[[#This Row],[Best sol]],Table2[[#This Row],[V-M]]),1,0)</f>
        <v>0</v>
      </c>
      <c r="AW559" s="6">
        <f>IF(Table2[[#This Row],[AY-M]]=MIN(Table2[[#This Row],[Best sol]],Table2[[#This Row],[V-M]]),1,0)</f>
        <v>0</v>
      </c>
      <c r="AX559" s="6">
        <f>IF(Table2[[#This Row],[MKKZ-E]]=MIN(Table2[[#This Row],[Best sol]],Table2[[#This Row],[V-M]]),1,0)</f>
        <v>0</v>
      </c>
      <c r="AY559" s="6">
        <f>IF(Table2[[#This Row],[V-M]]&lt;=Table2[[#This Row],[Best sol]],1,0)</f>
        <v>0</v>
      </c>
      <c r="AZ559" s="6">
        <f>IF(Table2[[#This Row],[V-M]]&lt;Table2[[#This Row],[Best sol]],1,0)</f>
        <v>0</v>
      </c>
    </row>
    <row r="560" spans="1:52" x14ac:dyDescent="0.35">
      <c r="A560">
        <v>50</v>
      </c>
      <c r="B560">
        <v>16</v>
      </c>
      <c r="C560">
        <v>2</v>
      </c>
      <c r="D560">
        <v>1</v>
      </c>
      <c r="E560">
        <v>237037</v>
      </c>
      <c r="F560">
        <v>237037</v>
      </c>
      <c r="G560" t="s">
        <v>4</v>
      </c>
      <c r="H560" t="s">
        <v>4</v>
      </c>
      <c r="I560">
        <v>235002</v>
      </c>
      <c r="J560">
        <v>236231</v>
      </c>
      <c r="K560">
        <v>234476</v>
      </c>
      <c r="L560">
        <v>234136</v>
      </c>
      <c r="M560">
        <v>234136</v>
      </c>
      <c r="N560">
        <v>234279</v>
      </c>
      <c r="O560">
        <v>234406</v>
      </c>
      <c r="Q560" s="6">
        <v>234165</v>
      </c>
      <c r="R560" s="6">
        <v>234136</v>
      </c>
      <c r="S560">
        <f>MIN(Table2[[#This Row],[ACJ-ALNS-500]:[MKKZ-E]])</f>
        <v>234136</v>
      </c>
      <c r="T560">
        <f>MATCH(Table2[[#This Row],[Best sol]],Table2[[#This Row],[ACJ-ALNS-500]:[V-M]],0)</f>
        <v>8</v>
      </c>
      <c r="U560" t="str">
        <f>INDEX(Table2[[#Headers],[ACJ-ALNS-500]:[V-M]],Table2[[#This Row],[Match]])</f>
        <v>CCJ-DH</v>
      </c>
      <c r="W560" s="6">
        <f>IF(Table2[[#This Row],[V-M]]=Table2[[#This Row],[Best sol]],1,0)</f>
        <v>1</v>
      </c>
      <c r="Z560" s="6">
        <f>100*((Table2[[#This Row],[ACJ-ALNS-500]]-Table2[[#This Row],[Best sol]])/Table2[[#This Row],[Best sol]])</f>
        <v>1.2390234735367478</v>
      </c>
      <c r="AA560" s="6">
        <f>100*((Table2[[#This Row],[ACJ-ALNS-1000]]-Table2[[#This Row],[Best sol]])/Table2[[#This Row],[Best sol]])</f>
        <v>1.2390234735367478</v>
      </c>
      <c r="AB560" s="6">
        <f>100*((Table2[[#This Row],[QWXFP-VNS]]-Table2[[#This Row],[Best sol]])/Table2[[#This Row],[Best sol]])</f>
        <v>0.11531759319369939</v>
      </c>
      <c r="AC560" s="6">
        <f>100*((Table2[[#This Row],[AADF-VRP]]-Table2[[#This Row],[Best sol]])/Table2[[#This Row],[Best sol]])</f>
        <v>0.36987050261386545</v>
      </c>
      <c r="AD560" s="6">
        <f>100*((Table2[[#This Row],[AADF-MTSP]]-Table2[[#This Row],[Best sol]])/Table2[[#This Row],[Best sol]])</f>
        <v>0.89477910274370454</v>
      </c>
      <c r="AE560" s="6">
        <f>100*((Table2[[#This Row],[SS-H]]-Table2[[#This Row],[Best sol]])/Table2[[#This Row],[Best sol]])</f>
        <v>0.14521474698465847</v>
      </c>
      <c r="AF560" s="6">
        <f>100*((Table2[[#This Row],[CCJ-DH]]-Table2[[#This Row],[Best sol]])/Table2[[#This Row],[Best sol]])</f>
        <v>0</v>
      </c>
      <c r="AG560" s="6">
        <f>100*((Table2[[#This Row],[R-M]]-Table2[[#This Row],[Best sol]])/Table2[[#This Row],[Best sol]])</f>
        <v>-100</v>
      </c>
      <c r="AH560" s="6">
        <f>100*((Table2[[#This Row],[LCCZ-3F]]-Table2[[#This Row],[Best sol]])/Table2[[#This Row],[Best sol]])</f>
        <v>6.1075614172959307E-2</v>
      </c>
      <c r="AI560" s="6">
        <f>100*((Table2[[#This Row],[AY-M]]-Table2[[#This Row],[Best sol]])/Table2[[#This Row],[Best sol]])</f>
        <v>0</v>
      </c>
      <c r="AJ560" s="6">
        <f>100*((Table2[[#This Row],[MKKZ-E]]-Table2[[#This Row],[Best sol]])/Table2[[#This Row],[Best sol]])</f>
        <v>1.2385963713397341E-2</v>
      </c>
      <c r="AK560" s="6">
        <f>100*((Table2[[#This Row],[V-M]]-Table2[[#This Row],[Best sol]])/Table2[[#This Row],[Best sol]])</f>
        <v>0</v>
      </c>
      <c r="AM560" s="6"/>
      <c r="AN560" s="6">
        <f>IF(Table2[[#This Row],[ACJ-ALNS-500]]=MIN(Table2[[#This Row],[Best sol]],Table2[[#This Row],[V-M]]),1,0)</f>
        <v>0</v>
      </c>
      <c r="AO560" s="6">
        <f>IF(Table2[[#This Row],[ACJ-ALNS-1000]]=MIN(Table2[[#This Row],[Best sol]],Table2[[#This Row],[V-M]]),1,0)</f>
        <v>0</v>
      </c>
      <c r="AP560" s="6">
        <f>IF(Table2[[#This Row],[QWXFP-VNS]]=MIN(Table2[[#This Row],[Best sol]],Table2[[#This Row],[V-M]]),1,0)</f>
        <v>0</v>
      </c>
      <c r="AQ560" s="6">
        <f>IF(Table2[[#This Row],[AADF-VRP]]=MIN(Table2[[#This Row],[Best sol]],Table2[[#This Row],[V-M]]),1,0)</f>
        <v>0</v>
      </c>
      <c r="AR560" s="6">
        <f>IF(Table2[[#This Row],[AADF-MTSP]]=MIN(Table2[[#This Row],[Best sol]],Table2[[#This Row],[V-M]]),1,0)</f>
        <v>0</v>
      </c>
      <c r="AS560" s="6">
        <f>IF(Table2[[#This Row],[SS-H]]=MIN(Table2[[#This Row],[Best sol]],Table2[[#This Row],[V-M]]),1,0)</f>
        <v>0</v>
      </c>
      <c r="AT560" s="6">
        <f>IF(Table2[[#This Row],[CCJ-DH]]=MIN(Table2[[#This Row],[Best sol]],Table2[[#This Row],[V-M]]),1,0)</f>
        <v>1</v>
      </c>
      <c r="AU560" s="6">
        <f>IF(Table2[[#This Row],[R-M]]=MIN(Table2[[#This Row],[Best sol]],Table2[[#This Row],[V-M]]),1,0)</f>
        <v>0</v>
      </c>
      <c r="AV560" s="6">
        <f>IF(Table2[[#This Row],[LCCZ-3F]]=MIN(Table2[[#This Row],[Best sol]],Table2[[#This Row],[V-M]]),1,0)</f>
        <v>0</v>
      </c>
      <c r="AW560" s="6">
        <f>IF(Table2[[#This Row],[AY-M]]=MIN(Table2[[#This Row],[Best sol]],Table2[[#This Row],[V-M]]),1,0)</f>
        <v>1</v>
      </c>
      <c r="AX560" s="6">
        <f>IF(Table2[[#This Row],[MKKZ-E]]=MIN(Table2[[#This Row],[Best sol]],Table2[[#This Row],[V-M]]),1,0)</f>
        <v>0</v>
      </c>
      <c r="AY560" s="6">
        <f>IF(Table2[[#This Row],[V-M]]&lt;=Table2[[#This Row],[Best sol]],1,0)</f>
        <v>1</v>
      </c>
      <c r="AZ560" s="6">
        <f>IF(Table2[[#This Row],[V-M]]&lt;Table2[[#This Row],[Best sol]],1,0)</f>
        <v>0</v>
      </c>
    </row>
    <row r="561" spans="1:52" x14ac:dyDescent="0.35">
      <c r="A561">
        <v>50</v>
      </c>
      <c r="B561">
        <v>16</v>
      </c>
      <c r="C561">
        <v>3</v>
      </c>
      <c r="D561">
        <v>1</v>
      </c>
      <c r="E561">
        <v>228849</v>
      </c>
      <c r="F561">
        <v>228849</v>
      </c>
      <c r="G561" t="s">
        <v>4</v>
      </c>
      <c r="H561" t="s">
        <v>4</v>
      </c>
      <c r="I561">
        <v>226541</v>
      </c>
      <c r="J561">
        <v>226795</v>
      </c>
      <c r="K561">
        <v>226522</v>
      </c>
      <c r="L561">
        <v>226522</v>
      </c>
      <c r="M561">
        <v>226522</v>
      </c>
      <c r="N561">
        <v>226522</v>
      </c>
      <c r="O561">
        <v>227297</v>
      </c>
      <c r="Q561" s="6">
        <v>226522</v>
      </c>
      <c r="R561" s="6">
        <v>226522</v>
      </c>
      <c r="S561">
        <f>MIN(Table2[[#This Row],[ACJ-ALNS-500]:[MKKZ-E]])</f>
        <v>226522</v>
      </c>
      <c r="T561">
        <f>MATCH(Table2[[#This Row],[Best sol]],Table2[[#This Row],[ACJ-ALNS-500]:[V-M]],0)</f>
        <v>7</v>
      </c>
      <c r="U561" t="str">
        <f>INDEX(Table2[[#Headers],[ACJ-ALNS-500]:[V-M]],Table2[[#This Row],[Match]])</f>
        <v>SS-H</v>
      </c>
      <c r="W561" s="6">
        <f>IF(Table2[[#This Row],[V-M]]=Table2[[#This Row],[Best sol]],1,0)</f>
        <v>1</v>
      </c>
      <c r="Z561" s="6">
        <f>100*((Table2[[#This Row],[ACJ-ALNS-500]]-Table2[[#This Row],[Best sol]])/Table2[[#This Row],[Best sol]])</f>
        <v>1.0272732891286498</v>
      </c>
      <c r="AA561" s="6">
        <f>100*((Table2[[#This Row],[ACJ-ALNS-1000]]-Table2[[#This Row],[Best sol]])/Table2[[#This Row],[Best sol]])</f>
        <v>1.0272732891286498</v>
      </c>
      <c r="AB561" s="6">
        <f>100*((Table2[[#This Row],[QWXFP-VNS]]-Table2[[#This Row],[Best sol]])/Table2[[#This Row],[Best sol]])</f>
        <v>0.34213012422634442</v>
      </c>
      <c r="AC561" s="6">
        <f>100*((Table2[[#This Row],[AADF-VRP]]-Table2[[#This Row],[Best sol]])/Table2[[#This Row],[Best sol]])</f>
        <v>8.3877062713555422E-3</v>
      </c>
      <c r="AD561" s="6">
        <f>100*((Table2[[#This Row],[AADF-MTSP]]-Table2[[#This Row],[Best sol]])/Table2[[#This Row],[Best sol]])</f>
        <v>0.12051809537263489</v>
      </c>
      <c r="AE561" s="6">
        <f>100*((Table2[[#This Row],[SS-H]]-Table2[[#This Row],[Best sol]])/Table2[[#This Row],[Best sol]])</f>
        <v>0</v>
      </c>
      <c r="AF561" s="6">
        <f>100*((Table2[[#This Row],[CCJ-DH]]-Table2[[#This Row],[Best sol]])/Table2[[#This Row],[Best sol]])</f>
        <v>0</v>
      </c>
      <c r="AG561" s="6">
        <f>100*((Table2[[#This Row],[R-M]]-Table2[[#This Row],[Best sol]])/Table2[[#This Row],[Best sol]])</f>
        <v>-100</v>
      </c>
      <c r="AH561" s="6">
        <f>100*((Table2[[#This Row],[LCCZ-3F]]-Table2[[#This Row],[Best sol]])/Table2[[#This Row],[Best sol]])</f>
        <v>0</v>
      </c>
      <c r="AI561" s="6">
        <f>100*((Table2[[#This Row],[AY-M]]-Table2[[#This Row],[Best sol]])/Table2[[#This Row],[Best sol]])</f>
        <v>0</v>
      </c>
      <c r="AJ561" s="6">
        <f>100*((Table2[[#This Row],[MKKZ-E]]-Table2[[#This Row],[Best sol]])/Table2[[#This Row],[Best sol]])</f>
        <v>0</v>
      </c>
      <c r="AK561" s="6">
        <f>100*((Table2[[#This Row],[V-M]]-Table2[[#This Row],[Best sol]])/Table2[[#This Row],[Best sol]])</f>
        <v>0</v>
      </c>
      <c r="AM561" s="6"/>
      <c r="AN561" s="6">
        <f>IF(Table2[[#This Row],[ACJ-ALNS-500]]=MIN(Table2[[#This Row],[Best sol]],Table2[[#This Row],[V-M]]),1,0)</f>
        <v>0</v>
      </c>
      <c r="AO561" s="6">
        <f>IF(Table2[[#This Row],[ACJ-ALNS-1000]]=MIN(Table2[[#This Row],[Best sol]],Table2[[#This Row],[V-M]]),1,0)</f>
        <v>0</v>
      </c>
      <c r="AP561" s="6">
        <f>IF(Table2[[#This Row],[QWXFP-VNS]]=MIN(Table2[[#This Row],[Best sol]],Table2[[#This Row],[V-M]]),1,0)</f>
        <v>0</v>
      </c>
      <c r="AQ561" s="6">
        <f>IF(Table2[[#This Row],[AADF-VRP]]=MIN(Table2[[#This Row],[Best sol]],Table2[[#This Row],[V-M]]),1,0)</f>
        <v>0</v>
      </c>
      <c r="AR561" s="6">
        <f>IF(Table2[[#This Row],[AADF-MTSP]]=MIN(Table2[[#This Row],[Best sol]],Table2[[#This Row],[V-M]]),1,0)</f>
        <v>0</v>
      </c>
      <c r="AS561" s="6">
        <f>IF(Table2[[#This Row],[SS-H]]=MIN(Table2[[#This Row],[Best sol]],Table2[[#This Row],[V-M]]),1,0)</f>
        <v>1</v>
      </c>
      <c r="AT561" s="6">
        <f>IF(Table2[[#This Row],[CCJ-DH]]=MIN(Table2[[#This Row],[Best sol]],Table2[[#This Row],[V-M]]),1,0)</f>
        <v>1</v>
      </c>
      <c r="AU561" s="6">
        <f>IF(Table2[[#This Row],[R-M]]=MIN(Table2[[#This Row],[Best sol]],Table2[[#This Row],[V-M]]),1,0)</f>
        <v>0</v>
      </c>
      <c r="AV561" s="6">
        <f>IF(Table2[[#This Row],[LCCZ-3F]]=MIN(Table2[[#This Row],[Best sol]],Table2[[#This Row],[V-M]]),1,0)</f>
        <v>1</v>
      </c>
      <c r="AW561" s="6">
        <f>IF(Table2[[#This Row],[AY-M]]=MIN(Table2[[#This Row],[Best sol]],Table2[[#This Row],[V-M]]),1,0)</f>
        <v>1</v>
      </c>
      <c r="AX561" s="6">
        <f>IF(Table2[[#This Row],[MKKZ-E]]=MIN(Table2[[#This Row],[Best sol]],Table2[[#This Row],[V-M]]),1,0)</f>
        <v>1</v>
      </c>
      <c r="AY561" s="6">
        <f>IF(Table2[[#This Row],[V-M]]&lt;=Table2[[#This Row],[Best sol]],1,0)</f>
        <v>1</v>
      </c>
      <c r="AZ561" s="6">
        <f>IF(Table2[[#This Row],[V-M]]&lt;Table2[[#This Row],[Best sol]],1,0)</f>
        <v>0</v>
      </c>
    </row>
    <row r="562" spans="1:52" x14ac:dyDescent="0.35">
      <c r="A562">
        <v>50</v>
      </c>
      <c r="B562">
        <v>16</v>
      </c>
      <c r="C562">
        <v>4</v>
      </c>
      <c r="D562">
        <v>1</v>
      </c>
      <c r="E562">
        <v>263069</v>
      </c>
      <c r="F562">
        <v>263069</v>
      </c>
      <c r="G562" t="s">
        <v>4</v>
      </c>
      <c r="H562" t="s">
        <v>4</v>
      </c>
      <c r="I562">
        <v>258857</v>
      </c>
      <c r="J562">
        <v>260348</v>
      </c>
      <c r="K562">
        <v>258755</v>
      </c>
      <c r="L562">
        <v>258745</v>
      </c>
      <c r="M562">
        <v>258822</v>
      </c>
      <c r="N562">
        <v>258848</v>
      </c>
      <c r="O562">
        <v>258973</v>
      </c>
      <c r="Q562" s="6">
        <v>258772</v>
      </c>
      <c r="R562" s="6">
        <v>258746</v>
      </c>
      <c r="S562">
        <f>MIN(Table2[[#This Row],[ACJ-ALNS-500]:[MKKZ-E]])</f>
        <v>258745</v>
      </c>
      <c r="T562">
        <f>MATCH(Table2[[#This Row],[Best sol]],Table2[[#This Row],[ACJ-ALNS-500]:[V-M]],0)</f>
        <v>8</v>
      </c>
      <c r="U562" t="str">
        <f>INDEX(Table2[[#Headers],[ACJ-ALNS-500]:[V-M]],Table2[[#This Row],[Match]])</f>
        <v>CCJ-DH</v>
      </c>
      <c r="W562" s="6">
        <f>IF(Table2[[#This Row],[V-M]]=Table2[[#This Row],[Best sol]],1,0)</f>
        <v>0</v>
      </c>
      <c r="Z562" s="6">
        <f>100*((Table2[[#This Row],[ACJ-ALNS-500]]-Table2[[#This Row],[Best sol]])/Table2[[#This Row],[Best sol]])</f>
        <v>1.6711434037372703</v>
      </c>
      <c r="AA562" s="6">
        <f>100*((Table2[[#This Row],[ACJ-ALNS-1000]]-Table2[[#This Row],[Best sol]])/Table2[[#This Row],[Best sol]])</f>
        <v>1.6711434037372703</v>
      </c>
      <c r="AB562" s="6">
        <f>100*((Table2[[#This Row],[QWXFP-VNS]]-Table2[[#This Row],[Best sol]])/Table2[[#This Row],[Best sol]])</f>
        <v>8.8117644785406485E-2</v>
      </c>
      <c r="AC562" s="6">
        <f>100*((Table2[[#This Row],[AADF-VRP]]-Table2[[#This Row],[Best sol]])/Table2[[#This Row],[Best sol]])</f>
        <v>4.3285860596340028E-2</v>
      </c>
      <c r="AD562" s="6">
        <f>100*((Table2[[#This Row],[AADF-MTSP]]-Table2[[#This Row],[Best sol]])/Table2[[#This Row],[Best sol]])</f>
        <v>0.61952887978511662</v>
      </c>
      <c r="AE562" s="6">
        <f>100*((Table2[[#This Row],[SS-H]]-Table2[[#This Row],[Best sol]])/Table2[[#This Row],[Best sol]])</f>
        <v>3.8648089818160737E-3</v>
      </c>
      <c r="AF562" s="6">
        <f>100*((Table2[[#This Row],[CCJ-DH]]-Table2[[#This Row],[Best sol]])/Table2[[#This Row],[Best sol]])</f>
        <v>0</v>
      </c>
      <c r="AG562" s="6">
        <f>100*((Table2[[#This Row],[R-M]]-Table2[[#This Row],[Best sol]])/Table2[[#This Row],[Best sol]])</f>
        <v>-100</v>
      </c>
      <c r="AH562" s="6">
        <f>100*((Table2[[#This Row],[LCCZ-3F]]-Table2[[#This Row],[Best sol]])/Table2[[#This Row],[Best sol]])</f>
        <v>3.9807532512705558E-2</v>
      </c>
      <c r="AI562" s="6">
        <f>100*((Table2[[#This Row],[AY-M]]-Table2[[#This Row],[Best sol]])/Table2[[#This Row],[Best sol]])</f>
        <v>2.9759029159983769E-2</v>
      </c>
      <c r="AJ562" s="6">
        <f>100*((Table2[[#This Row],[MKKZ-E]]-Table2[[#This Row],[Best sol]])/Table2[[#This Row],[Best sol]])</f>
        <v>1.0434984250903398E-2</v>
      </c>
      <c r="AK562" s="6">
        <f>100*((Table2[[#This Row],[V-M]]-Table2[[#This Row],[Best sol]])/Table2[[#This Row],[Best sol]])</f>
        <v>3.864808981816074E-4</v>
      </c>
      <c r="AM562" s="6"/>
      <c r="AN562" s="6">
        <f>IF(Table2[[#This Row],[ACJ-ALNS-500]]=MIN(Table2[[#This Row],[Best sol]],Table2[[#This Row],[V-M]]),1,0)</f>
        <v>0</v>
      </c>
      <c r="AO562" s="6">
        <f>IF(Table2[[#This Row],[ACJ-ALNS-1000]]=MIN(Table2[[#This Row],[Best sol]],Table2[[#This Row],[V-M]]),1,0)</f>
        <v>0</v>
      </c>
      <c r="AP562" s="6">
        <f>IF(Table2[[#This Row],[QWXFP-VNS]]=MIN(Table2[[#This Row],[Best sol]],Table2[[#This Row],[V-M]]),1,0)</f>
        <v>0</v>
      </c>
      <c r="AQ562" s="6">
        <f>IF(Table2[[#This Row],[AADF-VRP]]=MIN(Table2[[#This Row],[Best sol]],Table2[[#This Row],[V-M]]),1,0)</f>
        <v>0</v>
      </c>
      <c r="AR562" s="6">
        <f>IF(Table2[[#This Row],[AADF-MTSP]]=MIN(Table2[[#This Row],[Best sol]],Table2[[#This Row],[V-M]]),1,0)</f>
        <v>0</v>
      </c>
      <c r="AS562" s="6">
        <f>IF(Table2[[#This Row],[SS-H]]=MIN(Table2[[#This Row],[Best sol]],Table2[[#This Row],[V-M]]),1,0)</f>
        <v>0</v>
      </c>
      <c r="AT562" s="6">
        <f>IF(Table2[[#This Row],[CCJ-DH]]=MIN(Table2[[#This Row],[Best sol]],Table2[[#This Row],[V-M]]),1,0)</f>
        <v>1</v>
      </c>
      <c r="AU562" s="6">
        <f>IF(Table2[[#This Row],[R-M]]=MIN(Table2[[#This Row],[Best sol]],Table2[[#This Row],[V-M]]),1,0)</f>
        <v>0</v>
      </c>
      <c r="AV562" s="6">
        <f>IF(Table2[[#This Row],[LCCZ-3F]]=MIN(Table2[[#This Row],[Best sol]],Table2[[#This Row],[V-M]]),1,0)</f>
        <v>0</v>
      </c>
      <c r="AW562" s="6">
        <f>IF(Table2[[#This Row],[AY-M]]=MIN(Table2[[#This Row],[Best sol]],Table2[[#This Row],[V-M]]),1,0)</f>
        <v>0</v>
      </c>
      <c r="AX562" s="6">
        <f>IF(Table2[[#This Row],[MKKZ-E]]=MIN(Table2[[#This Row],[Best sol]],Table2[[#This Row],[V-M]]),1,0)</f>
        <v>0</v>
      </c>
      <c r="AY562" s="6">
        <f>IF(Table2[[#This Row],[V-M]]&lt;=Table2[[#This Row],[Best sol]],1,0)</f>
        <v>0</v>
      </c>
      <c r="AZ562" s="6">
        <f>IF(Table2[[#This Row],[V-M]]&lt;Table2[[#This Row],[Best sol]],1,0)</f>
        <v>0</v>
      </c>
    </row>
    <row r="563" spans="1:52" x14ac:dyDescent="0.35">
      <c r="A563">
        <v>50</v>
      </c>
      <c r="B563">
        <v>16</v>
      </c>
      <c r="C563">
        <v>5</v>
      </c>
      <c r="D563">
        <v>1</v>
      </c>
      <c r="E563">
        <v>224772</v>
      </c>
      <c r="F563">
        <v>224772</v>
      </c>
      <c r="G563" t="s">
        <v>4</v>
      </c>
      <c r="H563" t="s">
        <v>4</v>
      </c>
      <c r="I563">
        <v>222488</v>
      </c>
      <c r="J563">
        <v>222709</v>
      </c>
      <c r="K563">
        <v>222305</v>
      </c>
      <c r="L563">
        <v>222296</v>
      </c>
      <c r="M563">
        <v>222330</v>
      </c>
      <c r="N563">
        <v>222305</v>
      </c>
      <c r="O563">
        <v>222740</v>
      </c>
      <c r="Q563" s="6">
        <v>222598</v>
      </c>
      <c r="R563" s="6">
        <v>222389</v>
      </c>
      <c r="S563">
        <f>MIN(Table2[[#This Row],[ACJ-ALNS-500]:[MKKZ-E]])</f>
        <v>222296</v>
      </c>
      <c r="T563">
        <f>MATCH(Table2[[#This Row],[Best sol]],Table2[[#This Row],[ACJ-ALNS-500]:[V-M]],0)</f>
        <v>8</v>
      </c>
      <c r="U563" t="str">
        <f>INDEX(Table2[[#Headers],[ACJ-ALNS-500]:[V-M]],Table2[[#This Row],[Match]])</f>
        <v>CCJ-DH</v>
      </c>
      <c r="W563" s="6">
        <f>IF(Table2[[#This Row],[V-M]]=Table2[[#This Row],[Best sol]],1,0)</f>
        <v>0</v>
      </c>
      <c r="Z563" s="6">
        <f>100*((Table2[[#This Row],[ACJ-ALNS-500]]-Table2[[#This Row],[Best sol]])/Table2[[#This Row],[Best sol]])</f>
        <v>1.1138302083708209</v>
      </c>
      <c r="AA563" s="6">
        <f>100*((Table2[[#This Row],[ACJ-ALNS-1000]]-Table2[[#This Row],[Best sol]])/Table2[[#This Row],[Best sol]])</f>
        <v>1.1138302083708209</v>
      </c>
      <c r="AB563" s="6">
        <f>100*((Table2[[#This Row],[QWXFP-VNS]]-Table2[[#This Row],[Best sol]])/Table2[[#This Row],[Best sol]])</f>
        <v>0.19973368841544609</v>
      </c>
      <c r="AC563" s="6">
        <f>100*((Table2[[#This Row],[AADF-VRP]]-Table2[[#This Row],[Best sol]])/Table2[[#This Row],[Best sol]])</f>
        <v>8.6371324720192891E-2</v>
      </c>
      <c r="AD563" s="6">
        <f>100*((Table2[[#This Row],[AADF-MTSP]]-Table2[[#This Row],[Best sol]])/Table2[[#This Row],[Best sol]])</f>
        <v>0.18578831827833159</v>
      </c>
      <c r="AE563" s="6">
        <f>100*((Table2[[#This Row],[SS-H]]-Table2[[#This Row],[Best sol]])/Table2[[#This Row],[Best sol]])</f>
        <v>4.048655846259042E-3</v>
      </c>
      <c r="AF563" s="6">
        <f>100*((Table2[[#This Row],[CCJ-DH]]-Table2[[#This Row],[Best sol]])/Table2[[#This Row],[Best sol]])</f>
        <v>0</v>
      </c>
      <c r="AG563" s="6">
        <f>100*((Table2[[#This Row],[R-M]]-Table2[[#This Row],[Best sol]])/Table2[[#This Row],[Best sol]])</f>
        <v>-100</v>
      </c>
      <c r="AH563" s="6">
        <f>100*((Table2[[#This Row],[LCCZ-3F]]-Table2[[#This Row],[Best sol]])/Table2[[#This Row],[Best sol]])</f>
        <v>4.048655846259042E-3</v>
      </c>
      <c r="AI563" s="6">
        <f>100*((Table2[[#This Row],[AY-M]]-Table2[[#This Row],[Best sol]])/Table2[[#This Row],[Best sol]])</f>
        <v>1.5294922085867493E-2</v>
      </c>
      <c r="AJ563" s="6">
        <f>100*((Table2[[#This Row],[MKKZ-E]]-Table2[[#This Row],[Best sol]])/Table2[[#This Row],[Best sol]])</f>
        <v>0.13585489617447008</v>
      </c>
      <c r="AK563" s="6">
        <f>100*((Table2[[#This Row],[V-M]]-Table2[[#This Row],[Best sol]])/Table2[[#This Row],[Best sol]])</f>
        <v>4.1836110411343434E-2</v>
      </c>
      <c r="AM563" s="6"/>
      <c r="AN563" s="6">
        <f>IF(Table2[[#This Row],[ACJ-ALNS-500]]=MIN(Table2[[#This Row],[Best sol]],Table2[[#This Row],[V-M]]),1,0)</f>
        <v>0</v>
      </c>
      <c r="AO563" s="6">
        <f>IF(Table2[[#This Row],[ACJ-ALNS-1000]]=MIN(Table2[[#This Row],[Best sol]],Table2[[#This Row],[V-M]]),1,0)</f>
        <v>0</v>
      </c>
      <c r="AP563" s="6">
        <f>IF(Table2[[#This Row],[QWXFP-VNS]]=MIN(Table2[[#This Row],[Best sol]],Table2[[#This Row],[V-M]]),1,0)</f>
        <v>0</v>
      </c>
      <c r="AQ563" s="6">
        <f>IF(Table2[[#This Row],[AADF-VRP]]=MIN(Table2[[#This Row],[Best sol]],Table2[[#This Row],[V-M]]),1,0)</f>
        <v>0</v>
      </c>
      <c r="AR563" s="6">
        <f>IF(Table2[[#This Row],[AADF-MTSP]]=MIN(Table2[[#This Row],[Best sol]],Table2[[#This Row],[V-M]]),1,0)</f>
        <v>0</v>
      </c>
      <c r="AS563" s="6">
        <f>IF(Table2[[#This Row],[SS-H]]=MIN(Table2[[#This Row],[Best sol]],Table2[[#This Row],[V-M]]),1,0)</f>
        <v>0</v>
      </c>
      <c r="AT563" s="6">
        <f>IF(Table2[[#This Row],[CCJ-DH]]=MIN(Table2[[#This Row],[Best sol]],Table2[[#This Row],[V-M]]),1,0)</f>
        <v>1</v>
      </c>
      <c r="AU563" s="6">
        <f>IF(Table2[[#This Row],[R-M]]=MIN(Table2[[#This Row],[Best sol]],Table2[[#This Row],[V-M]]),1,0)</f>
        <v>0</v>
      </c>
      <c r="AV563" s="6">
        <f>IF(Table2[[#This Row],[LCCZ-3F]]=MIN(Table2[[#This Row],[Best sol]],Table2[[#This Row],[V-M]]),1,0)</f>
        <v>0</v>
      </c>
      <c r="AW563" s="6">
        <f>IF(Table2[[#This Row],[AY-M]]=MIN(Table2[[#This Row],[Best sol]],Table2[[#This Row],[V-M]]),1,0)</f>
        <v>0</v>
      </c>
      <c r="AX563" s="6">
        <f>IF(Table2[[#This Row],[MKKZ-E]]=MIN(Table2[[#This Row],[Best sol]],Table2[[#This Row],[V-M]]),1,0)</f>
        <v>0</v>
      </c>
      <c r="AY563" s="6">
        <f>IF(Table2[[#This Row],[V-M]]&lt;=Table2[[#This Row],[Best sol]],1,0)</f>
        <v>0</v>
      </c>
      <c r="AZ563" s="6">
        <f>IF(Table2[[#This Row],[V-M]]&lt;Table2[[#This Row],[Best sol]],1,0)</f>
        <v>0</v>
      </c>
    </row>
    <row r="564" spans="1:52" x14ac:dyDescent="0.35">
      <c r="A564">
        <v>50</v>
      </c>
      <c r="B564">
        <v>17</v>
      </c>
      <c r="C564">
        <v>1</v>
      </c>
      <c r="D564">
        <v>1</v>
      </c>
      <c r="E564">
        <v>247117</v>
      </c>
      <c r="F564">
        <v>247117</v>
      </c>
      <c r="G564" t="s">
        <v>4</v>
      </c>
      <c r="H564" t="s">
        <v>4</v>
      </c>
      <c r="I564">
        <v>244240</v>
      </c>
      <c r="J564">
        <v>246041</v>
      </c>
      <c r="K564">
        <v>244240</v>
      </c>
      <c r="L564">
        <v>244109</v>
      </c>
      <c r="M564">
        <v>244128</v>
      </c>
      <c r="N564">
        <v>244198</v>
      </c>
      <c r="O564">
        <v>244482</v>
      </c>
      <c r="P564">
        <v>244200</v>
      </c>
      <c r="Q564" s="6">
        <v>244357</v>
      </c>
      <c r="R564" s="6">
        <v>244109</v>
      </c>
      <c r="S564">
        <f>MIN(Table2[[#This Row],[ACJ-ALNS-500]:[MKKZ-E]])</f>
        <v>244109</v>
      </c>
      <c r="T564">
        <f>MATCH(Table2[[#This Row],[Best sol]],Table2[[#This Row],[ACJ-ALNS-500]:[V-M]],0)</f>
        <v>8</v>
      </c>
      <c r="U564" t="str">
        <f>INDEX(Table2[[#Headers],[ACJ-ALNS-500]:[V-M]],Table2[[#This Row],[Match]])</f>
        <v>CCJ-DH</v>
      </c>
      <c r="W564" s="6">
        <f>IF(Table2[[#This Row],[V-M]]=Table2[[#This Row],[Best sol]],1,0)</f>
        <v>1</v>
      </c>
      <c r="Z564" s="6">
        <f>100*((Table2[[#This Row],[ACJ-ALNS-500]]-Table2[[#This Row],[Best sol]])/Table2[[#This Row],[Best sol]])</f>
        <v>1.2322364189767687</v>
      </c>
      <c r="AA564" s="6">
        <f>100*((Table2[[#This Row],[ACJ-ALNS-1000]]-Table2[[#This Row],[Best sol]])/Table2[[#This Row],[Best sol]])</f>
        <v>1.2322364189767687</v>
      </c>
      <c r="AB564" s="6">
        <f>100*((Table2[[#This Row],[QWXFP-VNS]]-Table2[[#This Row],[Best sol]])/Table2[[#This Row],[Best sol]])</f>
        <v>0.15280059317763786</v>
      </c>
      <c r="AC564" s="6">
        <f>100*((Table2[[#This Row],[AADF-VRP]]-Table2[[#This Row],[Best sol]])/Table2[[#This Row],[Best sol]])</f>
        <v>5.3664551491341986E-2</v>
      </c>
      <c r="AD564" s="6">
        <f>100*((Table2[[#This Row],[AADF-MTSP]]-Table2[[#This Row],[Best sol]])/Table2[[#This Row],[Best sol]])</f>
        <v>0.79144972123108936</v>
      </c>
      <c r="AE564" s="6">
        <f>100*((Table2[[#This Row],[SS-H]]-Table2[[#This Row],[Best sol]])/Table2[[#This Row],[Best sol]])</f>
        <v>5.3664551491341986E-2</v>
      </c>
      <c r="AF564" s="6">
        <f>100*((Table2[[#This Row],[CCJ-DH]]-Table2[[#This Row],[Best sol]])/Table2[[#This Row],[Best sol]])</f>
        <v>0</v>
      </c>
      <c r="AG564" s="6">
        <f>100*((Table2[[#This Row],[R-M]]-Table2[[#This Row],[Best sol]])/Table2[[#This Row],[Best sol]])</f>
        <v>3.72784288985658E-2</v>
      </c>
      <c r="AH564" s="6">
        <f>100*((Table2[[#This Row],[LCCZ-3F]]-Table2[[#This Row],[Best sol]])/Table2[[#This Row],[Best sol]])</f>
        <v>3.6459122768926995E-2</v>
      </c>
      <c r="AI564" s="6">
        <f>100*((Table2[[#This Row],[AY-M]]-Table2[[#This Row],[Best sol]])/Table2[[#This Row],[Best sol]])</f>
        <v>7.7834082315686847E-3</v>
      </c>
      <c r="AJ564" s="6">
        <f>100*((Table2[[#This Row],[MKKZ-E]]-Table2[[#This Row],[Best sol]])/Table2[[#This Row],[Best sol]])</f>
        <v>0.10159396007521229</v>
      </c>
      <c r="AK564" s="6">
        <f>100*((Table2[[#This Row],[V-M]]-Table2[[#This Row],[Best sol]])/Table2[[#This Row],[Best sol]])</f>
        <v>0</v>
      </c>
      <c r="AM564" s="6"/>
      <c r="AN564" s="6">
        <f>IF(Table2[[#This Row],[ACJ-ALNS-500]]=MIN(Table2[[#This Row],[Best sol]],Table2[[#This Row],[V-M]]),1,0)</f>
        <v>0</v>
      </c>
      <c r="AO564" s="6">
        <f>IF(Table2[[#This Row],[ACJ-ALNS-1000]]=MIN(Table2[[#This Row],[Best sol]],Table2[[#This Row],[V-M]]),1,0)</f>
        <v>0</v>
      </c>
      <c r="AP564" s="6">
        <f>IF(Table2[[#This Row],[QWXFP-VNS]]=MIN(Table2[[#This Row],[Best sol]],Table2[[#This Row],[V-M]]),1,0)</f>
        <v>0</v>
      </c>
      <c r="AQ564" s="6">
        <f>IF(Table2[[#This Row],[AADF-VRP]]=MIN(Table2[[#This Row],[Best sol]],Table2[[#This Row],[V-M]]),1,0)</f>
        <v>0</v>
      </c>
      <c r="AR564" s="6">
        <f>IF(Table2[[#This Row],[AADF-MTSP]]=MIN(Table2[[#This Row],[Best sol]],Table2[[#This Row],[V-M]]),1,0)</f>
        <v>0</v>
      </c>
      <c r="AS564" s="6">
        <f>IF(Table2[[#This Row],[SS-H]]=MIN(Table2[[#This Row],[Best sol]],Table2[[#This Row],[V-M]]),1,0)</f>
        <v>0</v>
      </c>
      <c r="AT564" s="6">
        <f>IF(Table2[[#This Row],[CCJ-DH]]=MIN(Table2[[#This Row],[Best sol]],Table2[[#This Row],[V-M]]),1,0)</f>
        <v>1</v>
      </c>
      <c r="AU564" s="6">
        <f>IF(Table2[[#This Row],[R-M]]=MIN(Table2[[#This Row],[Best sol]],Table2[[#This Row],[V-M]]),1,0)</f>
        <v>0</v>
      </c>
      <c r="AV564" s="6">
        <f>IF(Table2[[#This Row],[LCCZ-3F]]=MIN(Table2[[#This Row],[Best sol]],Table2[[#This Row],[V-M]]),1,0)</f>
        <v>0</v>
      </c>
      <c r="AW564" s="6">
        <f>IF(Table2[[#This Row],[AY-M]]=MIN(Table2[[#This Row],[Best sol]],Table2[[#This Row],[V-M]]),1,0)</f>
        <v>0</v>
      </c>
      <c r="AX564" s="6">
        <f>IF(Table2[[#This Row],[MKKZ-E]]=MIN(Table2[[#This Row],[Best sol]],Table2[[#This Row],[V-M]]),1,0)</f>
        <v>0</v>
      </c>
      <c r="AY564" s="6">
        <f>IF(Table2[[#This Row],[V-M]]&lt;=Table2[[#This Row],[Best sol]],1,0)</f>
        <v>1</v>
      </c>
      <c r="AZ564" s="6">
        <f>IF(Table2[[#This Row],[V-M]]&lt;Table2[[#This Row],[Best sol]],1,0)</f>
        <v>0</v>
      </c>
    </row>
    <row r="565" spans="1:52" x14ac:dyDescent="0.35">
      <c r="A565">
        <v>50</v>
      </c>
      <c r="B565">
        <v>17</v>
      </c>
      <c r="C565">
        <v>2</v>
      </c>
      <c r="D565">
        <v>1</v>
      </c>
      <c r="E565">
        <v>240409</v>
      </c>
      <c r="F565">
        <v>240409</v>
      </c>
      <c r="G565" t="s">
        <v>4</v>
      </c>
      <c r="H565" t="s">
        <v>4</v>
      </c>
      <c r="I565">
        <v>237379</v>
      </c>
      <c r="J565">
        <v>238357</v>
      </c>
      <c r="K565">
        <v>236487</v>
      </c>
      <c r="L565">
        <v>236475</v>
      </c>
      <c r="M565">
        <v>236470</v>
      </c>
      <c r="N565">
        <v>236468</v>
      </c>
      <c r="O565">
        <v>236791</v>
      </c>
      <c r="Q565" s="6">
        <v>236519</v>
      </c>
      <c r="R565" s="6">
        <v>236422</v>
      </c>
      <c r="S565">
        <f>MIN(Table2[[#This Row],[ACJ-ALNS-500]:[MKKZ-E]])</f>
        <v>236468</v>
      </c>
      <c r="T565">
        <f>MATCH(Table2[[#This Row],[Best sol]],Table2[[#This Row],[ACJ-ALNS-500]:[V-M]],0)</f>
        <v>10</v>
      </c>
      <c r="U565" t="str">
        <f>INDEX(Table2[[#Headers],[ACJ-ALNS-500]:[V-M]],Table2[[#This Row],[Match]])</f>
        <v>LCCZ-3F</v>
      </c>
      <c r="W565" s="6">
        <f>IF(Table2[[#This Row],[V-M]]=Table2[[#This Row],[Best sol]],1,0)</f>
        <v>0</v>
      </c>
      <c r="Z565" s="6">
        <f>100*((Table2[[#This Row],[ACJ-ALNS-500]]-Table2[[#This Row],[Best sol]])/Table2[[#This Row],[Best sol]])</f>
        <v>1.6666102813065617</v>
      </c>
      <c r="AA565" s="6">
        <f>100*((Table2[[#This Row],[ACJ-ALNS-1000]]-Table2[[#This Row],[Best sol]])/Table2[[#This Row],[Best sol]])</f>
        <v>1.6666102813065617</v>
      </c>
      <c r="AB565" s="6">
        <f>100*((Table2[[#This Row],[QWXFP-VNS]]-Table2[[#This Row],[Best sol]])/Table2[[#This Row],[Best sol]])</f>
        <v>0.13659353485461034</v>
      </c>
      <c r="AC565" s="6">
        <f>100*((Table2[[#This Row],[AADF-VRP]]-Table2[[#This Row],[Best sol]])/Table2[[#This Row],[Best sol]])</f>
        <v>0.38525297291811156</v>
      </c>
      <c r="AD565" s="6">
        <f>100*((Table2[[#This Row],[AADF-MTSP]]-Table2[[#This Row],[Best sol]])/Table2[[#This Row],[Best sol]])</f>
        <v>0.79883958928903698</v>
      </c>
      <c r="AE565" s="6">
        <f>100*((Table2[[#This Row],[SS-H]]-Table2[[#This Row],[Best sol]])/Table2[[#This Row],[Best sol]])</f>
        <v>8.03491381497708E-3</v>
      </c>
      <c r="AF565" s="6">
        <f>100*((Table2[[#This Row],[CCJ-DH]]-Table2[[#This Row],[Best sol]])/Table2[[#This Row],[Best sol]])</f>
        <v>2.9602314055178713E-3</v>
      </c>
      <c r="AG565" s="6">
        <f>100*((Table2[[#This Row],[R-M]]-Table2[[#This Row],[Best sol]])/Table2[[#This Row],[Best sol]])</f>
        <v>-100</v>
      </c>
      <c r="AH565" s="6">
        <f>100*((Table2[[#This Row],[LCCZ-3F]]-Table2[[#This Row],[Best sol]])/Table2[[#This Row],[Best sol]])</f>
        <v>0</v>
      </c>
      <c r="AI565" s="6">
        <f>100*((Table2[[#This Row],[AY-M]]-Table2[[#This Row],[Best sol]])/Table2[[#This Row],[Best sol]])</f>
        <v>8.4578040157653458E-4</v>
      </c>
      <c r="AJ565" s="6">
        <f>100*((Table2[[#This Row],[MKKZ-E]]-Table2[[#This Row],[Best sol]])/Table2[[#This Row],[Best sol]])</f>
        <v>2.1567400240201633E-2</v>
      </c>
      <c r="AK565" s="6">
        <f>100*((Table2[[#This Row],[V-M]]-Table2[[#This Row],[Best sol]])/Table2[[#This Row],[Best sol]])</f>
        <v>-1.9452949236260297E-2</v>
      </c>
      <c r="AM565" s="6"/>
      <c r="AN565" s="6">
        <f>IF(Table2[[#This Row],[ACJ-ALNS-500]]=MIN(Table2[[#This Row],[Best sol]],Table2[[#This Row],[V-M]]),1,0)</f>
        <v>0</v>
      </c>
      <c r="AO565" s="6">
        <f>IF(Table2[[#This Row],[ACJ-ALNS-1000]]=MIN(Table2[[#This Row],[Best sol]],Table2[[#This Row],[V-M]]),1,0)</f>
        <v>0</v>
      </c>
      <c r="AP565" s="6">
        <f>IF(Table2[[#This Row],[QWXFP-VNS]]=MIN(Table2[[#This Row],[Best sol]],Table2[[#This Row],[V-M]]),1,0)</f>
        <v>0</v>
      </c>
      <c r="AQ565" s="6">
        <f>IF(Table2[[#This Row],[AADF-VRP]]=MIN(Table2[[#This Row],[Best sol]],Table2[[#This Row],[V-M]]),1,0)</f>
        <v>0</v>
      </c>
      <c r="AR565" s="6">
        <f>IF(Table2[[#This Row],[AADF-MTSP]]=MIN(Table2[[#This Row],[Best sol]],Table2[[#This Row],[V-M]]),1,0)</f>
        <v>0</v>
      </c>
      <c r="AS565" s="6">
        <f>IF(Table2[[#This Row],[SS-H]]=MIN(Table2[[#This Row],[Best sol]],Table2[[#This Row],[V-M]]),1,0)</f>
        <v>0</v>
      </c>
      <c r="AT565" s="6">
        <f>IF(Table2[[#This Row],[CCJ-DH]]=MIN(Table2[[#This Row],[Best sol]],Table2[[#This Row],[V-M]]),1,0)</f>
        <v>0</v>
      </c>
      <c r="AU565" s="6">
        <f>IF(Table2[[#This Row],[R-M]]=MIN(Table2[[#This Row],[Best sol]],Table2[[#This Row],[V-M]]),1,0)</f>
        <v>0</v>
      </c>
      <c r="AV565" s="6">
        <f>IF(Table2[[#This Row],[LCCZ-3F]]=MIN(Table2[[#This Row],[Best sol]],Table2[[#This Row],[V-M]]),1,0)</f>
        <v>0</v>
      </c>
      <c r="AW565" s="6">
        <f>IF(Table2[[#This Row],[AY-M]]=MIN(Table2[[#This Row],[Best sol]],Table2[[#This Row],[V-M]]),1,0)</f>
        <v>0</v>
      </c>
      <c r="AX565" s="6">
        <f>IF(Table2[[#This Row],[MKKZ-E]]=MIN(Table2[[#This Row],[Best sol]],Table2[[#This Row],[V-M]]),1,0)</f>
        <v>0</v>
      </c>
      <c r="AY565" s="6">
        <f>IF(Table2[[#This Row],[V-M]]&lt;=Table2[[#This Row],[Best sol]],1,0)</f>
        <v>1</v>
      </c>
      <c r="AZ565" s="6">
        <f>IF(Table2[[#This Row],[V-M]]&lt;Table2[[#This Row],[Best sol]],1,0)</f>
        <v>1</v>
      </c>
    </row>
    <row r="566" spans="1:52" x14ac:dyDescent="0.35">
      <c r="A566">
        <v>50</v>
      </c>
      <c r="B566">
        <v>17</v>
      </c>
      <c r="C566">
        <v>3</v>
      </c>
      <c r="D566">
        <v>1</v>
      </c>
      <c r="E566">
        <v>229999</v>
      </c>
      <c r="F566">
        <v>229999</v>
      </c>
      <c r="G566" t="s">
        <v>4</v>
      </c>
      <c r="H566" t="s">
        <v>4</v>
      </c>
      <c r="I566">
        <v>228543</v>
      </c>
      <c r="J566">
        <v>229809</v>
      </c>
      <c r="K566">
        <v>228553</v>
      </c>
      <c r="L566">
        <v>228489</v>
      </c>
      <c r="M566">
        <v>228483</v>
      </c>
      <c r="N566">
        <v>228631</v>
      </c>
      <c r="O566">
        <v>228969</v>
      </c>
      <c r="Q566" s="6">
        <v>228530</v>
      </c>
      <c r="R566" s="6">
        <v>228521</v>
      </c>
      <c r="S566">
        <f>MIN(Table2[[#This Row],[ACJ-ALNS-500]:[MKKZ-E]])</f>
        <v>228483</v>
      </c>
      <c r="T566">
        <f>MATCH(Table2[[#This Row],[Best sol]],Table2[[#This Row],[ACJ-ALNS-500]:[V-M]],0)</f>
        <v>9</v>
      </c>
      <c r="U566" t="str">
        <f>INDEX(Table2[[#Headers],[ACJ-ALNS-500]:[V-M]],Table2[[#This Row],[Match]])</f>
        <v>AY-M</v>
      </c>
      <c r="W566" s="6">
        <f>IF(Table2[[#This Row],[V-M]]=Table2[[#This Row],[Best sol]],1,0)</f>
        <v>0</v>
      </c>
      <c r="Z566" s="6">
        <f>100*((Table2[[#This Row],[ACJ-ALNS-500]]-Table2[[#This Row],[Best sol]])/Table2[[#This Row],[Best sol]])</f>
        <v>0.66350669415230012</v>
      </c>
      <c r="AA566" s="6">
        <f>100*((Table2[[#This Row],[ACJ-ALNS-1000]]-Table2[[#This Row],[Best sol]])/Table2[[#This Row],[Best sol]])</f>
        <v>0.66350669415230012</v>
      </c>
      <c r="AB566" s="6">
        <f>100*((Table2[[#This Row],[QWXFP-VNS]]-Table2[[#This Row],[Best sol]])/Table2[[#This Row],[Best sol]])</f>
        <v>0.21270729113325718</v>
      </c>
      <c r="AC566" s="6">
        <f>100*((Table2[[#This Row],[AADF-VRP]]-Table2[[#This Row],[Best sol]])/Table2[[#This Row],[Best sol]])</f>
        <v>2.6260159399167551E-2</v>
      </c>
      <c r="AD566" s="6">
        <f>100*((Table2[[#This Row],[AADF-MTSP]]-Table2[[#This Row],[Best sol]])/Table2[[#This Row],[Best sol]])</f>
        <v>0.5803495227216029</v>
      </c>
      <c r="AE566" s="6">
        <f>100*((Table2[[#This Row],[SS-H]]-Table2[[#This Row],[Best sol]])/Table2[[#This Row],[Best sol]])</f>
        <v>3.0636852632362148E-2</v>
      </c>
      <c r="AF566" s="6">
        <f>100*((Table2[[#This Row],[CCJ-DH]]-Table2[[#This Row],[Best sol]])/Table2[[#This Row],[Best sol]])</f>
        <v>2.6260159399167553E-3</v>
      </c>
      <c r="AG566" s="6">
        <f>100*((Table2[[#This Row],[R-M]]-Table2[[#This Row],[Best sol]])/Table2[[#This Row],[Best sol]])</f>
        <v>-100</v>
      </c>
      <c r="AH566" s="6">
        <f>100*((Table2[[#This Row],[LCCZ-3F]]-Table2[[#This Row],[Best sol]])/Table2[[#This Row],[Best sol]])</f>
        <v>6.4775059851279959E-2</v>
      </c>
      <c r="AI566" s="6">
        <f>100*((Table2[[#This Row],[AY-M]]-Table2[[#This Row],[Best sol]])/Table2[[#This Row],[Best sol]])</f>
        <v>0</v>
      </c>
      <c r="AJ566" s="6">
        <f>100*((Table2[[#This Row],[MKKZ-E]]-Table2[[#This Row],[Best sol]])/Table2[[#This Row],[Best sol]])</f>
        <v>2.0570458196014583E-2</v>
      </c>
      <c r="AK566" s="6">
        <f>100*((Table2[[#This Row],[V-M]]-Table2[[#This Row],[Best sol]])/Table2[[#This Row],[Best sol]])</f>
        <v>1.6631434286139449E-2</v>
      </c>
      <c r="AM566" s="6"/>
      <c r="AN566" s="6">
        <f>IF(Table2[[#This Row],[ACJ-ALNS-500]]=MIN(Table2[[#This Row],[Best sol]],Table2[[#This Row],[V-M]]),1,0)</f>
        <v>0</v>
      </c>
      <c r="AO566" s="6">
        <f>IF(Table2[[#This Row],[ACJ-ALNS-1000]]=MIN(Table2[[#This Row],[Best sol]],Table2[[#This Row],[V-M]]),1,0)</f>
        <v>0</v>
      </c>
      <c r="AP566" s="6">
        <f>IF(Table2[[#This Row],[QWXFP-VNS]]=MIN(Table2[[#This Row],[Best sol]],Table2[[#This Row],[V-M]]),1,0)</f>
        <v>0</v>
      </c>
      <c r="AQ566" s="6">
        <f>IF(Table2[[#This Row],[AADF-VRP]]=MIN(Table2[[#This Row],[Best sol]],Table2[[#This Row],[V-M]]),1,0)</f>
        <v>0</v>
      </c>
      <c r="AR566" s="6">
        <f>IF(Table2[[#This Row],[AADF-MTSP]]=MIN(Table2[[#This Row],[Best sol]],Table2[[#This Row],[V-M]]),1,0)</f>
        <v>0</v>
      </c>
      <c r="AS566" s="6">
        <f>IF(Table2[[#This Row],[SS-H]]=MIN(Table2[[#This Row],[Best sol]],Table2[[#This Row],[V-M]]),1,0)</f>
        <v>0</v>
      </c>
      <c r="AT566" s="6">
        <f>IF(Table2[[#This Row],[CCJ-DH]]=MIN(Table2[[#This Row],[Best sol]],Table2[[#This Row],[V-M]]),1,0)</f>
        <v>0</v>
      </c>
      <c r="AU566" s="6">
        <f>IF(Table2[[#This Row],[R-M]]=MIN(Table2[[#This Row],[Best sol]],Table2[[#This Row],[V-M]]),1,0)</f>
        <v>0</v>
      </c>
      <c r="AV566" s="6">
        <f>IF(Table2[[#This Row],[LCCZ-3F]]=MIN(Table2[[#This Row],[Best sol]],Table2[[#This Row],[V-M]]),1,0)</f>
        <v>0</v>
      </c>
      <c r="AW566" s="6">
        <f>IF(Table2[[#This Row],[AY-M]]=MIN(Table2[[#This Row],[Best sol]],Table2[[#This Row],[V-M]]),1,0)</f>
        <v>1</v>
      </c>
      <c r="AX566" s="6">
        <f>IF(Table2[[#This Row],[MKKZ-E]]=MIN(Table2[[#This Row],[Best sol]],Table2[[#This Row],[V-M]]),1,0)</f>
        <v>0</v>
      </c>
      <c r="AY566" s="6">
        <f>IF(Table2[[#This Row],[V-M]]&lt;=Table2[[#This Row],[Best sol]],1,0)</f>
        <v>0</v>
      </c>
      <c r="AZ566" s="6">
        <f>IF(Table2[[#This Row],[V-M]]&lt;Table2[[#This Row],[Best sol]],1,0)</f>
        <v>0</v>
      </c>
    </row>
    <row r="567" spans="1:52" x14ac:dyDescent="0.35">
      <c r="A567">
        <v>50</v>
      </c>
      <c r="B567">
        <v>17</v>
      </c>
      <c r="C567">
        <v>4</v>
      </c>
      <c r="D567">
        <v>1</v>
      </c>
      <c r="E567">
        <v>266996</v>
      </c>
      <c r="F567">
        <v>266996</v>
      </c>
      <c r="G567" t="s">
        <v>4</v>
      </c>
      <c r="H567" t="s">
        <v>4</v>
      </c>
      <c r="I567">
        <v>262267</v>
      </c>
      <c r="J567">
        <v>262920</v>
      </c>
      <c r="K567">
        <v>261966</v>
      </c>
      <c r="L567">
        <v>261804</v>
      </c>
      <c r="M567">
        <v>261987</v>
      </c>
      <c r="N567">
        <v>262311</v>
      </c>
      <c r="O567">
        <v>262526</v>
      </c>
      <c r="Q567" s="6">
        <v>262028</v>
      </c>
      <c r="R567" s="6">
        <v>261782</v>
      </c>
      <c r="S567">
        <f>MIN(Table2[[#This Row],[ACJ-ALNS-500]:[MKKZ-E]])</f>
        <v>261804</v>
      </c>
      <c r="T567">
        <f>MATCH(Table2[[#This Row],[Best sol]],Table2[[#This Row],[ACJ-ALNS-500]:[V-M]],0)</f>
        <v>8</v>
      </c>
      <c r="U567" t="str">
        <f>INDEX(Table2[[#Headers],[ACJ-ALNS-500]:[V-M]],Table2[[#This Row],[Match]])</f>
        <v>CCJ-DH</v>
      </c>
      <c r="W567" s="6">
        <f>IF(Table2[[#This Row],[V-M]]=Table2[[#This Row],[Best sol]],1,0)</f>
        <v>0</v>
      </c>
      <c r="Z567" s="6">
        <f>100*((Table2[[#This Row],[ACJ-ALNS-500]]-Table2[[#This Row],[Best sol]])/Table2[[#This Row],[Best sol]])</f>
        <v>1.98316297688347</v>
      </c>
      <c r="AA567" s="6">
        <f>100*((Table2[[#This Row],[ACJ-ALNS-1000]]-Table2[[#This Row],[Best sol]])/Table2[[#This Row],[Best sol]])</f>
        <v>1.98316297688347</v>
      </c>
      <c r="AB567" s="6">
        <f>100*((Table2[[#This Row],[QWXFP-VNS]]-Table2[[#This Row],[Best sol]])/Table2[[#This Row],[Best sol]])</f>
        <v>0.27577882690867977</v>
      </c>
      <c r="AC567" s="6">
        <f>100*((Table2[[#This Row],[AADF-VRP]]-Table2[[#This Row],[Best sol]])/Table2[[#This Row],[Best sol]])</f>
        <v>0.17684985714503978</v>
      </c>
      <c r="AD567" s="6">
        <f>100*((Table2[[#This Row],[AADF-MTSP]]-Table2[[#This Row],[Best sol]])/Table2[[#This Row],[Best sol]])</f>
        <v>0.42627308979236378</v>
      </c>
      <c r="AE567" s="6">
        <f>100*((Table2[[#This Row],[SS-H]]-Table2[[#This Row],[Best sol]])/Table2[[#This Row],[Best sol]])</f>
        <v>6.1878351744052804E-2</v>
      </c>
      <c r="AF567" s="6">
        <f>100*((Table2[[#This Row],[CCJ-DH]]-Table2[[#This Row],[Best sol]])/Table2[[#This Row],[Best sol]])</f>
        <v>0</v>
      </c>
      <c r="AG567" s="6">
        <f>100*((Table2[[#This Row],[R-M]]-Table2[[#This Row],[Best sol]])/Table2[[#This Row],[Best sol]])</f>
        <v>-100</v>
      </c>
      <c r="AH567" s="6">
        <f>100*((Table2[[#This Row],[LCCZ-3F]]-Table2[[#This Row],[Best sol]])/Table2[[#This Row],[Best sol]])</f>
        <v>0.19365632305083191</v>
      </c>
      <c r="AI567" s="6">
        <f>100*((Table2[[#This Row],[AY-M]]-Table2[[#This Row],[Best sol]])/Table2[[#This Row],[Best sol]])</f>
        <v>6.9899619562726306E-2</v>
      </c>
      <c r="AJ567" s="6">
        <f>100*((Table2[[#This Row],[MKKZ-E]]-Table2[[#This Row],[Best sol]])/Table2[[#This Row],[Best sol]])</f>
        <v>8.5560190065850777E-2</v>
      </c>
      <c r="AK567" s="6">
        <f>100*((Table2[[#This Row],[V-M]]-Table2[[#This Row],[Best sol]])/Table2[[#This Row],[Best sol]])</f>
        <v>-8.403232952896059E-3</v>
      </c>
      <c r="AM567" s="6"/>
      <c r="AN567" s="6">
        <f>IF(Table2[[#This Row],[ACJ-ALNS-500]]=MIN(Table2[[#This Row],[Best sol]],Table2[[#This Row],[V-M]]),1,0)</f>
        <v>0</v>
      </c>
      <c r="AO567" s="6">
        <f>IF(Table2[[#This Row],[ACJ-ALNS-1000]]=MIN(Table2[[#This Row],[Best sol]],Table2[[#This Row],[V-M]]),1,0)</f>
        <v>0</v>
      </c>
      <c r="AP567" s="6">
        <f>IF(Table2[[#This Row],[QWXFP-VNS]]=MIN(Table2[[#This Row],[Best sol]],Table2[[#This Row],[V-M]]),1,0)</f>
        <v>0</v>
      </c>
      <c r="AQ567" s="6">
        <f>IF(Table2[[#This Row],[AADF-VRP]]=MIN(Table2[[#This Row],[Best sol]],Table2[[#This Row],[V-M]]),1,0)</f>
        <v>0</v>
      </c>
      <c r="AR567" s="6">
        <f>IF(Table2[[#This Row],[AADF-MTSP]]=MIN(Table2[[#This Row],[Best sol]],Table2[[#This Row],[V-M]]),1,0)</f>
        <v>0</v>
      </c>
      <c r="AS567" s="6">
        <f>IF(Table2[[#This Row],[SS-H]]=MIN(Table2[[#This Row],[Best sol]],Table2[[#This Row],[V-M]]),1,0)</f>
        <v>0</v>
      </c>
      <c r="AT567" s="6">
        <f>IF(Table2[[#This Row],[CCJ-DH]]=MIN(Table2[[#This Row],[Best sol]],Table2[[#This Row],[V-M]]),1,0)</f>
        <v>0</v>
      </c>
      <c r="AU567" s="6">
        <f>IF(Table2[[#This Row],[R-M]]=MIN(Table2[[#This Row],[Best sol]],Table2[[#This Row],[V-M]]),1,0)</f>
        <v>0</v>
      </c>
      <c r="AV567" s="6">
        <f>IF(Table2[[#This Row],[LCCZ-3F]]=MIN(Table2[[#This Row],[Best sol]],Table2[[#This Row],[V-M]]),1,0)</f>
        <v>0</v>
      </c>
      <c r="AW567" s="6">
        <f>IF(Table2[[#This Row],[AY-M]]=MIN(Table2[[#This Row],[Best sol]],Table2[[#This Row],[V-M]]),1,0)</f>
        <v>0</v>
      </c>
      <c r="AX567" s="6">
        <f>IF(Table2[[#This Row],[MKKZ-E]]=MIN(Table2[[#This Row],[Best sol]],Table2[[#This Row],[V-M]]),1,0)</f>
        <v>0</v>
      </c>
      <c r="AY567" s="6">
        <f>IF(Table2[[#This Row],[V-M]]&lt;=Table2[[#This Row],[Best sol]],1,0)</f>
        <v>1</v>
      </c>
      <c r="AZ567" s="6">
        <f>IF(Table2[[#This Row],[V-M]]&lt;Table2[[#This Row],[Best sol]],1,0)</f>
        <v>1</v>
      </c>
    </row>
    <row r="568" spans="1:52" x14ac:dyDescent="0.35">
      <c r="A568">
        <v>50</v>
      </c>
      <c r="B568">
        <v>17</v>
      </c>
      <c r="C568">
        <v>5</v>
      </c>
      <c r="D568">
        <v>1</v>
      </c>
      <c r="E568">
        <v>230015</v>
      </c>
      <c r="F568">
        <v>230015</v>
      </c>
      <c r="G568" t="s">
        <v>4</v>
      </c>
      <c r="H568" t="s">
        <v>4</v>
      </c>
      <c r="I568">
        <v>225565</v>
      </c>
      <c r="J568">
        <v>226869</v>
      </c>
      <c r="K568">
        <v>225601</v>
      </c>
      <c r="L568">
        <v>225264</v>
      </c>
      <c r="M568">
        <v>225264</v>
      </c>
      <c r="N568">
        <v>225504</v>
      </c>
      <c r="O568">
        <v>225770</v>
      </c>
      <c r="Q568" s="6">
        <v>225350</v>
      </c>
      <c r="R568" s="6">
        <v>225264</v>
      </c>
      <c r="S568">
        <f>MIN(Table2[[#This Row],[ACJ-ALNS-500]:[MKKZ-E]])</f>
        <v>225264</v>
      </c>
      <c r="T568">
        <f>MATCH(Table2[[#This Row],[Best sol]],Table2[[#This Row],[ACJ-ALNS-500]:[V-M]],0)</f>
        <v>8</v>
      </c>
      <c r="U568" t="str">
        <f>INDEX(Table2[[#Headers],[ACJ-ALNS-500]:[V-M]],Table2[[#This Row],[Match]])</f>
        <v>CCJ-DH</v>
      </c>
      <c r="W568" s="6">
        <f>IF(Table2[[#This Row],[V-M]]=Table2[[#This Row],[Best sol]],1,0)</f>
        <v>1</v>
      </c>
      <c r="Z568" s="6">
        <f>100*((Table2[[#This Row],[ACJ-ALNS-500]]-Table2[[#This Row],[Best sol]])/Table2[[#This Row],[Best sol]])</f>
        <v>2.1090809006321471</v>
      </c>
      <c r="AA568" s="6">
        <f>100*((Table2[[#This Row],[ACJ-ALNS-1000]]-Table2[[#This Row],[Best sol]])/Table2[[#This Row],[Best sol]])</f>
        <v>2.1090809006321471</v>
      </c>
      <c r="AB568" s="6">
        <f>100*((Table2[[#This Row],[QWXFP-VNS]]-Table2[[#This Row],[Best sol]])/Table2[[#This Row],[Best sol]])</f>
        <v>0.22462532850344485</v>
      </c>
      <c r="AC568" s="6">
        <f>100*((Table2[[#This Row],[AADF-VRP]]-Table2[[#This Row],[Best sol]])/Table2[[#This Row],[Best sol]])</f>
        <v>0.13362099580936146</v>
      </c>
      <c r="AD568" s="6">
        <f>100*((Table2[[#This Row],[AADF-MTSP]]-Table2[[#This Row],[Best sol]])/Table2[[#This Row],[Best sol]])</f>
        <v>0.71249733645855529</v>
      </c>
      <c r="AE568" s="6">
        <f>100*((Table2[[#This Row],[SS-H]]-Table2[[#This Row],[Best sol]])/Table2[[#This Row],[Best sol]])</f>
        <v>0.14960224447759074</v>
      </c>
      <c r="AF568" s="6">
        <f>100*((Table2[[#This Row],[CCJ-DH]]-Table2[[#This Row],[Best sol]])/Table2[[#This Row],[Best sol]])</f>
        <v>0</v>
      </c>
      <c r="AG568" s="6">
        <f>100*((Table2[[#This Row],[R-M]]-Table2[[#This Row],[Best sol]])/Table2[[#This Row],[Best sol]])</f>
        <v>-100</v>
      </c>
      <c r="AH568" s="6">
        <f>100*((Table2[[#This Row],[LCCZ-3F]]-Table2[[#This Row],[Best sol]])/Table2[[#This Row],[Best sol]])</f>
        <v>0.10654165778819519</v>
      </c>
      <c r="AI568" s="6">
        <f>100*((Table2[[#This Row],[AY-M]]-Table2[[#This Row],[Best sol]])/Table2[[#This Row],[Best sol]])</f>
        <v>0</v>
      </c>
      <c r="AJ568" s="6">
        <f>100*((Table2[[#This Row],[MKKZ-E]]-Table2[[#This Row],[Best sol]])/Table2[[#This Row],[Best sol]])</f>
        <v>3.8177427374103276E-2</v>
      </c>
      <c r="AK568" s="6">
        <f>100*((Table2[[#This Row],[V-M]]-Table2[[#This Row],[Best sol]])/Table2[[#This Row],[Best sol]])</f>
        <v>0</v>
      </c>
      <c r="AM568" s="6"/>
      <c r="AN568" s="6">
        <f>IF(Table2[[#This Row],[ACJ-ALNS-500]]=MIN(Table2[[#This Row],[Best sol]],Table2[[#This Row],[V-M]]),1,0)</f>
        <v>0</v>
      </c>
      <c r="AO568" s="6">
        <f>IF(Table2[[#This Row],[ACJ-ALNS-1000]]=MIN(Table2[[#This Row],[Best sol]],Table2[[#This Row],[V-M]]),1,0)</f>
        <v>0</v>
      </c>
      <c r="AP568" s="6">
        <f>IF(Table2[[#This Row],[QWXFP-VNS]]=MIN(Table2[[#This Row],[Best sol]],Table2[[#This Row],[V-M]]),1,0)</f>
        <v>0</v>
      </c>
      <c r="AQ568" s="6">
        <f>IF(Table2[[#This Row],[AADF-VRP]]=MIN(Table2[[#This Row],[Best sol]],Table2[[#This Row],[V-M]]),1,0)</f>
        <v>0</v>
      </c>
      <c r="AR568" s="6">
        <f>IF(Table2[[#This Row],[AADF-MTSP]]=MIN(Table2[[#This Row],[Best sol]],Table2[[#This Row],[V-M]]),1,0)</f>
        <v>0</v>
      </c>
      <c r="AS568" s="6">
        <f>IF(Table2[[#This Row],[SS-H]]=MIN(Table2[[#This Row],[Best sol]],Table2[[#This Row],[V-M]]),1,0)</f>
        <v>0</v>
      </c>
      <c r="AT568" s="6">
        <f>IF(Table2[[#This Row],[CCJ-DH]]=MIN(Table2[[#This Row],[Best sol]],Table2[[#This Row],[V-M]]),1,0)</f>
        <v>1</v>
      </c>
      <c r="AU568" s="6">
        <f>IF(Table2[[#This Row],[R-M]]=MIN(Table2[[#This Row],[Best sol]],Table2[[#This Row],[V-M]]),1,0)</f>
        <v>0</v>
      </c>
      <c r="AV568" s="6">
        <f>IF(Table2[[#This Row],[LCCZ-3F]]=MIN(Table2[[#This Row],[Best sol]],Table2[[#This Row],[V-M]]),1,0)</f>
        <v>0</v>
      </c>
      <c r="AW568" s="6">
        <f>IF(Table2[[#This Row],[AY-M]]=MIN(Table2[[#This Row],[Best sol]],Table2[[#This Row],[V-M]]),1,0)</f>
        <v>1</v>
      </c>
      <c r="AX568" s="6">
        <f>IF(Table2[[#This Row],[MKKZ-E]]=MIN(Table2[[#This Row],[Best sol]],Table2[[#This Row],[V-M]]),1,0)</f>
        <v>0</v>
      </c>
      <c r="AY568" s="6">
        <f>IF(Table2[[#This Row],[V-M]]&lt;=Table2[[#This Row],[Best sol]],1,0)</f>
        <v>1</v>
      </c>
      <c r="AZ568" s="6">
        <f>IF(Table2[[#This Row],[V-M]]&lt;Table2[[#This Row],[Best sol]],1,0)</f>
        <v>0</v>
      </c>
    </row>
    <row r="569" spans="1:52" x14ac:dyDescent="0.35">
      <c r="A569">
        <v>50</v>
      </c>
      <c r="B569">
        <v>18</v>
      </c>
      <c r="C569">
        <v>1</v>
      </c>
      <c r="D569">
        <v>1</v>
      </c>
      <c r="E569">
        <v>252078</v>
      </c>
      <c r="F569">
        <v>252078</v>
      </c>
      <c r="G569" t="s">
        <v>4</v>
      </c>
      <c r="H569" t="s">
        <v>4</v>
      </c>
      <c r="I569">
        <v>249088</v>
      </c>
      <c r="J569">
        <v>252010</v>
      </c>
      <c r="K569">
        <v>248802</v>
      </c>
      <c r="L569">
        <v>248706</v>
      </c>
      <c r="M569">
        <v>248729</v>
      </c>
      <c r="N569">
        <v>248776</v>
      </c>
      <c r="O569">
        <v>248946</v>
      </c>
      <c r="P569">
        <v>249057</v>
      </c>
      <c r="Q569" s="6">
        <v>248548</v>
      </c>
      <c r="R569" s="6">
        <v>248539</v>
      </c>
      <c r="S569">
        <f>MIN(Table2[[#This Row],[ACJ-ALNS-500]:[MKKZ-E]])</f>
        <v>248548</v>
      </c>
      <c r="T569">
        <f>MATCH(Table2[[#This Row],[Best sol]],Table2[[#This Row],[ACJ-ALNS-500]:[V-M]],0)</f>
        <v>13</v>
      </c>
      <c r="U569" t="str">
        <f>INDEX(Table2[[#Headers],[ACJ-ALNS-500]:[V-M]],Table2[[#This Row],[Match]])</f>
        <v>MKKZ-E</v>
      </c>
      <c r="W569" s="6">
        <f>IF(Table2[[#This Row],[V-M]]=Table2[[#This Row],[Best sol]],1,0)</f>
        <v>0</v>
      </c>
      <c r="Z569" s="6">
        <f>100*((Table2[[#This Row],[ACJ-ALNS-500]]-Table2[[#This Row],[Best sol]])/Table2[[#This Row],[Best sol]])</f>
        <v>1.4202488050597872</v>
      </c>
      <c r="AA569" s="6">
        <f>100*((Table2[[#This Row],[ACJ-ALNS-1000]]-Table2[[#This Row],[Best sol]])/Table2[[#This Row],[Best sol]])</f>
        <v>1.4202488050597872</v>
      </c>
      <c r="AB569" s="6">
        <f>100*((Table2[[#This Row],[QWXFP-VNS]]-Table2[[#This Row],[Best sol]])/Table2[[#This Row],[Best sol]])</f>
        <v>0.16013003524470124</v>
      </c>
      <c r="AC569" s="6">
        <f>100*((Table2[[#This Row],[AADF-VRP]]-Table2[[#This Row],[Best sol]])/Table2[[#This Row],[Best sol]])</f>
        <v>0.21726185686466998</v>
      </c>
      <c r="AD569" s="6">
        <f>100*((Table2[[#This Row],[AADF-MTSP]]-Table2[[#This Row],[Best sol]])/Table2[[#This Row],[Best sol]])</f>
        <v>1.3928899045657177</v>
      </c>
      <c r="AE569" s="6">
        <f>100*((Table2[[#This Row],[SS-H]]-Table2[[#This Row],[Best sol]])/Table2[[#This Row],[Best sol]])</f>
        <v>0.10219354008078922</v>
      </c>
      <c r="AF569" s="6">
        <f>100*((Table2[[#This Row],[CCJ-DH]]-Table2[[#This Row],[Best sol]])/Table2[[#This Row],[Best sol]])</f>
        <v>6.3569209971514551E-2</v>
      </c>
      <c r="AG569" s="6">
        <f>100*((Table2[[#This Row],[R-M]]-Table2[[#This Row],[Best sol]])/Table2[[#This Row],[Best sol]])</f>
        <v>0.20478941693355007</v>
      </c>
      <c r="AH569" s="6">
        <f>100*((Table2[[#This Row],[LCCZ-3F]]-Table2[[#This Row],[Best sol]])/Table2[[#This Row],[Best sol]])</f>
        <v>9.1732784009527335E-2</v>
      </c>
      <c r="AI569" s="6">
        <f>100*((Table2[[#This Row],[AY-M]]-Table2[[#This Row],[Best sol]])/Table2[[#This Row],[Best sol]])</f>
        <v>7.2822955726861607E-2</v>
      </c>
      <c r="AJ569" s="6">
        <f>100*((Table2[[#This Row],[MKKZ-E]]-Table2[[#This Row],[Best sol]])/Table2[[#This Row],[Best sol]])</f>
        <v>0</v>
      </c>
      <c r="AK569" s="6">
        <f>100*((Table2[[#This Row],[V-M]]-Table2[[#This Row],[Best sol]])/Table2[[#This Row],[Best sol]])</f>
        <v>-3.6210309477445E-3</v>
      </c>
      <c r="AM569" s="6"/>
      <c r="AN569" s="6">
        <f>IF(Table2[[#This Row],[ACJ-ALNS-500]]=MIN(Table2[[#This Row],[Best sol]],Table2[[#This Row],[V-M]]),1,0)</f>
        <v>0</v>
      </c>
      <c r="AO569" s="6">
        <f>IF(Table2[[#This Row],[ACJ-ALNS-1000]]=MIN(Table2[[#This Row],[Best sol]],Table2[[#This Row],[V-M]]),1,0)</f>
        <v>0</v>
      </c>
      <c r="AP569" s="6">
        <f>IF(Table2[[#This Row],[QWXFP-VNS]]=MIN(Table2[[#This Row],[Best sol]],Table2[[#This Row],[V-M]]),1,0)</f>
        <v>0</v>
      </c>
      <c r="AQ569" s="6">
        <f>IF(Table2[[#This Row],[AADF-VRP]]=MIN(Table2[[#This Row],[Best sol]],Table2[[#This Row],[V-M]]),1,0)</f>
        <v>0</v>
      </c>
      <c r="AR569" s="6">
        <f>IF(Table2[[#This Row],[AADF-MTSP]]=MIN(Table2[[#This Row],[Best sol]],Table2[[#This Row],[V-M]]),1,0)</f>
        <v>0</v>
      </c>
      <c r="AS569" s="6">
        <f>IF(Table2[[#This Row],[SS-H]]=MIN(Table2[[#This Row],[Best sol]],Table2[[#This Row],[V-M]]),1,0)</f>
        <v>0</v>
      </c>
      <c r="AT569" s="6">
        <f>IF(Table2[[#This Row],[CCJ-DH]]=MIN(Table2[[#This Row],[Best sol]],Table2[[#This Row],[V-M]]),1,0)</f>
        <v>0</v>
      </c>
      <c r="AU569" s="6">
        <f>IF(Table2[[#This Row],[R-M]]=MIN(Table2[[#This Row],[Best sol]],Table2[[#This Row],[V-M]]),1,0)</f>
        <v>0</v>
      </c>
      <c r="AV569" s="6">
        <f>IF(Table2[[#This Row],[LCCZ-3F]]=MIN(Table2[[#This Row],[Best sol]],Table2[[#This Row],[V-M]]),1,0)</f>
        <v>0</v>
      </c>
      <c r="AW569" s="6">
        <f>IF(Table2[[#This Row],[AY-M]]=MIN(Table2[[#This Row],[Best sol]],Table2[[#This Row],[V-M]]),1,0)</f>
        <v>0</v>
      </c>
      <c r="AX569" s="6">
        <f>IF(Table2[[#This Row],[MKKZ-E]]=MIN(Table2[[#This Row],[Best sol]],Table2[[#This Row],[V-M]]),1,0)</f>
        <v>0</v>
      </c>
      <c r="AY569" s="6">
        <f>IF(Table2[[#This Row],[V-M]]&lt;=Table2[[#This Row],[Best sol]],1,0)</f>
        <v>1</v>
      </c>
      <c r="AZ569" s="6">
        <f>IF(Table2[[#This Row],[V-M]]&lt;Table2[[#This Row],[Best sol]],1,0)</f>
        <v>1</v>
      </c>
    </row>
    <row r="570" spans="1:52" x14ac:dyDescent="0.35">
      <c r="A570">
        <v>50</v>
      </c>
      <c r="B570">
        <v>18</v>
      </c>
      <c r="C570">
        <v>2</v>
      </c>
      <c r="D570">
        <v>1</v>
      </c>
      <c r="E570">
        <v>244769</v>
      </c>
      <c r="F570">
        <v>244769</v>
      </c>
      <c r="G570" t="s">
        <v>4</v>
      </c>
      <c r="H570" t="s">
        <v>4</v>
      </c>
      <c r="I570">
        <v>241117</v>
      </c>
      <c r="J570">
        <v>241784</v>
      </c>
      <c r="K570">
        <v>240463</v>
      </c>
      <c r="L570">
        <v>240327</v>
      </c>
      <c r="M570">
        <v>240298</v>
      </c>
      <c r="N570">
        <v>240334</v>
      </c>
      <c r="O570">
        <v>240781</v>
      </c>
      <c r="Q570" s="6">
        <v>240312</v>
      </c>
      <c r="R570" s="6">
        <v>240275</v>
      </c>
      <c r="S570">
        <f>MIN(Table2[[#This Row],[ACJ-ALNS-500]:[MKKZ-E]])</f>
        <v>240298</v>
      </c>
      <c r="T570">
        <f>MATCH(Table2[[#This Row],[Best sol]],Table2[[#This Row],[ACJ-ALNS-500]:[V-M]],0)</f>
        <v>9</v>
      </c>
      <c r="U570" t="str">
        <f>INDEX(Table2[[#Headers],[ACJ-ALNS-500]:[V-M]],Table2[[#This Row],[Match]])</f>
        <v>AY-M</v>
      </c>
      <c r="W570" s="6">
        <f>IF(Table2[[#This Row],[V-M]]=Table2[[#This Row],[Best sol]],1,0)</f>
        <v>0</v>
      </c>
      <c r="Z570" s="6">
        <f>100*((Table2[[#This Row],[ACJ-ALNS-500]]-Table2[[#This Row],[Best sol]])/Table2[[#This Row],[Best sol]])</f>
        <v>1.8606064137029854</v>
      </c>
      <c r="AA570" s="6">
        <f>100*((Table2[[#This Row],[ACJ-ALNS-1000]]-Table2[[#This Row],[Best sol]])/Table2[[#This Row],[Best sol]])</f>
        <v>1.8606064137029854</v>
      </c>
      <c r="AB570" s="6">
        <f>100*((Table2[[#This Row],[QWXFP-VNS]]-Table2[[#This Row],[Best sol]])/Table2[[#This Row],[Best sol]])</f>
        <v>0.20100042447294608</v>
      </c>
      <c r="AC570" s="6">
        <f>100*((Table2[[#This Row],[AADF-VRP]]-Table2[[#This Row],[Best sol]])/Table2[[#This Row],[Best sol]])</f>
        <v>0.34082680671499554</v>
      </c>
      <c r="AD570" s="6">
        <f>100*((Table2[[#This Row],[AADF-MTSP]]-Table2[[#This Row],[Best sol]])/Table2[[#This Row],[Best sol]])</f>
        <v>0.61839882146334968</v>
      </c>
      <c r="AE570" s="6">
        <f>100*((Table2[[#This Row],[SS-H]]-Table2[[#This Row],[Best sol]])/Table2[[#This Row],[Best sol]])</f>
        <v>6.8664741279577848E-2</v>
      </c>
      <c r="AF570" s="6">
        <f>100*((Table2[[#This Row],[CCJ-DH]]-Table2[[#This Row],[Best sol]])/Table2[[#This Row],[Best sol]])</f>
        <v>1.2068348467319745E-2</v>
      </c>
      <c r="AG570" s="6">
        <f>100*((Table2[[#This Row],[R-M]]-Table2[[#This Row],[Best sol]])/Table2[[#This Row],[Best sol]])</f>
        <v>-100</v>
      </c>
      <c r="AH570" s="6">
        <f>100*((Table2[[#This Row],[LCCZ-3F]]-Table2[[#This Row],[Best sol]])/Table2[[#This Row],[Best sol]])</f>
        <v>1.4981398097362441E-2</v>
      </c>
      <c r="AI570" s="6">
        <f>100*((Table2[[#This Row],[AY-M]]-Table2[[#This Row],[Best sol]])/Table2[[#This Row],[Best sol]])</f>
        <v>0</v>
      </c>
      <c r="AJ570" s="6">
        <f>100*((Table2[[#This Row],[MKKZ-E]]-Table2[[#This Row],[Best sol]])/Table2[[#This Row],[Best sol]])</f>
        <v>5.8260992600853946E-3</v>
      </c>
      <c r="AK570" s="6">
        <f>100*((Table2[[#This Row],[V-M]]-Table2[[#This Row],[Best sol]])/Table2[[#This Row],[Best sol]])</f>
        <v>-9.5714487844260048E-3</v>
      </c>
      <c r="AM570" s="6"/>
      <c r="AN570" s="6">
        <f>IF(Table2[[#This Row],[ACJ-ALNS-500]]=MIN(Table2[[#This Row],[Best sol]],Table2[[#This Row],[V-M]]),1,0)</f>
        <v>0</v>
      </c>
      <c r="AO570" s="6">
        <f>IF(Table2[[#This Row],[ACJ-ALNS-1000]]=MIN(Table2[[#This Row],[Best sol]],Table2[[#This Row],[V-M]]),1,0)</f>
        <v>0</v>
      </c>
      <c r="AP570" s="6">
        <f>IF(Table2[[#This Row],[QWXFP-VNS]]=MIN(Table2[[#This Row],[Best sol]],Table2[[#This Row],[V-M]]),1,0)</f>
        <v>0</v>
      </c>
      <c r="AQ570" s="6">
        <f>IF(Table2[[#This Row],[AADF-VRP]]=MIN(Table2[[#This Row],[Best sol]],Table2[[#This Row],[V-M]]),1,0)</f>
        <v>0</v>
      </c>
      <c r="AR570" s="6">
        <f>IF(Table2[[#This Row],[AADF-MTSP]]=MIN(Table2[[#This Row],[Best sol]],Table2[[#This Row],[V-M]]),1,0)</f>
        <v>0</v>
      </c>
      <c r="AS570" s="6">
        <f>IF(Table2[[#This Row],[SS-H]]=MIN(Table2[[#This Row],[Best sol]],Table2[[#This Row],[V-M]]),1,0)</f>
        <v>0</v>
      </c>
      <c r="AT570" s="6">
        <f>IF(Table2[[#This Row],[CCJ-DH]]=MIN(Table2[[#This Row],[Best sol]],Table2[[#This Row],[V-M]]),1,0)</f>
        <v>0</v>
      </c>
      <c r="AU570" s="6">
        <f>IF(Table2[[#This Row],[R-M]]=MIN(Table2[[#This Row],[Best sol]],Table2[[#This Row],[V-M]]),1,0)</f>
        <v>0</v>
      </c>
      <c r="AV570" s="6">
        <f>IF(Table2[[#This Row],[LCCZ-3F]]=MIN(Table2[[#This Row],[Best sol]],Table2[[#This Row],[V-M]]),1,0)</f>
        <v>0</v>
      </c>
      <c r="AW570" s="6">
        <f>IF(Table2[[#This Row],[AY-M]]=MIN(Table2[[#This Row],[Best sol]],Table2[[#This Row],[V-M]]),1,0)</f>
        <v>0</v>
      </c>
      <c r="AX570" s="6">
        <f>IF(Table2[[#This Row],[MKKZ-E]]=MIN(Table2[[#This Row],[Best sol]],Table2[[#This Row],[V-M]]),1,0)</f>
        <v>0</v>
      </c>
      <c r="AY570" s="6">
        <f>IF(Table2[[#This Row],[V-M]]&lt;=Table2[[#This Row],[Best sol]],1,0)</f>
        <v>1</v>
      </c>
      <c r="AZ570" s="6">
        <f>IF(Table2[[#This Row],[V-M]]&lt;Table2[[#This Row],[Best sol]],1,0)</f>
        <v>1</v>
      </c>
    </row>
    <row r="571" spans="1:52" x14ac:dyDescent="0.35">
      <c r="A571">
        <v>50</v>
      </c>
      <c r="B571">
        <v>18</v>
      </c>
      <c r="C571">
        <v>3</v>
      </c>
      <c r="D571">
        <v>1</v>
      </c>
      <c r="E571">
        <v>235540</v>
      </c>
      <c r="F571">
        <v>235540</v>
      </c>
      <c r="G571" t="s">
        <v>4</v>
      </c>
      <c r="H571" t="s">
        <v>4</v>
      </c>
      <c r="I571">
        <v>232470</v>
      </c>
      <c r="J571">
        <v>233508</v>
      </c>
      <c r="K571">
        <v>232311</v>
      </c>
      <c r="L571">
        <v>232246</v>
      </c>
      <c r="M571">
        <v>232245</v>
      </c>
      <c r="N571">
        <v>232268</v>
      </c>
      <c r="O571">
        <v>232572</v>
      </c>
      <c r="Q571" s="6">
        <v>232291</v>
      </c>
      <c r="R571" s="6">
        <v>232245</v>
      </c>
      <c r="S571">
        <f>MIN(Table2[[#This Row],[ACJ-ALNS-500]:[MKKZ-E]])</f>
        <v>232245</v>
      </c>
      <c r="T571">
        <f>MATCH(Table2[[#This Row],[Best sol]],Table2[[#This Row],[ACJ-ALNS-500]:[V-M]],0)</f>
        <v>9</v>
      </c>
      <c r="U571" t="str">
        <f>INDEX(Table2[[#Headers],[ACJ-ALNS-500]:[V-M]],Table2[[#This Row],[Match]])</f>
        <v>AY-M</v>
      </c>
      <c r="W571" s="6">
        <f>IF(Table2[[#This Row],[V-M]]=Table2[[#This Row],[Best sol]],1,0)</f>
        <v>1</v>
      </c>
      <c r="Z571" s="6">
        <f>100*((Table2[[#This Row],[ACJ-ALNS-500]]-Table2[[#This Row],[Best sol]])/Table2[[#This Row],[Best sol]])</f>
        <v>1.4187603608258521</v>
      </c>
      <c r="AA571" s="6">
        <f>100*((Table2[[#This Row],[ACJ-ALNS-1000]]-Table2[[#This Row],[Best sol]])/Table2[[#This Row],[Best sol]])</f>
        <v>1.4187603608258521</v>
      </c>
      <c r="AB571" s="6">
        <f>100*((Table2[[#This Row],[QWXFP-VNS]]-Table2[[#This Row],[Best sol]])/Table2[[#This Row],[Best sol]])</f>
        <v>0.14079958664341535</v>
      </c>
      <c r="AC571" s="6">
        <f>100*((Table2[[#This Row],[AADF-VRP]]-Table2[[#This Row],[Best sol]])/Table2[[#This Row],[Best sol]])</f>
        <v>9.6880449525285794E-2</v>
      </c>
      <c r="AD571" s="6">
        <f>100*((Table2[[#This Row],[AADF-MTSP]]-Table2[[#This Row],[Best sol]])/Table2[[#This Row],[Best sol]])</f>
        <v>0.54382225666860429</v>
      </c>
      <c r="AE571" s="6">
        <f>100*((Table2[[#This Row],[SS-H]]-Table2[[#This Row],[Best sol]])/Table2[[#This Row],[Best sol]])</f>
        <v>2.8418265194083834E-2</v>
      </c>
      <c r="AF571" s="6">
        <f>100*((Table2[[#This Row],[CCJ-DH]]-Table2[[#This Row],[Best sol]])/Table2[[#This Row],[Best sol]])</f>
        <v>4.3057977566793689E-4</v>
      </c>
      <c r="AG571" s="6">
        <f>100*((Table2[[#This Row],[R-M]]-Table2[[#This Row],[Best sol]])/Table2[[#This Row],[Best sol]])</f>
        <v>-100</v>
      </c>
      <c r="AH571" s="6">
        <f>100*((Table2[[#This Row],[LCCZ-3F]]-Table2[[#This Row],[Best sol]])/Table2[[#This Row],[Best sol]])</f>
        <v>9.9033348403625484E-3</v>
      </c>
      <c r="AI571" s="6">
        <f>100*((Table2[[#This Row],[AY-M]]-Table2[[#This Row],[Best sol]])/Table2[[#This Row],[Best sol]])</f>
        <v>0</v>
      </c>
      <c r="AJ571" s="6">
        <f>100*((Table2[[#This Row],[MKKZ-E]]-Table2[[#This Row],[Best sol]])/Table2[[#This Row],[Best sol]])</f>
        <v>1.9806669680725097E-2</v>
      </c>
      <c r="AK571" s="6">
        <f>100*((Table2[[#This Row],[V-M]]-Table2[[#This Row],[Best sol]])/Table2[[#This Row],[Best sol]])</f>
        <v>0</v>
      </c>
      <c r="AM571" s="6"/>
      <c r="AN571" s="6">
        <f>IF(Table2[[#This Row],[ACJ-ALNS-500]]=MIN(Table2[[#This Row],[Best sol]],Table2[[#This Row],[V-M]]),1,0)</f>
        <v>0</v>
      </c>
      <c r="AO571" s="6">
        <f>IF(Table2[[#This Row],[ACJ-ALNS-1000]]=MIN(Table2[[#This Row],[Best sol]],Table2[[#This Row],[V-M]]),1,0)</f>
        <v>0</v>
      </c>
      <c r="AP571" s="6">
        <f>IF(Table2[[#This Row],[QWXFP-VNS]]=MIN(Table2[[#This Row],[Best sol]],Table2[[#This Row],[V-M]]),1,0)</f>
        <v>0</v>
      </c>
      <c r="AQ571" s="6">
        <f>IF(Table2[[#This Row],[AADF-VRP]]=MIN(Table2[[#This Row],[Best sol]],Table2[[#This Row],[V-M]]),1,0)</f>
        <v>0</v>
      </c>
      <c r="AR571" s="6">
        <f>IF(Table2[[#This Row],[AADF-MTSP]]=MIN(Table2[[#This Row],[Best sol]],Table2[[#This Row],[V-M]]),1,0)</f>
        <v>0</v>
      </c>
      <c r="AS571" s="6">
        <f>IF(Table2[[#This Row],[SS-H]]=MIN(Table2[[#This Row],[Best sol]],Table2[[#This Row],[V-M]]),1,0)</f>
        <v>0</v>
      </c>
      <c r="AT571" s="6">
        <f>IF(Table2[[#This Row],[CCJ-DH]]=MIN(Table2[[#This Row],[Best sol]],Table2[[#This Row],[V-M]]),1,0)</f>
        <v>0</v>
      </c>
      <c r="AU571" s="6">
        <f>IF(Table2[[#This Row],[R-M]]=MIN(Table2[[#This Row],[Best sol]],Table2[[#This Row],[V-M]]),1,0)</f>
        <v>0</v>
      </c>
      <c r="AV571" s="6">
        <f>IF(Table2[[#This Row],[LCCZ-3F]]=MIN(Table2[[#This Row],[Best sol]],Table2[[#This Row],[V-M]]),1,0)</f>
        <v>0</v>
      </c>
      <c r="AW571" s="6">
        <f>IF(Table2[[#This Row],[AY-M]]=MIN(Table2[[#This Row],[Best sol]],Table2[[#This Row],[V-M]]),1,0)</f>
        <v>1</v>
      </c>
      <c r="AX571" s="6">
        <f>IF(Table2[[#This Row],[MKKZ-E]]=MIN(Table2[[#This Row],[Best sol]],Table2[[#This Row],[V-M]]),1,0)</f>
        <v>0</v>
      </c>
      <c r="AY571" s="6">
        <f>IF(Table2[[#This Row],[V-M]]&lt;=Table2[[#This Row],[Best sol]],1,0)</f>
        <v>1</v>
      </c>
      <c r="AZ571" s="6">
        <f>IF(Table2[[#This Row],[V-M]]&lt;Table2[[#This Row],[Best sol]],1,0)</f>
        <v>0</v>
      </c>
    </row>
    <row r="572" spans="1:52" x14ac:dyDescent="0.35">
      <c r="A572">
        <v>50</v>
      </c>
      <c r="B572">
        <v>18</v>
      </c>
      <c r="C572">
        <v>4</v>
      </c>
      <c r="D572">
        <v>1</v>
      </c>
      <c r="E572">
        <v>271039</v>
      </c>
      <c r="F572">
        <v>271039</v>
      </c>
      <c r="G572" t="s">
        <v>4</v>
      </c>
      <c r="H572" t="s">
        <v>4</v>
      </c>
      <c r="I572">
        <v>267331</v>
      </c>
      <c r="J572">
        <v>268800</v>
      </c>
      <c r="K572">
        <v>267259</v>
      </c>
      <c r="L572">
        <v>267209</v>
      </c>
      <c r="M572">
        <v>267258</v>
      </c>
      <c r="N572">
        <v>267282</v>
      </c>
      <c r="O572">
        <v>267586</v>
      </c>
      <c r="Q572" s="6">
        <v>267238</v>
      </c>
      <c r="R572" s="6">
        <v>267324</v>
      </c>
      <c r="S572">
        <f>MIN(Table2[[#This Row],[ACJ-ALNS-500]:[MKKZ-E]])</f>
        <v>267209</v>
      </c>
      <c r="T572">
        <f>MATCH(Table2[[#This Row],[Best sol]],Table2[[#This Row],[ACJ-ALNS-500]:[V-M]],0)</f>
        <v>8</v>
      </c>
      <c r="U572" t="str">
        <f>INDEX(Table2[[#Headers],[ACJ-ALNS-500]:[V-M]],Table2[[#This Row],[Match]])</f>
        <v>CCJ-DH</v>
      </c>
      <c r="W572" s="6">
        <f>IF(Table2[[#This Row],[V-M]]=Table2[[#This Row],[Best sol]],1,0)</f>
        <v>0</v>
      </c>
      <c r="Z572" s="6">
        <f>100*((Table2[[#This Row],[ACJ-ALNS-500]]-Table2[[#This Row],[Best sol]])/Table2[[#This Row],[Best sol]])</f>
        <v>1.433334955035197</v>
      </c>
      <c r="AA572" s="6">
        <f>100*((Table2[[#This Row],[ACJ-ALNS-1000]]-Table2[[#This Row],[Best sol]])/Table2[[#This Row],[Best sol]])</f>
        <v>1.433334955035197</v>
      </c>
      <c r="AB572" s="6">
        <f>100*((Table2[[#This Row],[QWXFP-VNS]]-Table2[[#This Row],[Best sol]])/Table2[[#This Row],[Best sol]])</f>
        <v>0.14108806215359512</v>
      </c>
      <c r="AC572" s="6">
        <f>100*((Table2[[#This Row],[AADF-VRP]]-Table2[[#This Row],[Best sol]])/Table2[[#This Row],[Best sol]])</f>
        <v>4.5657144781800017E-2</v>
      </c>
      <c r="AD572" s="6">
        <f>100*((Table2[[#This Row],[AADF-MTSP]]-Table2[[#This Row],[Best sol]])/Table2[[#This Row],[Best sol]])</f>
        <v>0.59541407662167067</v>
      </c>
      <c r="AE572" s="6">
        <f>100*((Table2[[#This Row],[SS-H]]-Table2[[#This Row],[Best sol]])/Table2[[#This Row],[Best sol]])</f>
        <v>1.8711944582704924E-2</v>
      </c>
      <c r="AF572" s="6">
        <f>100*((Table2[[#This Row],[CCJ-DH]]-Table2[[#This Row],[Best sol]])/Table2[[#This Row],[Best sol]])</f>
        <v>0</v>
      </c>
      <c r="AG572" s="6">
        <f>100*((Table2[[#This Row],[R-M]]-Table2[[#This Row],[Best sol]])/Table2[[#This Row],[Best sol]])</f>
        <v>-100</v>
      </c>
      <c r="AH572" s="6">
        <f>100*((Table2[[#This Row],[LCCZ-3F]]-Table2[[#This Row],[Best sol]])/Table2[[#This Row],[Best sol]])</f>
        <v>2.731943909074919E-2</v>
      </c>
      <c r="AI572" s="6">
        <f>100*((Table2[[#This Row],[AY-M]]-Table2[[#This Row],[Best sol]])/Table2[[#This Row],[Best sol]])</f>
        <v>1.8337705691050827E-2</v>
      </c>
      <c r="AJ572" s="6">
        <f>100*((Table2[[#This Row],[MKKZ-E]]-Table2[[#This Row],[Best sol]])/Table2[[#This Row],[Best sol]])</f>
        <v>1.0852927857968856E-2</v>
      </c>
      <c r="AK572" s="6">
        <f>100*((Table2[[#This Row],[V-M]]-Table2[[#This Row],[Best sol]])/Table2[[#This Row],[Best sol]])</f>
        <v>4.3037472540221326E-2</v>
      </c>
      <c r="AM572" s="6"/>
      <c r="AN572" s="6">
        <f>IF(Table2[[#This Row],[ACJ-ALNS-500]]=MIN(Table2[[#This Row],[Best sol]],Table2[[#This Row],[V-M]]),1,0)</f>
        <v>0</v>
      </c>
      <c r="AO572" s="6">
        <f>IF(Table2[[#This Row],[ACJ-ALNS-1000]]=MIN(Table2[[#This Row],[Best sol]],Table2[[#This Row],[V-M]]),1,0)</f>
        <v>0</v>
      </c>
      <c r="AP572" s="6">
        <f>IF(Table2[[#This Row],[QWXFP-VNS]]=MIN(Table2[[#This Row],[Best sol]],Table2[[#This Row],[V-M]]),1,0)</f>
        <v>0</v>
      </c>
      <c r="AQ572" s="6">
        <f>IF(Table2[[#This Row],[AADF-VRP]]=MIN(Table2[[#This Row],[Best sol]],Table2[[#This Row],[V-M]]),1,0)</f>
        <v>0</v>
      </c>
      <c r="AR572" s="6">
        <f>IF(Table2[[#This Row],[AADF-MTSP]]=MIN(Table2[[#This Row],[Best sol]],Table2[[#This Row],[V-M]]),1,0)</f>
        <v>0</v>
      </c>
      <c r="AS572" s="6">
        <f>IF(Table2[[#This Row],[SS-H]]=MIN(Table2[[#This Row],[Best sol]],Table2[[#This Row],[V-M]]),1,0)</f>
        <v>0</v>
      </c>
      <c r="AT572" s="6">
        <f>IF(Table2[[#This Row],[CCJ-DH]]=MIN(Table2[[#This Row],[Best sol]],Table2[[#This Row],[V-M]]),1,0)</f>
        <v>1</v>
      </c>
      <c r="AU572" s="6">
        <f>IF(Table2[[#This Row],[R-M]]=MIN(Table2[[#This Row],[Best sol]],Table2[[#This Row],[V-M]]),1,0)</f>
        <v>0</v>
      </c>
      <c r="AV572" s="6">
        <f>IF(Table2[[#This Row],[LCCZ-3F]]=MIN(Table2[[#This Row],[Best sol]],Table2[[#This Row],[V-M]]),1,0)</f>
        <v>0</v>
      </c>
      <c r="AW572" s="6">
        <f>IF(Table2[[#This Row],[AY-M]]=MIN(Table2[[#This Row],[Best sol]],Table2[[#This Row],[V-M]]),1,0)</f>
        <v>0</v>
      </c>
      <c r="AX572" s="6">
        <f>IF(Table2[[#This Row],[MKKZ-E]]=MIN(Table2[[#This Row],[Best sol]],Table2[[#This Row],[V-M]]),1,0)</f>
        <v>0</v>
      </c>
      <c r="AY572" s="6">
        <f>IF(Table2[[#This Row],[V-M]]&lt;=Table2[[#This Row],[Best sol]],1,0)</f>
        <v>0</v>
      </c>
      <c r="AZ572" s="6">
        <f>IF(Table2[[#This Row],[V-M]]&lt;Table2[[#This Row],[Best sol]],1,0)</f>
        <v>0</v>
      </c>
    </row>
    <row r="573" spans="1:52" x14ac:dyDescent="0.35">
      <c r="A573">
        <v>50</v>
      </c>
      <c r="B573">
        <v>18</v>
      </c>
      <c r="C573">
        <v>5</v>
      </c>
      <c r="D573">
        <v>1</v>
      </c>
      <c r="E573">
        <v>235190</v>
      </c>
      <c r="F573">
        <v>235190</v>
      </c>
      <c r="G573" t="s">
        <v>4</v>
      </c>
      <c r="H573" t="s">
        <v>4</v>
      </c>
      <c r="I573">
        <v>232135</v>
      </c>
      <c r="J573">
        <v>232860</v>
      </c>
      <c r="K573">
        <v>232604</v>
      </c>
      <c r="L573">
        <v>231627</v>
      </c>
      <c r="M573">
        <v>231625</v>
      </c>
      <c r="N573">
        <v>232117</v>
      </c>
      <c r="O573">
        <v>232051</v>
      </c>
      <c r="Q573" s="6">
        <v>231648</v>
      </c>
      <c r="R573" s="6">
        <v>231382</v>
      </c>
      <c r="S573">
        <f>MIN(Table2[[#This Row],[ACJ-ALNS-500]:[MKKZ-E]])</f>
        <v>231625</v>
      </c>
      <c r="T573">
        <f>MATCH(Table2[[#This Row],[Best sol]],Table2[[#This Row],[ACJ-ALNS-500]:[V-M]],0)</f>
        <v>9</v>
      </c>
      <c r="U573" t="str">
        <f>INDEX(Table2[[#Headers],[ACJ-ALNS-500]:[V-M]],Table2[[#This Row],[Match]])</f>
        <v>AY-M</v>
      </c>
      <c r="W573" s="6">
        <f>IF(Table2[[#This Row],[V-M]]=Table2[[#This Row],[Best sol]],1,0)</f>
        <v>0</v>
      </c>
      <c r="Z573" s="6">
        <f>100*((Table2[[#This Row],[ACJ-ALNS-500]]-Table2[[#This Row],[Best sol]])/Table2[[#This Row],[Best sol]])</f>
        <v>1.5391257420399354</v>
      </c>
      <c r="AA573" s="6">
        <f>100*((Table2[[#This Row],[ACJ-ALNS-1000]]-Table2[[#This Row],[Best sol]])/Table2[[#This Row],[Best sol]])</f>
        <v>1.5391257420399354</v>
      </c>
      <c r="AB573" s="6">
        <f>100*((Table2[[#This Row],[QWXFP-VNS]]-Table2[[#This Row],[Best sol]])/Table2[[#This Row],[Best sol]])</f>
        <v>0.18391797085806799</v>
      </c>
      <c r="AC573" s="6">
        <f>100*((Table2[[#This Row],[AADF-VRP]]-Table2[[#This Row],[Best sol]])/Table2[[#This Row],[Best sol]])</f>
        <v>0.22018348623853212</v>
      </c>
      <c r="AD573" s="6">
        <f>100*((Table2[[#This Row],[AADF-MTSP]]-Table2[[#This Row],[Best sol]])/Table2[[#This Row],[Best sol]])</f>
        <v>0.53318942255801405</v>
      </c>
      <c r="AE573" s="6">
        <f>100*((Table2[[#This Row],[SS-H]]-Table2[[#This Row],[Best sol]])/Table2[[#This Row],[Best sol]])</f>
        <v>0.42266594711279004</v>
      </c>
      <c r="AF573" s="6">
        <f>100*((Table2[[#This Row],[CCJ-DH]]-Table2[[#This Row],[Best sol]])/Table2[[#This Row],[Best sol]])</f>
        <v>8.6346465191581223E-4</v>
      </c>
      <c r="AG573" s="6">
        <f>100*((Table2[[#This Row],[R-M]]-Table2[[#This Row],[Best sol]])/Table2[[#This Row],[Best sol]])</f>
        <v>-100</v>
      </c>
      <c r="AH573" s="6">
        <f>100*((Table2[[#This Row],[LCCZ-3F]]-Table2[[#This Row],[Best sol]])/Table2[[#This Row],[Best sol]])</f>
        <v>0.21241230437128983</v>
      </c>
      <c r="AI573" s="6">
        <f>100*((Table2[[#This Row],[AY-M]]-Table2[[#This Row],[Best sol]])/Table2[[#This Row],[Best sol]])</f>
        <v>0</v>
      </c>
      <c r="AJ573" s="6">
        <f>100*((Table2[[#This Row],[MKKZ-E]]-Table2[[#This Row],[Best sol]])/Table2[[#This Row],[Best sol]])</f>
        <v>9.92984349703184E-3</v>
      </c>
      <c r="AK573" s="6">
        <f>100*((Table2[[#This Row],[V-M]]-Table2[[#This Row],[Best sol]])/Table2[[#This Row],[Best sol]])</f>
        <v>-0.10491095520777118</v>
      </c>
      <c r="AM573" s="6"/>
      <c r="AN573" s="6">
        <f>IF(Table2[[#This Row],[ACJ-ALNS-500]]=MIN(Table2[[#This Row],[Best sol]],Table2[[#This Row],[V-M]]),1,0)</f>
        <v>0</v>
      </c>
      <c r="AO573" s="6">
        <f>IF(Table2[[#This Row],[ACJ-ALNS-1000]]=MIN(Table2[[#This Row],[Best sol]],Table2[[#This Row],[V-M]]),1,0)</f>
        <v>0</v>
      </c>
      <c r="AP573" s="6">
        <f>IF(Table2[[#This Row],[QWXFP-VNS]]=MIN(Table2[[#This Row],[Best sol]],Table2[[#This Row],[V-M]]),1,0)</f>
        <v>0</v>
      </c>
      <c r="AQ573" s="6">
        <f>IF(Table2[[#This Row],[AADF-VRP]]=MIN(Table2[[#This Row],[Best sol]],Table2[[#This Row],[V-M]]),1,0)</f>
        <v>0</v>
      </c>
      <c r="AR573" s="6">
        <f>IF(Table2[[#This Row],[AADF-MTSP]]=MIN(Table2[[#This Row],[Best sol]],Table2[[#This Row],[V-M]]),1,0)</f>
        <v>0</v>
      </c>
      <c r="AS573" s="6">
        <f>IF(Table2[[#This Row],[SS-H]]=MIN(Table2[[#This Row],[Best sol]],Table2[[#This Row],[V-M]]),1,0)</f>
        <v>0</v>
      </c>
      <c r="AT573" s="6">
        <f>IF(Table2[[#This Row],[CCJ-DH]]=MIN(Table2[[#This Row],[Best sol]],Table2[[#This Row],[V-M]]),1,0)</f>
        <v>0</v>
      </c>
      <c r="AU573" s="6">
        <f>IF(Table2[[#This Row],[R-M]]=MIN(Table2[[#This Row],[Best sol]],Table2[[#This Row],[V-M]]),1,0)</f>
        <v>0</v>
      </c>
      <c r="AV573" s="6">
        <f>IF(Table2[[#This Row],[LCCZ-3F]]=MIN(Table2[[#This Row],[Best sol]],Table2[[#This Row],[V-M]]),1,0)</f>
        <v>0</v>
      </c>
      <c r="AW573" s="6">
        <f>IF(Table2[[#This Row],[AY-M]]=MIN(Table2[[#This Row],[Best sol]],Table2[[#This Row],[V-M]]),1,0)</f>
        <v>0</v>
      </c>
      <c r="AX573" s="6">
        <f>IF(Table2[[#This Row],[MKKZ-E]]=MIN(Table2[[#This Row],[Best sol]],Table2[[#This Row],[V-M]]),1,0)</f>
        <v>0</v>
      </c>
      <c r="AY573" s="6">
        <f>IF(Table2[[#This Row],[V-M]]&lt;=Table2[[#This Row],[Best sol]],1,0)</f>
        <v>1</v>
      </c>
      <c r="AZ573" s="6">
        <f>IF(Table2[[#This Row],[V-M]]&lt;Table2[[#This Row],[Best sol]],1,0)</f>
        <v>1</v>
      </c>
    </row>
    <row r="574" spans="1:52" x14ac:dyDescent="0.35">
      <c r="A574">
        <v>50</v>
      </c>
      <c r="B574">
        <v>19</v>
      </c>
      <c r="C574">
        <v>1</v>
      </c>
      <c r="D574">
        <v>1</v>
      </c>
      <c r="E574">
        <v>100691</v>
      </c>
      <c r="F574">
        <v>100691</v>
      </c>
      <c r="G574" t="s">
        <v>4</v>
      </c>
      <c r="H574" t="s">
        <v>4</v>
      </c>
      <c r="I574">
        <v>99216</v>
      </c>
      <c r="J574">
        <v>102263</v>
      </c>
      <c r="K574">
        <v>98429</v>
      </c>
      <c r="L574">
        <v>98327</v>
      </c>
      <c r="M574">
        <v>98439</v>
      </c>
      <c r="N574">
        <v>98456</v>
      </c>
      <c r="O574">
        <v>98561</v>
      </c>
      <c r="P574">
        <v>98454</v>
      </c>
      <c r="Q574" s="6">
        <v>98385</v>
      </c>
      <c r="R574" s="6">
        <v>98163</v>
      </c>
      <c r="S574">
        <f>MIN(Table2[[#This Row],[ACJ-ALNS-500]:[MKKZ-E]])</f>
        <v>98327</v>
      </c>
      <c r="T574">
        <f>MATCH(Table2[[#This Row],[Best sol]],Table2[[#This Row],[ACJ-ALNS-500]:[V-M]],0)</f>
        <v>8</v>
      </c>
      <c r="U574" t="str">
        <f>INDEX(Table2[[#Headers],[ACJ-ALNS-500]:[V-M]],Table2[[#This Row],[Match]])</f>
        <v>CCJ-DH</v>
      </c>
      <c r="W574" s="6">
        <f>IF(Table2[[#This Row],[V-M]]=Table2[[#This Row],[Best sol]],1,0)</f>
        <v>0</v>
      </c>
      <c r="Z574" s="6">
        <f>100*((Table2[[#This Row],[ACJ-ALNS-500]]-Table2[[#This Row],[Best sol]])/Table2[[#This Row],[Best sol]])</f>
        <v>2.4042226448483124</v>
      </c>
      <c r="AA574" s="6">
        <f>100*((Table2[[#This Row],[ACJ-ALNS-1000]]-Table2[[#This Row],[Best sol]])/Table2[[#This Row],[Best sol]])</f>
        <v>2.4042226448483124</v>
      </c>
      <c r="AB574" s="6">
        <f>100*((Table2[[#This Row],[QWXFP-VNS]]-Table2[[#This Row],[Best sol]])/Table2[[#This Row],[Best sol]])</f>
        <v>0.23798142931239641</v>
      </c>
      <c r="AC574" s="6">
        <f>100*((Table2[[#This Row],[AADF-VRP]]-Table2[[#This Row],[Best sol]])/Table2[[#This Row],[Best sol]])</f>
        <v>0.90412602845607004</v>
      </c>
      <c r="AD574" s="6">
        <f>100*((Table2[[#This Row],[AADF-MTSP]]-Table2[[#This Row],[Best sol]])/Table2[[#This Row],[Best sol]])</f>
        <v>4.0029696827931289</v>
      </c>
      <c r="AE574" s="6">
        <f>100*((Table2[[#This Row],[SS-H]]-Table2[[#This Row],[Best sol]])/Table2[[#This Row],[Best sol]])</f>
        <v>0.10373549482848048</v>
      </c>
      <c r="AF574" s="6">
        <f>100*((Table2[[#This Row],[CCJ-DH]]-Table2[[#This Row],[Best sol]])/Table2[[#This Row],[Best sol]])</f>
        <v>0</v>
      </c>
      <c r="AG574" s="6">
        <f>100*((Table2[[#This Row],[R-M]]-Table2[[#This Row],[Best sol]])/Table2[[#This Row],[Best sol]])</f>
        <v>0.12916086120801001</v>
      </c>
      <c r="AH574" s="6">
        <f>100*((Table2[[#This Row],[LCCZ-3F]]-Table2[[#This Row],[Best sol]])/Table2[[#This Row],[Best sol]])</f>
        <v>0.13119489051837235</v>
      </c>
      <c r="AI574" s="6">
        <f>100*((Table2[[#This Row],[AY-M]]-Table2[[#This Row],[Best sol]])/Table2[[#This Row],[Best sol]])</f>
        <v>0.1139056413802923</v>
      </c>
      <c r="AJ574" s="6">
        <f>100*((Table2[[#This Row],[MKKZ-E]]-Table2[[#This Row],[Best sol]])/Table2[[#This Row],[Best sol]])</f>
        <v>5.898685000050851E-2</v>
      </c>
      <c r="AK574" s="6">
        <f>100*((Table2[[#This Row],[V-M]]-Table2[[#This Row],[Best sol]])/Table2[[#This Row],[Best sol]])</f>
        <v>-0.16679040344971371</v>
      </c>
      <c r="AM574" s="6"/>
      <c r="AN574" s="6">
        <f>IF(Table2[[#This Row],[ACJ-ALNS-500]]=MIN(Table2[[#This Row],[Best sol]],Table2[[#This Row],[V-M]]),1,0)</f>
        <v>0</v>
      </c>
      <c r="AO574" s="6">
        <f>IF(Table2[[#This Row],[ACJ-ALNS-1000]]=MIN(Table2[[#This Row],[Best sol]],Table2[[#This Row],[V-M]]),1,0)</f>
        <v>0</v>
      </c>
      <c r="AP574" s="6">
        <f>IF(Table2[[#This Row],[QWXFP-VNS]]=MIN(Table2[[#This Row],[Best sol]],Table2[[#This Row],[V-M]]),1,0)</f>
        <v>0</v>
      </c>
      <c r="AQ574" s="6">
        <f>IF(Table2[[#This Row],[AADF-VRP]]=MIN(Table2[[#This Row],[Best sol]],Table2[[#This Row],[V-M]]),1,0)</f>
        <v>0</v>
      </c>
      <c r="AR574" s="6">
        <f>IF(Table2[[#This Row],[AADF-MTSP]]=MIN(Table2[[#This Row],[Best sol]],Table2[[#This Row],[V-M]]),1,0)</f>
        <v>0</v>
      </c>
      <c r="AS574" s="6">
        <f>IF(Table2[[#This Row],[SS-H]]=MIN(Table2[[#This Row],[Best sol]],Table2[[#This Row],[V-M]]),1,0)</f>
        <v>0</v>
      </c>
      <c r="AT574" s="6">
        <f>IF(Table2[[#This Row],[CCJ-DH]]=MIN(Table2[[#This Row],[Best sol]],Table2[[#This Row],[V-M]]),1,0)</f>
        <v>0</v>
      </c>
      <c r="AU574" s="6">
        <f>IF(Table2[[#This Row],[R-M]]=MIN(Table2[[#This Row],[Best sol]],Table2[[#This Row],[V-M]]),1,0)</f>
        <v>0</v>
      </c>
      <c r="AV574" s="6">
        <f>IF(Table2[[#This Row],[LCCZ-3F]]=MIN(Table2[[#This Row],[Best sol]],Table2[[#This Row],[V-M]]),1,0)</f>
        <v>0</v>
      </c>
      <c r="AW574" s="6">
        <f>IF(Table2[[#This Row],[AY-M]]=MIN(Table2[[#This Row],[Best sol]],Table2[[#This Row],[V-M]]),1,0)</f>
        <v>0</v>
      </c>
      <c r="AX574" s="6">
        <f>IF(Table2[[#This Row],[MKKZ-E]]=MIN(Table2[[#This Row],[Best sol]],Table2[[#This Row],[V-M]]),1,0)</f>
        <v>0</v>
      </c>
      <c r="AY574" s="6">
        <f>IF(Table2[[#This Row],[V-M]]&lt;=Table2[[#This Row],[Best sol]],1,0)</f>
        <v>1</v>
      </c>
      <c r="AZ574" s="6">
        <f>IF(Table2[[#This Row],[V-M]]&lt;Table2[[#This Row],[Best sol]],1,0)</f>
        <v>1</v>
      </c>
    </row>
    <row r="575" spans="1:52" x14ac:dyDescent="0.35">
      <c r="A575">
        <v>50</v>
      </c>
      <c r="B575">
        <v>19</v>
      </c>
      <c r="C575">
        <v>2</v>
      </c>
      <c r="D575">
        <v>1</v>
      </c>
      <c r="E575">
        <v>95194</v>
      </c>
      <c r="F575">
        <v>95194</v>
      </c>
      <c r="G575" t="s">
        <v>4</v>
      </c>
      <c r="H575" t="s">
        <v>4</v>
      </c>
      <c r="I575">
        <v>94307</v>
      </c>
      <c r="J575">
        <v>95087</v>
      </c>
      <c r="K575">
        <v>93644</v>
      </c>
      <c r="L575">
        <v>93441</v>
      </c>
      <c r="M575">
        <v>93453</v>
      </c>
      <c r="N575">
        <v>93552</v>
      </c>
      <c r="O575">
        <v>93512</v>
      </c>
      <c r="Q575" s="6">
        <v>93348</v>
      </c>
      <c r="R575" s="6">
        <v>93349</v>
      </c>
      <c r="S575">
        <f>MIN(Table2[[#This Row],[ACJ-ALNS-500]:[MKKZ-E]])</f>
        <v>93348</v>
      </c>
      <c r="T575">
        <f>MATCH(Table2[[#This Row],[Best sol]],Table2[[#This Row],[ACJ-ALNS-500]:[V-M]],0)</f>
        <v>13</v>
      </c>
      <c r="U575" t="str">
        <f>INDEX(Table2[[#Headers],[ACJ-ALNS-500]:[V-M]],Table2[[#This Row],[Match]])</f>
        <v>MKKZ-E</v>
      </c>
      <c r="W575" s="6">
        <f>IF(Table2[[#This Row],[V-M]]=Table2[[#This Row],[Best sol]],1,0)</f>
        <v>0</v>
      </c>
      <c r="Z575" s="6">
        <f>100*((Table2[[#This Row],[ACJ-ALNS-500]]-Table2[[#This Row],[Best sol]])/Table2[[#This Row],[Best sol]])</f>
        <v>1.9775463855679822</v>
      </c>
      <c r="AA575" s="6">
        <f>100*((Table2[[#This Row],[ACJ-ALNS-1000]]-Table2[[#This Row],[Best sol]])/Table2[[#This Row],[Best sol]])</f>
        <v>1.9775463855679822</v>
      </c>
      <c r="AB575" s="6">
        <f>100*((Table2[[#This Row],[QWXFP-VNS]]-Table2[[#This Row],[Best sol]])/Table2[[#This Row],[Best sol]])</f>
        <v>0.17568667780777306</v>
      </c>
      <c r="AC575" s="6">
        <f>100*((Table2[[#This Row],[AADF-VRP]]-Table2[[#This Row],[Best sol]])/Table2[[#This Row],[Best sol]])</f>
        <v>1.0273385610832584</v>
      </c>
      <c r="AD575" s="6">
        <f>100*((Table2[[#This Row],[AADF-MTSP]]-Table2[[#This Row],[Best sol]])/Table2[[#This Row],[Best sol]])</f>
        <v>1.8629215409007156</v>
      </c>
      <c r="AE575" s="6">
        <f>100*((Table2[[#This Row],[SS-H]]-Table2[[#This Row],[Best sol]])/Table2[[#This Row],[Best sol]])</f>
        <v>0.31709302823841967</v>
      </c>
      <c r="AF575" s="6">
        <f>100*((Table2[[#This Row],[CCJ-DH]]-Table2[[#This Row],[Best sol]])/Table2[[#This Row],[Best sol]])</f>
        <v>9.9627201439773744E-2</v>
      </c>
      <c r="AG575" s="6">
        <f>100*((Table2[[#This Row],[R-M]]-Table2[[#This Row],[Best sol]])/Table2[[#This Row],[Best sol]])</f>
        <v>-100</v>
      </c>
      <c r="AH575" s="6">
        <f>100*((Table2[[#This Row],[LCCZ-3F]]-Table2[[#This Row],[Best sol]])/Table2[[#This Row],[Best sol]])</f>
        <v>0.21853708702918112</v>
      </c>
      <c r="AI575" s="6">
        <f>100*((Table2[[#This Row],[AY-M]]-Table2[[#This Row],[Best sol]])/Table2[[#This Row],[Best sol]])</f>
        <v>0.11248232420619617</v>
      </c>
      <c r="AJ575" s="6">
        <f>100*((Table2[[#This Row],[MKKZ-E]]-Table2[[#This Row],[Best sol]])/Table2[[#This Row],[Best sol]])</f>
        <v>0</v>
      </c>
      <c r="AK575" s="6">
        <f>100*((Table2[[#This Row],[V-M]]-Table2[[#This Row],[Best sol]])/Table2[[#This Row],[Best sol]])</f>
        <v>1.0712602305352017E-3</v>
      </c>
      <c r="AM575" s="6"/>
      <c r="AN575" s="6">
        <f>IF(Table2[[#This Row],[ACJ-ALNS-500]]=MIN(Table2[[#This Row],[Best sol]],Table2[[#This Row],[V-M]]),1,0)</f>
        <v>0</v>
      </c>
      <c r="AO575" s="6">
        <f>IF(Table2[[#This Row],[ACJ-ALNS-1000]]=MIN(Table2[[#This Row],[Best sol]],Table2[[#This Row],[V-M]]),1,0)</f>
        <v>0</v>
      </c>
      <c r="AP575" s="6">
        <f>IF(Table2[[#This Row],[QWXFP-VNS]]=MIN(Table2[[#This Row],[Best sol]],Table2[[#This Row],[V-M]]),1,0)</f>
        <v>0</v>
      </c>
      <c r="AQ575" s="6">
        <f>IF(Table2[[#This Row],[AADF-VRP]]=MIN(Table2[[#This Row],[Best sol]],Table2[[#This Row],[V-M]]),1,0)</f>
        <v>0</v>
      </c>
      <c r="AR575" s="6">
        <f>IF(Table2[[#This Row],[AADF-MTSP]]=MIN(Table2[[#This Row],[Best sol]],Table2[[#This Row],[V-M]]),1,0)</f>
        <v>0</v>
      </c>
      <c r="AS575" s="6">
        <f>IF(Table2[[#This Row],[SS-H]]=MIN(Table2[[#This Row],[Best sol]],Table2[[#This Row],[V-M]]),1,0)</f>
        <v>0</v>
      </c>
      <c r="AT575" s="6">
        <f>IF(Table2[[#This Row],[CCJ-DH]]=MIN(Table2[[#This Row],[Best sol]],Table2[[#This Row],[V-M]]),1,0)</f>
        <v>0</v>
      </c>
      <c r="AU575" s="6">
        <f>IF(Table2[[#This Row],[R-M]]=MIN(Table2[[#This Row],[Best sol]],Table2[[#This Row],[V-M]]),1,0)</f>
        <v>0</v>
      </c>
      <c r="AV575" s="6">
        <f>IF(Table2[[#This Row],[LCCZ-3F]]=MIN(Table2[[#This Row],[Best sol]],Table2[[#This Row],[V-M]]),1,0)</f>
        <v>0</v>
      </c>
      <c r="AW575" s="6">
        <f>IF(Table2[[#This Row],[AY-M]]=MIN(Table2[[#This Row],[Best sol]],Table2[[#This Row],[V-M]]),1,0)</f>
        <v>0</v>
      </c>
      <c r="AX575" s="6">
        <f>IF(Table2[[#This Row],[MKKZ-E]]=MIN(Table2[[#This Row],[Best sol]],Table2[[#This Row],[V-M]]),1,0)</f>
        <v>1</v>
      </c>
      <c r="AY575" s="6">
        <f>IF(Table2[[#This Row],[V-M]]&lt;=Table2[[#This Row],[Best sol]],1,0)</f>
        <v>0</v>
      </c>
      <c r="AZ575" s="6">
        <f>IF(Table2[[#This Row],[V-M]]&lt;Table2[[#This Row],[Best sol]],1,0)</f>
        <v>0</v>
      </c>
    </row>
    <row r="576" spans="1:52" x14ac:dyDescent="0.35">
      <c r="A576">
        <v>50</v>
      </c>
      <c r="B576">
        <v>19</v>
      </c>
      <c r="C576">
        <v>3</v>
      </c>
      <c r="D576">
        <v>1</v>
      </c>
      <c r="E576">
        <v>92958</v>
      </c>
      <c r="F576">
        <v>92958</v>
      </c>
      <c r="G576" t="s">
        <v>4</v>
      </c>
      <c r="H576" t="s">
        <v>4</v>
      </c>
      <c r="I576">
        <v>91762</v>
      </c>
      <c r="J576">
        <v>92652</v>
      </c>
      <c r="K576">
        <v>90606</v>
      </c>
      <c r="L576">
        <v>90593</v>
      </c>
      <c r="M576">
        <v>90593</v>
      </c>
      <c r="N576">
        <v>90642</v>
      </c>
      <c r="O576">
        <v>90689</v>
      </c>
      <c r="Q576" s="6">
        <v>90577</v>
      </c>
      <c r="R576" s="6">
        <v>90547</v>
      </c>
      <c r="S576">
        <f>MIN(Table2[[#This Row],[ACJ-ALNS-500]:[MKKZ-E]])</f>
        <v>90577</v>
      </c>
      <c r="T576">
        <f>MATCH(Table2[[#This Row],[Best sol]],Table2[[#This Row],[ACJ-ALNS-500]:[V-M]],0)</f>
        <v>13</v>
      </c>
      <c r="U576" t="str">
        <f>INDEX(Table2[[#Headers],[ACJ-ALNS-500]:[V-M]],Table2[[#This Row],[Match]])</f>
        <v>MKKZ-E</v>
      </c>
      <c r="W576" s="6">
        <f>IF(Table2[[#This Row],[V-M]]=Table2[[#This Row],[Best sol]],1,0)</f>
        <v>0</v>
      </c>
      <c r="Z576" s="6">
        <f>100*((Table2[[#This Row],[ACJ-ALNS-500]]-Table2[[#This Row],[Best sol]])/Table2[[#This Row],[Best sol]])</f>
        <v>2.6287026507833113</v>
      </c>
      <c r="AA576" s="6">
        <f>100*((Table2[[#This Row],[ACJ-ALNS-1000]]-Table2[[#This Row],[Best sol]])/Table2[[#This Row],[Best sol]])</f>
        <v>2.6287026507833113</v>
      </c>
      <c r="AB576" s="6">
        <f>100*((Table2[[#This Row],[QWXFP-VNS]]-Table2[[#This Row],[Best sol]])/Table2[[#This Row],[Best sol]])</f>
        <v>0.12365169965885378</v>
      </c>
      <c r="AC576" s="6">
        <f>100*((Table2[[#This Row],[AADF-VRP]]-Table2[[#This Row],[Best sol]])/Table2[[#This Row],[Best sol]])</f>
        <v>1.3082791437119798</v>
      </c>
      <c r="AD576" s="6">
        <f>100*((Table2[[#This Row],[AADF-MTSP]]-Table2[[#This Row],[Best sol]])/Table2[[#This Row],[Best sol]])</f>
        <v>2.2908685427868001</v>
      </c>
      <c r="AE576" s="6">
        <f>100*((Table2[[#This Row],[SS-H]]-Table2[[#This Row],[Best sol]])/Table2[[#This Row],[Best sol]])</f>
        <v>3.201695794738179E-2</v>
      </c>
      <c r="AF576" s="6">
        <f>100*((Table2[[#This Row],[CCJ-DH]]-Table2[[#This Row],[Best sol]])/Table2[[#This Row],[Best sol]])</f>
        <v>1.7664528522693398E-2</v>
      </c>
      <c r="AG576" s="6">
        <f>100*((Table2[[#This Row],[R-M]]-Table2[[#This Row],[Best sol]])/Table2[[#This Row],[Best sol]])</f>
        <v>-100</v>
      </c>
      <c r="AH576" s="6">
        <f>100*((Table2[[#This Row],[LCCZ-3F]]-Table2[[#This Row],[Best sol]])/Table2[[#This Row],[Best sol]])</f>
        <v>7.1762147123441936E-2</v>
      </c>
      <c r="AI576" s="6">
        <f>100*((Table2[[#This Row],[AY-M]]-Table2[[#This Row],[Best sol]])/Table2[[#This Row],[Best sol]])</f>
        <v>1.7664528522693398E-2</v>
      </c>
      <c r="AJ576" s="6">
        <f>100*((Table2[[#This Row],[MKKZ-E]]-Table2[[#This Row],[Best sol]])/Table2[[#This Row],[Best sol]])</f>
        <v>0</v>
      </c>
      <c r="AK576" s="6">
        <f>100*((Table2[[#This Row],[V-M]]-Table2[[#This Row],[Best sol]])/Table2[[#This Row],[Best sol]])</f>
        <v>-3.312099098005012E-2</v>
      </c>
      <c r="AM576" s="6"/>
      <c r="AN576" s="6">
        <f>IF(Table2[[#This Row],[ACJ-ALNS-500]]=MIN(Table2[[#This Row],[Best sol]],Table2[[#This Row],[V-M]]),1,0)</f>
        <v>0</v>
      </c>
      <c r="AO576" s="6">
        <f>IF(Table2[[#This Row],[ACJ-ALNS-1000]]=MIN(Table2[[#This Row],[Best sol]],Table2[[#This Row],[V-M]]),1,0)</f>
        <v>0</v>
      </c>
      <c r="AP576" s="6">
        <f>IF(Table2[[#This Row],[QWXFP-VNS]]=MIN(Table2[[#This Row],[Best sol]],Table2[[#This Row],[V-M]]),1,0)</f>
        <v>0</v>
      </c>
      <c r="AQ576" s="6">
        <f>IF(Table2[[#This Row],[AADF-VRP]]=MIN(Table2[[#This Row],[Best sol]],Table2[[#This Row],[V-M]]),1,0)</f>
        <v>0</v>
      </c>
      <c r="AR576" s="6">
        <f>IF(Table2[[#This Row],[AADF-MTSP]]=MIN(Table2[[#This Row],[Best sol]],Table2[[#This Row],[V-M]]),1,0)</f>
        <v>0</v>
      </c>
      <c r="AS576" s="6">
        <f>IF(Table2[[#This Row],[SS-H]]=MIN(Table2[[#This Row],[Best sol]],Table2[[#This Row],[V-M]]),1,0)</f>
        <v>0</v>
      </c>
      <c r="AT576" s="6">
        <f>IF(Table2[[#This Row],[CCJ-DH]]=MIN(Table2[[#This Row],[Best sol]],Table2[[#This Row],[V-M]]),1,0)</f>
        <v>0</v>
      </c>
      <c r="AU576" s="6">
        <f>IF(Table2[[#This Row],[R-M]]=MIN(Table2[[#This Row],[Best sol]],Table2[[#This Row],[V-M]]),1,0)</f>
        <v>0</v>
      </c>
      <c r="AV576" s="6">
        <f>IF(Table2[[#This Row],[LCCZ-3F]]=MIN(Table2[[#This Row],[Best sol]],Table2[[#This Row],[V-M]]),1,0)</f>
        <v>0</v>
      </c>
      <c r="AW576" s="6">
        <f>IF(Table2[[#This Row],[AY-M]]=MIN(Table2[[#This Row],[Best sol]],Table2[[#This Row],[V-M]]),1,0)</f>
        <v>0</v>
      </c>
      <c r="AX576" s="6">
        <f>IF(Table2[[#This Row],[MKKZ-E]]=MIN(Table2[[#This Row],[Best sol]],Table2[[#This Row],[V-M]]),1,0)</f>
        <v>0</v>
      </c>
      <c r="AY576" s="6">
        <f>IF(Table2[[#This Row],[V-M]]&lt;=Table2[[#This Row],[Best sol]],1,0)</f>
        <v>1</v>
      </c>
      <c r="AZ576" s="6">
        <f>IF(Table2[[#This Row],[V-M]]&lt;Table2[[#This Row],[Best sol]],1,0)</f>
        <v>1</v>
      </c>
    </row>
    <row r="577" spans="1:52" x14ac:dyDescent="0.35">
      <c r="A577">
        <v>50</v>
      </c>
      <c r="B577">
        <v>19</v>
      </c>
      <c r="C577">
        <v>4</v>
      </c>
      <c r="D577">
        <v>1</v>
      </c>
      <c r="E577">
        <v>107468</v>
      </c>
      <c r="F577">
        <v>107468</v>
      </c>
      <c r="G577" t="s">
        <v>4</v>
      </c>
      <c r="H577" t="s">
        <v>4</v>
      </c>
      <c r="I577">
        <v>104197</v>
      </c>
      <c r="J577">
        <v>106868</v>
      </c>
      <c r="K577">
        <v>104394</v>
      </c>
      <c r="L577">
        <v>104086</v>
      </c>
      <c r="M577">
        <v>104423</v>
      </c>
      <c r="N577">
        <v>104188</v>
      </c>
      <c r="O577">
        <v>104318</v>
      </c>
      <c r="Q577" s="6">
        <v>104025</v>
      </c>
      <c r="R577" s="6">
        <v>103989</v>
      </c>
      <c r="S577">
        <f>MIN(Table2[[#This Row],[ACJ-ALNS-500]:[MKKZ-E]])</f>
        <v>104025</v>
      </c>
      <c r="T577">
        <f>MATCH(Table2[[#This Row],[Best sol]],Table2[[#This Row],[ACJ-ALNS-500]:[V-M]],0)</f>
        <v>13</v>
      </c>
      <c r="U577" t="str">
        <f>INDEX(Table2[[#Headers],[ACJ-ALNS-500]:[V-M]],Table2[[#This Row],[Match]])</f>
        <v>MKKZ-E</v>
      </c>
      <c r="W577" s="6">
        <f>IF(Table2[[#This Row],[V-M]]=Table2[[#This Row],[Best sol]],1,0)</f>
        <v>0</v>
      </c>
      <c r="Z577" s="6">
        <f>100*((Table2[[#This Row],[ACJ-ALNS-500]]-Table2[[#This Row],[Best sol]])/Table2[[#This Row],[Best sol]])</f>
        <v>3.3097813025714977</v>
      </c>
      <c r="AA577" s="6">
        <f>100*((Table2[[#This Row],[ACJ-ALNS-1000]]-Table2[[#This Row],[Best sol]])/Table2[[#This Row],[Best sol]])</f>
        <v>3.3097813025714977</v>
      </c>
      <c r="AB577" s="6">
        <f>100*((Table2[[#This Row],[QWXFP-VNS]]-Table2[[#This Row],[Best sol]])/Table2[[#This Row],[Best sol]])</f>
        <v>0.28166306176399902</v>
      </c>
      <c r="AC577" s="6">
        <f>100*((Table2[[#This Row],[AADF-VRP]]-Table2[[#This Row],[Best sol]])/Table2[[#This Row],[Best sol]])</f>
        <v>0.16534486902186973</v>
      </c>
      <c r="AD577" s="6">
        <f>100*((Table2[[#This Row],[AADF-MTSP]]-Table2[[#This Row],[Best sol]])/Table2[[#This Row],[Best sol]])</f>
        <v>2.7329968757510215</v>
      </c>
      <c r="AE577" s="6">
        <f>100*((Table2[[#This Row],[SS-H]]-Table2[[#This Row],[Best sol]])/Table2[[#This Row],[Best sol]])</f>
        <v>0.35472242249459263</v>
      </c>
      <c r="AF577" s="6">
        <f>100*((Table2[[#This Row],[CCJ-DH]]-Table2[[#This Row],[Best sol]])/Table2[[#This Row],[Best sol]])</f>
        <v>5.8639750060081708E-2</v>
      </c>
      <c r="AG577" s="6">
        <f>100*((Table2[[#This Row],[R-M]]-Table2[[#This Row],[Best sol]])/Table2[[#This Row],[Best sol]])</f>
        <v>-100</v>
      </c>
      <c r="AH577" s="6">
        <f>100*((Table2[[#This Row],[LCCZ-3F]]-Table2[[#This Row],[Best sol]])/Table2[[#This Row],[Best sol]])</f>
        <v>0.1566931026195626</v>
      </c>
      <c r="AI577" s="6">
        <f>100*((Table2[[#This Row],[AY-M]]-Table2[[#This Row],[Best sol]])/Table2[[#This Row],[Best sol]])</f>
        <v>0.38260033645758235</v>
      </c>
      <c r="AJ577" s="6">
        <f>100*((Table2[[#This Row],[MKKZ-E]]-Table2[[#This Row],[Best sol]])/Table2[[#This Row],[Best sol]])</f>
        <v>0</v>
      </c>
      <c r="AK577" s="6">
        <f>100*((Table2[[#This Row],[V-M]]-Table2[[#This Row],[Best sol]])/Table2[[#This Row],[Best sol]])</f>
        <v>-3.4607065609228549E-2</v>
      </c>
      <c r="AM577" s="6"/>
      <c r="AN577" s="6">
        <f>IF(Table2[[#This Row],[ACJ-ALNS-500]]=MIN(Table2[[#This Row],[Best sol]],Table2[[#This Row],[V-M]]),1,0)</f>
        <v>0</v>
      </c>
      <c r="AO577" s="6">
        <f>IF(Table2[[#This Row],[ACJ-ALNS-1000]]=MIN(Table2[[#This Row],[Best sol]],Table2[[#This Row],[V-M]]),1,0)</f>
        <v>0</v>
      </c>
      <c r="AP577" s="6">
        <f>IF(Table2[[#This Row],[QWXFP-VNS]]=MIN(Table2[[#This Row],[Best sol]],Table2[[#This Row],[V-M]]),1,0)</f>
        <v>0</v>
      </c>
      <c r="AQ577" s="6">
        <f>IF(Table2[[#This Row],[AADF-VRP]]=MIN(Table2[[#This Row],[Best sol]],Table2[[#This Row],[V-M]]),1,0)</f>
        <v>0</v>
      </c>
      <c r="AR577" s="6">
        <f>IF(Table2[[#This Row],[AADF-MTSP]]=MIN(Table2[[#This Row],[Best sol]],Table2[[#This Row],[V-M]]),1,0)</f>
        <v>0</v>
      </c>
      <c r="AS577" s="6">
        <f>IF(Table2[[#This Row],[SS-H]]=MIN(Table2[[#This Row],[Best sol]],Table2[[#This Row],[V-M]]),1,0)</f>
        <v>0</v>
      </c>
      <c r="AT577" s="6">
        <f>IF(Table2[[#This Row],[CCJ-DH]]=MIN(Table2[[#This Row],[Best sol]],Table2[[#This Row],[V-M]]),1,0)</f>
        <v>0</v>
      </c>
      <c r="AU577" s="6">
        <f>IF(Table2[[#This Row],[R-M]]=MIN(Table2[[#This Row],[Best sol]],Table2[[#This Row],[V-M]]),1,0)</f>
        <v>0</v>
      </c>
      <c r="AV577" s="6">
        <f>IF(Table2[[#This Row],[LCCZ-3F]]=MIN(Table2[[#This Row],[Best sol]],Table2[[#This Row],[V-M]]),1,0)</f>
        <v>0</v>
      </c>
      <c r="AW577" s="6">
        <f>IF(Table2[[#This Row],[AY-M]]=MIN(Table2[[#This Row],[Best sol]],Table2[[#This Row],[V-M]]),1,0)</f>
        <v>0</v>
      </c>
      <c r="AX577" s="6">
        <f>IF(Table2[[#This Row],[MKKZ-E]]=MIN(Table2[[#This Row],[Best sol]],Table2[[#This Row],[V-M]]),1,0)</f>
        <v>0</v>
      </c>
      <c r="AY577" s="6">
        <f>IF(Table2[[#This Row],[V-M]]&lt;=Table2[[#This Row],[Best sol]],1,0)</f>
        <v>1</v>
      </c>
      <c r="AZ577" s="6">
        <f>IF(Table2[[#This Row],[V-M]]&lt;Table2[[#This Row],[Best sol]],1,0)</f>
        <v>1</v>
      </c>
    </row>
    <row r="578" spans="1:52" x14ac:dyDescent="0.35">
      <c r="A578">
        <v>50</v>
      </c>
      <c r="B578">
        <v>19</v>
      </c>
      <c r="C578">
        <v>5</v>
      </c>
      <c r="D578">
        <v>1</v>
      </c>
      <c r="E578">
        <v>93684</v>
      </c>
      <c r="F578">
        <v>93684</v>
      </c>
      <c r="G578" t="s">
        <v>4</v>
      </c>
      <c r="H578" t="s">
        <v>4</v>
      </c>
      <c r="I578">
        <v>91596</v>
      </c>
      <c r="J578">
        <v>92457</v>
      </c>
      <c r="K578">
        <v>91770</v>
      </c>
      <c r="L578">
        <v>91550</v>
      </c>
      <c r="M578">
        <v>91549</v>
      </c>
      <c r="N578">
        <v>91604</v>
      </c>
      <c r="O578">
        <v>91873</v>
      </c>
      <c r="Q578" s="6">
        <v>91410</v>
      </c>
      <c r="R578" s="6">
        <v>91111</v>
      </c>
      <c r="S578">
        <f>MIN(Table2[[#This Row],[ACJ-ALNS-500]:[MKKZ-E]])</f>
        <v>91410</v>
      </c>
      <c r="T578">
        <f>MATCH(Table2[[#This Row],[Best sol]],Table2[[#This Row],[ACJ-ALNS-500]:[V-M]],0)</f>
        <v>13</v>
      </c>
      <c r="U578" t="str">
        <f>INDEX(Table2[[#Headers],[ACJ-ALNS-500]:[V-M]],Table2[[#This Row],[Match]])</f>
        <v>MKKZ-E</v>
      </c>
      <c r="W578" s="6">
        <f>IF(Table2[[#This Row],[V-M]]=Table2[[#This Row],[Best sol]],1,0)</f>
        <v>0</v>
      </c>
      <c r="Z578" s="6">
        <f>100*((Table2[[#This Row],[ACJ-ALNS-500]]-Table2[[#This Row],[Best sol]])/Table2[[#This Row],[Best sol]])</f>
        <v>2.4876928126025599</v>
      </c>
      <c r="AA578" s="6">
        <f>100*((Table2[[#This Row],[ACJ-ALNS-1000]]-Table2[[#This Row],[Best sol]])/Table2[[#This Row],[Best sol]])</f>
        <v>2.4876928126025599</v>
      </c>
      <c r="AB578" s="6">
        <f>100*((Table2[[#This Row],[QWXFP-VNS]]-Table2[[#This Row],[Best sol]])/Table2[[#This Row],[Best sol]])</f>
        <v>0.50650913466797942</v>
      </c>
      <c r="AC578" s="6">
        <f>100*((Table2[[#This Row],[AADF-VRP]]-Table2[[#This Row],[Best sol]])/Table2[[#This Row],[Best sol]])</f>
        <v>0.20347883163767644</v>
      </c>
      <c r="AD578" s="6">
        <f>100*((Table2[[#This Row],[AADF-MTSP]]-Table2[[#This Row],[Best sol]])/Table2[[#This Row],[Best sol]])</f>
        <v>1.1453889071217591</v>
      </c>
      <c r="AE578" s="6">
        <f>100*((Table2[[#This Row],[SS-H]]-Table2[[#This Row],[Best sol]])/Table2[[#This Row],[Best sol]])</f>
        <v>0.39382999671808339</v>
      </c>
      <c r="AF578" s="6">
        <f>100*((Table2[[#This Row],[CCJ-DH]]-Table2[[#This Row],[Best sol]])/Table2[[#This Row],[Best sol]])</f>
        <v>0.15315610983481018</v>
      </c>
      <c r="AG578" s="6">
        <f>100*((Table2[[#This Row],[R-M]]-Table2[[#This Row],[Best sol]])/Table2[[#This Row],[Best sol]])</f>
        <v>-100</v>
      </c>
      <c r="AH578" s="6">
        <f>100*((Table2[[#This Row],[LCCZ-3F]]-Table2[[#This Row],[Best sol]])/Table2[[#This Row],[Best sol]])</f>
        <v>0.21223060934252272</v>
      </c>
      <c r="AI578" s="6">
        <f>100*((Table2[[#This Row],[AY-M]]-Table2[[#This Row],[Best sol]])/Table2[[#This Row],[Best sol]])</f>
        <v>0.1520621376217044</v>
      </c>
      <c r="AJ578" s="6">
        <f>100*((Table2[[#This Row],[MKKZ-E]]-Table2[[#This Row],[Best sol]])/Table2[[#This Row],[Best sol]])</f>
        <v>0</v>
      </c>
      <c r="AK578" s="6">
        <f>100*((Table2[[#This Row],[V-M]]-Table2[[#This Row],[Best sol]])/Table2[[#This Row],[Best sol]])</f>
        <v>-0.32709769171863035</v>
      </c>
      <c r="AM578" s="6"/>
      <c r="AN578" s="6">
        <f>IF(Table2[[#This Row],[ACJ-ALNS-500]]=MIN(Table2[[#This Row],[Best sol]],Table2[[#This Row],[V-M]]),1,0)</f>
        <v>0</v>
      </c>
      <c r="AO578" s="6">
        <f>IF(Table2[[#This Row],[ACJ-ALNS-1000]]=MIN(Table2[[#This Row],[Best sol]],Table2[[#This Row],[V-M]]),1,0)</f>
        <v>0</v>
      </c>
      <c r="AP578" s="6">
        <f>IF(Table2[[#This Row],[QWXFP-VNS]]=MIN(Table2[[#This Row],[Best sol]],Table2[[#This Row],[V-M]]),1,0)</f>
        <v>0</v>
      </c>
      <c r="AQ578" s="6">
        <f>IF(Table2[[#This Row],[AADF-VRP]]=MIN(Table2[[#This Row],[Best sol]],Table2[[#This Row],[V-M]]),1,0)</f>
        <v>0</v>
      </c>
      <c r="AR578" s="6">
        <f>IF(Table2[[#This Row],[AADF-MTSP]]=MIN(Table2[[#This Row],[Best sol]],Table2[[#This Row],[V-M]]),1,0)</f>
        <v>0</v>
      </c>
      <c r="AS578" s="6">
        <f>IF(Table2[[#This Row],[SS-H]]=MIN(Table2[[#This Row],[Best sol]],Table2[[#This Row],[V-M]]),1,0)</f>
        <v>0</v>
      </c>
      <c r="AT578" s="6">
        <f>IF(Table2[[#This Row],[CCJ-DH]]=MIN(Table2[[#This Row],[Best sol]],Table2[[#This Row],[V-M]]),1,0)</f>
        <v>0</v>
      </c>
      <c r="AU578" s="6">
        <f>IF(Table2[[#This Row],[R-M]]=MIN(Table2[[#This Row],[Best sol]],Table2[[#This Row],[V-M]]),1,0)</f>
        <v>0</v>
      </c>
      <c r="AV578" s="6">
        <f>IF(Table2[[#This Row],[LCCZ-3F]]=MIN(Table2[[#This Row],[Best sol]],Table2[[#This Row],[V-M]]),1,0)</f>
        <v>0</v>
      </c>
      <c r="AW578" s="6">
        <f>IF(Table2[[#This Row],[AY-M]]=MIN(Table2[[#This Row],[Best sol]],Table2[[#This Row],[V-M]]),1,0)</f>
        <v>0</v>
      </c>
      <c r="AX578" s="6">
        <f>IF(Table2[[#This Row],[MKKZ-E]]=MIN(Table2[[#This Row],[Best sol]],Table2[[#This Row],[V-M]]),1,0)</f>
        <v>0</v>
      </c>
      <c r="AY578" s="6">
        <f>IF(Table2[[#This Row],[V-M]]&lt;=Table2[[#This Row],[Best sol]],1,0)</f>
        <v>1</v>
      </c>
      <c r="AZ578" s="6">
        <f>IF(Table2[[#This Row],[V-M]]&lt;Table2[[#This Row],[Best sol]],1,0)</f>
        <v>1</v>
      </c>
    </row>
    <row r="579" spans="1:52" x14ac:dyDescent="0.35">
      <c r="A579">
        <v>50</v>
      </c>
      <c r="B579">
        <v>20</v>
      </c>
      <c r="C579">
        <v>1</v>
      </c>
      <c r="D579">
        <v>1</v>
      </c>
      <c r="E579">
        <v>103319</v>
      </c>
      <c r="F579">
        <v>103319</v>
      </c>
      <c r="G579" t="s">
        <v>4</v>
      </c>
      <c r="H579" t="s">
        <v>4</v>
      </c>
      <c r="I579">
        <v>100444</v>
      </c>
      <c r="J579">
        <v>104724</v>
      </c>
      <c r="K579">
        <v>100530</v>
      </c>
      <c r="L579">
        <v>100351</v>
      </c>
      <c r="M579">
        <v>100357</v>
      </c>
      <c r="N579">
        <v>100436</v>
      </c>
      <c r="O579">
        <v>100675</v>
      </c>
      <c r="P579">
        <v>100513</v>
      </c>
      <c r="Q579" s="6">
        <v>100413</v>
      </c>
      <c r="R579" s="6">
        <v>100151</v>
      </c>
      <c r="S579">
        <f>MIN(Table2[[#This Row],[ACJ-ALNS-500]:[MKKZ-E]])</f>
        <v>100351</v>
      </c>
      <c r="T579">
        <f>MATCH(Table2[[#This Row],[Best sol]],Table2[[#This Row],[ACJ-ALNS-500]:[V-M]],0)</f>
        <v>8</v>
      </c>
      <c r="U579" t="str">
        <f>INDEX(Table2[[#Headers],[ACJ-ALNS-500]:[V-M]],Table2[[#This Row],[Match]])</f>
        <v>CCJ-DH</v>
      </c>
      <c r="W579" s="6">
        <f>IF(Table2[[#This Row],[V-M]]=Table2[[#This Row],[Best sol]],1,0)</f>
        <v>0</v>
      </c>
      <c r="Z579" s="6">
        <f>100*((Table2[[#This Row],[ACJ-ALNS-500]]-Table2[[#This Row],[Best sol]])/Table2[[#This Row],[Best sol]])</f>
        <v>2.9576187581588624</v>
      </c>
      <c r="AA579" s="6">
        <f>100*((Table2[[#This Row],[ACJ-ALNS-1000]]-Table2[[#This Row],[Best sol]])/Table2[[#This Row],[Best sol]])</f>
        <v>2.9576187581588624</v>
      </c>
      <c r="AB579" s="6">
        <f>100*((Table2[[#This Row],[QWXFP-VNS]]-Table2[[#This Row],[Best sol]])/Table2[[#This Row],[Best sol]])</f>
        <v>0.32286673775049574</v>
      </c>
      <c r="AC579" s="6">
        <f>100*((Table2[[#This Row],[AADF-VRP]]-Table2[[#This Row],[Best sol]])/Table2[[#This Row],[Best sol]])</f>
        <v>9.2674711761716377E-2</v>
      </c>
      <c r="AD579" s="6">
        <f>100*((Table2[[#This Row],[AADF-MTSP]]-Table2[[#This Row],[Best sol]])/Table2[[#This Row],[Best sol]])</f>
        <v>4.3577044573546848</v>
      </c>
      <c r="AE579" s="6">
        <f>100*((Table2[[#This Row],[SS-H]]-Table2[[#This Row],[Best sol]])/Table2[[#This Row],[Best sol]])</f>
        <v>0.17837390758437885</v>
      </c>
      <c r="AF579" s="6">
        <f>100*((Table2[[#This Row],[CCJ-DH]]-Table2[[#This Row],[Best sol]])/Table2[[#This Row],[Best sol]])</f>
        <v>0</v>
      </c>
      <c r="AG579" s="6">
        <f>100*((Table2[[#This Row],[R-M]]-Table2[[#This Row],[Best sol]])/Table2[[#This Row],[Best sol]])</f>
        <v>0.16143336887524787</v>
      </c>
      <c r="AH579" s="6">
        <f>100*((Table2[[#This Row],[LCCZ-3F]]-Table2[[#This Row],[Best sol]])/Table2[[#This Row],[Best sol]])</f>
        <v>8.4702693545654753E-2</v>
      </c>
      <c r="AI579" s="6">
        <f>100*((Table2[[#This Row],[AY-M]]-Table2[[#This Row],[Best sol]])/Table2[[#This Row],[Best sol]])</f>
        <v>5.9790136620462182E-3</v>
      </c>
      <c r="AJ579" s="6">
        <f>100*((Table2[[#This Row],[MKKZ-E]]-Table2[[#This Row],[Best sol]])/Table2[[#This Row],[Best sol]])</f>
        <v>6.1783141174477585E-2</v>
      </c>
      <c r="AK579" s="6">
        <f>100*((Table2[[#This Row],[V-M]]-Table2[[#This Row],[Best sol]])/Table2[[#This Row],[Best sol]])</f>
        <v>-0.19930045540154062</v>
      </c>
      <c r="AM579" s="6"/>
      <c r="AN579" s="6">
        <f>IF(Table2[[#This Row],[ACJ-ALNS-500]]=MIN(Table2[[#This Row],[Best sol]],Table2[[#This Row],[V-M]]),1,0)</f>
        <v>0</v>
      </c>
      <c r="AO579" s="6">
        <f>IF(Table2[[#This Row],[ACJ-ALNS-1000]]=MIN(Table2[[#This Row],[Best sol]],Table2[[#This Row],[V-M]]),1,0)</f>
        <v>0</v>
      </c>
      <c r="AP579" s="6">
        <f>IF(Table2[[#This Row],[QWXFP-VNS]]=MIN(Table2[[#This Row],[Best sol]],Table2[[#This Row],[V-M]]),1,0)</f>
        <v>0</v>
      </c>
      <c r="AQ579" s="6">
        <f>IF(Table2[[#This Row],[AADF-VRP]]=MIN(Table2[[#This Row],[Best sol]],Table2[[#This Row],[V-M]]),1,0)</f>
        <v>0</v>
      </c>
      <c r="AR579" s="6">
        <f>IF(Table2[[#This Row],[AADF-MTSP]]=MIN(Table2[[#This Row],[Best sol]],Table2[[#This Row],[V-M]]),1,0)</f>
        <v>0</v>
      </c>
      <c r="AS579" s="6">
        <f>IF(Table2[[#This Row],[SS-H]]=MIN(Table2[[#This Row],[Best sol]],Table2[[#This Row],[V-M]]),1,0)</f>
        <v>0</v>
      </c>
      <c r="AT579" s="6">
        <f>IF(Table2[[#This Row],[CCJ-DH]]=MIN(Table2[[#This Row],[Best sol]],Table2[[#This Row],[V-M]]),1,0)</f>
        <v>0</v>
      </c>
      <c r="AU579" s="6">
        <f>IF(Table2[[#This Row],[R-M]]=MIN(Table2[[#This Row],[Best sol]],Table2[[#This Row],[V-M]]),1,0)</f>
        <v>0</v>
      </c>
      <c r="AV579" s="6">
        <f>IF(Table2[[#This Row],[LCCZ-3F]]=MIN(Table2[[#This Row],[Best sol]],Table2[[#This Row],[V-M]]),1,0)</f>
        <v>0</v>
      </c>
      <c r="AW579" s="6">
        <f>IF(Table2[[#This Row],[AY-M]]=MIN(Table2[[#This Row],[Best sol]],Table2[[#This Row],[V-M]]),1,0)</f>
        <v>0</v>
      </c>
      <c r="AX579" s="6">
        <f>IF(Table2[[#This Row],[MKKZ-E]]=MIN(Table2[[#This Row],[Best sol]],Table2[[#This Row],[V-M]]),1,0)</f>
        <v>0</v>
      </c>
      <c r="AY579" s="6">
        <f>IF(Table2[[#This Row],[V-M]]&lt;=Table2[[#This Row],[Best sol]],1,0)</f>
        <v>1</v>
      </c>
      <c r="AZ579" s="6">
        <f>IF(Table2[[#This Row],[V-M]]&lt;Table2[[#This Row],[Best sol]],1,0)</f>
        <v>1</v>
      </c>
    </row>
    <row r="580" spans="1:52" x14ac:dyDescent="0.35">
      <c r="A580">
        <v>50</v>
      </c>
      <c r="B580">
        <v>20</v>
      </c>
      <c r="C580">
        <v>2</v>
      </c>
      <c r="D580">
        <v>1</v>
      </c>
      <c r="E580">
        <v>97482</v>
      </c>
      <c r="F580">
        <v>97482</v>
      </c>
      <c r="G580" t="s">
        <v>4</v>
      </c>
      <c r="H580" t="s">
        <v>4</v>
      </c>
      <c r="I580">
        <v>96684</v>
      </c>
      <c r="J580">
        <v>96844</v>
      </c>
      <c r="K580">
        <v>95658</v>
      </c>
      <c r="L580">
        <v>95453</v>
      </c>
      <c r="M580">
        <v>95545</v>
      </c>
      <c r="N580">
        <v>95675</v>
      </c>
      <c r="O580">
        <v>95472</v>
      </c>
      <c r="Q580" s="6">
        <v>95346</v>
      </c>
      <c r="R580" s="6">
        <v>95313</v>
      </c>
      <c r="S580">
        <f>MIN(Table2[[#This Row],[ACJ-ALNS-500]:[MKKZ-E]])</f>
        <v>95346</v>
      </c>
      <c r="T580">
        <f>MATCH(Table2[[#This Row],[Best sol]],Table2[[#This Row],[ACJ-ALNS-500]:[V-M]],0)</f>
        <v>13</v>
      </c>
      <c r="U580" t="str">
        <f>INDEX(Table2[[#Headers],[ACJ-ALNS-500]:[V-M]],Table2[[#This Row],[Match]])</f>
        <v>MKKZ-E</v>
      </c>
      <c r="W580" s="6">
        <f>IF(Table2[[#This Row],[V-M]]=Table2[[#This Row],[Best sol]],1,0)</f>
        <v>0</v>
      </c>
      <c r="Z580" s="6">
        <f>100*((Table2[[#This Row],[ACJ-ALNS-500]]-Table2[[#This Row],[Best sol]])/Table2[[#This Row],[Best sol]])</f>
        <v>2.2402617833994087</v>
      </c>
      <c r="AA580" s="6">
        <f>100*((Table2[[#This Row],[ACJ-ALNS-1000]]-Table2[[#This Row],[Best sol]])/Table2[[#This Row],[Best sol]])</f>
        <v>2.2402617833994087</v>
      </c>
      <c r="AB580" s="6">
        <f>100*((Table2[[#This Row],[QWXFP-VNS]]-Table2[[#This Row],[Best sol]])/Table2[[#This Row],[Best sol]])</f>
        <v>0.13215027373985275</v>
      </c>
      <c r="AC580" s="6">
        <f>100*((Table2[[#This Row],[AADF-VRP]]-Table2[[#This Row],[Best sol]])/Table2[[#This Row],[Best sol]])</f>
        <v>1.4033100497136746</v>
      </c>
      <c r="AD580" s="6">
        <f>100*((Table2[[#This Row],[AADF-MTSP]]-Table2[[#This Row],[Best sol]])/Table2[[#This Row],[Best sol]])</f>
        <v>1.5711199211293603</v>
      </c>
      <c r="AE580" s="6">
        <f>100*((Table2[[#This Row],[SS-H]]-Table2[[#This Row],[Best sol]])/Table2[[#This Row],[Best sol]])</f>
        <v>0.32722924926058777</v>
      </c>
      <c r="AF580" s="6">
        <f>100*((Table2[[#This Row],[CCJ-DH]]-Table2[[#This Row],[Best sol]])/Table2[[#This Row],[Best sol]])</f>
        <v>0.11222285150924002</v>
      </c>
      <c r="AG580" s="6">
        <f>100*((Table2[[#This Row],[R-M]]-Table2[[#This Row],[Best sol]])/Table2[[#This Row],[Best sol]])</f>
        <v>-100</v>
      </c>
      <c r="AH580" s="6">
        <f>100*((Table2[[#This Row],[LCCZ-3F]]-Table2[[#This Row],[Best sol]])/Table2[[#This Row],[Best sol]])</f>
        <v>0.34505904809850441</v>
      </c>
      <c r="AI580" s="6">
        <f>100*((Table2[[#This Row],[AY-M]]-Table2[[#This Row],[Best sol]])/Table2[[#This Row],[Best sol]])</f>
        <v>0.20871352757325951</v>
      </c>
      <c r="AJ580" s="6">
        <f>100*((Table2[[#This Row],[MKKZ-E]]-Table2[[#This Row],[Best sol]])/Table2[[#This Row],[Best sol]])</f>
        <v>0</v>
      </c>
      <c r="AK580" s="6">
        <f>100*((Table2[[#This Row],[V-M]]-Table2[[#This Row],[Best sol]])/Table2[[#This Row],[Best sol]])</f>
        <v>-3.4610785979485241E-2</v>
      </c>
      <c r="AM580" s="6"/>
      <c r="AN580" s="6">
        <f>IF(Table2[[#This Row],[ACJ-ALNS-500]]=MIN(Table2[[#This Row],[Best sol]],Table2[[#This Row],[V-M]]),1,0)</f>
        <v>0</v>
      </c>
      <c r="AO580" s="6">
        <f>IF(Table2[[#This Row],[ACJ-ALNS-1000]]=MIN(Table2[[#This Row],[Best sol]],Table2[[#This Row],[V-M]]),1,0)</f>
        <v>0</v>
      </c>
      <c r="AP580" s="6">
        <f>IF(Table2[[#This Row],[QWXFP-VNS]]=MIN(Table2[[#This Row],[Best sol]],Table2[[#This Row],[V-M]]),1,0)</f>
        <v>0</v>
      </c>
      <c r="AQ580" s="6">
        <f>IF(Table2[[#This Row],[AADF-VRP]]=MIN(Table2[[#This Row],[Best sol]],Table2[[#This Row],[V-M]]),1,0)</f>
        <v>0</v>
      </c>
      <c r="AR580" s="6">
        <f>IF(Table2[[#This Row],[AADF-MTSP]]=MIN(Table2[[#This Row],[Best sol]],Table2[[#This Row],[V-M]]),1,0)</f>
        <v>0</v>
      </c>
      <c r="AS580" s="6">
        <f>IF(Table2[[#This Row],[SS-H]]=MIN(Table2[[#This Row],[Best sol]],Table2[[#This Row],[V-M]]),1,0)</f>
        <v>0</v>
      </c>
      <c r="AT580" s="6">
        <f>IF(Table2[[#This Row],[CCJ-DH]]=MIN(Table2[[#This Row],[Best sol]],Table2[[#This Row],[V-M]]),1,0)</f>
        <v>0</v>
      </c>
      <c r="AU580" s="6">
        <f>IF(Table2[[#This Row],[R-M]]=MIN(Table2[[#This Row],[Best sol]],Table2[[#This Row],[V-M]]),1,0)</f>
        <v>0</v>
      </c>
      <c r="AV580" s="6">
        <f>IF(Table2[[#This Row],[LCCZ-3F]]=MIN(Table2[[#This Row],[Best sol]],Table2[[#This Row],[V-M]]),1,0)</f>
        <v>0</v>
      </c>
      <c r="AW580" s="6">
        <f>IF(Table2[[#This Row],[AY-M]]=MIN(Table2[[#This Row],[Best sol]],Table2[[#This Row],[V-M]]),1,0)</f>
        <v>0</v>
      </c>
      <c r="AX580" s="6">
        <f>IF(Table2[[#This Row],[MKKZ-E]]=MIN(Table2[[#This Row],[Best sol]],Table2[[#This Row],[V-M]]),1,0)</f>
        <v>0</v>
      </c>
      <c r="AY580" s="6">
        <f>IF(Table2[[#This Row],[V-M]]&lt;=Table2[[#This Row],[Best sol]],1,0)</f>
        <v>1</v>
      </c>
      <c r="AZ580" s="6">
        <f>IF(Table2[[#This Row],[V-M]]&lt;Table2[[#This Row],[Best sol]],1,0)</f>
        <v>1</v>
      </c>
    </row>
    <row r="581" spans="1:52" x14ac:dyDescent="0.35">
      <c r="A581">
        <v>50</v>
      </c>
      <c r="B581">
        <v>20</v>
      </c>
      <c r="C581">
        <v>3</v>
      </c>
      <c r="D581">
        <v>1</v>
      </c>
      <c r="E581">
        <v>95818</v>
      </c>
      <c r="F581">
        <v>95809</v>
      </c>
      <c r="G581" t="s">
        <v>4</v>
      </c>
      <c r="H581" t="s">
        <v>4</v>
      </c>
      <c r="I581">
        <v>92725</v>
      </c>
      <c r="J581">
        <v>93283</v>
      </c>
      <c r="K581">
        <v>92605</v>
      </c>
      <c r="L581">
        <v>92487</v>
      </c>
      <c r="M581">
        <v>92486</v>
      </c>
      <c r="N581">
        <v>92645</v>
      </c>
      <c r="O581">
        <v>92705</v>
      </c>
      <c r="Q581" s="6">
        <v>92410</v>
      </c>
      <c r="R581" s="6">
        <v>92384</v>
      </c>
      <c r="S581">
        <f>MIN(Table2[[#This Row],[ACJ-ALNS-500]:[MKKZ-E]])</f>
        <v>92410</v>
      </c>
      <c r="T581">
        <f>MATCH(Table2[[#This Row],[Best sol]],Table2[[#This Row],[ACJ-ALNS-500]:[V-M]],0)</f>
        <v>13</v>
      </c>
      <c r="U581" t="str">
        <f>INDEX(Table2[[#Headers],[ACJ-ALNS-500]:[V-M]],Table2[[#This Row],[Match]])</f>
        <v>MKKZ-E</v>
      </c>
      <c r="W581" s="6">
        <f>IF(Table2[[#This Row],[V-M]]=Table2[[#This Row],[Best sol]],1,0)</f>
        <v>0</v>
      </c>
      <c r="Z581" s="6">
        <f>100*((Table2[[#This Row],[ACJ-ALNS-500]]-Table2[[#This Row],[Best sol]])/Table2[[#This Row],[Best sol]])</f>
        <v>3.6879125635753707</v>
      </c>
      <c r="AA581" s="6">
        <f>100*((Table2[[#This Row],[ACJ-ALNS-1000]]-Table2[[#This Row],[Best sol]])/Table2[[#This Row],[Best sol]])</f>
        <v>3.6781733578617035</v>
      </c>
      <c r="AB581" s="6">
        <f>100*((Table2[[#This Row],[QWXFP-VNS]]-Table2[[#This Row],[Best sol]])/Table2[[#This Row],[Best sol]])</f>
        <v>0.3192295206146521</v>
      </c>
      <c r="AC581" s="6">
        <f>100*((Table2[[#This Row],[AADF-VRP]]-Table2[[#This Row],[Best sol]])/Table2[[#This Row],[Best sol]])</f>
        <v>0.34087219997835733</v>
      </c>
      <c r="AD581" s="6">
        <f>100*((Table2[[#This Row],[AADF-MTSP]]-Table2[[#This Row],[Best sol]])/Table2[[#This Row],[Best sol]])</f>
        <v>0.94470295422573325</v>
      </c>
      <c r="AE581" s="6">
        <f>100*((Table2[[#This Row],[SS-H]]-Table2[[#This Row],[Best sol]])/Table2[[#This Row],[Best sol]])</f>
        <v>0.21101612379612597</v>
      </c>
      <c r="AF581" s="6">
        <f>100*((Table2[[#This Row],[CCJ-DH]]-Table2[[#This Row],[Best sol]])/Table2[[#This Row],[Best sol]])</f>
        <v>8.3324315550265121E-2</v>
      </c>
      <c r="AG581" s="6">
        <f>100*((Table2[[#This Row],[R-M]]-Table2[[#This Row],[Best sol]])/Table2[[#This Row],[Best sol]])</f>
        <v>-100</v>
      </c>
      <c r="AH581" s="6">
        <f>100*((Table2[[#This Row],[LCCZ-3F]]-Table2[[#This Row],[Best sol]])/Table2[[#This Row],[Best sol]])</f>
        <v>0.2543014825235364</v>
      </c>
      <c r="AI581" s="6">
        <f>100*((Table2[[#This Row],[AY-M]]-Table2[[#This Row],[Best sol]])/Table2[[#This Row],[Best sol]])</f>
        <v>8.2242181582079868E-2</v>
      </c>
      <c r="AJ581" s="6">
        <f>100*((Table2[[#This Row],[MKKZ-E]]-Table2[[#This Row],[Best sol]])/Table2[[#This Row],[Best sol]])</f>
        <v>0</v>
      </c>
      <c r="AK581" s="6">
        <f>100*((Table2[[#This Row],[V-M]]-Table2[[#This Row],[Best sol]])/Table2[[#This Row],[Best sol]])</f>
        <v>-2.8135483172816795E-2</v>
      </c>
      <c r="AM581" s="6"/>
      <c r="AN581" s="6">
        <f>IF(Table2[[#This Row],[ACJ-ALNS-500]]=MIN(Table2[[#This Row],[Best sol]],Table2[[#This Row],[V-M]]),1,0)</f>
        <v>0</v>
      </c>
      <c r="AO581" s="6">
        <f>IF(Table2[[#This Row],[ACJ-ALNS-1000]]=MIN(Table2[[#This Row],[Best sol]],Table2[[#This Row],[V-M]]),1,0)</f>
        <v>0</v>
      </c>
      <c r="AP581" s="6">
        <f>IF(Table2[[#This Row],[QWXFP-VNS]]=MIN(Table2[[#This Row],[Best sol]],Table2[[#This Row],[V-M]]),1,0)</f>
        <v>0</v>
      </c>
      <c r="AQ581" s="6">
        <f>IF(Table2[[#This Row],[AADF-VRP]]=MIN(Table2[[#This Row],[Best sol]],Table2[[#This Row],[V-M]]),1,0)</f>
        <v>0</v>
      </c>
      <c r="AR581" s="6">
        <f>IF(Table2[[#This Row],[AADF-MTSP]]=MIN(Table2[[#This Row],[Best sol]],Table2[[#This Row],[V-M]]),1,0)</f>
        <v>0</v>
      </c>
      <c r="AS581" s="6">
        <f>IF(Table2[[#This Row],[SS-H]]=MIN(Table2[[#This Row],[Best sol]],Table2[[#This Row],[V-M]]),1,0)</f>
        <v>0</v>
      </c>
      <c r="AT581" s="6">
        <f>IF(Table2[[#This Row],[CCJ-DH]]=MIN(Table2[[#This Row],[Best sol]],Table2[[#This Row],[V-M]]),1,0)</f>
        <v>0</v>
      </c>
      <c r="AU581" s="6">
        <f>IF(Table2[[#This Row],[R-M]]=MIN(Table2[[#This Row],[Best sol]],Table2[[#This Row],[V-M]]),1,0)</f>
        <v>0</v>
      </c>
      <c r="AV581" s="6">
        <f>IF(Table2[[#This Row],[LCCZ-3F]]=MIN(Table2[[#This Row],[Best sol]],Table2[[#This Row],[V-M]]),1,0)</f>
        <v>0</v>
      </c>
      <c r="AW581" s="6">
        <f>IF(Table2[[#This Row],[AY-M]]=MIN(Table2[[#This Row],[Best sol]],Table2[[#This Row],[V-M]]),1,0)</f>
        <v>0</v>
      </c>
      <c r="AX581" s="6">
        <f>IF(Table2[[#This Row],[MKKZ-E]]=MIN(Table2[[#This Row],[Best sol]],Table2[[#This Row],[V-M]]),1,0)</f>
        <v>0</v>
      </c>
      <c r="AY581" s="6">
        <f>IF(Table2[[#This Row],[V-M]]&lt;=Table2[[#This Row],[Best sol]],1,0)</f>
        <v>1</v>
      </c>
      <c r="AZ581" s="6">
        <f>IF(Table2[[#This Row],[V-M]]&lt;Table2[[#This Row],[Best sol]],1,0)</f>
        <v>1</v>
      </c>
    </row>
    <row r="582" spans="1:52" x14ac:dyDescent="0.35">
      <c r="A582">
        <v>50</v>
      </c>
      <c r="B582">
        <v>20</v>
      </c>
      <c r="C582">
        <v>4</v>
      </c>
      <c r="D582">
        <v>1</v>
      </c>
      <c r="E582">
        <v>110581</v>
      </c>
      <c r="F582">
        <v>110581</v>
      </c>
      <c r="G582" t="s">
        <v>4</v>
      </c>
      <c r="H582" t="s">
        <v>4</v>
      </c>
      <c r="I582">
        <v>107607</v>
      </c>
      <c r="J582">
        <v>107906</v>
      </c>
      <c r="K582">
        <v>107456</v>
      </c>
      <c r="L582">
        <v>107123</v>
      </c>
      <c r="M582">
        <v>107554</v>
      </c>
      <c r="N582">
        <v>107550</v>
      </c>
      <c r="O582">
        <v>107536</v>
      </c>
      <c r="Q582" s="6">
        <v>107142</v>
      </c>
      <c r="R582" s="6">
        <v>107282</v>
      </c>
      <c r="S582">
        <f>MIN(Table2[[#This Row],[ACJ-ALNS-500]:[MKKZ-E]])</f>
        <v>107123</v>
      </c>
      <c r="T582">
        <f>MATCH(Table2[[#This Row],[Best sol]],Table2[[#This Row],[ACJ-ALNS-500]:[V-M]],0)</f>
        <v>8</v>
      </c>
      <c r="U582" t="str">
        <f>INDEX(Table2[[#Headers],[ACJ-ALNS-500]:[V-M]],Table2[[#This Row],[Match]])</f>
        <v>CCJ-DH</v>
      </c>
      <c r="W582" s="6">
        <f>IF(Table2[[#This Row],[V-M]]=Table2[[#This Row],[Best sol]],1,0)</f>
        <v>0</v>
      </c>
      <c r="Z582" s="6">
        <f>100*((Table2[[#This Row],[ACJ-ALNS-500]]-Table2[[#This Row],[Best sol]])/Table2[[#This Row],[Best sol]])</f>
        <v>3.2280649347012318</v>
      </c>
      <c r="AA582" s="6">
        <f>100*((Table2[[#This Row],[ACJ-ALNS-1000]]-Table2[[#This Row],[Best sol]])/Table2[[#This Row],[Best sol]])</f>
        <v>3.2280649347012318</v>
      </c>
      <c r="AB582" s="6">
        <f>100*((Table2[[#This Row],[QWXFP-VNS]]-Table2[[#This Row],[Best sol]])/Table2[[#This Row],[Best sol]])</f>
        <v>0.38553811973152358</v>
      </c>
      <c r="AC582" s="6">
        <f>100*((Table2[[#This Row],[AADF-VRP]]-Table2[[#This Row],[Best sol]])/Table2[[#This Row],[Best sol]])</f>
        <v>0.45181707009699135</v>
      </c>
      <c r="AD582" s="6">
        <f>100*((Table2[[#This Row],[AADF-MTSP]]-Table2[[#This Row],[Best sol]])/Table2[[#This Row],[Best sol]])</f>
        <v>0.73093546670649623</v>
      </c>
      <c r="AE582" s="6">
        <f>100*((Table2[[#This Row],[SS-H]]-Table2[[#This Row],[Best sol]])/Table2[[#This Row],[Best sol]])</f>
        <v>0.31085761227747544</v>
      </c>
      <c r="AF582" s="6">
        <f>100*((Table2[[#This Row],[CCJ-DH]]-Table2[[#This Row],[Best sol]])/Table2[[#This Row],[Best sol]])</f>
        <v>0</v>
      </c>
      <c r="AG582" s="6">
        <f>100*((Table2[[#This Row],[R-M]]-Table2[[#This Row],[Best sol]])/Table2[[#This Row],[Best sol]])</f>
        <v>-100</v>
      </c>
      <c r="AH582" s="6">
        <f>100*((Table2[[#This Row],[LCCZ-3F]]-Table2[[#This Row],[Best sol]])/Table2[[#This Row],[Best sol]])</f>
        <v>0.39860720853598203</v>
      </c>
      <c r="AI582" s="6">
        <f>100*((Table2[[#This Row],[AY-M]]-Table2[[#This Row],[Best sol]])/Table2[[#This Row],[Best sol]])</f>
        <v>0.40234123390868443</v>
      </c>
      <c r="AJ582" s="6">
        <f>100*((Table2[[#This Row],[MKKZ-E]]-Table2[[#This Row],[Best sol]])/Table2[[#This Row],[Best sol]])</f>
        <v>1.7736620520336435E-2</v>
      </c>
      <c r="AK582" s="6">
        <f>100*((Table2[[#This Row],[V-M]]-Table2[[#This Row],[Best sol]])/Table2[[#This Row],[Best sol]])</f>
        <v>0.14842750856492071</v>
      </c>
      <c r="AM582" s="6"/>
      <c r="AN582" s="6">
        <f>IF(Table2[[#This Row],[ACJ-ALNS-500]]=MIN(Table2[[#This Row],[Best sol]],Table2[[#This Row],[V-M]]),1,0)</f>
        <v>0</v>
      </c>
      <c r="AO582" s="6">
        <f>IF(Table2[[#This Row],[ACJ-ALNS-1000]]=MIN(Table2[[#This Row],[Best sol]],Table2[[#This Row],[V-M]]),1,0)</f>
        <v>0</v>
      </c>
      <c r="AP582" s="6">
        <f>IF(Table2[[#This Row],[QWXFP-VNS]]=MIN(Table2[[#This Row],[Best sol]],Table2[[#This Row],[V-M]]),1,0)</f>
        <v>0</v>
      </c>
      <c r="AQ582" s="6">
        <f>IF(Table2[[#This Row],[AADF-VRP]]=MIN(Table2[[#This Row],[Best sol]],Table2[[#This Row],[V-M]]),1,0)</f>
        <v>0</v>
      </c>
      <c r="AR582" s="6">
        <f>IF(Table2[[#This Row],[AADF-MTSP]]=MIN(Table2[[#This Row],[Best sol]],Table2[[#This Row],[V-M]]),1,0)</f>
        <v>0</v>
      </c>
      <c r="AS582" s="6">
        <f>IF(Table2[[#This Row],[SS-H]]=MIN(Table2[[#This Row],[Best sol]],Table2[[#This Row],[V-M]]),1,0)</f>
        <v>0</v>
      </c>
      <c r="AT582" s="6">
        <f>IF(Table2[[#This Row],[CCJ-DH]]=MIN(Table2[[#This Row],[Best sol]],Table2[[#This Row],[V-M]]),1,0)</f>
        <v>1</v>
      </c>
      <c r="AU582" s="6">
        <f>IF(Table2[[#This Row],[R-M]]=MIN(Table2[[#This Row],[Best sol]],Table2[[#This Row],[V-M]]),1,0)</f>
        <v>0</v>
      </c>
      <c r="AV582" s="6">
        <f>IF(Table2[[#This Row],[LCCZ-3F]]=MIN(Table2[[#This Row],[Best sol]],Table2[[#This Row],[V-M]]),1,0)</f>
        <v>0</v>
      </c>
      <c r="AW582" s="6">
        <f>IF(Table2[[#This Row],[AY-M]]=MIN(Table2[[#This Row],[Best sol]],Table2[[#This Row],[V-M]]),1,0)</f>
        <v>0</v>
      </c>
      <c r="AX582" s="6">
        <f>IF(Table2[[#This Row],[MKKZ-E]]=MIN(Table2[[#This Row],[Best sol]],Table2[[#This Row],[V-M]]),1,0)</f>
        <v>0</v>
      </c>
      <c r="AY582" s="6">
        <f>IF(Table2[[#This Row],[V-M]]&lt;=Table2[[#This Row],[Best sol]],1,0)</f>
        <v>0</v>
      </c>
      <c r="AZ582" s="6">
        <f>IF(Table2[[#This Row],[V-M]]&lt;Table2[[#This Row],[Best sol]],1,0)</f>
        <v>0</v>
      </c>
    </row>
    <row r="583" spans="1:52" x14ac:dyDescent="0.35">
      <c r="A583">
        <v>50</v>
      </c>
      <c r="B583">
        <v>20</v>
      </c>
      <c r="C583">
        <v>5</v>
      </c>
      <c r="D583">
        <v>1</v>
      </c>
      <c r="E583">
        <v>95821</v>
      </c>
      <c r="F583">
        <v>95821</v>
      </c>
      <c r="G583" t="s">
        <v>4</v>
      </c>
      <c r="H583" t="s">
        <v>4</v>
      </c>
      <c r="I583">
        <v>95373</v>
      </c>
      <c r="J583">
        <v>95575</v>
      </c>
      <c r="K583">
        <v>94881</v>
      </c>
      <c r="L583">
        <v>94444</v>
      </c>
      <c r="M583">
        <v>94611</v>
      </c>
      <c r="N583">
        <v>94814</v>
      </c>
      <c r="O583">
        <v>95327</v>
      </c>
      <c r="Q583" s="6">
        <v>94547</v>
      </c>
      <c r="R583" s="6">
        <v>94370</v>
      </c>
      <c r="S583">
        <f>MIN(Table2[[#This Row],[ACJ-ALNS-500]:[MKKZ-E]])</f>
        <v>94444</v>
      </c>
      <c r="T583">
        <f>MATCH(Table2[[#This Row],[Best sol]],Table2[[#This Row],[ACJ-ALNS-500]:[V-M]],0)</f>
        <v>8</v>
      </c>
      <c r="U583" t="str">
        <f>INDEX(Table2[[#Headers],[ACJ-ALNS-500]:[V-M]],Table2[[#This Row],[Match]])</f>
        <v>CCJ-DH</v>
      </c>
      <c r="W583" s="6">
        <f>IF(Table2[[#This Row],[V-M]]=Table2[[#This Row],[Best sol]],1,0)</f>
        <v>0</v>
      </c>
      <c r="Z583" s="6">
        <f>100*((Table2[[#This Row],[ACJ-ALNS-500]]-Table2[[#This Row],[Best sol]])/Table2[[#This Row],[Best sol]])</f>
        <v>1.4580068612087587</v>
      </c>
      <c r="AA583" s="6">
        <f>100*((Table2[[#This Row],[ACJ-ALNS-1000]]-Table2[[#This Row],[Best sol]])/Table2[[#This Row],[Best sol]])</f>
        <v>1.4580068612087587</v>
      </c>
      <c r="AB583" s="6">
        <f>100*((Table2[[#This Row],[QWXFP-VNS]]-Table2[[#This Row],[Best sol]])/Table2[[#This Row],[Best sol]])</f>
        <v>0.93494557621447638</v>
      </c>
      <c r="AC583" s="6">
        <f>100*((Table2[[#This Row],[AADF-VRP]]-Table2[[#This Row],[Best sol]])/Table2[[#This Row],[Best sol]])</f>
        <v>0.98365168777264833</v>
      </c>
      <c r="AD583" s="6">
        <f>100*((Table2[[#This Row],[AADF-MTSP]]-Table2[[#This Row],[Best sol]])/Table2[[#This Row],[Best sol]])</f>
        <v>1.1975350472237516</v>
      </c>
      <c r="AE583" s="6">
        <f>100*((Table2[[#This Row],[SS-H]]-Table2[[#This Row],[Best sol]])/Table2[[#This Row],[Best sol]])</f>
        <v>0.46270805980263435</v>
      </c>
      <c r="AF583" s="6">
        <f>100*((Table2[[#This Row],[CCJ-DH]]-Table2[[#This Row],[Best sol]])/Table2[[#This Row],[Best sol]])</f>
        <v>0</v>
      </c>
      <c r="AG583" s="6">
        <f>100*((Table2[[#This Row],[R-M]]-Table2[[#This Row],[Best sol]])/Table2[[#This Row],[Best sol]])</f>
        <v>-100</v>
      </c>
      <c r="AH583" s="6">
        <f>100*((Table2[[#This Row],[LCCZ-3F]]-Table2[[#This Row],[Best sol]])/Table2[[#This Row],[Best sol]])</f>
        <v>0.39176654948964468</v>
      </c>
      <c r="AI583" s="6">
        <f>100*((Table2[[#This Row],[AY-M]]-Table2[[#This Row],[Best sol]])/Table2[[#This Row],[Best sol]])</f>
        <v>0.17682436152640718</v>
      </c>
      <c r="AJ583" s="6">
        <f>100*((Table2[[#This Row],[MKKZ-E]]-Table2[[#This Row],[Best sol]])/Table2[[#This Row],[Best sol]])</f>
        <v>0.10905933674982</v>
      </c>
      <c r="AK583" s="6">
        <f>100*((Table2[[#This Row],[V-M]]-Table2[[#This Row],[Best sol]])/Table2[[#This Row],[Best sol]])</f>
        <v>-7.8353309897928922E-2</v>
      </c>
      <c r="AM583" s="6"/>
      <c r="AN583" s="6">
        <f>IF(Table2[[#This Row],[ACJ-ALNS-500]]=MIN(Table2[[#This Row],[Best sol]],Table2[[#This Row],[V-M]]),1,0)</f>
        <v>0</v>
      </c>
      <c r="AO583" s="6">
        <f>IF(Table2[[#This Row],[ACJ-ALNS-1000]]=MIN(Table2[[#This Row],[Best sol]],Table2[[#This Row],[V-M]]),1,0)</f>
        <v>0</v>
      </c>
      <c r="AP583" s="6">
        <f>IF(Table2[[#This Row],[QWXFP-VNS]]=MIN(Table2[[#This Row],[Best sol]],Table2[[#This Row],[V-M]]),1,0)</f>
        <v>0</v>
      </c>
      <c r="AQ583" s="6">
        <f>IF(Table2[[#This Row],[AADF-VRP]]=MIN(Table2[[#This Row],[Best sol]],Table2[[#This Row],[V-M]]),1,0)</f>
        <v>0</v>
      </c>
      <c r="AR583" s="6">
        <f>IF(Table2[[#This Row],[AADF-MTSP]]=MIN(Table2[[#This Row],[Best sol]],Table2[[#This Row],[V-M]]),1,0)</f>
        <v>0</v>
      </c>
      <c r="AS583" s="6">
        <f>IF(Table2[[#This Row],[SS-H]]=MIN(Table2[[#This Row],[Best sol]],Table2[[#This Row],[V-M]]),1,0)</f>
        <v>0</v>
      </c>
      <c r="AT583" s="6">
        <f>IF(Table2[[#This Row],[CCJ-DH]]=MIN(Table2[[#This Row],[Best sol]],Table2[[#This Row],[V-M]]),1,0)</f>
        <v>0</v>
      </c>
      <c r="AU583" s="6">
        <f>IF(Table2[[#This Row],[R-M]]=MIN(Table2[[#This Row],[Best sol]],Table2[[#This Row],[V-M]]),1,0)</f>
        <v>0</v>
      </c>
      <c r="AV583" s="6">
        <f>IF(Table2[[#This Row],[LCCZ-3F]]=MIN(Table2[[#This Row],[Best sol]],Table2[[#This Row],[V-M]]),1,0)</f>
        <v>0</v>
      </c>
      <c r="AW583" s="6">
        <f>IF(Table2[[#This Row],[AY-M]]=MIN(Table2[[#This Row],[Best sol]],Table2[[#This Row],[V-M]]),1,0)</f>
        <v>0</v>
      </c>
      <c r="AX583" s="6">
        <f>IF(Table2[[#This Row],[MKKZ-E]]=MIN(Table2[[#This Row],[Best sol]],Table2[[#This Row],[V-M]]),1,0)</f>
        <v>0</v>
      </c>
      <c r="AY583" s="6">
        <f>IF(Table2[[#This Row],[V-M]]&lt;=Table2[[#This Row],[Best sol]],1,0)</f>
        <v>1</v>
      </c>
      <c r="AZ583" s="6">
        <f>IF(Table2[[#This Row],[V-M]]&lt;Table2[[#This Row],[Best sol]],1,0)</f>
        <v>1</v>
      </c>
    </row>
    <row r="584" spans="1:52" x14ac:dyDescent="0.35">
      <c r="A584">
        <v>50</v>
      </c>
      <c r="B584">
        <v>21</v>
      </c>
      <c r="C584">
        <v>1</v>
      </c>
      <c r="D584">
        <v>1</v>
      </c>
      <c r="E584">
        <v>108203</v>
      </c>
      <c r="F584">
        <v>108203</v>
      </c>
      <c r="G584" t="s">
        <v>4</v>
      </c>
      <c r="H584" t="s">
        <v>4</v>
      </c>
      <c r="I584">
        <v>105232</v>
      </c>
      <c r="J584">
        <v>108929</v>
      </c>
      <c r="K584">
        <v>105092</v>
      </c>
      <c r="L584">
        <v>104660</v>
      </c>
      <c r="M584">
        <v>105239</v>
      </c>
      <c r="N584">
        <v>105050</v>
      </c>
      <c r="O584">
        <v>104697</v>
      </c>
      <c r="P584">
        <v>105093</v>
      </c>
      <c r="Q584" s="6">
        <v>104861</v>
      </c>
      <c r="R584" s="6">
        <v>104404</v>
      </c>
      <c r="S584">
        <f>MIN(Table2[[#This Row],[ACJ-ALNS-500]:[MKKZ-E]])</f>
        <v>104660</v>
      </c>
      <c r="T584">
        <f>MATCH(Table2[[#This Row],[Best sol]],Table2[[#This Row],[ACJ-ALNS-500]:[V-M]],0)</f>
        <v>8</v>
      </c>
      <c r="U584" t="str">
        <f>INDEX(Table2[[#Headers],[ACJ-ALNS-500]:[V-M]],Table2[[#This Row],[Match]])</f>
        <v>CCJ-DH</v>
      </c>
      <c r="W584" s="6">
        <f>IF(Table2[[#This Row],[V-M]]=Table2[[#This Row],[Best sol]],1,0)</f>
        <v>0</v>
      </c>
      <c r="Z584" s="6">
        <f>100*((Table2[[#This Row],[ACJ-ALNS-500]]-Table2[[#This Row],[Best sol]])/Table2[[#This Row],[Best sol]])</f>
        <v>3.3852474679915914</v>
      </c>
      <c r="AA584" s="6">
        <f>100*((Table2[[#This Row],[ACJ-ALNS-1000]]-Table2[[#This Row],[Best sol]])/Table2[[#This Row],[Best sol]])</f>
        <v>3.3852474679915914</v>
      </c>
      <c r="AB584" s="6">
        <f>100*((Table2[[#This Row],[QWXFP-VNS]]-Table2[[#This Row],[Best sol]])/Table2[[#This Row],[Best sol]])</f>
        <v>3.535257022740302E-2</v>
      </c>
      <c r="AC584" s="6">
        <f>100*((Table2[[#This Row],[AADF-VRP]]-Table2[[#This Row],[Best sol]])/Table2[[#This Row],[Best sol]])</f>
        <v>0.54653162621823048</v>
      </c>
      <c r="AD584" s="6">
        <f>100*((Table2[[#This Row],[AADF-MTSP]]-Table2[[#This Row],[Best sol]])/Table2[[#This Row],[Best sol]])</f>
        <v>4.0789222243454999</v>
      </c>
      <c r="AE584" s="6">
        <f>100*((Table2[[#This Row],[SS-H]]-Table2[[#This Row],[Best sol]])/Table2[[#This Row],[Best sol]])</f>
        <v>0.41276514427670552</v>
      </c>
      <c r="AF584" s="6">
        <f>100*((Table2[[#This Row],[CCJ-DH]]-Table2[[#This Row],[Best sol]])/Table2[[#This Row],[Best sol]])</f>
        <v>0</v>
      </c>
      <c r="AG584" s="6">
        <f>100*((Table2[[#This Row],[R-M]]-Table2[[#This Row],[Best sol]])/Table2[[#This Row],[Best sol]])</f>
        <v>0.41372061914771641</v>
      </c>
      <c r="AH584" s="6">
        <f>100*((Table2[[#This Row],[LCCZ-3F]]-Table2[[#This Row],[Best sol]])/Table2[[#This Row],[Best sol]])</f>
        <v>0.37263519969424808</v>
      </c>
      <c r="AI584" s="6">
        <f>100*((Table2[[#This Row],[AY-M]]-Table2[[#This Row],[Best sol]])/Table2[[#This Row],[Best sol]])</f>
        <v>0.55321995031530669</v>
      </c>
      <c r="AJ584" s="6">
        <f>100*((Table2[[#This Row],[MKKZ-E]]-Table2[[#This Row],[Best sol]])/Table2[[#This Row],[Best sol]])</f>
        <v>0.19205044907318936</v>
      </c>
      <c r="AK584" s="6">
        <f>100*((Table2[[#This Row],[V-M]]-Table2[[#This Row],[Best sol]])/Table2[[#This Row],[Best sol]])</f>
        <v>-0.24460156697878846</v>
      </c>
      <c r="AM584" s="6"/>
      <c r="AN584" s="6">
        <f>IF(Table2[[#This Row],[ACJ-ALNS-500]]=MIN(Table2[[#This Row],[Best sol]],Table2[[#This Row],[V-M]]),1,0)</f>
        <v>0</v>
      </c>
      <c r="AO584" s="6">
        <f>IF(Table2[[#This Row],[ACJ-ALNS-1000]]=MIN(Table2[[#This Row],[Best sol]],Table2[[#This Row],[V-M]]),1,0)</f>
        <v>0</v>
      </c>
      <c r="AP584" s="6">
        <f>IF(Table2[[#This Row],[QWXFP-VNS]]=MIN(Table2[[#This Row],[Best sol]],Table2[[#This Row],[V-M]]),1,0)</f>
        <v>0</v>
      </c>
      <c r="AQ584" s="6">
        <f>IF(Table2[[#This Row],[AADF-VRP]]=MIN(Table2[[#This Row],[Best sol]],Table2[[#This Row],[V-M]]),1,0)</f>
        <v>0</v>
      </c>
      <c r="AR584" s="6">
        <f>IF(Table2[[#This Row],[AADF-MTSP]]=MIN(Table2[[#This Row],[Best sol]],Table2[[#This Row],[V-M]]),1,0)</f>
        <v>0</v>
      </c>
      <c r="AS584" s="6">
        <f>IF(Table2[[#This Row],[SS-H]]=MIN(Table2[[#This Row],[Best sol]],Table2[[#This Row],[V-M]]),1,0)</f>
        <v>0</v>
      </c>
      <c r="AT584" s="6">
        <f>IF(Table2[[#This Row],[CCJ-DH]]=MIN(Table2[[#This Row],[Best sol]],Table2[[#This Row],[V-M]]),1,0)</f>
        <v>0</v>
      </c>
      <c r="AU584" s="6">
        <f>IF(Table2[[#This Row],[R-M]]=MIN(Table2[[#This Row],[Best sol]],Table2[[#This Row],[V-M]]),1,0)</f>
        <v>0</v>
      </c>
      <c r="AV584" s="6">
        <f>IF(Table2[[#This Row],[LCCZ-3F]]=MIN(Table2[[#This Row],[Best sol]],Table2[[#This Row],[V-M]]),1,0)</f>
        <v>0</v>
      </c>
      <c r="AW584" s="6">
        <f>IF(Table2[[#This Row],[AY-M]]=MIN(Table2[[#This Row],[Best sol]],Table2[[#This Row],[V-M]]),1,0)</f>
        <v>0</v>
      </c>
      <c r="AX584" s="6">
        <f>IF(Table2[[#This Row],[MKKZ-E]]=MIN(Table2[[#This Row],[Best sol]],Table2[[#This Row],[V-M]]),1,0)</f>
        <v>0</v>
      </c>
      <c r="AY584" s="6">
        <f>IF(Table2[[#This Row],[V-M]]&lt;=Table2[[#This Row],[Best sol]],1,0)</f>
        <v>1</v>
      </c>
      <c r="AZ584" s="6">
        <f>IF(Table2[[#This Row],[V-M]]&lt;Table2[[#This Row],[Best sol]],1,0)</f>
        <v>1</v>
      </c>
    </row>
    <row r="585" spans="1:52" x14ac:dyDescent="0.35">
      <c r="A585">
        <v>50</v>
      </c>
      <c r="B585">
        <v>21</v>
      </c>
      <c r="C585">
        <v>2</v>
      </c>
      <c r="D585">
        <v>1</v>
      </c>
      <c r="E585">
        <v>103396</v>
      </c>
      <c r="F585">
        <v>103396</v>
      </c>
      <c r="G585" t="s">
        <v>4</v>
      </c>
      <c r="H585" t="s">
        <v>4</v>
      </c>
      <c r="I585">
        <v>100687</v>
      </c>
      <c r="J585">
        <v>101983</v>
      </c>
      <c r="K585">
        <v>99651</v>
      </c>
      <c r="L585">
        <v>99483</v>
      </c>
      <c r="M585">
        <v>99627</v>
      </c>
      <c r="N585">
        <v>99638</v>
      </c>
      <c r="O585">
        <v>99738</v>
      </c>
      <c r="Q585" s="6">
        <v>99350</v>
      </c>
      <c r="R585" s="6">
        <v>99446</v>
      </c>
      <c r="S585">
        <f>MIN(Table2[[#This Row],[ACJ-ALNS-500]:[MKKZ-E]])</f>
        <v>99350</v>
      </c>
      <c r="T585">
        <f>MATCH(Table2[[#This Row],[Best sol]],Table2[[#This Row],[ACJ-ALNS-500]:[V-M]],0)</f>
        <v>13</v>
      </c>
      <c r="U585" t="str">
        <f>INDEX(Table2[[#Headers],[ACJ-ALNS-500]:[V-M]],Table2[[#This Row],[Match]])</f>
        <v>MKKZ-E</v>
      </c>
      <c r="W585" s="6">
        <f>IF(Table2[[#This Row],[V-M]]=Table2[[#This Row],[Best sol]],1,0)</f>
        <v>0</v>
      </c>
      <c r="Z585" s="6">
        <f>100*((Table2[[#This Row],[ACJ-ALNS-500]]-Table2[[#This Row],[Best sol]])/Table2[[#This Row],[Best sol]])</f>
        <v>4.0724710619023652</v>
      </c>
      <c r="AA585" s="6">
        <f>100*((Table2[[#This Row],[ACJ-ALNS-1000]]-Table2[[#This Row],[Best sol]])/Table2[[#This Row],[Best sol]])</f>
        <v>4.0724710619023652</v>
      </c>
      <c r="AB585" s="6">
        <f>100*((Table2[[#This Row],[QWXFP-VNS]]-Table2[[#This Row],[Best sol]])/Table2[[#This Row],[Best sol]])</f>
        <v>0.39053850025163567</v>
      </c>
      <c r="AC585" s="6">
        <f>100*((Table2[[#This Row],[AADF-VRP]]-Table2[[#This Row],[Best sol]])/Table2[[#This Row],[Best sol]])</f>
        <v>1.3457473578258681</v>
      </c>
      <c r="AD585" s="6">
        <f>100*((Table2[[#This Row],[AADF-MTSP]]-Table2[[#This Row],[Best sol]])/Table2[[#This Row],[Best sol]])</f>
        <v>2.6502264720684447</v>
      </c>
      <c r="AE585" s="6">
        <f>100*((Table2[[#This Row],[SS-H]]-Table2[[#This Row],[Best sol]])/Table2[[#This Row],[Best sol]])</f>
        <v>0.30296930045294412</v>
      </c>
      <c r="AF585" s="6">
        <f>100*((Table2[[#This Row],[CCJ-DH]]-Table2[[#This Row],[Best sol]])/Table2[[#This Row],[Best sol]])</f>
        <v>0.13387015601409161</v>
      </c>
      <c r="AG585" s="6">
        <f>100*((Table2[[#This Row],[R-M]]-Table2[[#This Row],[Best sol]])/Table2[[#This Row],[Best sol]])</f>
        <v>-100</v>
      </c>
      <c r="AH585" s="6">
        <f>100*((Table2[[#This Row],[LCCZ-3F]]-Table2[[#This Row],[Best sol]])/Table2[[#This Row],[Best sol]])</f>
        <v>0.28988424760946152</v>
      </c>
      <c r="AI585" s="6">
        <f>100*((Table2[[#This Row],[AY-M]]-Table2[[#This Row],[Best sol]])/Table2[[#This Row],[Best sol]])</f>
        <v>0.27881227981882234</v>
      </c>
      <c r="AJ585" s="6">
        <f>100*((Table2[[#This Row],[MKKZ-E]]-Table2[[#This Row],[Best sol]])/Table2[[#This Row],[Best sol]])</f>
        <v>0</v>
      </c>
      <c r="AK585" s="6">
        <f>100*((Table2[[#This Row],[V-M]]-Table2[[#This Row],[Best sol]])/Table2[[#This Row],[Best sol]])</f>
        <v>9.6628082536487164E-2</v>
      </c>
      <c r="AM585" s="6"/>
      <c r="AN585" s="6">
        <f>IF(Table2[[#This Row],[ACJ-ALNS-500]]=MIN(Table2[[#This Row],[Best sol]],Table2[[#This Row],[V-M]]),1,0)</f>
        <v>0</v>
      </c>
      <c r="AO585" s="6">
        <f>IF(Table2[[#This Row],[ACJ-ALNS-1000]]=MIN(Table2[[#This Row],[Best sol]],Table2[[#This Row],[V-M]]),1,0)</f>
        <v>0</v>
      </c>
      <c r="AP585" s="6">
        <f>IF(Table2[[#This Row],[QWXFP-VNS]]=MIN(Table2[[#This Row],[Best sol]],Table2[[#This Row],[V-M]]),1,0)</f>
        <v>0</v>
      </c>
      <c r="AQ585" s="6">
        <f>IF(Table2[[#This Row],[AADF-VRP]]=MIN(Table2[[#This Row],[Best sol]],Table2[[#This Row],[V-M]]),1,0)</f>
        <v>0</v>
      </c>
      <c r="AR585" s="6">
        <f>IF(Table2[[#This Row],[AADF-MTSP]]=MIN(Table2[[#This Row],[Best sol]],Table2[[#This Row],[V-M]]),1,0)</f>
        <v>0</v>
      </c>
      <c r="AS585" s="6">
        <f>IF(Table2[[#This Row],[SS-H]]=MIN(Table2[[#This Row],[Best sol]],Table2[[#This Row],[V-M]]),1,0)</f>
        <v>0</v>
      </c>
      <c r="AT585" s="6">
        <f>IF(Table2[[#This Row],[CCJ-DH]]=MIN(Table2[[#This Row],[Best sol]],Table2[[#This Row],[V-M]]),1,0)</f>
        <v>0</v>
      </c>
      <c r="AU585" s="6">
        <f>IF(Table2[[#This Row],[R-M]]=MIN(Table2[[#This Row],[Best sol]],Table2[[#This Row],[V-M]]),1,0)</f>
        <v>0</v>
      </c>
      <c r="AV585" s="6">
        <f>IF(Table2[[#This Row],[LCCZ-3F]]=MIN(Table2[[#This Row],[Best sol]],Table2[[#This Row],[V-M]]),1,0)</f>
        <v>0</v>
      </c>
      <c r="AW585" s="6">
        <f>IF(Table2[[#This Row],[AY-M]]=MIN(Table2[[#This Row],[Best sol]],Table2[[#This Row],[V-M]]),1,0)</f>
        <v>0</v>
      </c>
      <c r="AX585" s="6">
        <f>IF(Table2[[#This Row],[MKKZ-E]]=MIN(Table2[[#This Row],[Best sol]],Table2[[#This Row],[V-M]]),1,0)</f>
        <v>1</v>
      </c>
      <c r="AY585" s="6">
        <f>IF(Table2[[#This Row],[V-M]]&lt;=Table2[[#This Row],[Best sol]],1,0)</f>
        <v>0</v>
      </c>
      <c r="AZ585" s="6">
        <f>IF(Table2[[#This Row],[V-M]]&lt;Table2[[#This Row],[Best sol]],1,0)</f>
        <v>0</v>
      </c>
    </row>
    <row r="586" spans="1:52" x14ac:dyDescent="0.35">
      <c r="A586">
        <v>50</v>
      </c>
      <c r="B586">
        <v>21</v>
      </c>
      <c r="C586">
        <v>3</v>
      </c>
      <c r="D586">
        <v>1</v>
      </c>
      <c r="E586">
        <v>98077</v>
      </c>
      <c r="F586">
        <v>98077</v>
      </c>
      <c r="G586" t="s">
        <v>4</v>
      </c>
      <c r="H586" t="s">
        <v>4</v>
      </c>
      <c r="I586">
        <v>96502</v>
      </c>
      <c r="J586">
        <v>97935</v>
      </c>
      <c r="K586">
        <v>96158</v>
      </c>
      <c r="L586">
        <v>96371</v>
      </c>
      <c r="M586">
        <v>96406</v>
      </c>
      <c r="N586">
        <v>96388</v>
      </c>
      <c r="O586">
        <v>96513</v>
      </c>
      <c r="Q586" s="6">
        <v>96092</v>
      </c>
      <c r="R586" s="6">
        <v>96027</v>
      </c>
      <c r="S586">
        <f>MIN(Table2[[#This Row],[ACJ-ALNS-500]:[MKKZ-E]])</f>
        <v>96092</v>
      </c>
      <c r="T586">
        <f>MATCH(Table2[[#This Row],[Best sol]],Table2[[#This Row],[ACJ-ALNS-500]:[V-M]],0)</f>
        <v>13</v>
      </c>
      <c r="U586" t="str">
        <f>INDEX(Table2[[#Headers],[ACJ-ALNS-500]:[V-M]],Table2[[#This Row],[Match]])</f>
        <v>MKKZ-E</v>
      </c>
      <c r="W586" s="6">
        <f>IF(Table2[[#This Row],[V-M]]=Table2[[#This Row],[Best sol]],1,0)</f>
        <v>0</v>
      </c>
      <c r="Z586" s="6">
        <f>100*((Table2[[#This Row],[ACJ-ALNS-500]]-Table2[[#This Row],[Best sol]])/Table2[[#This Row],[Best sol]])</f>
        <v>2.0657286766848437</v>
      </c>
      <c r="AA586" s="6">
        <f>100*((Table2[[#This Row],[ACJ-ALNS-1000]]-Table2[[#This Row],[Best sol]])/Table2[[#This Row],[Best sol]])</f>
        <v>2.0657286766848437</v>
      </c>
      <c r="AB586" s="6">
        <f>100*((Table2[[#This Row],[QWXFP-VNS]]-Table2[[#This Row],[Best sol]])/Table2[[#This Row],[Best sol]])</f>
        <v>0.43812179994172251</v>
      </c>
      <c r="AC586" s="6">
        <f>100*((Table2[[#This Row],[AADF-VRP]]-Table2[[#This Row],[Best sol]])/Table2[[#This Row],[Best sol]])</f>
        <v>0.42667443699787699</v>
      </c>
      <c r="AD586" s="6">
        <f>100*((Table2[[#This Row],[AADF-MTSP]]-Table2[[#This Row],[Best sol]])/Table2[[#This Row],[Best sol]])</f>
        <v>1.917953627773384</v>
      </c>
      <c r="AE586" s="6">
        <f>100*((Table2[[#This Row],[SS-H]]-Table2[[#This Row],[Best sol]])/Table2[[#This Row],[Best sol]])</f>
        <v>6.8684177663072887E-2</v>
      </c>
      <c r="AF586" s="6">
        <f>100*((Table2[[#This Row],[CCJ-DH]]-Table2[[#This Row],[Best sol]])/Table2[[#This Row],[Best sol]])</f>
        <v>0.2903467510302627</v>
      </c>
      <c r="AG586" s="6">
        <f>100*((Table2[[#This Row],[R-M]]-Table2[[#This Row],[Best sol]])/Table2[[#This Row],[Best sol]])</f>
        <v>-100</v>
      </c>
      <c r="AH586" s="6">
        <f>100*((Table2[[#This Row],[LCCZ-3F]]-Table2[[#This Row],[Best sol]])/Table2[[#This Row],[Best sol]])</f>
        <v>0.30803813012529657</v>
      </c>
      <c r="AI586" s="6">
        <f>100*((Table2[[#This Row],[AY-M]]-Table2[[#This Row],[Best sol]])/Table2[[#This Row],[Best sol]])</f>
        <v>0.32677017857886193</v>
      </c>
      <c r="AJ586" s="6">
        <f>100*((Table2[[#This Row],[MKKZ-E]]-Table2[[#This Row],[Best sol]])/Table2[[#This Row],[Best sol]])</f>
        <v>0</v>
      </c>
      <c r="AK586" s="6">
        <f>100*((Table2[[#This Row],[V-M]]-Table2[[#This Row],[Best sol]])/Table2[[#This Row],[Best sol]])</f>
        <v>-6.764350830454148E-2</v>
      </c>
      <c r="AM586" s="6"/>
      <c r="AN586" s="6">
        <f>IF(Table2[[#This Row],[ACJ-ALNS-500]]=MIN(Table2[[#This Row],[Best sol]],Table2[[#This Row],[V-M]]),1,0)</f>
        <v>0</v>
      </c>
      <c r="AO586" s="6">
        <f>IF(Table2[[#This Row],[ACJ-ALNS-1000]]=MIN(Table2[[#This Row],[Best sol]],Table2[[#This Row],[V-M]]),1,0)</f>
        <v>0</v>
      </c>
      <c r="AP586" s="6">
        <f>IF(Table2[[#This Row],[QWXFP-VNS]]=MIN(Table2[[#This Row],[Best sol]],Table2[[#This Row],[V-M]]),1,0)</f>
        <v>0</v>
      </c>
      <c r="AQ586" s="6">
        <f>IF(Table2[[#This Row],[AADF-VRP]]=MIN(Table2[[#This Row],[Best sol]],Table2[[#This Row],[V-M]]),1,0)</f>
        <v>0</v>
      </c>
      <c r="AR586" s="6">
        <f>IF(Table2[[#This Row],[AADF-MTSP]]=MIN(Table2[[#This Row],[Best sol]],Table2[[#This Row],[V-M]]),1,0)</f>
        <v>0</v>
      </c>
      <c r="AS586" s="6">
        <f>IF(Table2[[#This Row],[SS-H]]=MIN(Table2[[#This Row],[Best sol]],Table2[[#This Row],[V-M]]),1,0)</f>
        <v>0</v>
      </c>
      <c r="AT586" s="6">
        <f>IF(Table2[[#This Row],[CCJ-DH]]=MIN(Table2[[#This Row],[Best sol]],Table2[[#This Row],[V-M]]),1,0)</f>
        <v>0</v>
      </c>
      <c r="AU586" s="6">
        <f>IF(Table2[[#This Row],[R-M]]=MIN(Table2[[#This Row],[Best sol]],Table2[[#This Row],[V-M]]),1,0)</f>
        <v>0</v>
      </c>
      <c r="AV586" s="6">
        <f>IF(Table2[[#This Row],[LCCZ-3F]]=MIN(Table2[[#This Row],[Best sol]],Table2[[#This Row],[V-M]]),1,0)</f>
        <v>0</v>
      </c>
      <c r="AW586" s="6">
        <f>IF(Table2[[#This Row],[AY-M]]=MIN(Table2[[#This Row],[Best sol]],Table2[[#This Row],[V-M]]),1,0)</f>
        <v>0</v>
      </c>
      <c r="AX586" s="6">
        <f>IF(Table2[[#This Row],[MKKZ-E]]=MIN(Table2[[#This Row],[Best sol]],Table2[[#This Row],[V-M]]),1,0)</f>
        <v>0</v>
      </c>
      <c r="AY586" s="6">
        <f>IF(Table2[[#This Row],[V-M]]&lt;=Table2[[#This Row],[Best sol]],1,0)</f>
        <v>1</v>
      </c>
      <c r="AZ586" s="6">
        <f>IF(Table2[[#This Row],[V-M]]&lt;Table2[[#This Row],[Best sol]],1,0)</f>
        <v>1</v>
      </c>
    </row>
    <row r="587" spans="1:52" x14ac:dyDescent="0.35">
      <c r="A587">
        <v>50</v>
      </c>
      <c r="B587">
        <v>21</v>
      </c>
      <c r="C587">
        <v>4</v>
      </c>
      <c r="D587">
        <v>1</v>
      </c>
      <c r="E587">
        <v>116515</v>
      </c>
      <c r="F587">
        <v>116515</v>
      </c>
      <c r="G587" t="s">
        <v>4</v>
      </c>
      <c r="H587" t="s">
        <v>4</v>
      </c>
      <c r="I587">
        <v>112671</v>
      </c>
      <c r="J587">
        <v>114231</v>
      </c>
      <c r="K587">
        <v>112599</v>
      </c>
      <c r="L587">
        <v>112448</v>
      </c>
      <c r="M587">
        <v>112598</v>
      </c>
      <c r="N587">
        <v>112622</v>
      </c>
      <c r="O587">
        <v>112702</v>
      </c>
      <c r="Q587" s="6">
        <v>112559</v>
      </c>
      <c r="R587" s="6">
        <v>112316</v>
      </c>
      <c r="S587">
        <f>MIN(Table2[[#This Row],[ACJ-ALNS-500]:[MKKZ-E]])</f>
        <v>112448</v>
      </c>
      <c r="T587">
        <f>MATCH(Table2[[#This Row],[Best sol]],Table2[[#This Row],[ACJ-ALNS-500]:[V-M]],0)</f>
        <v>8</v>
      </c>
      <c r="U587" t="str">
        <f>INDEX(Table2[[#Headers],[ACJ-ALNS-500]:[V-M]],Table2[[#This Row],[Match]])</f>
        <v>CCJ-DH</v>
      </c>
      <c r="W587" s="6">
        <f>IF(Table2[[#This Row],[V-M]]=Table2[[#This Row],[Best sol]],1,0)</f>
        <v>0</v>
      </c>
      <c r="Z587" s="6">
        <f>100*((Table2[[#This Row],[ACJ-ALNS-500]]-Table2[[#This Row],[Best sol]])/Table2[[#This Row],[Best sol]])</f>
        <v>3.6167828685258967</v>
      </c>
      <c r="AA587" s="6">
        <f>100*((Table2[[#This Row],[ACJ-ALNS-1000]]-Table2[[#This Row],[Best sol]])/Table2[[#This Row],[Best sol]])</f>
        <v>3.6167828685258967</v>
      </c>
      <c r="AB587" s="6">
        <f>100*((Table2[[#This Row],[QWXFP-VNS]]-Table2[[#This Row],[Best sol]])/Table2[[#This Row],[Best sol]])</f>
        <v>0.22588218554354011</v>
      </c>
      <c r="AC587" s="6">
        <f>100*((Table2[[#This Row],[AADF-VRP]]-Table2[[#This Row],[Best sol]])/Table2[[#This Row],[Best sol]])</f>
        <v>0.19831388730791122</v>
      </c>
      <c r="AD587" s="6">
        <f>100*((Table2[[#This Row],[AADF-MTSP]]-Table2[[#This Row],[Best sol]])/Table2[[#This Row],[Best sol]])</f>
        <v>1.5856217985202048</v>
      </c>
      <c r="AE587" s="6">
        <f>100*((Table2[[#This Row],[SS-H]]-Table2[[#This Row],[Best sol]])/Table2[[#This Row],[Best sol]])</f>
        <v>0.13428429140580536</v>
      </c>
      <c r="AF587" s="6">
        <f>100*((Table2[[#This Row],[CCJ-DH]]-Table2[[#This Row],[Best sol]])/Table2[[#This Row],[Best sol]])</f>
        <v>0</v>
      </c>
      <c r="AG587" s="6">
        <f>100*((Table2[[#This Row],[R-M]]-Table2[[#This Row],[Best sol]])/Table2[[#This Row],[Best sol]])</f>
        <v>-100</v>
      </c>
      <c r="AH587" s="6">
        <f>100*((Table2[[#This Row],[LCCZ-3F]]-Table2[[#This Row],[Best sol]])/Table2[[#This Row],[Best sol]])</f>
        <v>0.15473819009675585</v>
      </c>
      <c r="AI587" s="6">
        <f>100*((Table2[[#This Row],[AY-M]]-Table2[[#This Row],[Best sol]])/Table2[[#This Row],[Best sol]])</f>
        <v>0.13339499146272055</v>
      </c>
      <c r="AJ587" s="6">
        <f>100*((Table2[[#This Row],[MKKZ-E]]-Table2[[#This Row],[Best sol]])/Table2[[#This Row],[Best sol]])</f>
        <v>9.8712293682413188E-2</v>
      </c>
      <c r="AK587" s="6">
        <f>100*((Table2[[#This Row],[V-M]]-Table2[[#This Row],[Best sol]])/Table2[[#This Row],[Best sol]])</f>
        <v>-0.11738759248719408</v>
      </c>
      <c r="AM587" s="6"/>
      <c r="AN587" s="6">
        <f>IF(Table2[[#This Row],[ACJ-ALNS-500]]=MIN(Table2[[#This Row],[Best sol]],Table2[[#This Row],[V-M]]),1,0)</f>
        <v>0</v>
      </c>
      <c r="AO587" s="6">
        <f>IF(Table2[[#This Row],[ACJ-ALNS-1000]]=MIN(Table2[[#This Row],[Best sol]],Table2[[#This Row],[V-M]]),1,0)</f>
        <v>0</v>
      </c>
      <c r="AP587" s="6">
        <f>IF(Table2[[#This Row],[QWXFP-VNS]]=MIN(Table2[[#This Row],[Best sol]],Table2[[#This Row],[V-M]]),1,0)</f>
        <v>0</v>
      </c>
      <c r="AQ587" s="6">
        <f>IF(Table2[[#This Row],[AADF-VRP]]=MIN(Table2[[#This Row],[Best sol]],Table2[[#This Row],[V-M]]),1,0)</f>
        <v>0</v>
      </c>
      <c r="AR587" s="6">
        <f>IF(Table2[[#This Row],[AADF-MTSP]]=MIN(Table2[[#This Row],[Best sol]],Table2[[#This Row],[V-M]]),1,0)</f>
        <v>0</v>
      </c>
      <c r="AS587" s="6">
        <f>IF(Table2[[#This Row],[SS-H]]=MIN(Table2[[#This Row],[Best sol]],Table2[[#This Row],[V-M]]),1,0)</f>
        <v>0</v>
      </c>
      <c r="AT587" s="6">
        <f>IF(Table2[[#This Row],[CCJ-DH]]=MIN(Table2[[#This Row],[Best sol]],Table2[[#This Row],[V-M]]),1,0)</f>
        <v>0</v>
      </c>
      <c r="AU587" s="6">
        <f>IF(Table2[[#This Row],[R-M]]=MIN(Table2[[#This Row],[Best sol]],Table2[[#This Row],[V-M]]),1,0)</f>
        <v>0</v>
      </c>
      <c r="AV587" s="6">
        <f>IF(Table2[[#This Row],[LCCZ-3F]]=MIN(Table2[[#This Row],[Best sol]],Table2[[#This Row],[V-M]]),1,0)</f>
        <v>0</v>
      </c>
      <c r="AW587" s="6">
        <f>IF(Table2[[#This Row],[AY-M]]=MIN(Table2[[#This Row],[Best sol]],Table2[[#This Row],[V-M]]),1,0)</f>
        <v>0</v>
      </c>
      <c r="AX587" s="6">
        <f>IF(Table2[[#This Row],[MKKZ-E]]=MIN(Table2[[#This Row],[Best sol]],Table2[[#This Row],[V-M]]),1,0)</f>
        <v>0</v>
      </c>
      <c r="AY587" s="6">
        <f>IF(Table2[[#This Row],[V-M]]&lt;=Table2[[#This Row],[Best sol]],1,0)</f>
        <v>1</v>
      </c>
      <c r="AZ587" s="6">
        <f>IF(Table2[[#This Row],[V-M]]&lt;Table2[[#This Row],[Best sol]],1,0)</f>
        <v>1</v>
      </c>
    </row>
    <row r="588" spans="1:52" x14ac:dyDescent="0.35">
      <c r="A588">
        <v>50</v>
      </c>
      <c r="B588">
        <v>21</v>
      </c>
      <c r="C588">
        <v>5</v>
      </c>
      <c r="D588">
        <v>1</v>
      </c>
      <c r="E588">
        <v>102827</v>
      </c>
      <c r="F588">
        <v>102827</v>
      </c>
      <c r="G588" t="s">
        <v>4</v>
      </c>
      <c r="H588" t="s">
        <v>4</v>
      </c>
      <c r="I588">
        <v>101445</v>
      </c>
      <c r="J588">
        <v>102773</v>
      </c>
      <c r="K588">
        <v>101456</v>
      </c>
      <c r="L588">
        <v>100897</v>
      </c>
      <c r="M588">
        <v>100932</v>
      </c>
      <c r="N588">
        <v>101077</v>
      </c>
      <c r="O588">
        <v>101029</v>
      </c>
      <c r="Q588" s="6">
        <v>100434</v>
      </c>
      <c r="R588" s="6">
        <v>100344</v>
      </c>
      <c r="S588">
        <f>MIN(Table2[[#This Row],[ACJ-ALNS-500]:[MKKZ-E]])</f>
        <v>100434</v>
      </c>
      <c r="T588">
        <f>MATCH(Table2[[#This Row],[Best sol]],Table2[[#This Row],[ACJ-ALNS-500]:[V-M]],0)</f>
        <v>13</v>
      </c>
      <c r="U588" t="str">
        <f>INDEX(Table2[[#Headers],[ACJ-ALNS-500]:[V-M]],Table2[[#This Row],[Match]])</f>
        <v>MKKZ-E</v>
      </c>
      <c r="W588" s="6">
        <f>IF(Table2[[#This Row],[V-M]]=Table2[[#This Row],[Best sol]],1,0)</f>
        <v>0</v>
      </c>
      <c r="Z588" s="6">
        <f>100*((Table2[[#This Row],[ACJ-ALNS-500]]-Table2[[#This Row],[Best sol]])/Table2[[#This Row],[Best sol]])</f>
        <v>2.382659258816735</v>
      </c>
      <c r="AA588" s="6">
        <f>100*((Table2[[#This Row],[ACJ-ALNS-1000]]-Table2[[#This Row],[Best sol]])/Table2[[#This Row],[Best sol]])</f>
        <v>2.382659258816735</v>
      </c>
      <c r="AB588" s="6">
        <f>100*((Table2[[#This Row],[QWXFP-VNS]]-Table2[[#This Row],[Best sol]])/Table2[[#This Row],[Best sol]])</f>
        <v>0.59242885875301188</v>
      </c>
      <c r="AC588" s="6">
        <f>100*((Table2[[#This Row],[AADF-VRP]]-Table2[[#This Row],[Best sol]])/Table2[[#This Row],[Best sol]])</f>
        <v>1.006631220503017</v>
      </c>
      <c r="AD588" s="6">
        <f>100*((Table2[[#This Row],[AADF-MTSP]]-Table2[[#This Row],[Best sol]])/Table2[[#This Row],[Best sol]])</f>
        <v>2.3288926060895712</v>
      </c>
      <c r="AE588" s="6">
        <f>100*((Table2[[#This Row],[SS-H]]-Table2[[#This Row],[Best sol]])/Table2[[#This Row],[Best sol]])</f>
        <v>1.0175836867992911</v>
      </c>
      <c r="AF588" s="6">
        <f>100*((Table2[[#This Row],[CCJ-DH]]-Table2[[#This Row],[Best sol]])/Table2[[#This Row],[Best sol]])</f>
        <v>0.46099926319772189</v>
      </c>
      <c r="AG588" s="6">
        <f>100*((Table2[[#This Row],[R-M]]-Table2[[#This Row],[Best sol]])/Table2[[#This Row],[Best sol]])</f>
        <v>-100</v>
      </c>
      <c r="AH588" s="6">
        <f>100*((Table2[[#This Row],[LCCZ-3F]]-Table2[[#This Row],[Best sol]])/Table2[[#This Row],[Best sol]])</f>
        <v>0.64022143895493566</v>
      </c>
      <c r="AI588" s="6">
        <f>100*((Table2[[#This Row],[AY-M]]-Table2[[#This Row],[Best sol]])/Table2[[#This Row],[Best sol]])</f>
        <v>0.49584801959495789</v>
      </c>
      <c r="AJ588" s="6">
        <f>100*((Table2[[#This Row],[MKKZ-E]]-Table2[[#This Row],[Best sol]])/Table2[[#This Row],[Best sol]])</f>
        <v>0</v>
      </c>
      <c r="AK588" s="6">
        <f>100*((Table2[[#This Row],[V-M]]-Table2[[#This Row],[Best sol]])/Table2[[#This Row],[Best sol]])</f>
        <v>-8.9611087878606846E-2</v>
      </c>
      <c r="AM588" s="6"/>
      <c r="AN588" s="6">
        <f>IF(Table2[[#This Row],[ACJ-ALNS-500]]=MIN(Table2[[#This Row],[Best sol]],Table2[[#This Row],[V-M]]),1,0)</f>
        <v>0</v>
      </c>
      <c r="AO588" s="6">
        <f>IF(Table2[[#This Row],[ACJ-ALNS-1000]]=MIN(Table2[[#This Row],[Best sol]],Table2[[#This Row],[V-M]]),1,0)</f>
        <v>0</v>
      </c>
      <c r="AP588" s="6">
        <f>IF(Table2[[#This Row],[QWXFP-VNS]]=MIN(Table2[[#This Row],[Best sol]],Table2[[#This Row],[V-M]]),1,0)</f>
        <v>0</v>
      </c>
      <c r="AQ588" s="6">
        <f>IF(Table2[[#This Row],[AADF-VRP]]=MIN(Table2[[#This Row],[Best sol]],Table2[[#This Row],[V-M]]),1,0)</f>
        <v>0</v>
      </c>
      <c r="AR588" s="6">
        <f>IF(Table2[[#This Row],[AADF-MTSP]]=MIN(Table2[[#This Row],[Best sol]],Table2[[#This Row],[V-M]]),1,0)</f>
        <v>0</v>
      </c>
      <c r="AS588" s="6">
        <f>IF(Table2[[#This Row],[SS-H]]=MIN(Table2[[#This Row],[Best sol]],Table2[[#This Row],[V-M]]),1,0)</f>
        <v>0</v>
      </c>
      <c r="AT588" s="6">
        <f>IF(Table2[[#This Row],[CCJ-DH]]=MIN(Table2[[#This Row],[Best sol]],Table2[[#This Row],[V-M]]),1,0)</f>
        <v>0</v>
      </c>
      <c r="AU588" s="6">
        <f>IF(Table2[[#This Row],[R-M]]=MIN(Table2[[#This Row],[Best sol]],Table2[[#This Row],[V-M]]),1,0)</f>
        <v>0</v>
      </c>
      <c r="AV588" s="6">
        <f>IF(Table2[[#This Row],[LCCZ-3F]]=MIN(Table2[[#This Row],[Best sol]],Table2[[#This Row],[V-M]]),1,0)</f>
        <v>0</v>
      </c>
      <c r="AW588" s="6">
        <f>IF(Table2[[#This Row],[AY-M]]=MIN(Table2[[#This Row],[Best sol]],Table2[[#This Row],[V-M]]),1,0)</f>
        <v>0</v>
      </c>
      <c r="AX588" s="6">
        <f>IF(Table2[[#This Row],[MKKZ-E]]=MIN(Table2[[#This Row],[Best sol]],Table2[[#This Row],[V-M]]),1,0)</f>
        <v>0</v>
      </c>
      <c r="AY588" s="6">
        <f>IF(Table2[[#This Row],[V-M]]&lt;=Table2[[#This Row],[Best sol]],1,0)</f>
        <v>1</v>
      </c>
      <c r="AZ588" s="6">
        <f>IF(Table2[[#This Row],[V-M]]&lt;Table2[[#This Row],[Best sol]],1,0)</f>
        <v>1</v>
      </c>
    </row>
    <row r="589" spans="1:52" x14ac:dyDescent="0.35">
      <c r="A589">
        <v>50</v>
      </c>
      <c r="B589">
        <v>22</v>
      </c>
      <c r="C589">
        <v>1</v>
      </c>
      <c r="D589">
        <v>1</v>
      </c>
      <c r="E589">
        <v>215790</v>
      </c>
      <c r="F589">
        <v>215790</v>
      </c>
      <c r="G589" t="s">
        <v>4</v>
      </c>
      <c r="H589" t="s">
        <v>4</v>
      </c>
      <c r="I589">
        <v>215087</v>
      </c>
      <c r="J589">
        <v>215568</v>
      </c>
      <c r="K589">
        <v>215084</v>
      </c>
      <c r="L589">
        <v>214840</v>
      </c>
      <c r="M589">
        <v>214970</v>
      </c>
      <c r="N589">
        <v>215006</v>
      </c>
      <c r="O589">
        <v>215118</v>
      </c>
      <c r="P589">
        <v>215013</v>
      </c>
      <c r="Q589" s="6">
        <v>214713</v>
      </c>
      <c r="R589" s="6">
        <v>214713</v>
      </c>
      <c r="S589">
        <f>MIN(Table2[[#This Row],[ACJ-ALNS-500]:[MKKZ-E]])</f>
        <v>214713</v>
      </c>
      <c r="T589">
        <f>MATCH(Table2[[#This Row],[Best sol]],Table2[[#This Row],[ACJ-ALNS-500]:[V-M]],0)</f>
        <v>13</v>
      </c>
      <c r="U589" t="str">
        <f>INDEX(Table2[[#Headers],[ACJ-ALNS-500]:[V-M]],Table2[[#This Row],[Match]])</f>
        <v>MKKZ-E</v>
      </c>
      <c r="W589" s="6">
        <f>IF(Table2[[#This Row],[V-M]]=Table2[[#This Row],[Best sol]],1,0)</f>
        <v>1</v>
      </c>
      <c r="Z589" s="6">
        <f>100*((Table2[[#This Row],[ACJ-ALNS-500]]-Table2[[#This Row],[Best sol]])/Table2[[#This Row],[Best sol]])</f>
        <v>0.50159980997890208</v>
      </c>
      <c r="AA589" s="6">
        <f>100*((Table2[[#This Row],[ACJ-ALNS-1000]]-Table2[[#This Row],[Best sol]])/Table2[[#This Row],[Best sol]])</f>
        <v>0.50159980997890208</v>
      </c>
      <c r="AB589" s="6">
        <f>100*((Table2[[#This Row],[QWXFP-VNS]]-Table2[[#This Row],[Best sol]])/Table2[[#This Row],[Best sol]])</f>
        <v>0.18862388397535315</v>
      </c>
      <c r="AC589" s="6">
        <f>100*((Table2[[#This Row],[AADF-VRP]]-Table2[[#This Row],[Best sol]])/Table2[[#This Row],[Best sol]])</f>
        <v>0.17418600643649895</v>
      </c>
      <c r="AD589" s="6">
        <f>100*((Table2[[#This Row],[AADF-MTSP]]-Table2[[#This Row],[Best sol]])/Table2[[#This Row],[Best sol]])</f>
        <v>0.39820597728130114</v>
      </c>
      <c r="AE589" s="6">
        <f>100*((Table2[[#This Row],[SS-H]]-Table2[[#This Row],[Best sol]])/Table2[[#This Row],[Best sol]])</f>
        <v>0.17278879248112597</v>
      </c>
      <c r="AF589" s="6">
        <f>100*((Table2[[#This Row],[CCJ-DH]]-Table2[[#This Row],[Best sol]])/Table2[[#This Row],[Best sol]])</f>
        <v>5.9148724110789759E-2</v>
      </c>
      <c r="AG589" s="6">
        <f>100*((Table2[[#This Row],[R-M]]-Table2[[#This Row],[Best sol]])/Table2[[#This Row],[Best sol]])</f>
        <v>0.13972139553729862</v>
      </c>
      <c r="AH589" s="6">
        <f>100*((Table2[[#This Row],[LCCZ-3F]]-Table2[[#This Row],[Best sol]])/Table2[[#This Row],[Best sol]])</f>
        <v>0.13646122964142832</v>
      </c>
      <c r="AI589" s="6">
        <f>100*((Table2[[#This Row],[AY-M]]-Table2[[#This Row],[Best sol]])/Table2[[#This Row],[Best sol]])</f>
        <v>0.11969466217695249</v>
      </c>
      <c r="AJ589" s="6">
        <f>100*((Table2[[#This Row],[MKKZ-E]]-Table2[[#This Row],[Best sol]])/Table2[[#This Row],[Best sol]])</f>
        <v>0</v>
      </c>
      <c r="AK589" s="6">
        <f>100*((Table2[[#This Row],[V-M]]-Table2[[#This Row],[Best sol]])/Table2[[#This Row],[Best sol]])</f>
        <v>0</v>
      </c>
      <c r="AM589" s="6"/>
      <c r="AN589" s="6">
        <f>IF(Table2[[#This Row],[ACJ-ALNS-500]]=MIN(Table2[[#This Row],[Best sol]],Table2[[#This Row],[V-M]]),1,0)</f>
        <v>0</v>
      </c>
      <c r="AO589" s="6">
        <f>IF(Table2[[#This Row],[ACJ-ALNS-1000]]=MIN(Table2[[#This Row],[Best sol]],Table2[[#This Row],[V-M]]),1,0)</f>
        <v>0</v>
      </c>
      <c r="AP589" s="6">
        <f>IF(Table2[[#This Row],[QWXFP-VNS]]=MIN(Table2[[#This Row],[Best sol]],Table2[[#This Row],[V-M]]),1,0)</f>
        <v>0</v>
      </c>
      <c r="AQ589" s="6">
        <f>IF(Table2[[#This Row],[AADF-VRP]]=MIN(Table2[[#This Row],[Best sol]],Table2[[#This Row],[V-M]]),1,0)</f>
        <v>0</v>
      </c>
      <c r="AR589" s="6">
        <f>IF(Table2[[#This Row],[AADF-MTSP]]=MIN(Table2[[#This Row],[Best sol]],Table2[[#This Row],[V-M]]),1,0)</f>
        <v>0</v>
      </c>
      <c r="AS589" s="6">
        <f>IF(Table2[[#This Row],[SS-H]]=MIN(Table2[[#This Row],[Best sol]],Table2[[#This Row],[V-M]]),1,0)</f>
        <v>0</v>
      </c>
      <c r="AT589" s="6">
        <f>IF(Table2[[#This Row],[CCJ-DH]]=MIN(Table2[[#This Row],[Best sol]],Table2[[#This Row],[V-M]]),1,0)</f>
        <v>0</v>
      </c>
      <c r="AU589" s="6">
        <f>IF(Table2[[#This Row],[R-M]]=MIN(Table2[[#This Row],[Best sol]],Table2[[#This Row],[V-M]]),1,0)</f>
        <v>0</v>
      </c>
      <c r="AV589" s="6">
        <f>IF(Table2[[#This Row],[LCCZ-3F]]=MIN(Table2[[#This Row],[Best sol]],Table2[[#This Row],[V-M]]),1,0)</f>
        <v>0</v>
      </c>
      <c r="AW589" s="6">
        <f>IF(Table2[[#This Row],[AY-M]]=MIN(Table2[[#This Row],[Best sol]],Table2[[#This Row],[V-M]]),1,0)</f>
        <v>0</v>
      </c>
      <c r="AX589" s="6">
        <f>IF(Table2[[#This Row],[MKKZ-E]]=MIN(Table2[[#This Row],[Best sol]],Table2[[#This Row],[V-M]]),1,0)</f>
        <v>1</v>
      </c>
      <c r="AY589" s="6">
        <f>IF(Table2[[#This Row],[V-M]]&lt;=Table2[[#This Row],[Best sol]],1,0)</f>
        <v>1</v>
      </c>
      <c r="AZ589" s="6">
        <f>IF(Table2[[#This Row],[V-M]]&lt;Table2[[#This Row],[Best sol]],1,0)</f>
        <v>0</v>
      </c>
    </row>
    <row r="590" spans="1:52" x14ac:dyDescent="0.35">
      <c r="A590">
        <v>50</v>
      </c>
      <c r="B590">
        <v>22</v>
      </c>
      <c r="C590">
        <v>2</v>
      </c>
      <c r="D590">
        <v>1</v>
      </c>
      <c r="E590">
        <v>208606</v>
      </c>
      <c r="F590">
        <v>208606</v>
      </c>
      <c r="G590" t="s">
        <v>4</v>
      </c>
      <c r="H590" t="s">
        <v>4</v>
      </c>
      <c r="I590">
        <v>208124</v>
      </c>
      <c r="J590">
        <v>210337</v>
      </c>
      <c r="K590">
        <v>208244</v>
      </c>
      <c r="L590">
        <v>208041</v>
      </c>
      <c r="M590">
        <v>208053</v>
      </c>
      <c r="N590">
        <v>208167</v>
      </c>
      <c r="O590">
        <v>208112</v>
      </c>
      <c r="Q590" s="6">
        <v>207948</v>
      </c>
      <c r="R590" s="6">
        <v>207949</v>
      </c>
      <c r="S590">
        <f>MIN(Table2[[#This Row],[ACJ-ALNS-500]:[MKKZ-E]])</f>
        <v>207948</v>
      </c>
      <c r="T590">
        <f>MATCH(Table2[[#This Row],[Best sol]],Table2[[#This Row],[ACJ-ALNS-500]:[V-M]],0)</f>
        <v>13</v>
      </c>
      <c r="U590" t="str">
        <f>INDEX(Table2[[#Headers],[ACJ-ALNS-500]:[V-M]],Table2[[#This Row],[Match]])</f>
        <v>MKKZ-E</v>
      </c>
      <c r="W590" s="6">
        <f>IF(Table2[[#This Row],[V-M]]=Table2[[#This Row],[Best sol]],1,0)</f>
        <v>0</v>
      </c>
      <c r="Z590" s="6">
        <f>100*((Table2[[#This Row],[ACJ-ALNS-500]]-Table2[[#This Row],[Best sol]])/Table2[[#This Row],[Best sol]])</f>
        <v>0.31642526016119416</v>
      </c>
      <c r="AA590" s="6">
        <f>100*((Table2[[#This Row],[ACJ-ALNS-1000]]-Table2[[#This Row],[Best sol]])/Table2[[#This Row],[Best sol]])</f>
        <v>0.31642526016119416</v>
      </c>
      <c r="AB590" s="6">
        <f>100*((Table2[[#This Row],[QWXFP-VNS]]-Table2[[#This Row],[Best sol]])/Table2[[#This Row],[Best sol]])</f>
        <v>7.8865870313732281E-2</v>
      </c>
      <c r="AC590" s="6">
        <f>100*((Table2[[#This Row],[AADF-VRP]]-Table2[[#This Row],[Best sol]])/Table2[[#This Row],[Best sol]])</f>
        <v>8.4636543751322457E-2</v>
      </c>
      <c r="AD590" s="6">
        <f>100*((Table2[[#This Row],[AADF-MTSP]]-Table2[[#This Row],[Best sol]])/Table2[[#This Row],[Best sol]])</f>
        <v>1.1488449035335757</v>
      </c>
      <c r="AE590" s="6">
        <f>100*((Table2[[#This Row],[SS-H]]-Table2[[#This Row],[Best sol]])/Table2[[#This Row],[Best sol]])</f>
        <v>0.14234327812722411</v>
      </c>
      <c r="AF590" s="6">
        <f>100*((Table2[[#This Row],[CCJ-DH]]-Table2[[#This Row],[Best sol]])/Table2[[#This Row],[Best sol]])</f>
        <v>4.4722719141323794E-2</v>
      </c>
      <c r="AG590" s="6">
        <f>100*((Table2[[#This Row],[R-M]]-Table2[[#This Row],[Best sol]])/Table2[[#This Row],[Best sol]])</f>
        <v>-100</v>
      </c>
      <c r="AH590" s="6">
        <f>100*((Table2[[#This Row],[LCCZ-3F]]-Table2[[#This Row],[Best sol]])/Table2[[#This Row],[Best sol]])</f>
        <v>0.10531479023602054</v>
      </c>
      <c r="AI590" s="6">
        <f>100*((Table2[[#This Row],[AY-M]]-Table2[[#This Row],[Best sol]])/Table2[[#This Row],[Best sol]])</f>
        <v>5.0493392578913963E-2</v>
      </c>
      <c r="AJ590" s="6">
        <f>100*((Table2[[#This Row],[MKKZ-E]]-Table2[[#This Row],[Best sol]])/Table2[[#This Row],[Best sol]])</f>
        <v>0</v>
      </c>
      <c r="AK590" s="6">
        <f>100*((Table2[[#This Row],[V-M]]-Table2[[#This Row],[Best sol]])/Table2[[#This Row],[Best sol]])</f>
        <v>4.808894531325139E-4</v>
      </c>
      <c r="AM590" s="6"/>
      <c r="AN590" s="6">
        <f>IF(Table2[[#This Row],[ACJ-ALNS-500]]=MIN(Table2[[#This Row],[Best sol]],Table2[[#This Row],[V-M]]),1,0)</f>
        <v>0</v>
      </c>
      <c r="AO590" s="6">
        <f>IF(Table2[[#This Row],[ACJ-ALNS-1000]]=MIN(Table2[[#This Row],[Best sol]],Table2[[#This Row],[V-M]]),1,0)</f>
        <v>0</v>
      </c>
      <c r="AP590" s="6">
        <f>IF(Table2[[#This Row],[QWXFP-VNS]]=MIN(Table2[[#This Row],[Best sol]],Table2[[#This Row],[V-M]]),1,0)</f>
        <v>0</v>
      </c>
      <c r="AQ590" s="6">
        <f>IF(Table2[[#This Row],[AADF-VRP]]=MIN(Table2[[#This Row],[Best sol]],Table2[[#This Row],[V-M]]),1,0)</f>
        <v>0</v>
      </c>
      <c r="AR590" s="6">
        <f>IF(Table2[[#This Row],[AADF-MTSP]]=MIN(Table2[[#This Row],[Best sol]],Table2[[#This Row],[V-M]]),1,0)</f>
        <v>0</v>
      </c>
      <c r="AS590" s="6">
        <f>IF(Table2[[#This Row],[SS-H]]=MIN(Table2[[#This Row],[Best sol]],Table2[[#This Row],[V-M]]),1,0)</f>
        <v>0</v>
      </c>
      <c r="AT590" s="6">
        <f>IF(Table2[[#This Row],[CCJ-DH]]=MIN(Table2[[#This Row],[Best sol]],Table2[[#This Row],[V-M]]),1,0)</f>
        <v>0</v>
      </c>
      <c r="AU590" s="6">
        <f>IF(Table2[[#This Row],[R-M]]=MIN(Table2[[#This Row],[Best sol]],Table2[[#This Row],[V-M]]),1,0)</f>
        <v>0</v>
      </c>
      <c r="AV590" s="6">
        <f>IF(Table2[[#This Row],[LCCZ-3F]]=MIN(Table2[[#This Row],[Best sol]],Table2[[#This Row],[V-M]]),1,0)</f>
        <v>0</v>
      </c>
      <c r="AW590" s="6">
        <f>IF(Table2[[#This Row],[AY-M]]=MIN(Table2[[#This Row],[Best sol]],Table2[[#This Row],[V-M]]),1,0)</f>
        <v>0</v>
      </c>
      <c r="AX590" s="6">
        <f>IF(Table2[[#This Row],[MKKZ-E]]=MIN(Table2[[#This Row],[Best sol]],Table2[[#This Row],[V-M]]),1,0)</f>
        <v>1</v>
      </c>
      <c r="AY590" s="6">
        <f>IF(Table2[[#This Row],[V-M]]&lt;=Table2[[#This Row],[Best sol]],1,0)</f>
        <v>0</v>
      </c>
      <c r="AZ590" s="6">
        <f>IF(Table2[[#This Row],[V-M]]&lt;Table2[[#This Row],[Best sol]],1,0)</f>
        <v>0</v>
      </c>
    </row>
    <row r="591" spans="1:52" x14ac:dyDescent="0.35">
      <c r="A591">
        <v>50</v>
      </c>
      <c r="B591">
        <v>22</v>
      </c>
      <c r="C591">
        <v>3</v>
      </c>
      <c r="D591">
        <v>1</v>
      </c>
      <c r="E591">
        <v>204432</v>
      </c>
      <c r="F591">
        <v>204432</v>
      </c>
      <c r="G591" t="s">
        <v>4</v>
      </c>
      <c r="H591" t="s">
        <v>4</v>
      </c>
      <c r="I591">
        <v>203761</v>
      </c>
      <c r="J591">
        <v>204731</v>
      </c>
      <c r="K591">
        <v>203706</v>
      </c>
      <c r="L591">
        <v>203693</v>
      </c>
      <c r="M591">
        <v>203693</v>
      </c>
      <c r="N591">
        <v>203742</v>
      </c>
      <c r="O591">
        <v>203795</v>
      </c>
      <c r="Q591" s="6">
        <v>203662</v>
      </c>
      <c r="R591" s="6">
        <v>203647</v>
      </c>
      <c r="S591">
        <f>MIN(Table2[[#This Row],[ACJ-ALNS-500]:[MKKZ-E]])</f>
        <v>203662</v>
      </c>
      <c r="T591">
        <f>MATCH(Table2[[#This Row],[Best sol]],Table2[[#This Row],[ACJ-ALNS-500]:[V-M]],0)</f>
        <v>13</v>
      </c>
      <c r="U591" t="str">
        <f>INDEX(Table2[[#Headers],[ACJ-ALNS-500]:[V-M]],Table2[[#This Row],[Match]])</f>
        <v>MKKZ-E</v>
      </c>
      <c r="W591" s="6">
        <f>IF(Table2[[#This Row],[V-M]]=Table2[[#This Row],[Best sol]],1,0)</f>
        <v>0</v>
      </c>
      <c r="Z591" s="6">
        <f>100*((Table2[[#This Row],[ACJ-ALNS-500]]-Table2[[#This Row],[Best sol]])/Table2[[#This Row],[Best sol]])</f>
        <v>0.37807740275554597</v>
      </c>
      <c r="AA591" s="6">
        <f>100*((Table2[[#This Row],[ACJ-ALNS-1000]]-Table2[[#This Row],[Best sol]])/Table2[[#This Row],[Best sol]])</f>
        <v>0.37807740275554597</v>
      </c>
      <c r="AB591" s="6">
        <f>100*((Table2[[#This Row],[QWXFP-VNS]]-Table2[[#This Row],[Best sol]])/Table2[[#This Row],[Best sol]])</f>
        <v>6.5304278657776119E-2</v>
      </c>
      <c r="AC591" s="6">
        <f>100*((Table2[[#This Row],[AADF-VRP]]-Table2[[#This Row],[Best sol]])/Table2[[#This Row],[Best sol]])</f>
        <v>4.8609951782855911E-2</v>
      </c>
      <c r="AD591" s="6">
        <f>100*((Table2[[#This Row],[AADF-MTSP]]-Table2[[#This Row],[Best sol]])/Table2[[#This Row],[Best sol]])</f>
        <v>0.52488927733205015</v>
      </c>
      <c r="AE591" s="6">
        <f>100*((Table2[[#This Row],[SS-H]]-Table2[[#This Row],[Best sol]])/Table2[[#This Row],[Best sol]])</f>
        <v>2.1604423014602626E-2</v>
      </c>
      <c r="AF591" s="6">
        <f>100*((Table2[[#This Row],[CCJ-DH]]-Table2[[#This Row],[Best sol]])/Table2[[#This Row],[Best sol]])</f>
        <v>1.5221298033015487E-2</v>
      </c>
      <c r="AG591" s="6">
        <f>100*((Table2[[#This Row],[R-M]]-Table2[[#This Row],[Best sol]])/Table2[[#This Row],[Best sol]])</f>
        <v>-100</v>
      </c>
      <c r="AH591" s="6">
        <f>100*((Table2[[#This Row],[LCCZ-3F]]-Table2[[#This Row],[Best sol]])/Table2[[#This Row],[Best sol]])</f>
        <v>3.928076911745932E-2</v>
      </c>
      <c r="AI591" s="6">
        <f>100*((Table2[[#This Row],[AY-M]]-Table2[[#This Row],[Best sol]])/Table2[[#This Row],[Best sol]])</f>
        <v>1.5221298033015487E-2</v>
      </c>
      <c r="AJ591" s="6">
        <f>100*((Table2[[#This Row],[MKKZ-E]]-Table2[[#This Row],[Best sol]])/Table2[[#This Row],[Best sol]])</f>
        <v>0</v>
      </c>
      <c r="AK591" s="6">
        <f>100*((Table2[[#This Row],[V-M]]-Table2[[#This Row],[Best sol]])/Table2[[#This Row],[Best sol]])</f>
        <v>-7.3651442095236221E-3</v>
      </c>
      <c r="AM591" s="6"/>
      <c r="AN591" s="6">
        <f>IF(Table2[[#This Row],[ACJ-ALNS-500]]=MIN(Table2[[#This Row],[Best sol]],Table2[[#This Row],[V-M]]),1,0)</f>
        <v>0</v>
      </c>
      <c r="AO591" s="6">
        <f>IF(Table2[[#This Row],[ACJ-ALNS-1000]]=MIN(Table2[[#This Row],[Best sol]],Table2[[#This Row],[V-M]]),1,0)</f>
        <v>0</v>
      </c>
      <c r="AP591" s="6">
        <f>IF(Table2[[#This Row],[QWXFP-VNS]]=MIN(Table2[[#This Row],[Best sol]],Table2[[#This Row],[V-M]]),1,0)</f>
        <v>0</v>
      </c>
      <c r="AQ591" s="6">
        <f>IF(Table2[[#This Row],[AADF-VRP]]=MIN(Table2[[#This Row],[Best sol]],Table2[[#This Row],[V-M]]),1,0)</f>
        <v>0</v>
      </c>
      <c r="AR591" s="6">
        <f>IF(Table2[[#This Row],[AADF-MTSP]]=MIN(Table2[[#This Row],[Best sol]],Table2[[#This Row],[V-M]]),1,0)</f>
        <v>0</v>
      </c>
      <c r="AS591" s="6">
        <f>IF(Table2[[#This Row],[SS-H]]=MIN(Table2[[#This Row],[Best sol]],Table2[[#This Row],[V-M]]),1,0)</f>
        <v>0</v>
      </c>
      <c r="AT591" s="6">
        <f>IF(Table2[[#This Row],[CCJ-DH]]=MIN(Table2[[#This Row],[Best sol]],Table2[[#This Row],[V-M]]),1,0)</f>
        <v>0</v>
      </c>
      <c r="AU591" s="6">
        <f>IF(Table2[[#This Row],[R-M]]=MIN(Table2[[#This Row],[Best sol]],Table2[[#This Row],[V-M]]),1,0)</f>
        <v>0</v>
      </c>
      <c r="AV591" s="6">
        <f>IF(Table2[[#This Row],[LCCZ-3F]]=MIN(Table2[[#This Row],[Best sol]],Table2[[#This Row],[V-M]]),1,0)</f>
        <v>0</v>
      </c>
      <c r="AW591" s="6">
        <f>IF(Table2[[#This Row],[AY-M]]=MIN(Table2[[#This Row],[Best sol]],Table2[[#This Row],[V-M]]),1,0)</f>
        <v>0</v>
      </c>
      <c r="AX591" s="6">
        <f>IF(Table2[[#This Row],[MKKZ-E]]=MIN(Table2[[#This Row],[Best sol]],Table2[[#This Row],[V-M]]),1,0)</f>
        <v>0</v>
      </c>
      <c r="AY591" s="6">
        <f>IF(Table2[[#This Row],[V-M]]&lt;=Table2[[#This Row],[Best sol]],1,0)</f>
        <v>1</v>
      </c>
      <c r="AZ591" s="6">
        <f>IF(Table2[[#This Row],[V-M]]&lt;Table2[[#This Row],[Best sol]],1,0)</f>
        <v>1</v>
      </c>
    </row>
    <row r="592" spans="1:52" x14ac:dyDescent="0.35">
      <c r="A592">
        <v>50</v>
      </c>
      <c r="B592">
        <v>22</v>
      </c>
      <c r="C592">
        <v>4</v>
      </c>
      <c r="D592">
        <v>1</v>
      </c>
      <c r="E592">
        <v>234545</v>
      </c>
      <c r="F592">
        <v>233818</v>
      </c>
      <c r="G592" t="s">
        <v>4</v>
      </c>
      <c r="H592" t="s">
        <v>4</v>
      </c>
      <c r="I592">
        <v>233247</v>
      </c>
      <c r="J592">
        <v>234586</v>
      </c>
      <c r="K592">
        <v>233444</v>
      </c>
      <c r="L592">
        <v>233135</v>
      </c>
      <c r="M592">
        <v>233334</v>
      </c>
      <c r="N592">
        <v>233238</v>
      </c>
      <c r="O592">
        <v>233363</v>
      </c>
      <c r="Q592" s="6">
        <v>233040</v>
      </c>
      <c r="R592" s="6">
        <v>233039</v>
      </c>
      <c r="S592">
        <f>MIN(Table2[[#This Row],[ACJ-ALNS-500]:[MKKZ-E]])</f>
        <v>233040</v>
      </c>
      <c r="T592">
        <f>MATCH(Table2[[#This Row],[Best sol]],Table2[[#This Row],[ACJ-ALNS-500]:[V-M]],0)</f>
        <v>13</v>
      </c>
      <c r="U592" t="str">
        <f>INDEX(Table2[[#Headers],[ACJ-ALNS-500]:[V-M]],Table2[[#This Row],[Match]])</f>
        <v>MKKZ-E</v>
      </c>
      <c r="W592" s="6">
        <f>IF(Table2[[#This Row],[V-M]]=Table2[[#This Row],[Best sol]],1,0)</f>
        <v>0</v>
      </c>
      <c r="Z592" s="6">
        <f>100*((Table2[[#This Row],[ACJ-ALNS-500]]-Table2[[#This Row],[Best sol]])/Table2[[#This Row],[Best sol]])</f>
        <v>0.64581187778922067</v>
      </c>
      <c r="AA592" s="6">
        <f>100*((Table2[[#This Row],[ACJ-ALNS-1000]]-Table2[[#This Row],[Best sol]])/Table2[[#This Row],[Best sol]])</f>
        <v>0.33384826639203569</v>
      </c>
      <c r="AB592" s="6">
        <f>100*((Table2[[#This Row],[QWXFP-VNS]]-Table2[[#This Row],[Best sol]])/Table2[[#This Row],[Best sol]])</f>
        <v>0.13860281496738758</v>
      </c>
      <c r="AC592" s="6">
        <f>100*((Table2[[#This Row],[AADF-VRP]]-Table2[[#This Row],[Best sol]])/Table2[[#This Row],[Best sol]])</f>
        <v>8.8825952626158597E-2</v>
      </c>
      <c r="AD592" s="6">
        <f>100*((Table2[[#This Row],[AADF-MTSP]]-Table2[[#This Row],[Best sol]])/Table2[[#This Row],[Best sol]])</f>
        <v>0.66340542396155167</v>
      </c>
      <c r="AE592" s="6">
        <f>100*((Table2[[#This Row],[SS-H]]-Table2[[#This Row],[Best sol]])/Table2[[#This Row],[Best sol]])</f>
        <v>0.17336079642979746</v>
      </c>
      <c r="AF592" s="6">
        <f>100*((Table2[[#This Row],[CCJ-DH]]-Table2[[#This Row],[Best sol]])/Table2[[#This Row],[Best sol]])</f>
        <v>4.0765533813937521E-2</v>
      </c>
      <c r="AG592" s="6">
        <f>100*((Table2[[#This Row],[R-M]]-Table2[[#This Row],[Best sol]])/Table2[[#This Row],[Best sol]])</f>
        <v>-100</v>
      </c>
      <c r="AH592" s="6">
        <f>100*((Table2[[#This Row],[LCCZ-3F]]-Table2[[#This Row],[Best sol]])/Table2[[#This Row],[Best sol]])</f>
        <v>8.4963954685890838E-2</v>
      </c>
      <c r="AI592" s="6">
        <f>100*((Table2[[#This Row],[AY-M]]-Table2[[#This Row],[Best sol]])/Table2[[#This Row],[Best sol]])</f>
        <v>0.12615859938208035</v>
      </c>
      <c r="AJ592" s="6">
        <f>100*((Table2[[#This Row],[MKKZ-E]]-Table2[[#This Row],[Best sol]])/Table2[[#This Row],[Best sol]])</f>
        <v>0</v>
      </c>
      <c r="AK592" s="6">
        <f>100*((Table2[[#This Row],[V-M]]-Table2[[#This Row],[Best sol]])/Table2[[#This Row],[Best sol]])</f>
        <v>-4.2911088225197391E-4</v>
      </c>
      <c r="AM592" s="6"/>
      <c r="AN592" s="6">
        <f>IF(Table2[[#This Row],[ACJ-ALNS-500]]=MIN(Table2[[#This Row],[Best sol]],Table2[[#This Row],[V-M]]),1,0)</f>
        <v>0</v>
      </c>
      <c r="AO592" s="6">
        <f>IF(Table2[[#This Row],[ACJ-ALNS-1000]]=MIN(Table2[[#This Row],[Best sol]],Table2[[#This Row],[V-M]]),1,0)</f>
        <v>0</v>
      </c>
      <c r="AP592" s="6">
        <f>IF(Table2[[#This Row],[QWXFP-VNS]]=MIN(Table2[[#This Row],[Best sol]],Table2[[#This Row],[V-M]]),1,0)</f>
        <v>0</v>
      </c>
      <c r="AQ592" s="6">
        <f>IF(Table2[[#This Row],[AADF-VRP]]=MIN(Table2[[#This Row],[Best sol]],Table2[[#This Row],[V-M]]),1,0)</f>
        <v>0</v>
      </c>
      <c r="AR592" s="6">
        <f>IF(Table2[[#This Row],[AADF-MTSP]]=MIN(Table2[[#This Row],[Best sol]],Table2[[#This Row],[V-M]]),1,0)</f>
        <v>0</v>
      </c>
      <c r="AS592" s="6">
        <f>IF(Table2[[#This Row],[SS-H]]=MIN(Table2[[#This Row],[Best sol]],Table2[[#This Row],[V-M]]),1,0)</f>
        <v>0</v>
      </c>
      <c r="AT592" s="6">
        <f>IF(Table2[[#This Row],[CCJ-DH]]=MIN(Table2[[#This Row],[Best sol]],Table2[[#This Row],[V-M]]),1,0)</f>
        <v>0</v>
      </c>
      <c r="AU592" s="6">
        <f>IF(Table2[[#This Row],[R-M]]=MIN(Table2[[#This Row],[Best sol]],Table2[[#This Row],[V-M]]),1,0)</f>
        <v>0</v>
      </c>
      <c r="AV592" s="6">
        <f>IF(Table2[[#This Row],[LCCZ-3F]]=MIN(Table2[[#This Row],[Best sol]],Table2[[#This Row],[V-M]]),1,0)</f>
        <v>0</v>
      </c>
      <c r="AW592" s="6">
        <f>IF(Table2[[#This Row],[AY-M]]=MIN(Table2[[#This Row],[Best sol]],Table2[[#This Row],[V-M]]),1,0)</f>
        <v>0</v>
      </c>
      <c r="AX592" s="6">
        <f>IF(Table2[[#This Row],[MKKZ-E]]=MIN(Table2[[#This Row],[Best sol]],Table2[[#This Row],[V-M]]),1,0)</f>
        <v>0</v>
      </c>
      <c r="AY592" s="6">
        <f>IF(Table2[[#This Row],[V-M]]&lt;=Table2[[#This Row],[Best sol]],1,0)</f>
        <v>1</v>
      </c>
      <c r="AZ592" s="6">
        <f>IF(Table2[[#This Row],[V-M]]&lt;Table2[[#This Row],[Best sol]],1,0)</f>
        <v>1</v>
      </c>
    </row>
    <row r="593" spans="1:52" x14ac:dyDescent="0.35">
      <c r="A593">
        <v>50</v>
      </c>
      <c r="B593">
        <v>22</v>
      </c>
      <c r="C593">
        <v>5</v>
      </c>
      <c r="D593">
        <v>1</v>
      </c>
      <c r="E593">
        <v>200501</v>
      </c>
      <c r="F593">
        <v>200501</v>
      </c>
      <c r="G593" t="s">
        <v>4</v>
      </c>
      <c r="H593" t="s">
        <v>4</v>
      </c>
      <c r="I593">
        <v>201542</v>
      </c>
      <c r="J593">
        <v>201602</v>
      </c>
      <c r="K593">
        <v>200025</v>
      </c>
      <c r="L593">
        <v>199724</v>
      </c>
      <c r="M593">
        <v>199822</v>
      </c>
      <c r="N593">
        <v>199854</v>
      </c>
      <c r="O593">
        <v>200070</v>
      </c>
      <c r="Q593" s="6">
        <v>199372</v>
      </c>
      <c r="R593" s="6">
        <v>199361</v>
      </c>
      <c r="S593">
        <f>MIN(Table2[[#This Row],[ACJ-ALNS-500]:[MKKZ-E]])</f>
        <v>199372</v>
      </c>
      <c r="T593">
        <f>MATCH(Table2[[#This Row],[Best sol]],Table2[[#This Row],[ACJ-ALNS-500]:[V-M]],0)</f>
        <v>13</v>
      </c>
      <c r="U593" t="str">
        <f>INDEX(Table2[[#Headers],[ACJ-ALNS-500]:[V-M]],Table2[[#This Row],[Match]])</f>
        <v>MKKZ-E</v>
      </c>
      <c r="W593" s="6">
        <f>IF(Table2[[#This Row],[V-M]]=Table2[[#This Row],[Best sol]],1,0)</f>
        <v>0</v>
      </c>
      <c r="Z593" s="6">
        <f>100*((Table2[[#This Row],[ACJ-ALNS-500]]-Table2[[#This Row],[Best sol]])/Table2[[#This Row],[Best sol]])</f>
        <v>0.56627811327568567</v>
      </c>
      <c r="AA593" s="6">
        <f>100*((Table2[[#This Row],[ACJ-ALNS-1000]]-Table2[[#This Row],[Best sol]])/Table2[[#This Row],[Best sol]])</f>
        <v>0.56627811327568567</v>
      </c>
      <c r="AB593" s="6">
        <f>100*((Table2[[#This Row],[QWXFP-VNS]]-Table2[[#This Row],[Best sol]])/Table2[[#This Row],[Best sol]])</f>
        <v>0.35009931183917498</v>
      </c>
      <c r="AC593" s="6">
        <f>100*((Table2[[#This Row],[AADF-VRP]]-Table2[[#This Row],[Best sol]])/Table2[[#This Row],[Best sol]])</f>
        <v>1.088417631362478</v>
      </c>
      <c r="AD593" s="6">
        <f>100*((Table2[[#This Row],[AADF-MTSP]]-Table2[[#This Row],[Best sol]])/Table2[[#This Row],[Best sol]])</f>
        <v>1.1185121280821779</v>
      </c>
      <c r="AE593" s="6">
        <f>100*((Table2[[#This Row],[SS-H]]-Table2[[#This Row],[Best sol]])/Table2[[#This Row],[Best sol]])</f>
        <v>0.32752843929940012</v>
      </c>
      <c r="AF593" s="6">
        <f>100*((Table2[[#This Row],[CCJ-DH]]-Table2[[#This Row],[Best sol]])/Table2[[#This Row],[Best sol]])</f>
        <v>0.1765543807555725</v>
      </c>
      <c r="AG593" s="6">
        <f>100*((Table2[[#This Row],[R-M]]-Table2[[#This Row],[Best sol]])/Table2[[#This Row],[Best sol]])</f>
        <v>-100</v>
      </c>
      <c r="AH593" s="6">
        <f>100*((Table2[[#This Row],[LCCZ-3F]]-Table2[[#This Row],[Best sol]])/Table2[[#This Row],[Best sol]])</f>
        <v>0.2417591236482555</v>
      </c>
      <c r="AI593" s="6">
        <f>100*((Table2[[#This Row],[AY-M]]-Table2[[#This Row],[Best sol]])/Table2[[#This Row],[Best sol]])</f>
        <v>0.22570872539774892</v>
      </c>
      <c r="AJ593" s="6">
        <f>100*((Table2[[#This Row],[MKKZ-E]]-Table2[[#This Row],[Best sol]])/Table2[[#This Row],[Best sol]])</f>
        <v>0</v>
      </c>
      <c r="AK593" s="6">
        <f>100*((Table2[[#This Row],[V-M]]-Table2[[#This Row],[Best sol]])/Table2[[#This Row],[Best sol]])</f>
        <v>-5.5173243986116408E-3</v>
      </c>
      <c r="AM593" s="6"/>
      <c r="AN593" s="6">
        <f>IF(Table2[[#This Row],[ACJ-ALNS-500]]=MIN(Table2[[#This Row],[Best sol]],Table2[[#This Row],[V-M]]),1,0)</f>
        <v>0</v>
      </c>
      <c r="AO593" s="6">
        <f>IF(Table2[[#This Row],[ACJ-ALNS-1000]]=MIN(Table2[[#This Row],[Best sol]],Table2[[#This Row],[V-M]]),1,0)</f>
        <v>0</v>
      </c>
      <c r="AP593" s="6">
        <f>IF(Table2[[#This Row],[QWXFP-VNS]]=MIN(Table2[[#This Row],[Best sol]],Table2[[#This Row],[V-M]]),1,0)</f>
        <v>0</v>
      </c>
      <c r="AQ593" s="6">
        <f>IF(Table2[[#This Row],[AADF-VRP]]=MIN(Table2[[#This Row],[Best sol]],Table2[[#This Row],[V-M]]),1,0)</f>
        <v>0</v>
      </c>
      <c r="AR593" s="6">
        <f>IF(Table2[[#This Row],[AADF-MTSP]]=MIN(Table2[[#This Row],[Best sol]],Table2[[#This Row],[V-M]]),1,0)</f>
        <v>0</v>
      </c>
      <c r="AS593" s="6">
        <f>IF(Table2[[#This Row],[SS-H]]=MIN(Table2[[#This Row],[Best sol]],Table2[[#This Row],[V-M]]),1,0)</f>
        <v>0</v>
      </c>
      <c r="AT593" s="6">
        <f>IF(Table2[[#This Row],[CCJ-DH]]=MIN(Table2[[#This Row],[Best sol]],Table2[[#This Row],[V-M]]),1,0)</f>
        <v>0</v>
      </c>
      <c r="AU593" s="6">
        <f>IF(Table2[[#This Row],[R-M]]=MIN(Table2[[#This Row],[Best sol]],Table2[[#This Row],[V-M]]),1,0)</f>
        <v>0</v>
      </c>
      <c r="AV593" s="6">
        <f>IF(Table2[[#This Row],[LCCZ-3F]]=MIN(Table2[[#This Row],[Best sol]],Table2[[#This Row],[V-M]]),1,0)</f>
        <v>0</v>
      </c>
      <c r="AW593" s="6">
        <f>IF(Table2[[#This Row],[AY-M]]=MIN(Table2[[#This Row],[Best sol]],Table2[[#This Row],[V-M]]),1,0)</f>
        <v>0</v>
      </c>
      <c r="AX593" s="6">
        <f>IF(Table2[[#This Row],[MKKZ-E]]=MIN(Table2[[#This Row],[Best sol]],Table2[[#This Row],[V-M]]),1,0)</f>
        <v>0</v>
      </c>
      <c r="AY593" s="6">
        <f>IF(Table2[[#This Row],[V-M]]&lt;=Table2[[#This Row],[Best sol]],1,0)</f>
        <v>1</v>
      </c>
      <c r="AZ593" s="6">
        <f>IF(Table2[[#This Row],[V-M]]&lt;Table2[[#This Row],[Best sol]],1,0)</f>
        <v>1</v>
      </c>
    </row>
    <row r="594" spans="1:52" x14ac:dyDescent="0.35">
      <c r="A594">
        <v>50</v>
      </c>
      <c r="B594">
        <v>23</v>
      </c>
      <c r="C594">
        <v>1</v>
      </c>
      <c r="D594">
        <v>1</v>
      </c>
      <c r="E594">
        <v>218167</v>
      </c>
      <c r="F594">
        <v>218167</v>
      </c>
      <c r="G594" t="s">
        <v>4</v>
      </c>
      <c r="H594" t="s">
        <v>4</v>
      </c>
      <c r="I594">
        <v>217026</v>
      </c>
      <c r="J594">
        <v>217168</v>
      </c>
      <c r="K594">
        <v>217080</v>
      </c>
      <c r="L594">
        <v>216901</v>
      </c>
      <c r="M594">
        <v>216935</v>
      </c>
      <c r="N594">
        <v>216994</v>
      </c>
      <c r="O594">
        <v>217029</v>
      </c>
      <c r="P594">
        <v>216853</v>
      </c>
      <c r="Q594" s="6">
        <v>216710</v>
      </c>
      <c r="R594" s="6">
        <v>216786</v>
      </c>
      <c r="S594">
        <f>MIN(Table2[[#This Row],[ACJ-ALNS-500]:[MKKZ-E]])</f>
        <v>216710</v>
      </c>
      <c r="T594">
        <f>MATCH(Table2[[#This Row],[Best sol]],Table2[[#This Row],[ACJ-ALNS-500]:[V-M]],0)</f>
        <v>13</v>
      </c>
      <c r="U594" t="str">
        <f>INDEX(Table2[[#Headers],[ACJ-ALNS-500]:[V-M]],Table2[[#This Row],[Match]])</f>
        <v>MKKZ-E</v>
      </c>
      <c r="W594" s="6">
        <f>IF(Table2[[#This Row],[V-M]]=Table2[[#This Row],[Best sol]],1,0)</f>
        <v>0</v>
      </c>
      <c r="Z594" s="6">
        <f>100*((Table2[[#This Row],[ACJ-ALNS-500]]-Table2[[#This Row],[Best sol]])/Table2[[#This Row],[Best sol]])</f>
        <v>0.67232707304692907</v>
      </c>
      <c r="AA594" s="6">
        <f>100*((Table2[[#This Row],[ACJ-ALNS-1000]]-Table2[[#This Row],[Best sol]])/Table2[[#This Row],[Best sol]])</f>
        <v>0.67232707304692907</v>
      </c>
      <c r="AB594" s="6">
        <f>100*((Table2[[#This Row],[QWXFP-VNS]]-Table2[[#This Row],[Best sol]])/Table2[[#This Row],[Best sol]])</f>
        <v>0.14720132896497623</v>
      </c>
      <c r="AC594" s="6">
        <f>100*((Table2[[#This Row],[AADF-VRP]]-Table2[[#This Row],[Best sol]])/Table2[[#This Row],[Best sol]])</f>
        <v>0.14581699044806423</v>
      </c>
      <c r="AD594" s="6">
        <f>100*((Table2[[#This Row],[AADF-MTSP]]-Table2[[#This Row],[Best sol]])/Table2[[#This Row],[Best sol]])</f>
        <v>0.21134234691523235</v>
      </c>
      <c r="AE594" s="6">
        <f>100*((Table2[[#This Row],[SS-H]]-Table2[[#This Row],[Best sol]])/Table2[[#This Row],[Best sol]])</f>
        <v>0.17073508375248028</v>
      </c>
      <c r="AF594" s="6">
        <f>100*((Table2[[#This Row],[CCJ-DH]]-Table2[[#This Row],[Best sol]])/Table2[[#This Row],[Best sol]])</f>
        <v>8.8136218910064137E-2</v>
      </c>
      <c r="AG594" s="6">
        <f>100*((Table2[[#This Row],[R-M]]-Table2[[#This Row],[Best sol]])/Table2[[#This Row],[Best sol]])</f>
        <v>6.5986802639472097E-2</v>
      </c>
      <c r="AH594" s="6">
        <f>100*((Table2[[#This Row],[LCCZ-3F]]-Table2[[#This Row],[Best sol]])/Table2[[#This Row],[Best sol]])</f>
        <v>0.13105071293433621</v>
      </c>
      <c r="AI594" s="6">
        <f>100*((Table2[[#This Row],[AY-M]]-Table2[[#This Row],[Best sol]])/Table2[[#This Row],[Best sol]])</f>
        <v>0.10382538876840017</v>
      </c>
      <c r="AJ594" s="6">
        <f>100*((Table2[[#This Row],[MKKZ-E]]-Table2[[#This Row],[Best sol]])/Table2[[#This Row],[Best sol]])</f>
        <v>0</v>
      </c>
      <c r="AK594" s="6">
        <f>100*((Table2[[#This Row],[V-M]]-Table2[[#This Row],[Best sol]])/Table2[[#This Row],[Best sol]])</f>
        <v>3.506990909510406E-2</v>
      </c>
      <c r="AM594" s="6"/>
      <c r="AN594" s="6">
        <f>IF(Table2[[#This Row],[ACJ-ALNS-500]]=MIN(Table2[[#This Row],[Best sol]],Table2[[#This Row],[V-M]]),1,0)</f>
        <v>0</v>
      </c>
      <c r="AO594" s="6">
        <f>IF(Table2[[#This Row],[ACJ-ALNS-1000]]=MIN(Table2[[#This Row],[Best sol]],Table2[[#This Row],[V-M]]),1,0)</f>
        <v>0</v>
      </c>
      <c r="AP594" s="6">
        <f>IF(Table2[[#This Row],[QWXFP-VNS]]=MIN(Table2[[#This Row],[Best sol]],Table2[[#This Row],[V-M]]),1,0)</f>
        <v>0</v>
      </c>
      <c r="AQ594" s="6">
        <f>IF(Table2[[#This Row],[AADF-VRP]]=MIN(Table2[[#This Row],[Best sol]],Table2[[#This Row],[V-M]]),1,0)</f>
        <v>0</v>
      </c>
      <c r="AR594" s="6">
        <f>IF(Table2[[#This Row],[AADF-MTSP]]=MIN(Table2[[#This Row],[Best sol]],Table2[[#This Row],[V-M]]),1,0)</f>
        <v>0</v>
      </c>
      <c r="AS594" s="6">
        <f>IF(Table2[[#This Row],[SS-H]]=MIN(Table2[[#This Row],[Best sol]],Table2[[#This Row],[V-M]]),1,0)</f>
        <v>0</v>
      </c>
      <c r="AT594" s="6">
        <f>IF(Table2[[#This Row],[CCJ-DH]]=MIN(Table2[[#This Row],[Best sol]],Table2[[#This Row],[V-M]]),1,0)</f>
        <v>0</v>
      </c>
      <c r="AU594" s="6">
        <f>IF(Table2[[#This Row],[R-M]]=MIN(Table2[[#This Row],[Best sol]],Table2[[#This Row],[V-M]]),1,0)</f>
        <v>0</v>
      </c>
      <c r="AV594" s="6">
        <f>IF(Table2[[#This Row],[LCCZ-3F]]=MIN(Table2[[#This Row],[Best sol]],Table2[[#This Row],[V-M]]),1,0)</f>
        <v>0</v>
      </c>
      <c r="AW594" s="6">
        <f>IF(Table2[[#This Row],[AY-M]]=MIN(Table2[[#This Row],[Best sol]],Table2[[#This Row],[V-M]]),1,0)</f>
        <v>0</v>
      </c>
      <c r="AX594" s="6">
        <f>IF(Table2[[#This Row],[MKKZ-E]]=MIN(Table2[[#This Row],[Best sol]],Table2[[#This Row],[V-M]]),1,0)</f>
        <v>1</v>
      </c>
      <c r="AY594" s="6">
        <f>IF(Table2[[#This Row],[V-M]]&lt;=Table2[[#This Row],[Best sol]],1,0)</f>
        <v>0</v>
      </c>
      <c r="AZ594" s="6">
        <f>IF(Table2[[#This Row],[V-M]]&lt;Table2[[#This Row],[Best sol]],1,0)</f>
        <v>0</v>
      </c>
    </row>
    <row r="595" spans="1:52" x14ac:dyDescent="0.35">
      <c r="A595">
        <v>50</v>
      </c>
      <c r="B595">
        <v>23</v>
      </c>
      <c r="C595">
        <v>2</v>
      </c>
      <c r="D595">
        <v>1</v>
      </c>
      <c r="E595">
        <v>210850</v>
      </c>
      <c r="F595">
        <v>210850</v>
      </c>
      <c r="G595" t="s">
        <v>4</v>
      </c>
      <c r="H595" t="s">
        <v>4</v>
      </c>
      <c r="I595">
        <v>210258</v>
      </c>
      <c r="J595">
        <v>211481</v>
      </c>
      <c r="K595">
        <v>210258</v>
      </c>
      <c r="L595">
        <v>209933</v>
      </c>
      <c r="M595">
        <v>210084</v>
      </c>
      <c r="N595">
        <v>210075</v>
      </c>
      <c r="O595">
        <v>210165</v>
      </c>
      <c r="Q595" s="6">
        <v>209913</v>
      </c>
      <c r="R595" s="6">
        <v>209946</v>
      </c>
      <c r="S595">
        <f>MIN(Table2[[#This Row],[ACJ-ALNS-500]:[MKKZ-E]])</f>
        <v>209913</v>
      </c>
      <c r="T595">
        <f>MATCH(Table2[[#This Row],[Best sol]],Table2[[#This Row],[ACJ-ALNS-500]:[V-M]],0)</f>
        <v>13</v>
      </c>
      <c r="U595" t="str">
        <f>INDEX(Table2[[#Headers],[ACJ-ALNS-500]:[V-M]],Table2[[#This Row],[Match]])</f>
        <v>MKKZ-E</v>
      </c>
      <c r="W595" s="6">
        <f>IF(Table2[[#This Row],[V-M]]=Table2[[#This Row],[Best sol]],1,0)</f>
        <v>0</v>
      </c>
      <c r="Z595" s="6">
        <f>100*((Table2[[#This Row],[ACJ-ALNS-500]]-Table2[[#This Row],[Best sol]])/Table2[[#This Row],[Best sol]])</f>
        <v>0.44637540314320689</v>
      </c>
      <c r="AA595" s="6">
        <f>100*((Table2[[#This Row],[ACJ-ALNS-1000]]-Table2[[#This Row],[Best sol]])/Table2[[#This Row],[Best sol]])</f>
        <v>0.44637540314320689</v>
      </c>
      <c r="AB595" s="6">
        <f>100*((Table2[[#This Row],[QWXFP-VNS]]-Table2[[#This Row],[Best sol]])/Table2[[#This Row],[Best sol]])</f>
        <v>0.12004973489016879</v>
      </c>
      <c r="AC595" s="6">
        <f>100*((Table2[[#This Row],[AADF-VRP]]-Table2[[#This Row],[Best sol]])/Table2[[#This Row],[Best sol]])</f>
        <v>0.16435380371868344</v>
      </c>
      <c r="AD595" s="6">
        <f>100*((Table2[[#This Row],[AADF-MTSP]]-Table2[[#This Row],[Best sol]])/Table2[[#This Row],[Best sol]])</f>
        <v>0.74697612820549464</v>
      </c>
      <c r="AE595" s="6">
        <f>100*((Table2[[#This Row],[SS-H]]-Table2[[#This Row],[Best sol]])/Table2[[#This Row],[Best sol]])</f>
        <v>0.16435380371868344</v>
      </c>
      <c r="AF595" s="6">
        <f>100*((Table2[[#This Row],[CCJ-DH]]-Table2[[#This Row],[Best sol]])/Table2[[#This Row],[Best sol]])</f>
        <v>9.5277567373149834E-3</v>
      </c>
      <c r="AG595" s="6">
        <f>100*((Table2[[#This Row],[R-M]]-Table2[[#This Row],[Best sol]])/Table2[[#This Row],[Best sol]])</f>
        <v>-100</v>
      </c>
      <c r="AH595" s="6">
        <f>100*((Table2[[#This Row],[LCCZ-3F]]-Table2[[#This Row],[Best sol]])/Table2[[#This Row],[Best sol]])</f>
        <v>7.7174829572251358E-2</v>
      </c>
      <c r="AI595" s="6">
        <f>100*((Table2[[#This Row],[AY-M]]-Table2[[#This Row],[Best sol]])/Table2[[#This Row],[Best sol]])</f>
        <v>8.1462320104043098E-2</v>
      </c>
      <c r="AJ595" s="6">
        <f>100*((Table2[[#This Row],[MKKZ-E]]-Table2[[#This Row],[Best sol]])/Table2[[#This Row],[Best sol]])</f>
        <v>0</v>
      </c>
      <c r="AK595" s="6">
        <f>100*((Table2[[#This Row],[V-M]]-Table2[[#This Row],[Best sol]])/Table2[[#This Row],[Best sol]])</f>
        <v>1.5720798616569723E-2</v>
      </c>
      <c r="AM595" s="6"/>
      <c r="AN595" s="6">
        <f>IF(Table2[[#This Row],[ACJ-ALNS-500]]=MIN(Table2[[#This Row],[Best sol]],Table2[[#This Row],[V-M]]),1,0)</f>
        <v>0</v>
      </c>
      <c r="AO595" s="6">
        <f>IF(Table2[[#This Row],[ACJ-ALNS-1000]]=MIN(Table2[[#This Row],[Best sol]],Table2[[#This Row],[V-M]]),1,0)</f>
        <v>0</v>
      </c>
      <c r="AP595" s="6">
        <f>IF(Table2[[#This Row],[QWXFP-VNS]]=MIN(Table2[[#This Row],[Best sol]],Table2[[#This Row],[V-M]]),1,0)</f>
        <v>0</v>
      </c>
      <c r="AQ595" s="6">
        <f>IF(Table2[[#This Row],[AADF-VRP]]=MIN(Table2[[#This Row],[Best sol]],Table2[[#This Row],[V-M]]),1,0)</f>
        <v>0</v>
      </c>
      <c r="AR595" s="6">
        <f>IF(Table2[[#This Row],[AADF-MTSP]]=MIN(Table2[[#This Row],[Best sol]],Table2[[#This Row],[V-M]]),1,0)</f>
        <v>0</v>
      </c>
      <c r="AS595" s="6">
        <f>IF(Table2[[#This Row],[SS-H]]=MIN(Table2[[#This Row],[Best sol]],Table2[[#This Row],[V-M]]),1,0)</f>
        <v>0</v>
      </c>
      <c r="AT595" s="6">
        <f>IF(Table2[[#This Row],[CCJ-DH]]=MIN(Table2[[#This Row],[Best sol]],Table2[[#This Row],[V-M]]),1,0)</f>
        <v>0</v>
      </c>
      <c r="AU595" s="6">
        <f>IF(Table2[[#This Row],[R-M]]=MIN(Table2[[#This Row],[Best sol]],Table2[[#This Row],[V-M]]),1,0)</f>
        <v>0</v>
      </c>
      <c r="AV595" s="6">
        <f>IF(Table2[[#This Row],[LCCZ-3F]]=MIN(Table2[[#This Row],[Best sol]],Table2[[#This Row],[V-M]]),1,0)</f>
        <v>0</v>
      </c>
      <c r="AW595" s="6">
        <f>IF(Table2[[#This Row],[AY-M]]=MIN(Table2[[#This Row],[Best sol]],Table2[[#This Row],[V-M]]),1,0)</f>
        <v>0</v>
      </c>
      <c r="AX595" s="6">
        <f>IF(Table2[[#This Row],[MKKZ-E]]=MIN(Table2[[#This Row],[Best sol]],Table2[[#This Row],[V-M]]),1,0)</f>
        <v>1</v>
      </c>
      <c r="AY595" s="6">
        <f>IF(Table2[[#This Row],[V-M]]&lt;=Table2[[#This Row],[Best sol]],1,0)</f>
        <v>0</v>
      </c>
      <c r="AZ595" s="6">
        <f>IF(Table2[[#This Row],[V-M]]&lt;Table2[[#This Row],[Best sol]],1,0)</f>
        <v>0</v>
      </c>
    </row>
    <row r="596" spans="1:52" x14ac:dyDescent="0.35">
      <c r="A596">
        <v>50</v>
      </c>
      <c r="B596">
        <v>23</v>
      </c>
      <c r="C596">
        <v>3</v>
      </c>
      <c r="D596">
        <v>1</v>
      </c>
      <c r="E596">
        <v>206304</v>
      </c>
      <c r="F596">
        <v>206304</v>
      </c>
      <c r="G596" t="s">
        <v>4</v>
      </c>
      <c r="H596" t="s">
        <v>4</v>
      </c>
      <c r="I596">
        <v>205805</v>
      </c>
      <c r="J596">
        <v>208623</v>
      </c>
      <c r="K596">
        <v>205705</v>
      </c>
      <c r="L596">
        <v>205557</v>
      </c>
      <c r="M596">
        <v>205711</v>
      </c>
      <c r="N596">
        <v>205743</v>
      </c>
      <c r="O596">
        <v>205881</v>
      </c>
      <c r="Q596" s="6">
        <v>205499</v>
      </c>
      <c r="R596" s="6">
        <v>205484</v>
      </c>
      <c r="S596">
        <f>MIN(Table2[[#This Row],[ACJ-ALNS-500]:[MKKZ-E]])</f>
        <v>205499</v>
      </c>
      <c r="T596">
        <f>MATCH(Table2[[#This Row],[Best sol]],Table2[[#This Row],[ACJ-ALNS-500]:[V-M]],0)</f>
        <v>13</v>
      </c>
      <c r="U596" t="str">
        <f>INDEX(Table2[[#Headers],[ACJ-ALNS-500]:[V-M]],Table2[[#This Row],[Match]])</f>
        <v>MKKZ-E</v>
      </c>
      <c r="W596" s="6">
        <f>IF(Table2[[#This Row],[V-M]]=Table2[[#This Row],[Best sol]],1,0)</f>
        <v>0</v>
      </c>
      <c r="Z596" s="6">
        <f>100*((Table2[[#This Row],[ACJ-ALNS-500]]-Table2[[#This Row],[Best sol]])/Table2[[#This Row],[Best sol]])</f>
        <v>0.3917294001430664</v>
      </c>
      <c r="AA596" s="6">
        <f>100*((Table2[[#This Row],[ACJ-ALNS-1000]]-Table2[[#This Row],[Best sol]])/Table2[[#This Row],[Best sol]])</f>
        <v>0.3917294001430664</v>
      </c>
      <c r="AB596" s="6">
        <f>100*((Table2[[#This Row],[QWXFP-VNS]]-Table2[[#This Row],[Best sol]])/Table2[[#This Row],[Best sol]])</f>
        <v>0.18588898242813834</v>
      </c>
      <c r="AC596" s="6">
        <f>100*((Table2[[#This Row],[AADF-VRP]]-Table2[[#This Row],[Best sol]])/Table2[[#This Row],[Best sol]])</f>
        <v>0.14890583409165009</v>
      </c>
      <c r="AD596" s="6">
        <f>100*((Table2[[#This Row],[AADF-MTSP]]-Table2[[#This Row],[Best sol]])/Table2[[#This Row],[Best sol]])</f>
        <v>1.5202020447788067</v>
      </c>
      <c r="AE596" s="6">
        <f>100*((Table2[[#This Row],[SS-H]]-Table2[[#This Row],[Best sol]])/Table2[[#This Row],[Best sol]])</f>
        <v>0.10024379680679711</v>
      </c>
      <c r="AF596" s="6">
        <f>100*((Table2[[#This Row],[CCJ-DH]]-Table2[[#This Row],[Best sol]])/Table2[[#This Row],[Best sol]])</f>
        <v>2.8223981625214719E-2</v>
      </c>
      <c r="AG596" s="6">
        <f>100*((Table2[[#This Row],[R-M]]-Table2[[#This Row],[Best sol]])/Table2[[#This Row],[Best sol]])</f>
        <v>-100</v>
      </c>
      <c r="AH596" s="6">
        <f>100*((Table2[[#This Row],[LCCZ-3F]]-Table2[[#This Row],[Best sol]])/Table2[[#This Row],[Best sol]])</f>
        <v>0.11873537097504125</v>
      </c>
      <c r="AI596" s="6">
        <f>100*((Table2[[#This Row],[AY-M]]-Table2[[#This Row],[Best sol]])/Table2[[#This Row],[Best sol]])</f>
        <v>0.10316351904388829</v>
      </c>
      <c r="AJ596" s="6">
        <f>100*((Table2[[#This Row],[MKKZ-E]]-Table2[[#This Row],[Best sol]])/Table2[[#This Row],[Best sol]])</f>
        <v>0</v>
      </c>
      <c r="AK596" s="6">
        <f>100*((Table2[[#This Row],[V-M]]-Table2[[#This Row],[Best sol]])/Table2[[#This Row],[Best sol]])</f>
        <v>-7.2993055927279447E-3</v>
      </c>
      <c r="AM596" s="6"/>
      <c r="AN596" s="6">
        <f>IF(Table2[[#This Row],[ACJ-ALNS-500]]=MIN(Table2[[#This Row],[Best sol]],Table2[[#This Row],[V-M]]),1,0)</f>
        <v>0</v>
      </c>
      <c r="AO596" s="6">
        <f>IF(Table2[[#This Row],[ACJ-ALNS-1000]]=MIN(Table2[[#This Row],[Best sol]],Table2[[#This Row],[V-M]]),1,0)</f>
        <v>0</v>
      </c>
      <c r="AP596" s="6">
        <f>IF(Table2[[#This Row],[QWXFP-VNS]]=MIN(Table2[[#This Row],[Best sol]],Table2[[#This Row],[V-M]]),1,0)</f>
        <v>0</v>
      </c>
      <c r="AQ596" s="6">
        <f>IF(Table2[[#This Row],[AADF-VRP]]=MIN(Table2[[#This Row],[Best sol]],Table2[[#This Row],[V-M]]),1,0)</f>
        <v>0</v>
      </c>
      <c r="AR596" s="6">
        <f>IF(Table2[[#This Row],[AADF-MTSP]]=MIN(Table2[[#This Row],[Best sol]],Table2[[#This Row],[V-M]]),1,0)</f>
        <v>0</v>
      </c>
      <c r="AS596" s="6">
        <f>IF(Table2[[#This Row],[SS-H]]=MIN(Table2[[#This Row],[Best sol]],Table2[[#This Row],[V-M]]),1,0)</f>
        <v>0</v>
      </c>
      <c r="AT596" s="6">
        <f>IF(Table2[[#This Row],[CCJ-DH]]=MIN(Table2[[#This Row],[Best sol]],Table2[[#This Row],[V-M]]),1,0)</f>
        <v>0</v>
      </c>
      <c r="AU596" s="6">
        <f>IF(Table2[[#This Row],[R-M]]=MIN(Table2[[#This Row],[Best sol]],Table2[[#This Row],[V-M]]),1,0)</f>
        <v>0</v>
      </c>
      <c r="AV596" s="6">
        <f>IF(Table2[[#This Row],[LCCZ-3F]]=MIN(Table2[[#This Row],[Best sol]],Table2[[#This Row],[V-M]]),1,0)</f>
        <v>0</v>
      </c>
      <c r="AW596" s="6">
        <f>IF(Table2[[#This Row],[AY-M]]=MIN(Table2[[#This Row],[Best sol]],Table2[[#This Row],[V-M]]),1,0)</f>
        <v>0</v>
      </c>
      <c r="AX596" s="6">
        <f>IF(Table2[[#This Row],[MKKZ-E]]=MIN(Table2[[#This Row],[Best sol]],Table2[[#This Row],[V-M]]),1,0)</f>
        <v>0</v>
      </c>
      <c r="AY596" s="6">
        <f>IF(Table2[[#This Row],[V-M]]&lt;=Table2[[#This Row],[Best sol]],1,0)</f>
        <v>1</v>
      </c>
      <c r="AZ596" s="6">
        <f>IF(Table2[[#This Row],[V-M]]&lt;Table2[[#This Row],[Best sol]],1,0)</f>
        <v>1</v>
      </c>
    </row>
    <row r="597" spans="1:52" x14ac:dyDescent="0.35">
      <c r="A597">
        <v>50</v>
      </c>
      <c r="B597">
        <v>23</v>
      </c>
      <c r="C597">
        <v>4</v>
      </c>
      <c r="D597">
        <v>1</v>
      </c>
      <c r="E597">
        <v>237449</v>
      </c>
      <c r="F597">
        <v>237449</v>
      </c>
      <c r="G597" t="s">
        <v>4</v>
      </c>
      <c r="H597" t="s">
        <v>4</v>
      </c>
      <c r="I597">
        <v>236555</v>
      </c>
      <c r="J597">
        <v>237456</v>
      </c>
      <c r="K597">
        <v>236583</v>
      </c>
      <c r="L597">
        <v>236177</v>
      </c>
      <c r="M597">
        <v>236461</v>
      </c>
      <c r="N597">
        <v>236641</v>
      </c>
      <c r="O597">
        <v>236590</v>
      </c>
      <c r="Q597" s="6">
        <v>236098</v>
      </c>
      <c r="R597" s="6">
        <v>236080</v>
      </c>
      <c r="S597">
        <f>MIN(Table2[[#This Row],[ACJ-ALNS-500]:[MKKZ-E]])</f>
        <v>236098</v>
      </c>
      <c r="T597">
        <f>MATCH(Table2[[#This Row],[Best sol]],Table2[[#This Row],[ACJ-ALNS-500]:[V-M]],0)</f>
        <v>13</v>
      </c>
      <c r="U597" t="str">
        <f>INDEX(Table2[[#Headers],[ACJ-ALNS-500]:[V-M]],Table2[[#This Row],[Match]])</f>
        <v>MKKZ-E</v>
      </c>
      <c r="W597" s="6">
        <f>IF(Table2[[#This Row],[V-M]]=Table2[[#This Row],[Best sol]],1,0)</f>
        <v>0</v>
      </c>
      <c r="Z597" s="6">
        <f>100*((Table2[[#This Row],[ACJ-ALNS-500]]-Table2[[#This Row],[Best sol]])/Table2[[#This Row],[Best sol]])</f>
        <v>0.5722200103346915</v>
      </c>
      <c r="AA597" s="6">
        <f>100*((Table2[[#This Row],[ACJ-ALNS-1000]]-Table2[[#This Row],[Best sol]])/Table2[[#This Row],[Best sol]])</f>
        <v>0.5722200103346915</v>
      </c>
      <c r="AB597" s="6">
        <f>100*((Table2[[#This Row],[QWXFP-VNS]]-Table2[[#This Row],[Best sol]])/Table2[[#This Row],[Best sol]])</f>
        <v>0.20838804225364044</v>
      </c>
      <c r="AC597" s="6">
        <f>100*((Table2[[#This Row],[AADF-VRP]]-Table2[[#This Row],[Best sol]])/Table2[[#This Row],[Best sol]])</f>
        <v>0.1935636896542961</v>
      </c>
      <c r="AD597" s="6">
        <f>100*((Table2[[#This Row],[AADF-MTSP]]-Table2[[#This Row],[Best sol]])/Table2[[#This Row],[Best sol]])</f>
        <v>0.57518488085456043</v>
      </c>
      <c r="AE597" s="6">
        <f>100*((Table2[[#This Row],[SS-H]]-Table2[[#This Row],[Best sol]])/Table2[[#This Row],[Best sol]])</f>
        <v>0.20542317173377159</v>
      </c>
      <c r="AF597" s="6">
        <f>100*((Table2[[#This Row],[CCJ-DH]]-Table2[[#This Row],[Best sol]])/Table2[[#This Row],[Best sol]])</f>
        <v>3.3460681581377223E-2</v>
      </c>
      <c r="AG597" s="6">
        <f>100*((Table2[[#This Row],[R-M]]-Table2[[#This Row],[Best sol]])/Table2[[#This Row],[Best sol]])</f>
        <v>-100</v>
      </c>
      <c r="AH597" s="6">
        <f>100*((Table2[[#This Row],[LCCZ-3F]]-Table2[[#This Row],[Best sol]])/Table2[[#This Row],[Best sol]])</f>
        <v>0.2299892417555422</v>
      </c>
      <c r="AI597" s="6">
        <f>100*((Table2[[#This Row],[AY-M]]-Table2[[#This Row],[Best sol]])/Table2[[#This Row],[Best sol]])</f>
        <v>0.1537497141017713</v>
      </c>
      <c r="AJ597" s="6">
        <f>100*((Table2[[#This Row],[MKKZ-E]]-Table2[[#This Row],[Best sol]])/Table2[[#This Row],[Best sol]])</f>
        <v>0</v>
      </c>
      <c r="AK597" s="6">
        <f>100*((Table2[[#This Row],[V-M]]-Table2[[#This Row],[Best sol]])/Table2[[#This Row],[Best sol]])</f>
        <v>-7.6239527653770896E-3</v>
      </c>
      <c r="AM597" s="6"/>
      <c r="AN597" s="6">
        <f>IF(Table2[[#This Row],[ACJ-ALNS-500]]=MIN(Table2[[#This Row],[Best sol]],Table2[[#This Row],[V-M]]),1,0)</f>
        <v>0</v>
      </c>
      <c r="AO597" s="6">
        <f>IF(Table2[[#This Row],[ACJ-ALNS-1000]]=MIN(Table2[[#This Row],[Best sol]],Table2[[#This Row],[V-M]]),1,0)</f>
        <v>0</v>
      </c>
      <c r="AP597" s="6">
        <f>IF(Table2[[#This Row],[QWXFP-VNS]]=MIN(Table2[[#This Row],[Best sol]],Table2[[#This Row],[V-M]]),1,0)</f>
        <v>0</v>
      </c>
      <c r="AQ597" s="6">
        <f>IF(Table2[[#This Row],[AADF-VRP]]=MIN(Table2[[#This Row],[Best sol]],Table2[[#This Row],[V-M]]),1,0)</f>
        <v>0</v>
      </c>
      <c r="AR597" s="6">
        <f>IF(Table2[[#This Row],[AADF-MTSP]]=MIN(Table2[[#This Row],[Best sol]],Table2[[#This Row],[V-M]]),1,0)</f>
        <v>0</v>
      </c>
      <c r="AS597" s="6">
        <f>IF(Table2[[#This Row],[SS-H]]=MIN(Table2[[#This Row],[Best sol]],Table2[[#This Row],[V-M]]),1,0)</f>
        <v>0</v>
      </c>
      <c r="AT597" s="6">
        <f>IF(Table2[[#This Row],[CCJ-DH]]=MIN(Table2[[#This Row],[Best sol]],Table2[[#This Row],[V-M]]),1,0)</f>
        <v>0</v>
      </c>
      <c r="AU597" s="6">
        <f>IF(Table2[[#This Row],[R-M]]=MIN(Table2[[#This Row],[Best sol]],Table2[[#This Row],[V-M]]),1,0)</f>
        <v>0</v>
      </c>
      <c r="AV597" s="6">
        <f>IF(Table2[[#This Row],[LCCZ-3F]]=MIN(Table2[[#This Row],[Best sol]],Table2[[#This Row],[V-M]]),1,0)</f>
        <v>0</v>
      </c>
      <c r="AW597" s="6">
        <f>IF(Table2[[#This Row],[AY-M]]=MIN(Table2[[#This Row],[Best sol]],Table2[[#This Row],[V-M]]),1,0)</f>
        <v>0</v>
      </c>
      <c r="AX597" s="6">
        <f>IF(Table2[[#This Row],[MKKZ-E]]=MIN(Table2[[#This Row],[Best sol]],Table2[[#This Row],[V-M]]),1,0)</f>
        <v>0</v>
      </c>
      <c r="AY597" s="6">
        <f>IF(Table2[[#This Row],[V-M]]&lt;=Table2[[#This Row],[Best sol]],1,0)</f>
        <v>1</v>
      </c>
      <c r="AZ597" s="6">
        <f>IF(Table2[[#This Row],[V-M]]&lt;Table2[[#This Row],[Best sol]],1,0)</f>
        <v>1</v>
      </c>
    </row>
    <row r="598" spans="1:52" x14ac:dyDescent="0.35">
      <c r="A598">
        <v>50</v>
      </c>
      <c r="B598">
        <v>23</v>
      </c>
      <c r="C598">
        <v>5</v>
      </c>
      <c r="D598">
        <v>1</v>
      </c>
      <c r="E598">
        <v>203676</v>
      </c>
      <c r="F598">
        <v>203676</v>
      </c>
      <c r="G598" t="s">
        <v>4</v>
      </c>
      <c r="H598" t="s">
        <v>4</v>
      </c>
      <c r="I598">
        <v>204583</v>
      </c>
      <c r="J598">
        <v>211833</v>
      </c>
      <c r="K598">
        <v>203131</v>
      </c>
      <c r="L598">
        <v>202666</v>
      </c>
      <c r="M598">
        <v>202825</v>
      </c>
      <c r="N598">
        <v>203009</v>
      </c>
      <c r="O598">
        <v>202893</v>
      </c>
      <c r="Q598" s="6">
        <v>202620</v>
      </c>
      <c r="R598" s="6">
        <v>202620</v>
      </c>
      <c r="S598">
        <f>MIN(Table2[[#This Row],[ACJ-ALNS-500]:[MKKZ-E]])</f>
        <v>202620</v>
      </c>
      <c r="T598">
        <f>MATCH(Table2[[#This Row],[Best sol]],Table2[[#This Row],[ACJ-ALNS-500]:[V-M]],0)</f>
        <v>13</v>
      </c>
      <c r="U598" t="str">
        <f>INDEX(Table2[[#Headers],[ACJ-ALNS-500]:[V-M]],Table2[[#This Row],[Match]])</f>
        <v>MKKZ-E</v>
      </c>
      <c r="W598" s="6">
        <f>IF(Table2[[#This Row],[V-M]]=Table2[[#This Row],[Best sol]],1,0)</f>
        <v>1</v>
      </c>
      <c r="Z598" s="6">
        <f>100*((Table2[[#This Row],[ACJ-ALNS-500]]-Table2[[#This Row],[Best sol]])/Table2[[#This Row],[Best sol]])</f>
        <v>0.52117263843648209</v>
      </c>
      <c r="AA598" s="6">
        <f>100*((Table2[[#This Row],[ACJ-ALNS-1000]]-Table2[[#This Row],[Best sol]])/Table2[[#This Row],[Best sol]])</f>
        <v>0.52117263843648209</v>
      </c>
      <c r="AB598" s="6">
        <f>100*((Table2[[#This Row],[QWXFP-VNS]]-Table2[[#This Row],[Best sol]])/Table2[[#This Row],[Best sol]])</f>
        <v>0.13473497186852235</v>
      </c>
      <c r="AC598" s="6">
        <f>100*((Table2[[#This Row],[AADF-VRP]]-Table2[[#This Row],[Best sol]])/Table2[[#This Row],[Best sol]])</f>
        <v>0.96880860724508933</v>
      </c>
      <c r="AD598" s="6">
        <f>100*((Table2[[#This Row],[AADF-MTSP]]-Table2[[#This Row],[Best sol]])/Table2[[#This Row],[Best sol]])</f>
        <v>4.5469351495410129</v>
      </c>
      <c r="AE598" s="6">
        <f>100*((Table2[[#This Row],[SS-H]]-Table2[[#This Row],[Best sol]])/Table2[[#This Row],[Best sol]])</f>
        <v>0.25219622939492647</v>
      </c>
      <c r="AF598" s="6">
        <f>100*((Table2[[#This Row],[CCJ-DH]]-Table2[[#This Row],[Best sol]])/Table2[[#This Row],[Best sol]])</f>
        <v>2.2702595992498274E-2</v>
      </c>
      <c r="AG598" s="6">
        <f>100*((Table2[[#This Row],[R-M]]-Table2[[#This Row],[Best sol]])/Table2[[#This Row],[Best sol]])</f>
        <v>-100</v>
      </c>
      <c r="AH598" s="6">
        <f>100*((Table2[[#This Row],[LCCZ-3F]]-Table2[[#This Row],[Best sol]])/Table2[[#This Row],[Best sol]])</f>
        <v>0.19198499654525714</v>
      </c>
      <c r="AI598" s="6">
        <f>100*((Table2[[#This Row],[AY-M]]-Table2[[#This Row],[Best sol]])/Table2[[#This Row],[Best sol]])</f>
        <v>0.10117461257526406</v>
      </c>
      <c r="AJ598" s="6">
        <f>100*((Table2[[#This Row],[MKKZ-E]]-Table2[[#This Row],[Best sol]])/Table2[[#This Row],[Best sol]])</f>
        <v>0</v>
      </c>
      <c r="AK598" s="6">
        <f>100*((Table2[[#This Row],[V-M]]-Table2[[#This Row],[Best sol]])/Table2[[#This Row],[Best sol]])</f>
        <v>0</v>
      </c>
      <c r="AM598" s="6"/>
      <c r="AN598" s="6">
        <f>IF(Table2[[#This Row],[ACJ-ALNS-500]]=MIN(Table2[[#This Row],[Best sol]],Table2[[#This Row],[V-M]]),1,0)</f>
        <v>0</v>
      </c>
      <c r="AO598" s="6">
        <f>IF(Table2[[#This Row],[ACJ-ALNS-1000]]=MIN(Table2[[#This Row],[Best sol]],Table2[[#This Row],[V-M]]),1,0)</f>
        <v>0</v>
      </c>
      <c r="AP598" s="6">
        <f>IF(Table2[[#This Row],[QWXFP-VNS]]=MIN(Table2[[#This Row],[Best sol]],Table2[[#This Row],[V-M]]),1,0)</f>
        <v>0</v>
      </c>
      <c r="AQ598" s="6">
        <f>IF(Table2[[#This Row],[AADF-VRP]]=MIN(Table2[[#This Row],[Best sol]],Table2[[#This Row],[V-M]]),1,0)</f>
        <v>0</v>
      </c>
      <c r="AR598" s="6">
        <f>IF(Table2[[#This Row],[AADF-MTSP]]=MIN(Table2[[#This Row],[Best sol]],Table2[[#This Row],[V-M]]),1,0)</f>
        <v>0</v>
      </c>
      <c r="AS598" s="6">
        <f>IF(Table2[[#This Row],[SS-H]]=MIN(Table2[[#This Row],[Best sol]],Table2[[#This Row],[V-M]]),1,0)</f>
        <v>0</v>
      </c>
      <c r="AT598" s="6">
        <f>IF(Table2[[#This Row],[CCJ-DH]]=MIN(Table2[[#This Row],[Best sol]],Table2[[#This Row],[V-M]]),1,0)</f>
        <v>0</v>
      </c>
      <c r="AU598" s="6">
        <f>IF(Table2[[#This Row],[R-M]]=MIN(Table2[[#This Row],[Best sol]],Table2[[#This Row],[V-M]]),1,0)</f>
        <v>0</v>
      </c>
      <c r="AV598" s="6">
        <f>IF(Table2[[#This Row],[LCCZ-3F]]=MIN(Table2[[#This Row],[Best sol]],Table2[[#This Row],[V-M]]),1,0)</f>
        <v>0</v>
      </c>
      <c r="AW598" s="6">
        <f>IF(Table2[[#This Row],[AY-M]]=MIN(Table2[[#This Row],[Best sol]],Table2[[#This Row],[V-M]]),1,0)</f>
        <v>0</v>
      </c>
      <c r="AX598" s="6">
        <f>IF(Table2[[#This Row],[MKKZ-E]]=MIN(Table2[[#This Row],[Best sol]],Table2[[#This Row],[V-M]]),1,0)</f>
        <v>1</v>
      </c>
      <c r="AY598" s="6">
        <f>IF(Table2[[#This Row],[V-M]]&lt;=Table2[[#This Row],[Best sol]],1,0)</f>
        <v>1</v>
      </c>
      <c r="AZ598" s="6">
        <f>IF(Table2[[#This Row],[V-M]]&lt;Table2[[#This Row],[Best sol]],1,0)</f>
        <v>0</v>
      </c>
    </row>
    <row r="599" spans="1:52" x14ac:dyDescent="0.35">
      <c r="A599">
        <v>50</v>
      </c>
      <c r="B599">
        <v>24</v>
      </c>
      <c r="C599">
        <v>1</v>
      </c>
      <c r="D599">
        <v>1</v>
      </c>
      <c r="E599">
        <v>221302</v>
      </c>
      <c r="F599">
        <v>221302</v>
      </c>
      <c r="G599" t="s">
        <v>4</v>
      </c>
      <c r="H599" t="s">
        <v>4</v>
      </c>
      <c r="I599">
        <v>221565</v>
      </c>
      <c r="J599">
        <v>222935</v>
      </c>
      <c r="K599">
        <v>221642</v>
      </c>
      <c r="L599">
        <v>221249</v>
      </c>
      <c r="M599">
        <v>221408</v>
      </c>
      <c r="N599">
        <v>221584</v>
      </c>
      <c r="O599">
        <v>221177</v>
      </c>
      <c r="P599">
        <v>221239</v>
      </c>
      <c r="Q599" s="6">
        <v>221037</v>
      </c>
      <c r="R599" s="6">
        <v>220954</v>
      </c>
      <c r="S599">
        <f>MIN(Table2[[#This Row],[ACJ-ALNS-500]:[MKKZ-E]])</f>
        <v>221037</v>
      </c>
      <c r="T599">
        <f>MATCH(Table2[[#This Row],[Best sol]],Table2[[#This Row],[ACJ-ALNS-500]:[V-M]],0)</f>
        <v>13</v>
      </c>
      <c r="U599" t="str">
        <f>INDEX(Table2[[#Headers],[ACJ-ALNS-500]:[V-M]],Table2[[#This Row],[Match]])</f>
        <v>MKKZ-E</v>
      </c>
      <c r="W599" s="6">
        <f>IF(Table2[[#This Row],[V-M]]=Table2[[#This Row],[Best sol]],1,0)</f>
        <v>0</v>
      </c>
      <c r="Z599" s="6">
        <f>100*((Table2[[#This Row],[ACJ-ALNS-500]]-Table2[[#This Row],[Best sol]])/Table2[[#This Row],[Best sol]])</f>
        <v>0.11988943027637906</v>
      </c>
      <c r="AA599" s="6">
        <f>100*((Table2[[#This Row],[ACJ-ALNS-1000]]-Table2[[#This Row],[Best sol]])/Table2[[#This Row],[Best sol]])</f>
        <v>0.11988943027637906</v>
      </c>
      <c r="AB599" s="6">
        <f>100*((Table2[[#This Row],[QWXFP-VNS]]-Table2[[#This Row],[Best sol]])/Table2[[#This Row],[Best sol]])</f>
        <v>6.3337812221483283E-2</v>
      </c>
      <c r="AC599" s="6">
        <f>100*((Table2[[#This Row],[AADF-VRP]]-Table2[[#This Row],[Best sol]])/Table2[[#This Row],[Best sol]])</f>
        <v>0.2388740346638798</v>
      </c>
      <c r="AD599" s="6">
        <f>100*((Table2[[#This Row],[AADF-MTSP]]-Table2[[#This Row],[Best sol]])/Table2[[#This Row],[Best sol]])</f>
        <v>0.85867976854553763</v>
      </c>
      <c r="AE599" s="6">
        <f>100*((Table2[[#This Row],[SS-H]]-Table2[[#This Row],[Best sol]])/Table2[[#This Row],[Best sol]])</f>
        <v>0.2737098313856956</v>
      </c>
      <c r="AF599" s="6">
        <f>100*((Table2[[#This Row],[CCJ-DH]]-Table2[[#This Row],[Best sol]])/Table2[[#This Row],[Best sol]])</f>
        <v>9.5911544221103248E-2</v>
      </c>
      <c r="AG599" s="6">
        <f>100*((Table2[[#This Row],[R-M]]-Table2[[#This Row],[Best sol]])/Table2[[#This Row],[Best sol]])</f>
        <v>9.1387414776711584E-2</v>
      </c>
      <c r="AH599" s="6">
        <f>100*((Table2[[#This Row],[LCCZ-3F]]-Table2[[#This Row],[Best sol]])/Table2[[#This Row],[Best sol]])</f>
        <v>0.24746988060822395</v>
      </c>
      <c r="AI599" s="6">
        <f>100*((Table2[[#This Row],[AY-M]]-Table2[[#This Row],[Best sol]])/Table2[[#This Row],[Best sol]])</f>
        <v>0.16784520238693068</v>
      </c>
      <c r="AJ599" s="6">
        <f>100*((Table2[[#This Row],[MKKZ-E]]-Table2[[#This Row],[Best sol]])/Table2[[#This Row],[Best sol]])</f>
        <v>0</v>
      </c>
      <c r="AK599" s="6">
        <f>100*((Table2[[#This Row],[V-M]]-Table2[[#This Row],[Best sol]])/Table2[[#This Row],[Best sol]])</f>
        <v>-3.7550274388450801E-2</v>
      </c>
      <c r="AM599" s="6"/>
      <c r="AN599" s="6">
        <f>IF(Table2[[#This Row],[ACJ-ALNS-500]]=MIN(Table2[[#This Row],[Best sol]],Table2[[#This Row],[V-M]]),1,0)</f>
        <v>0</v>
      </c>
      <c r="AO599" s="6">
        <f>IF(Table2[[#This Row],[ACJ-ALNS-1000]]=MIN(Table2[[#This Row],[Best sol]],Table2[[#This Row],[V-M]]),1,0)</f>
        <v>0</v>
      </c>
      <c r="AP599" s="6">
        <f>IF(Table2[[#This Row],[QWXFP-VNS]]=MIN(Table2[[#This Row],[Best sol]],Table2[[#This Row],[V-M]]),1,0)</f>
        <v>0</v>
      </c>
      <c r="AQ599" s="6">
        <f>IF(Table2[[#This Row],[AADF-VRP]]=MIN(Table2[[#This Row],[Best sol]],Table2[[#This Row],[V-M]]),1,0)</f>
        <v>0</v>
      </c>
      <c r="AR599" s="6">
        <f>IF(Table2[[#This Row],[AADF-MTSP]]=MIN(Table2[[#This Row],[Best sol]],Table2[[#This Row],[V-M]]),1,0)</f>
        <v>0</v>
      </c>
      <c r="AS599" s="6">
        <f>IF(Table2[[#This Row],[SS-H]]=MIN(Table2[[#This Row],[Best sol]],Table2[[#This Row],[V-M]]),1,0)</f>
        <v>0</v>
      </c>
      <c r="AT599" s="6">
        <f>IF(Table2[[#This Row],[CCJ-DH]]=MIN(Table2[[#This Row],[Best sol]],Table2[[#This Row],[V-M]]),1,0)</f>
        <v>0</v>
      </c>
      <c r="AU599" s="6">
        <f>IF(Table2[[#This Row],[R-M]]=MIN(Table2[[#This Row],[Best sol]],Table2[[#This Row],[V-M]]),1,0)</f>
        <v>0</v>
      </c>
      <c r="AV599" s="6">
        <f>IF(Table2[[#This Row],[LCCZ-3F]]=MIN(Table2[[#This Row],[Best sol]],Table2[[#This Row],[V-M]]),1,0)</f>
        <v>0</v>
      </c>
      <c r="AW599" s="6">
        <f>IF(Table2[[#This Row],[AY-M]]=MIN(Table2[[#This Row],[Best sol]],Table2[[#This Row],[V-M]]),1,0)</f>
        <v>0</v>
      </c>
      <c r="AX599" s="6">
        <f>IF(Table2[[#This Row],[MKKZ-E]]=MIN(Table2[[#This Row],[Best sol]],Table2[[#This Row],[V-M]]),1,0)</f>
        <v>0</v>
      </c>
      <c r="AY599" s="6">
        <f>IF(Table2[[#This Row],[V-M]]&lt;=Table2[[#This Row],[Best sol]],1,0)</f>
        <v>1</v>
      </c>
      <c r="AZ599" s="6">
        <f>IF(Table2[[#This Row],[V-M]]&lt;Table2[[#This Row],[Best sol]],1,0)</f>
        <v>1</v>
      </c>
    </row>
    <row r="600" spans="1:52" x14ac:dyDescent="0.35">
      <c r="A600">
        <v>50</v>
      </c>
      <c r="B600">
        <v>24</v>
      </c>
      <c r="C600">
        <v>2</v>
      </c>
      <c r="D600">
        <v>1</v>
      </c>
      <c r="E600">
        <v>215629</v>
      </c>
      <c r="F600">
        <v>215629</v>
      </c>
      <c r="G600" t="s">
        <v>4</v>
      </c>
      <c r="H600" t="s">
        <v>4</v>
      </c>
      <c r="I600">
        <v>214469</v>
      </c>
      <c r="J600">
        <v>215313</v>
      </c>
      <c r="K600">
        <v>214251</v>
      </c>
      <c r="L600">
        <v>214094</v>
      </c>
      <c r="M600">
        <v>214171</v>
      </c>
      <c r="N600">
        <v>214238</v>
      </c>
      <c r="O600">
        <v>214293</v>
      </c>
      <c r="Q600" s="6">
        <v>214017</v>
      </c>
      <c r="R600" s="6">
        <v>214046</v>
      </c>
      <c r="S600">
        <f>MIN(Table2[[#This Row],[ACJ-ALNS-500]:[MKKZ-E]])</f>
        <v>214017</v>
      </c>
      <c r="T600">
        <f>MATCH(Table2[[#This Row],[Best sol]],Table2[[#This Row],[ACJ-ALNS-500]:[V-M]],0)</f>
        <v>13</v>
      </c>
      <c r="U600" t="str">
        <f>INDEX(Table2[[#Headers],[ACJ-ALNS-500]:[V-M]],Table2[[#This Row],[Match]])</f>
        <v>MKKZ-E</v>
      </c>
      <c r="W600" s="6">
        <f>IF(Table2[[#This Row],[V-M]]=Table2[[#This Row],[Best sol]],1,0)</f>
        <v>0</v>
      </c>
      <c r="Z600" s="6">
        <f>100*((Table2[[#This Row],[ACJ-ALNS-500]]-Table2[[#This Row],[Best sol]])/Table2[[#This Row],[Best sol]])</f>
        <v>0.75321119350331989</v>
      </c>
      <c r="AA600" s="6">
        <f>100*((Table2[[#This Row],[ACJ-ALNS-1000]]-Table2[[#This Row],[Best sol]])/Table2[[#This Row],[Best sol]])</f>
        <v>0.75321119350331989</v>
      </c>
      <c r="AB600" s="6">
        <f>100*((Table2[[#This Row],[QWXFP-VNS]]-Table2[[#This Row],[Best sol]])/Table2[[#This Row],[Best sol]])</f>
        <v>0.12896171799436493</v>
      </c>
      <c r="AC600" s="6">
        <f>100*((Table2[[#This Row],[AADF-VRP]]-Table2[[#This Row],[Best sol]])/Table2[[#This Row],[Best sol]])</f>
        <v>0.21119817584584402</v>
      </c>
      <c r="AD600" s="6">
        <f>100*((Table2[[#This Row],[AADF-MTSP]]-Table2[[#This Row],[Best sol]])/Table2[[#This Row],[Best sol]])</f>
        <v>0.6055593714518005</v>
      </c>
      <c r="AE600" s="6">
        <f>100*((Table2[[#This Row],[SS-H]]-Table2[[#This Row],[Best sol]])/Table2[[#This Row],[Best sol]])</f>
        <v>0.10933710873435287</v>
      </c>
      <c r="AF600" s="6">
        <f>100*((Table2[[#This Row],[CCJ-DH]]-Table2[[#This Row],[Best sol]])/Table2[[#This Row],[Best sol]])</f>
        <v>3.59784503100221E-2</v>
      </c>
      <c r="AG600" s="6">
        <f>100*((Table2[[#This Row],[R-M]]-Table2[[#This Row],[Best sol]])/Table2[[#This Row],[Best sol]])</f>
        <v>-100</v>
      </c>
      <c r="AH600" s="6">
        <f>100*((Table2[[#This Row],[LCCZ-3F]]-Table2[[#This Row],[Best sol]])/Table2[[#This Row],[Best sol]])</f>
        <v>0.10326282491577772</v>
      </c>
      <c r="AI600" s="6">
        <f>100*((Table2[[#This Row],[AY-M]]-Table2[[#This Row],[Best sol]])/Table2[[#This Row],[Best sol]])</f>
        <v>7.1956900620044201E-2</v>
      </c>
      <c r="AJ600" s="6">
        <f>100*((Table2[[#This Row],[MKKZ-E]]-Table2[[#This Row],[Best sol]])/Table2[[#This Row],[Best sol]])</f>
        <v>0</v>
      </c>
      <c r="AK600" s="6">
        <f>100*((Table2[[#This Row],[V-M]]-Table2[[#This Row],[Best sol]])/Table2[[#This Row],[Best sol]])</f>
        <v>1.3550325441436894E-2</v>
      </c>
      <c r="AM600" s="6"/>
      <c r="AN600" s="6">
        <f>IF(Table2[[#This Row],[ACJ-ALNS-500]]=MIN(Table2[[#This Row],[Best sol]],Table2[[#This Row],[V-M]]),1,0)</f>
        <v>0</v>
      </c>
      <c r="AO600" s="6">
        <f>IF(Table2[[#This Row],[ACJ-ALNS-1000]]=MIN(Table2[[#This Row],[Best sol]],Table2[[#This Row],[V-M]]),1,0)</f>
        <v>0</v>
      </c>
      <c r="AP600" s="6">
        <f>IF(Table2[[#This Row],[QWXFP-VNS]]=MIN(Table2[[#This Row],[Best sol]],Table2[[#This Row],[V-M]]),1,0)</f>
        <v>0</v>
      </c>
      <c r="AQ600" s="6">
        <f>IF(Table2[[#This Row],[AADF-VRP]]=MIN(Table2[[#This Row],[Best sol]],Table2[[#This Row],[V-M]]),1,0)</f>
        <v>0</v>
      </c>
      <c r="AR600" s="6">
        <f>IF(Table2[[#This Row],[AADF-MTSP]]=MIN(Table2[[#This Row],[Best sol]],Table2[[#This Row],[V-M]]),1,0)</f>
        <v>0</v>
      </c>
      <c r="AS600" s="6">
        <f>IF(Table2[[#This Row],[SS-H]]=MIN(Table2[[#This Row],[Best sol]],Table2[[#This Row],[V-M]]),1,0)</f>
        <v>0</v>
      </c>
      <c r="AT600" s="6">
        <f>IF(Table2[[#This Row],[CCJ-DH]]=MIN(Table2[[#This Row],[Best sol]],Table2[[#This Row],[V-M]]),1,0)</f>
        <v>0</v>
      </c>
      <c r="AU600" s="6">
        <f>IF(Table2[[#This Row],[R-M]]=MIN(Table2[[#This Row],[Best sol]],Table2[[#This Row],[V-M]]),1,0)</f>
        <v>0</v>
      </c>
      <c r="AV600" s="6">
        <f>IF(Table2[[#This Row],[LCCZ-3F]]=MIN(Table2[[#This Row],[Best sol]],Table2[[#This Row],[V-M]]),1,0)</f>
        <v>0</v>
      </c>
      <c r="AW600" s="6">
        <f>IF(Table2[[#This Row],[AY-M]]=MIN(Table2[[#This Row],[Best sol]],Table2[[#This Row],[V-M]]),1,0)</f>
        <v>0</v>
      </c>
      <c r="AX600" s="6">
        <f>IF(Table2[[#This Row],[MKKZ-E]]=MIN(Table2[[#This Row],[Best sol]],Table2[[#This Row],[V-M]]),1,0)</f>
        <v>1</v>
      </c>
      <c r="AY600" s="6">
        <f>IF(Table2[[#This Row],[V-M]]&lt;=Table2[[#This Row],[Best sol]],1,0)</f>
        <v>0</v>
      </c>
      <c r="AZ600" s="6">
        <f>IF(Table2[[#This Row],[V-M]]&lt;Table2[[#This Row],[Best sol]],1,0)</f>
        <v>0</v>
      </c>
    </row>
    <row r="601" spans="1:52" x14ac:dyDescent="0.35">
      <c r="A601">
        <v>50</v>
      </c>
      <c r="B601">
        <v>24</v>
      </c>
      <c r="C601">
        <v>3</v>
      </c>
      <c r="D601">
        <v>1</v>
      </c>
      <c r="E601">
        <v>210215</v>
      </c>
      <c r="F601">
        <v>210215</v>
      </c>
      <c r="G601" t="s">
        <v>4</v>
      </c>
      <c r="H601" t="s">
        <v>4</v>
      </c>
      <c r="I601">
        <v>209602</v>
      </c>
      <c r="J601">
        <v>212440</v>
      </c>
      <c r="K601">
        <v>209248</v>
      </c>
      <c r="L601">
        <v>209466</v>
      </c>
      <c r="M601">
        <v>209543</v>
      </c>
      <c r="N601">
        <v>209488</v>
      </c>
      <c r="O601">
        <v>209561</v>
      </c>
      <c r="Q601" s="6">
        <v>209110</v>
      </c>
      <c r="R601" s="6">
        <v>209127</v>
      </c>
      <c r="S601">
        <f>MIN(Table2[[#This Row],[ACJ-ALNS-500]:[MKKZ-E]])</f>
        <v>209110</v>
      </c>
      <c r="T601">
        <f>MATCH(Table2[[#This Row],[Best sol]],Table2[[#This Row],[ACJ-ALNS-500]:[V-M]],0)</f>
        <v>13</v>
      </c>
      <c r="U601" t="str">
        <f>INDEX(Table2[[#Headers],[ACJ-ALNS-500]:[V-M]],Table2[[#This Row],[Match]])</f>
        <v>MKKZ-E</v>
      </c>
      <c r="W601" s="6">
        <f>IF(Table2[[#This Row],[V-M]]=Table2[[#This Row],[Best sol]],1,0)</f>
        <v>0</v>
      </c>
      <c r="Z601" s="6">
        <f>100*((Table2[[#This Row],[ACJ-ALNS-500]]-Table2[[#This Row],[Best sol]])/Table2[[#This Row],[Best sol]])</f>
        <v>0.52843001291186464</v>
      </c>
      <c r="AA601" s="6">
        <f>100*((Table2[[#This Row],[ACJ-ALNS-1000]]-Table2[[#This Row],[Best sol]])/Table2[[#This Row],[Best sol]])</f>
        <v>0.52843001291186464</v>
      </c>
      <c r="AB601" s="6">
        <f>100*((Table2[[#This Row],[QWXFP-VNS]]-Table2[[#This Row],[Best sol]])/Table2[[#This Row],[Best sol]])</f>
        <v>0.21567596002104156</v>
      </c>
      <c r="AC601" s="6">
        <f>100*((Table2[[#This Row],[AADF-VRP]]-Table2[[#This Row],[Best sol]])/Table2[[#This Row],[Best sol]])</f>
        <v>0.23528286547749988</v>
      </c>
      <c r="AD601" s="6">
        <f>100*((Table2[[#This Row],[AADF-MTSP]]-Table2[[#This Row],[Best sol]])/Table2[[#This Row],[Best sol]])</f>
        <v>1.5924632968294199</v>
      </c>
      <c r="AE601" s="6">
        <f>100*((Table2[[#This Row],[SS-H]]-Table2[[#This Row],[Best sol]])/Table2[[#This Row],[Best sol]])</f>
        <v>6.5993974463201183E-2</v>
      </c>
      <c r="AF601" s="6">
        <f>100*((Table2[[#This Row],[CCJ-DH]]-Table2[[#This Row],[Best sol]])/Table2[[#This Row],[Best sol]])</f>
        <v>0.17024532542680887</v>
      </c>
      <c r="AG601" s="6">
        <f>100*((Table2[[#This Row],[R-M]]-Table2[[#This Row],[Best sol]])/Table2[[#This Row],[Best sol]])</f>
        <v>-100</v>
      </c>
      <c r="AH601" s="6">
        <f>100*((Table2[[#This Row],[LCCZ-3F]]-Table2[[#This Row],[Best sol]])/Table2[[#This Row],[Best sol]])</f>
        <v>0.18076610396442064</v>
      </c>
      <c r="AI601" s="6">
        <f>100*((Table2[[#This Row],[AY-M]]-Table2[[#This Row],[Best sol]])/Table2[[#This Row],[Best sol]])</f>
        <v>0.20706805030845007</v>
      </c>
      <c r="AJ601" s="6">
        <f>100*((Table2[[#This Row],[MKKZ-E]]-Table2[[#This Row],[Best sol]])/Table2[[#This Row],[Best sol]])</f>
        <v>0</v>
      </c>
      <c r="AK601" s="6">
        <f>100*((Table2[[#This Row],[V-M]]-Table2[[#This Row],[Best sol]])/Table2[[#This Row],[Best sol]])</f>
        <v>8.1296925063363782E-3</v>
      </c>
      <c r="AM601" s="6"/>
      <c r="AN601" s="6">
        <f>IF(Table2[[#This Row],[ACJ-ALNS-500]]=MIN(Table2[[#This Row],[Best sol]],Table2[[#This Row],[V-M]]),1,0)</f>
        <v>0</v>
      </c>
      <c r="AO601" s="6">
        <f>IF(Table2[[#This Row],[ACJ-ALNS-1000]]=MIN(Table2[[#This Row],[Best sol]],Table2[[#This Row],[V-M]]),1,0)</f>
        <v>0</v>
      </c>
      <c r="AP601" s="6">
        <f>IF(Table2[[#This Row],[QWXFP-VNS]]=MIN(Table2[[#This Row],[Best sol]],Table2[[#This Row],[V-M]]),1,0)</f>
        <v>0</v>
      </c>
      <c r="AQ601" s="6">
        <f>IF(Table2[[#This Row],[AADF-VRP]]=MIN(Table2[[#This Row],[Best sol]],Table2[[#This Row],[V-M]]),1,0)</f>
        <v>0</v>
      </c>
      <c r="AR601" s="6">
        <f>IF(Table2[[#This Row],[AADF-MTSP]]=MIN(Table2[[#This Row],[Best sol]],Table2[[#This Row],[V-M]]),1,0)</f>
        <v>0</v>
      </c>
      <c r="AS601" s="6">
        <f>IF(Table2[[#This Row],[SS-H]]=MIN(Table2[[#This Row],[Best sol]],Table2[[#This Row],[V-M]]),1,0)</f>
        <v>0</v>
      </c>
      <c r="AT601" s="6">
        <f>IF(Table2[[#This Row],[CCJ-DH]]=MIN(Table2[[#This Row],[Best sol]],Table2[[#This Row],[V-M]]),1,0)</f>
        <v>0</v>
      </c>
      <c r="AU601" s="6">
        <f>IF(Table2[[#This Row],[R-M]]=MIN(Table2[[#This Row],[Best sol]],Table2[[#This Row],[V-M]]),1,0)</f>
        <v>0</v>
      </c>
      <c r="AV601" s="6">
        <f>IF(Table2[[#This Row],[LCCZ-3F]]=MIN(Table2[[#This Row],[Best sol]],Table2[[#This Row],[V-M]]),1,0)</f>
        <v>0</v>
      </c>
      <c r="AW601" s="6">
        <f>IF(Table2[[#This Row],[AY-M]]=MIN(Table2[[#This Row],[Best sol]],Table2[[#This Row],[V-M]]),1,0)</f>
        <v>0</v>
      </c>
      <c r="AX601" s="6">
        <f>IF(Table2[[#This Row],[MKKZ-E]]=MIN(Table2[[#This Row],[Best sol]],Table2[[#This Row],[V-M]]),1,0)</f>
        <v>1</v>
      </c>
      <c r="AY601" s="6">
        <f>IF(Table2[[#This Row],[V-M]]&lt;=Table2[[#This Row],[Best sol]],1,0)</f>
        <v>0</v>
      </c>
      <c r="AZ601" s="6">
        <f>IF(Table2[[#This Row],[V-M]]&lt;Table2[[#This Row],[Best sol]],1,0)</f>
        <v>0</v>
      </c>
    </row>
    <row r="602" spans="1:52" x14ac:dyDescent="0.35">
      <c r="A602">
        <v>50</v>
      </c>
      <c r="B602">
        <v>24</v>
      </c>
      <c r="C602">
        <v>4</v>
      </c>
      <c r="D602">
        <v>1</v>
      </c>
      <c r="E602">
        <v>243001</v>
      </c>
      <c r="F602">
        <v>243001</v>
      </c>
      <c r="G602" t="s">
        <v>4</v>
      </c>
      <c r="H602" t="s">
        <v>4</v>
      </c>
      <c r="I602">
        <v>241721</v>
      </c>
      <c r="J602">
        <v>242934</v>
      </c>
      <c r="K602">
        <v>241649</v>
      </c>
      <c r="L602">
        <v>241502</v>
      </c>
      <c r="M602">
        <v>241524</v>
      </c>
      <c r="N602">
        <v>241672</v>
      </c>
      <c r="O602">
        <v>241701</v>
      </c>
      <c r="Q602" s="6">
        <v>241504</v>
      </c>
      <c r="R602" s="6">
        <v>241411</v>
      </c>
      <c r="S602">
        <f>MIN(Table2[[#This Row],[ACJ-ALNS-500]:[MKKZ-E]])</f>
        <v>241502</v>
      </c>
      <c r="T602">
        <f>MATCH(Table2[[#This Row],[Best sol]],Table2[[#This Row],[ACJ-ALNS-500]:[V-M]],0)</f>
        <v>8</v>
      </c>
      <c r="U602" t="str">
        <f>INDEX(Table2[[#Headers],[ACJ-ALNS-500]:[V-M]],Table2[[#This Row],[Match]])</f>
        <v>CCJ-DH</v>
      </c>
      <c r="W602" s="6">
        <f>IF(Table2[[#This Row],[V-M]]=Table2[[#This Row],[Best sol]],1,0)</f>
        <v>0</v>
      </c>
      <c r="Z602" s="6">
        <f>100*((Table2[[#This Row],[ACJ-ALNS-500]]-Table2[[#This Row],[Best sol]])/Table2[[#This Row],[Best sol]])</f>
        <v>0.62069879338473388</v>
      </c>
      <c r="AA602" s="6">
        <f>100*((Table2[[#This Row],[ACJ-ALNS-1000]]-Table2[[#This Row],[Best sol]])/Table2[[#This Row],[Best sol]])</f>
        <v>0.62069879338473388</v>
      </c>
      <c r="AB602" s="6">
        <f>100*((Table2[[#This Row],[QWXFP-VNS]]-Table2[[#This Row],[Best sol]])/Table2[[#This Row],[Best sol]])</f>
        <v>8.2400973904978012E-2</v>
      </c>
      <c r="AC602" s="6">
        <f>100*((Table2[[#This Row],[AADF-VRP]]-Table2[[#This Row],[Best sol]])/Table2[[#This Row],[Best sol]])</f>
        <v>9.0682478820051177E-2</v>
      </c>
      <c r="AD602" s="6">
        <f>100*((Table2[[#This Row],[AADF-MTSP]]-Table2[[#This Row],[Best sol]])/Table2[[#This Row],[Best sol]])</f>
        <v>0.59295575191923877</v>
      </c>
      <c r="AE602" s="6">
        <f>100*((Table2[[#This Row],[SS-H]]-Table2[[#This Row],[Best sol]])/Table2[[#This Row],[Best sol]])</f>
        <v>6.0869061125787778E-2</v>
      </c>
      <c r="AF602" s="6">
        <f>100*((Table2[[#This Row],[CCJ-DH]]-Table2[[#This Row],[Best sol]])/Table2[[#This Row],[Best sol]])</f>
        <v>0</v>
      </c>
      <c r="AG602" s="6">
        <f>100*((Table2[[#This Row],[R-M]]-Table2[[#This Row],[Best sol]])/Table2[[#This Row],[Best sol]])</f>
        <v>-100</v>
      </c>
      <c r="AH602" s="6">
        <f>100*((Table2[[#This Row],[LCCZ-3F]]-Table2[[#This Row],[Best sol]])/Table2[[#This Row],[Best sol]])</f>
        <v>7.0392791778121924E-2</v>
      </c>
      <c r="AI602" s="6">
        <f>100*((Table2[[#This Row],[AY-M]]-Table2[[#This Row],[Best sol]])/Table2[[#This Row],[Best sol]])</f>
        <v>9.109655406580484E-3</v>
      </c>
      <c r="AJ602" s="6">
        <f>100*((Table2[[#This Row],[MKKZ-E]]-Table2[[#This Row],[Best sol]])/Table2[[#This Row],[Best sol]])</f>
        <v>8.2815049150731666E-4</v>
      </c>
      <c r="AK602" s="6">
        <f>100*((Table2[[#This Row],[V-M]]-Table2[[#This Row],[Best sol]])/Table2[[#This Row],[Best sol]])</f>
        <v>-3.768084736358291E-2</v>
      </c>
      <c r="AM602" s="6"/>
      <c r="AN602" s="6">
        <f>IF(Table2[[#This Row],[ACJ-ALNS-500]]=MIN(Table2[[#This Row],[Best sol]],Table2[[#This Row],[V-M]]),1,0)</f>
        <v>0</v>
      </c>
      <c r="AO602" s="6">
        <f>IF(Table2[[#This Row],[ACJ-ALNS-1000]]=MIN(Table2[[#This Row],[Best sol]],Table2[[#This Row],[V-M]]),1,0)</f>
        <v>0</v>
      </c>
      <c r="AP602" s="6">
        <f>IF(Table2[[#This Row],[QWXFP-VNS]]=MIN(Table2[[#This Row],[Best sol]],Table2[[#This Row],[V-M]]),1,0)</f>
        <v>0</v>
      </c>
      <c r="AQ602" s="6">
        <f>IF(Table2[[#This Row],[AADF-VRP]]=MIN(Table2[[#This Row],[Best sol]],Table2[[#This Row],[V-M]]),1,0)</f>
        <v>0</v>
      </c>
      <c r="AR602" s="6">
        <f>IF(Table2[[#This Row],[AADF-MTSP]]=MIN(Table2[[#This Row],[Best sol]],Table2[[#This Row],[V-M]]),1,0)</f>
        <v>0</v>
      </c>
      <c r="AS602" s="6">
        <f>IF(Table2[[#This Row],[SS-H]]=MIN(Table2[[#This Row],[Best sol]],Table2[[#This Row],[V-M]]),1,0)</f>
        <v>0</v>
      </c>
      <c r="AT602" s="6">
        <f>IF(Table2[[#This Row],[CCJ-DH]]=MIN(Table2[[#This Row],[Best sol]],Table2[[#This Row],[V-M]]),1,0)</f>
        <v>0</v>
      </c>
      <c r="AU602" s="6">
        <f>IF(Table2[[#This Row],[R-M]]=MIN(Table2[[#This Row],[Best sol]],Table2[[#This Row],[V-M]]),1,0)</f>
        <v>0</v>
      </c>
      <c r="AV602" s="6">
        <f>IF(Table2[[#This Row],[LCCZ-3F]]=MIN(Table2[[#This Row],[Best sol]],Table2[[#This Row],[V-M]]),1,0)</f>
        <v>0</v>
      </c>
      <c r="AW602" s="6">
        <f>IF(Table2[[#This Row],[AY-M]]=MIN(Table2[[#This Row],[Best sol]],Table2[[#This Row],[V-M]]),1,0)</f>
        <v>0</v>
      </c>
      <c r="AX602" s="6">
        <f>IF(Table2[[#This Row],[MKKZ-E]]=MIN(Table2[[#This Row],[Best sol]],Table2[[#This Row],[V-M]]),1,0)</f>
        <v>0</v>
      </c>
      <c r="AY602" s="6">
        <f>IF(Table2[[#This Row],[V-M]]&lt;=Table2[[#This Row],[Best sol]],1,0)</f>
        <v>1</v>
      </c>
      <c r="AZ602" s="6">
        <f>IF(Table2[[#This Row],[V-M]]&lt;Table2[[#This Row],[Best sol]],1,0)</f>
        <v>1</v>
      </c>
    </row>
    <row r="603" spans="1:52" x14ac:dyDescent="0.35">
      <c r="A603">
        <v>50</v>
      </c>
      <c r="B603">
        <v>24</v>
      </c>
      <c r="C603">
        <v>5</v>
      </c>
      <c r="D603">
        <v>1</v>
      </c>
      <c r="E603">
        <v>209884</v>
      </c>
      <c r="F603">
        <v>209884</v>
      </c>
      <c r="G603" t="s">
        <v>4</v>
      </c>
      <c r="H603" t="s">
        <v>4</v>
      </c>
      <c r="I603">
        <v>211222</v>
      </c>
      <c r="J603">
        <v>215659</v>
      </c>
      <c r="K603">
        <v>209259</v>
      </c>
      <c r="L603">
        <v>209123</v>
      </c>
      <c r="M603">
        <v>209185</v>
      </c>
      <c r="N603">
        <v>209581</v>
      </c>
      <c r="O603">
        <v>209284</v>
      </c>
      <c r="Q603" s="6">
        <v>208750</v>
      </c>
      <c r="R603" s="6">
        <v>208614</v>
      </c>
      <c r="S603">
        <f>MIN(Table2[[#This Row],[ACJ-ALNS-500]:[MKKZ-E]])</f>
        <v>208750</v>
      </c>
      <c r="T603">
        <f>MATCH(Table2[[#This Row],[Best sol]],Table2[[#This Row],[ACJ-ALNS-500]:[V-M]],0)</f>
        <v>13</v>
      </c>
      <c r="U603" t="str">
        <f>INDEX(Table2[[#Headers],[ACJ-ALNS-500]:[V-M]],Table2[[#This Row],[Match]])</f>
        <v>MKKZ-E</v>
      </c>
      <c r="W603" s="6">
        <f>IF(Table2[[#This Row],[V-M]]=Table2[[#This Row],[Best sol]],1,0)</f>
        <v>0</v>
      </c>
      <c r="Z603" s="6">
        <f>100*((Table2[[#This Row],[ACJ-ALNS-500]]-Table2[[#This Row],[Best sol]])/Table2[[#This Row],[Best sol]])</f>
        <v>0.54323353293413168</v>
      </c>
      <c r="AA603" s="6">
        <f>100*((Table2[[#This Row],[ACJ-ALNS-1000]]-Table2[[#This Row],[Best sol]])/Table2[[#This Row],[Best sol]])</f>
        <v>0.54323353293413168</v>
      </c>
      <c r="AB603" s="6">
        <f>100*((Table2[[#This Row],[QWXFP-VNS]]-Table2[[#This Row],[Best sol]])/Table2[[#This Row],[Best sol]])</f>
        <v>0.25580838323353294</v>
      </c>
      <c r="AC603" s="6">
        <f>100*((Table2[[#This Row],[AADF-VRP]]-Table2[[#This Row],[Best sol]])/Table2[[#This Row],[Best sol]])</f>
        <v>1.1841916167664672</v>
      </c>
      <c r="AD603" s="6">
        <f>100*((Table2[[#This Row],[AADF-MTSP]]-Table2[[#This Row],[Best sol]])/Table2[[#This Row],[Best sol]])</f>
        <v>3.3097005988023955</v>
      </c>
      <c r="AE603" s="6">
        <f>100*((Table2[[#This Row],[SS-H]]-Table2[[#This Row],[Best sol]])/Table2[[#This Row],[Best sol]])</f>
        <v>0.24383233532934132</v>
      </c>
      <c r="AF603" s="6">
        <f>100*((Table2[[#This Row],[CCJ-DH]]-Table2[[#This Row],[Best sol]])/Table2[[#This Row],[Best sol]])</f>
        <v>0.17868263473053891</v>
      </c>
      <c r="AG603" s="6">
        <f>100*((Table2[[#This Row],[R-M]]-Table2[[#This Row],[Best sol]])/Table2[[#This Row],[Best sol]])</f>
        <v>-100</v>
      </c>
      <c r="AH603" s="6">
        <f>100*((Table2[[#This Row],[LCCZ-3F]]-Table2[[#This Row],[Best sol]])/Table2[[#This Row],[Best sol]])</f>
        <v>0.39808383233532935</v>
      </c>
      <c r="AI603" s="6">
        <f>100*((Table2[[#This Row],[AY-M]]-Table2[[#This Row],[Best sol]])/Table2[[#This Row],[Best sol]])</f>
        <v>0.20838323353293414</v>
      </c>
      <c r="AJ603" s="6">
        <f>100*((Table2[[#This Row],[MKKZ-E]]-Table2[[#This Row],[Best sol]])/Table2[[#This Row],[Best sol]])</f>
        <v>0</v>
      </c>
      <c r="AK603" s="6">
        <f>100*((Table2[[#This Row],[V-M]]-Table2[[#This Row],[Best sol]])/Table2[[#This Row],[Best sol]])</f>
        <v>-6.5149700598802401E-2</v>
      </c>
      <c r="AM603" s="6"/>
      <c r="AN603" s="6">
        <f>IF(Table2[[#This Row],[ACJ-ALNS-500]]=MIN(Table2[[#This Row],[Best sol]],Table2[[#This Row],[V-M]]),1,0)</f>
        <v>0</v>
      </c>
      <c r="AO603" s="6">
        <f>IF(Table2[[#This Row],[ACJ-ALNS-1000]]=MIN(Table2[[#This Row],[Best sol]],Table2[[#This Row],[V-M]]),1,0)</f>
        <v>0</v>
      </c>
      <c r="AP603" s="6">
        <f>IF(Table2[[#This Row],[QWXFP-VNS]]=MIN(Table2[[#This Row],[Best sol]],Table2[[#This Row],[V-M]]),1,0)</f>
        <v>0</v>
      </c>
      <c r="AQ603" s="6">
        <f>IF(Table2[[#This Row],[AADF-VRP]]=MIN(Table2[[#This Row],[Best sol]],Table2[[#This Row],[V-M]]),1,0)</f>
        <v>0</v>
      </c>
      <c r="AR603" s="6">
        <f>IF(Table2[[#This Row],[AADF-MTSP]]=MIN(Table2[[#This Row],[Best sol]],Table2[[#This Row],[V-M]]),1,0)</f>
        <v>0</v>
      </c>
      <c r="AS603" s="6">
        <f>IF(Table2[[#This Row],[SS-H]]=MIN(Table2[[#This Row],[Best sol]],Table2[[#This Row],[V-M]]),1,0)</f>
        <v>0</v>
      </c>
      <c r="AT603" s="6">
        <f>IF(Table2[[#This Row],[CCJ-DH]]=MIN(Table2[[#This Row],[Best sol]],Table2[[#This Row],[V-M]]),1,0)</f>
        <v>0</v>
      </c>
      <c r="AU603" s="6">
        <f>IF(Table2[[#This Row],[R-M]]=MIN(Table2[[#This Row],[Best sol]],Table2[[#This Row],[V-M]]),1,0)</f>
        <v>0</v>
      </c>
      <c r="AV603" s="6">
        <f>IF(Table2[[#This Row],[LCCZ-3F]]=MIN(Table2[[#This Row],[Best sol]],Table2[[#This Row],[V-M]]),1,0)</f>
        <v>0</v>
      </c>
      <c r="AW603" s="6">
        <f>IF(Table2[[#This Row],[AY-M]]=MIN(Table2[[#This Row],[Best sol]],Table2[[#This Row],[V-M]]),1,0)</f>
        <v>0</v>
      </c>
      <c r="AX603" s="6">
        <f>IF(Table2[[#This Row],[MKKZ-E]]=MIN(Table2[[#This Row],[Best sol]],Table2[[#This Row],[V-M]]),1,0)</f>
        <v>0</v>
      </c>
      <c r="AY603" s="6">
        <f>IF(Table2[[#This Row],[V-M]]&lt;=Table2[[#This Row],[Best sol]],1,0)</f>
        <v>1</v>
      </c>
      <c r="AZ603" s="6">
        <f>IF(Table2[[#This Row],[V-M]]&lt;Table2[[#This Row],[Best sol]],1,0)</f>
        <v>1</v>
      </c>
    </row>
    <row r="604" spans="1:52" x14ac:dyDescent="0.35">
      <c r="A604">
        <v>50</v>
      </c>
      <c r="B604">
        <v>25</v>
      </c>
      <c r="C604">
        <v>1</v>
      </c>
      <c r="D604">
        <v>2</v>
      </c>
      <c r="E604">
        <v>725554</v>
      </c>
      <c r="F604">
        <v>725554</v>
      </c>
      <c r="G604" t="s">
        <v>4</v>
      </c>
      <c r="H604" t="s">
        <v>4</v>
      </c>
      <c r="I604">
        <v>725189</v>
      </c>
      <c r="J604">
        <v>727910</v>
      </c>
      <c r="K604">
        <v>725286</v>
      </c>
      <c r="L604">
        <v>725401</v>
      </c>
      <c r="M604">
        <v>725222</v>
      </c>
      <c r="N604">
        <v>725291</v>
      </c>
      <c r="O604">
        <v>725218</v>
      </c>
      <c r="P604">
        <v>725560</v>
      </c>
      <c r="Q604" s="6">
        <v>725007</v>
      </c>
      <c r="R604" s="6">
        <v>725064</v>
      </c>
      <c r="S604">
        <f>MIN(Table2[[#This Row],[ACJ-ALNS-500]:[MKKZ-E]])</f>
        <v>725007</v>
      </c>
      <c r="T604">
        <f>MATCH(Table2[[#This Row],[Best sol]],Table2[[#This Row],[ACJ-ALNS-500]:[V-M]],0)</f>
        <v>13</v>
      </c>
      <c r="U604" t="str">
        <f>INDEX(Table2[[#Headers],[ACJ-ALNS-500]:[V-M]],Table2[[#This Row],[Match]])</f>
        <v>MKKZ-E</v>
      </c>
      <c r="W604" s="6">
        <f>IF(Table2[[#This Row],[V-M]]=Table2[[#This Row],[Best sol]],1,0)</f>
        <v>0</v>
      </c>
      <c r="Z604" s="6">
        <f>100*((Table2[[#This Row],[ACJ-ALNS-500]]-Table2[[#This Row],[Best sol]])/Table2[[#This Row],[Best sol]])</f>
        <v>7.5447547402990589E-2</v>
      </c>
      <c r="AA604" s="6">
        <f>100*((Table2[[#This Row],[ACJ-ALNS-1000]]-Table2[[#This Row],[Best sol]])/Table2[[#This Row],[Best sol]])</f>
        <v>7.5447547402990589E-2</v>
      </c>
      <c r="AB604" s="6">
        <f>100*((Table2[[#This Row],[QWXFP-VNS]]-Table2[[#This Row],[Best sol]])/Table2[[#This Row],[Best sol]])</f>
        <v>2.9103167279764194E-2</v>
      </c>
      <c r="AC604" s="6">
        <f>100*((Table2[[#This Row],[AADF-VRP]]-Table2[[#This Row],[Best sol]])/Table2[[#This Row],[Best sol]])</f>
        <v>2.5103205900080965E-2</v>
      </c>
      <c r="AD604" s="6">
        <f>100*((Table2[[#This Row],[AADF-MTSP]]-Table2[[#This Row],[Best sol]])/Table2[[#This Row],[Best sol]])</f>
        <v>0.40040992707656614</v>
      </c>
      <c r="AE604" s="6">
        <f>100*((Table2[[#This Row],[SS-H]]-Table2[[#This Row],[Best sol]])/Table2[[#This Row],[Best sol]])</f>
        <v>3.8482387066607629E-2</v>
      </c>
      <c r="AF604" s="6">
        <f>100*((Table2[[#This Row],[CCJ-DH]]-Table2[[#This Row],[Best sol]])/Table2[[#This Row],[Best sol]])</f>
        <v>5.4344302882592864E-2</v>
      </c>
      <c r="AG604" s="6">
        <f>100*((Table2[[#This Row],[R-M]]-Table2[[#This Row],[Best sol]])/Table2[[#This Row],[Best sol]])</f>
        <v>7.6275125619476775E-2</v>
      </c>
      <c r="AH604" s="6">
        <f>100*((Table2[[#This Row],[LCCZ-3F]]-Table2[[#This Row],[Best sol]])/Table2[[#This Row],[Best sol]])</f>
        <v>3.9172035580346119E-2</v>
      </c>
      <c r="AI604" s="6">
        <f>100*((Table2[[#This Row],[AY-M]]-Table2[[#This Row],[Best sol]])/Table2[[#This Row],[Best sol]])</f>
        <v>2.9654886090754982E-2</v>
      </c>
      <c r="AJ604" s="6">
        <f>100*((Table2[[#This Row],[MKKZ-E]]-Table2[[#This Row],[Best sol]])/Table2[[#This Row],[Best sol]])</f>
        <v>0</v>
      </c>
      <c r="AK604" s="6">
        <f>100*((Table2[[#This Row],[V-M]]-Table2[[#This Row],[Best sol]])/Table2[[#This Row],[Best sol]])</f>
        <v>7.8619930566187646E-3</v>
      </c>
      <c r="AM604" s="6"/>
      <c r="AN604" s="6">
        <f>IF(Table2[[#This Row],[ACJ-ALNS-500]]=MIN(Table2[[#This Row],[Best sol]],Table2[[#This Row],[V-M]]),1,0)</f>
        <v>0</v>
      </c>
      <c r="AO604" s="6">
        <f>IF(Table2[[#This Row],[ACJ-ALNS-1000]]=MIN(Table2[[#This Row],[Best sol]],Table2[[#This Row],[V-M]]),1,0)</f>
        <v>0</v>
      </c>
      <c r="AP604" s="6">
        <f>IF(Table2[[#This Row],[QWXFP-VNS]]=MIN(Table2[[#This Row],[Best sol]],Table2[[#This Row],[V-M]]),1,0)</f>
        <v>0</v>
      </c>
      <c r="AQ604" s="6">
        <f>IF(Table2[[#This Row],[AADF-VRP]]=MIN(Table2[[#This Row],[Best sol]],Table2[[#This Row],[V-M]]),1,0)</f>
        <v>0</v>
      </c>
      <c r="AR604" s="6">
        <f>IF(Table2[[#This Row],[AADF-MTSP]]=MIN(Table2[[#This Row],[Best sol]],Table2[[#This Row],[V-M]]),1,0)</f>
        <v>0</v>
      </c>
      <c r="AS604" s="6">
        <f>IF(Table2[[#This Row],[SS-H]]=MIN(Table2[[#This Row],[Best sol]],Table2[[#This Row],[V-M]]),1,0)</f>
        <v>0</v>
      </c>
      <c r="AT604" s="6">
        <f>IF(Table2[[#This Row],[CCJ-DH]]=MIN(Table2[[#This Row],[Best sol]],Table2[[#This Row],[V-M]]),1,0)</f>
        <v>0</v>
      </c>
      <c r="AU604" s="6">
        <f>IF(Table2[[#This Row],[R-M]]=MIN(Table2[[#This Row],[Best sol]],Table2[[#This Row],[V-M]]),1,0)</f>
        <v>0</v>
      </c>
      <c r="AV604" s="6">
        <f>IF(Table2[[#This Row],[LCCZ-3F]]=MIN(Table2[[#This Row],[Best sol]],Table2[[#This Row],[V-M]]),1,0)</f>
        <v>0</v>
      </c>
      <c r="AW604" s="6">
        <f>IF(Table2[[#This Row],[AY-M]]=MIN(Table2[[#This Row],[Best sol]],Table2[[#This Row],[V-M]]),1,0)</f>
        <v>0</v>
      </c>
      <c r="AX604" s="6">
        <f>IF(Table2[[#This Row],[MKKZ-E]]=MIN(Table2[[#This Row],[Best sol]],Table2[[#This Row],[V-M]]),1,0)</f>
        <v>1</v>
      </c>
      <c r="AY604" s="6">
        <f>IF(Table2[[#This Row],[V-M]]&lt;=Table2[[#This Row],[Best sol]],1,0)</f>
        <v>0</v>
      </c>
      <c r="AZ604" s="6">
        <f>IF(Table2[[#This Row],[V-M]]&lt;Table2[[#This Row],[Best sol]],1,0)</f>
        <v>0</v>
      </c>
    </row>
    <row r="605" spans="1:52" x14ac:dyDescent="0.35">
      <c r="A605">
        <v>50</v>
      </c>
      <c r="B605">
        <v>25</v>
      </c>
      <c r="C605">
        <v>2</v>
      </c>
      <c r="D605">
        <v>2</v>
      </c>
      <c r="E605">
        <v>710458</v>
      </c>
      <c r="F605">
        <v>710458</v>
      </c>
      <c r="G605" t="s">
        <v>4</v>
      </c>
      <c r="H605" t="s">
        <v>4</v>
      </c>
      <c r="I605">
        <v>710130</v>
      </c>
      <c r="J605">
        <v>712480</v>
      </c>
      <c r="K605">
        <v>710197</v>
      </c>
      <c r="L605">
        <v>710382</v>
      </c>
      <c r="M605">
        <v>710182</v>
      </c>
      <c r="N605">
        <v>710140</v>
      </c>
      <c r="O605">
        <v>710191</v>
      </c>
      <c r="Q605" s="6">
        <v>709922</v>
      </c>
      <c r="R605" s="6">
        <v>710032</v>
      </c>
      <c r="S605">
        <f>MIN(Table2[[#This Row],[ACJ-ALNS-500]:[MKKZ-E]])</f>
        <v>709922</v>
      </c>
      <c r="T605">
        <f>MATCH(Table2[[#This Row],[Best sol]],Table2[[#This Row],[ACJ-ALNS-500]:[V-M]],0)</f>
        <v>13</v>
      </c>
      <c r="U605" t="str">
        <f>INDEX(Table2[[#Headers],[ACJ-ALNS-500]:[V-M]],Table2[[#This Row],[Match]])</f>
        <v>MKKZ-E</v>
      </c>
      <c r="W605" s="6">
        <f>IF(Table2[[#This Row],[V-M]]=Table2[[#This Row],[Best sol]],1,0)</f>
        <v>0</v>
      </c>
      <c r="Z605" s="6">
        <f>100*((Table2[[#This Row],[ACJ-ALNS-500]]-Table2[[#This Row],[Best sol]])/Table2[[#This Row],[Best sol]])</f>
        <v>7.5501252250247203E-2</v>
      </c>
      <c r="AA605" s="6">
        <f>100*((Table2[[#This Row],[ACJ-ALNS-1000]]-Table2[[#This Row],[Best sol]])/Table2[[#This Row],[Best sol]])</f>
        <v>7.5501252250247203E-2</v>
      </c>
      <c r="AB605" s="6">
        <f>100*((Table2[[#This Row],[QWXFP-VNS]]-Table2[[#This Row],[Best sol]])/Table2[[#This Row],[Best sol]])</f>
        <v>3.7891486670366605E-2</v>
      </c>
      <c r="AC605" s="6">
        <f>100*((Table2[[#This Row],[AADF-VRP]]-Table2[[#This Row],[Best sol]])/Table2[[#This Row],[Best sol]])</f>
        <v>2.9298993410543695E-2</v>
      </c>
      <c r="AD605" s="6">
        <f>100*((Table2[[#This Row],[AADF-MTSP]]-Table2[[#This Row],[Best sol]])/Table2[[#This Row],[Best sol]])</f>
        <v>0.36032127473159026</v>
      </c>
      <c r="AE605" s="6">
        <f>100*((Table2[[#This Row],[SS-H]]-Table2[[#This Row],[Best sol]])/Table2[[#This Row],[Best sol]])</f>
        <v>3.8736649941824595E-2</v>
      </c>
      <c r="AF605" s="6">
        <f>100*((Table2[[#This Row],[CCJ-DH]]-Table2[[#This Row],[Best sol]])/Table2[[#This Row],[Best sol]])</f>
        <v>6.4795850811779326E-2</v>
      </c>
      <c r="AG605" s="6">
        <f>100*((Table2[[#This Row],[R-M]]-Table2[[#This Row],[Best sol]])/Table2[[#This Row],[Best sol]])</f>
        <v>-100</v>
      </c>
      <c r="AH605" s="6">
        <f>100*((Table2[[#This Row],[LCCZ-3F]]-Table2[[#This Row],[Best sol]])/Table2[[#This Row],[Best sol]])</f>
        <v>3.0707598862973681E-2</v>
      </c>
      <c r="AI605" s="6">
        <f>100*((Table2[[#This Row],[AY-M]]-Table2[[#This Row],[Best sol]])/Table2[[#This Row],[Best sol]])</f>
        <v>3.6623741763179618E-2</v>
      </c>
      <c r="AJ605" s="6">
        <f>100*((Table2[[#This Row],[MKKZ-E]]-Table2[[#This Row],[Best sol]])/Table2[[#This Row],[Best sol]])</f>
        <v>0</v>
      </c>
      <c r="AK605" s="6">
        <f>100*((Table2[[#This Row],[V-M]]-Table2[[#This Row],[Best sol]])/Table2[[#This Row],[Best sol]])</f>
        <v>1.5494659976729837E-2</v>
      </c>
      <c r="AM605" s="6"/>
      <c r="AN605" s="6">
        <f>IF(Table2[[#This Row],[ACJ-ALNS-500]]=MIN(Table2[[#This Row],[Best sol]],Table2[[#This Row],[V-M]]),1,0)</f>
        <v>0</v>
      </c>
      <c r="AO605" s="6">
        <f>IF(Table2[[#This Row],[ACJ-ALNS-1000]]=MIN(Table2[[#This Row],[Best sol]],Table2[[#This Row],[V-M]]),1,0)</f>
        <v>0</v>
      </c>
      <c r="AP605" s="6">
        <f>IF(Table2[[#This Row],[QWXFP-VNS]]=MIN(Table2[[#This Row],[Best sol]],Table2[[#This Row],[V-M]]),1,0)</f>
        <v>0</v>
      </c>
      <c r="AQ605" s="6">
        <f>IF(Table2[[#This Row],[AADF-VRP]]=MIN(Table2[[#This Row],[Best sol]],Table2[[#This Row],[V-M]]),1,0)</f>
        <v>0</v>
      </c>
      <c r="AR605" s="6">
        <f>IF(Table2[[#This Row],[AADF-MTSP]]=MIN(Table2[[#This Row],[Best sol]],Table2[[#This Row],[V-M]]),1,0)</f>
        <v>0</v>
      </c>
      <c r="AS605" s="6">
        <f>IF(Table2[[#This Row],[SS-H]]=MIN(Table2[[#This Row],[Best sol]],Table2[[#This Row],[V-M]]),1,0)</f>
        <v>0</v>
      </c>
      <c r="AT605" s="6">
        <f>IF(Table2[[#This Row],[CCJ-DH]]=MIN(Table2[[#This Row],[Best sol]],Table2[[#This Row],[V-M]]),1,0)</f>
        <v>0</v>
      </c>
      <c r="AU605" s="6">
        <f>IF(Table2[[#This Row],[R-M]]=MIN(Table2[[#This Row],[Best sol]],Table2[[#This Row],[V-M]]),1,0)</f>
        <v>0</v>
      </c>
      <c r="AV605" s="6">
        <f>IF(Table2[[#This Row],[LCCZ-3F]]=MIN(Table2[[#This Row],[Best sol]],Table2[[#This Row],[V-M]]),1,0)</f>
        <v>0</v>
      </c>
      <c r="AW605" s="6">
        <f>IF(Table2[[#This Row],[AY-M]]=MIN(Table2[[#This Row],[Best sol]],Table2[[#This Row],[V-M]]),1,0)</f>
        <v>0</v>
      </c>
      <c r="AX605" s="6">
        <f>IF(Table2[[#This Row],[MKKZ-E]]=MIN(Table2[[#This Row],[Best sol]],Table2[[#This Row],[V-M]]),1,0)</f>
        <v>1</v>
      </c>
      <c r="AY605" s="6">
        <f>IF(Table2[[#This Row],[V-M]]&lt;=Table2[[#This Row],[Best sol]],1,0)</f>
        <v>0</v>
      </c>
      <c r="AZ605" s="6">
        <f>IF(Table2[[#This Row],[V-M]]&lt;Table2[[#This Row],[Best sol]],1,0)</f>
        <v>0</v>
      </c>
    </row>
    <row r="606" spans="1:52" x14ac:dyDescent="0.35">
      <c r="A606">
        <v>50</v>
      </c>
      <c r="B606">
        <v>25</v>
      </c>
      <c r="C606">
        <v>3</v>
      </c>
      <c r="D606">
        <v>2</v>
      </c>
      <c r="E606">
        <v>695477</v>
      </c>
      <c r="F606">
        <v>695477</v>
      </c>
      <c r="G606" t="s">
        <v>4</v>
      </c>
      <c r="H606" t="s">
        <v>4</v>
      </c>
      <c r="I606">
        <v>695543</v>
      </c>
      <c r="J606">
        <v>696547</v>
      </c>
      <c r="K606">
        <v>695550</v>
      </c>
      <c r="L606">
        <v>695718</v>
      </c>
      <c r="M606">
        <v>695271</v>
      </c>
      <c r="N606">
        <v>695336</v>
      </c>
      <c r="O606">
        <v>695798</v>
      </c>
      <c r="Q606" s="6">
        <v>695089</v>
      </c>
      <c r="R606" s="6">
        <v>695194</v>
      </c>
      <c r="S606">
        <f>MIN(Table2[[#This Row],[ACJ-ALNS-500]:[MKKZ-E]])</f>
        <v>695089</v>
      </c>
      <c r="T606">
        <f>MATCH(Table2[[#This Row],[Best sol]],Table2[[#This Row],[ACJ-ALNS-500]:[V-M]],0)</f>
        <v>13</v>
      </c>
      <c r="U606" t="str">
        <f>INDEX(Table2[[#Headers],[ACJ-ALNS-500]:[V-M]],Table2[[#This Row],[Match]])</f>
        <v>MKKZ-E</v>
      </c>
      <c r="W606" s="6">
        <f>IF(Table2[[#This Row],[V-M]]=Table2[[#This Row],[Best sol]],1,0)</f>
        <v>0</v>
      </c>
      <c r="Z606" s="6">
        <f>100*((Table2[[#This Row],[ACJ-ALNS-500]]-Table2[[#This Row],[Best sol]])/Table2[[#This Row],[Best sol]])</f>
        <v>5.582018993251224E-2</v>
      </c>
      <c r="AA606" s="6">
        <f>100*((Table2[[#This Row],[ACJ-ALNS-1000]]-Table2[[#This Row],[Best sol]])/Table2[[#This Row],[Best sol]])</f>
        <v>5.582018993251224E-2</v>
      </c>
      <c r="AB606" s="6">
        <f>100*((Table2[[#This Row],[QWXFP-VNS]]-Table2[[#This Row],[Best sol]])/Table2[[#This Row],[Best sol]])</f>
        <v>0.10200132644884324</v>
      </c>
      <c r="AC606" s="6">
        <f>100*((Table2[[#This Row],[AADF-VRP]]-Table2[[#This Row],[Best sol]])/Table2[[#This Row],[Best sol]])</f>
        <v>6.5315376879795245E-2</v>
      </c>
      <c r="AD606" s="6">
        <f>100*((Table2[[#This Row],[AADF-MTSP]]-Table2[[#This Row],[Best sol]])/Table2[[#This Row],[Best sol]])</f>
        <v>0.20975731165361558</v>
      </c>
      <c r="AE606" s="6">
        <f>100*((Table2[[#This Row],[SS-H]]-Table2[[#This Row],[Best sol]])/Table2[[#This Row],[Best sol]])</f>
        <v>6.6322442162082842E-2</v>
      </c>
      <c r="AF606" s="6">
        <f>100*((Table2[[#This Row],[CCJ-DH]]-Table2[[#This Row],[Best sol]])/Table2[[#This Row],[Best sol]])</f>
        <v>9.0492008936985058E-2</v>
      </c>
      <c r="AG606" s="6">
        <f>100*((Table2[[#This Row],[R-M]]-Table2[[#This Row],[Best sol]])/Table2[[#This Row],[Best sol]])</f>
        <v>-100</v>
      </c>
      <c r="AH606" s="6">
        <f>100*((Table2[[#This Row],[LCCZ-3F]]-Table2[[#This Row],[Best sol]])/Table2[[#This Row],[Best sol]])</f>
        <v>3.5535017817862176E-2</v>
      </c>
      <c r="AI606" s="6">
        <f>100*((Table2[[#This Row],[AY-M]]-Table2[[#This Row],[Best sol]])/Table2[[#This Row],[Best sol]])</f>
        <v>2.6183697339477389E-2</v>
      </c>
      <c r="AJ606" s="6">
        <f>100*((Table2[[#This Row],[MKKZ-E]]-Table2[[#This Row],[Best sol]])/Table2[[#This Row],[Best sol]])</f>
        <v>0</v>
      </c>
      <c r="AK606" s="6">
        <f>100*((Table2[[#This Row],[V-M]]-Table2[[#This Row],[Best sol]])/Table2[[#This Row],[Best sol]])</f>
        <v>1.5105979234313879E-2</v>
      </c>
      <c r="AM606" s="6"/>
      <c r="AN606" s="6">
        <f>IF(Table2[[#This Row],[ACJ-ALNS-500]]=MIN(Table2[[#This Row],[Best sol]],Table2[[#This Row],[V-M]]),1,0)</f>
        <v>0</v>
      </c>
      <c r="AO606" s="6">
        <f>IF(Table2[[#This Row],[ACJ-ALNS-1000]]=MIN(Table2[[#This Row],[Best sol]],Table2[[#This Row],[V-M]]),1,0)</f>
        <v>0</v>
      </c>
      <c r="AP606" s="6">
        <f>IF(Table2[[#This Row],[QWXFP-VNS]]=MIN(Table2[[#This Row],[Best sol]],Table2[[#This Row],[V-M]]),1,0)</f>
        <v>0</v>
      </c>
      <c r="AQ606" s="6">
        <f>IF(Table2[[#This Row],[AADF-VRP]]=MIN(Table2[[#This Row],[Best sol]],Table2[[#This Row],[V-M]]),1,0)</f>
        <v>0</v>
      </c>
      <c r="AR606" s="6">
        <f>IF(Table2[[#This Row],[AADF-MTSP]]=MIN(Table2[[#This Row],[Best sol]],Table2[[#This Row],[V-M]]),1,0)</f>
        <v>0</v>
      </c>
      <c r="AS606" s="6">
        <f>IF(Table2[[#This Row],[SS-H]]=MIN(Table2[[#This Row],[Best sol]],Table2[[#This Row],[V-M]]),1,0)</f>
        <v>0</v>
      </c>
      <c r="AT606" s="6">
        <f>IF(Table2[[#This Row],[CCJ-DH]]=MIN(Table2[[#This Row],[Best sol]],Table2[[#This Row],[V-M]]),1,0)</f>
        <v>0</v>
      </c>
      <c r="AU606" s="6">
        <f>IF(Table2[[#This Row],[R-M]]=MIN(Table2[[#This Row],[Best sol]],Table2[[#This Row],[V-M]]),1,0)</f>
        <v>0</v>
      </c>
      <c r="AV606" s="6">
        <f>IF(Table2[[#This Row],[LCCZ-3F]]=MIN(Table2[[#This Row],[Best sol]],Table2[[#This Row],[V-M]]),1,0)</f>
        <v>0</v>
      </c>
      <c r="AW606" s="6">
        <f>IF(Table2[[#This Row],[AY-M]]=MIN(Table2[[#This Row],[Best sol]],Table2[[#This Row],[V-M]]),1,0)</f>
        <v>0</v>
      </c>
      <c r="AX606" s="6">
        <f>IF(Table2[[#This Row],[MKKZ-E]]=MIN(Table2[[#This Row],[Best sol]],Table2[[#This Row],[V-M]]),1,0)</f>
        <v>1</v>
      </c>
      <c r="AY606" s="6">
        <f>IF(Table2[[#This Row],[V-M]]&lt;=Table2[[#This Row],[Best sol]],1,0)</f>
        <v>0</v>
      </c>
      <c r="AZ606" s="6">
        <f>IF(Table2[[#This Row],[V-M]]&lt;Table2[[#This Row],[Best sol]],1,0)</f>
        <v>0</v>
      </c>
    </row>
    <row r="607" spans="1:52" x14ac:dyDescent="0.35">
      <c r="A607">
        <v>50</v>
      </c>
      <c r="B607">
        <v>25</v>
      </c>
      <c r="C607">
        <v>4</v>
      </c>
      <c r="D607">
        <v>2</v>
      </c>
      <c r="E607">
        <v>797029</v>
      </c>
      <c r="F607">
        <v>797029</v>
      </c>
      <c r="G607" t="s">
        <v>4</v>
      </c>
      <c r="H607" t="s">
        <v>4</v>
      </c>
      <c r="I607">
        <v>797472</v>
      </c>
      <c r="J607">
        <v>797934</v>
      </c>
      <c r="K607">
        <v>796767</v>
      </c>
      <c r="L607">
        <v>797079</v>
      </c>
      <c r="M607">
        <v>796706</v>
      </c>
      <c r="N607">
        <v>796883</v>
      </c>
      <c r="O607">
        <v>797185</v>
      </c>
      <c r="Q607" s="6">
        <v>796393</v>
      </c>
      <c r="R607" s="6">
        <v>796580</v>
      </c>
      <c r="S607">
        <f>MIN(Table2[[#This Row],[ACJ-ALNS-500]:[MKKZ-E]])</f>
        <v>796393</v>
      </c>
      <c r="T607">
        <f>MATCH(Table2[[#This Row],[Best sol]],Table2[[#This Row],[ACJ-ALNS-500]:[V-M]],0)</f>
        <v>13</v>
      </c>
      <c r="U607" t="str">
        <f>INDEX(Table2[[#Headers],[ACJ-ALNS-500]:[V-M]],Table2[[#This Row],[Match]])</f>
        <v>MKKZ-E</v>
      </c>
      <c r="W607" s="6">
        <f>IF(Table2[[#This Row],[V-M]]=Table2[[#This Row],[Best sol]],1,0)</f>
        <v>0</v>
      </c>
      <c r="Z607" s="6">
        <f>100*((Table2[[#This Row],[ACJ-ALNS-500]]-Table2[[#This Row],[Best sol]])/Table2[[#This Row],[Best sol]])</f>
        <v>7.9860069086493735E-2</v>
      </c>
      <c r="AA607" s="6">
        <f>100*((Table2[[#This Row],[ACJ-ALNS-1000]]-Table2[[#This Row],[Best sol]])/Table2[[#This Row],[Best sol]])</f>
        <v>7.9860069086493735E-2</v>
      </c>
      <c r="AB607" s="6">
        <f>100*((Table2[[#This Row],[QWXFP-VNS]]-Table2[[#This Row],[Best sol]])/Table2[[#This Row],[Best sol]])</f>
        <v>9.9448387919029935E-2</v>
      </c>
      <c r="AC607" s="6">
        <f>100*((Table2[[#This Row],[AADF-VRP]]-Table2[[#This Row],[Best sol]])/Table2[[#This Row],[Best sol]])</f>
        <v>0.13548587192504202</v>
      </c>
      <c r="AD607" s="6">
        <f>100*((Table2[[#This Row],[AADF-MTSP]]-Table2[[#This Row],[Best sol]])/Table2[[#This Row],[Best sol]])</f>
        <v>0.19349743154447616</v>
      </c>
      <c r="AE607" s="6">
        <f>100*((Table2[[#This Row],[SS-H]]-Table2[[#This Row],[Best sol]])/Table2[[#This Row],[Best sol]])</f>
        <v>4.696173873954191E-2</v>
      </c>
      <c r="AF607" s="6">
        <f>100*((Table2[[#This Row],[CCJ-DH]]-Table2[[#This Row],[Best sol]])/Table2[[#This Row],[Best sol]])</f>
        <v>8.6138376404614303E-2</v>
      </c>
      <c r="AG607" s="6">
        <f>100*((Table2[[#This Row],[R-M]]-Table2[[#This Row],[Best sol]])/Table2[[#This Row],[Best sol]])</f>
        <v>-100</v>
      </c>
      <c r="AH607" s="6">
        <f>100*((Table2[[#This Row],[LCCZ-3F]]-Table2[[#This Row],[Best sol]])/Table2[[#This Row],[Best sol]])</f>
        <v>6.1527411717581644E-2</v>
      </c>
      <c r="AI607" s="6">
        <f>100*((Table2[[#This Row],[AY-M]]-Table2[[#This Row],[Best sol]])/Table2[[#This Row],[Best sol]])</f>
        <v>3.9302203811434809E-2</v>
      </c>
      <c r="AJ607" s="6">
        <f>100*((Table2[[#This Row],[MKKZ-E]]-Table2[[#This Row],[Best sol]])/Table2[[#This Row],[Best sol]])</f>
        <v>0</v>
      </c>
      <c r="AK607" s="6">
        <f>100*((Table2[[#This Row],[V-M]]-Table2[[#This Row],[Best sol]])/Table2[[#This Row],[Best sol]])</f>
        <v>2.3480869369770955E-2</v>
      </c>
      <c r="AM607" s="6"/>
      <c r="AN607" s="6">
        <f>IF(Table2[[#This Row],[ACJ-ALNS-500]]=MIN(Table2[[#This Row],[Best sol]],Table2[[#This Row],[V-M]]),1,0)</f>
        <v>0</v>
      </c>
      <c r="AO607" s="6">
        <f>IF(Table2[[#This Row],[ACJ-ALNS-1000]]=MIN(Table2[[#This Row],[Best sol]],Table2[[#This Row],[V-M]]),1,0)</f>
        <v>0</v>
      </c>
      <c r="AP607" s="6">
        <f>IF(Table2[[#This Row],[QWXFP-VNS]]=MIN(Table2[[#This Row],[Best sol]],Table2[[#This Row],[V-M]]),1,0)</f>
        <v>0</v>
      </c>
      <c r="AQ607" s="6">
        <f>IF(Table2[[#This Row],[AADF-VRP]]=MIN(Table2[[#This Row],[Best sol]],Table2[[#This Row],[V-M]]),1,0)</f>
        <v>0</v>
      </c>
      <c r="AR607" s="6">
        <f>IF(Table2[[#This Row],[AADF-MTSP]]=MIN(Table2[[#This Row],[Best sol]],Table2[[#This Row],[V-M]]),1,0)</f>
        <v>0</v>
      </c>
      <c r="AS607" s="6">
        <f>IF(Table2[[#This Row],[SS-H]]=MIN(Table2[[#This Row],[Best sol]],Table2[[#This Row],[V-M]]),1,0)</f>
        <v>0</v>
      </c>
      <c r="AT607" s="6">
        <f>IF(Table2[[#This Row],[CCJ-DH]]=MIN(Table2[[#This Row],[Best sol]],Table2[[#This Row],[V-M]]),1,0)</f>
        <v>0</v>
      </c>
      <c r="AU607" s="6">
        <f>IF(Table2[[#This Row],[R-M]]=MIN(Table2[[#This Row],[Best sol]],Table2[[#This Row],[V-M]]),1,0)</f>
        <v>0</v>
      </c>
      <c r="AV607" s="6">
        <f>IF(Table2[[#This Row],[LCCZ-3F]]=MIN(Table2[[#This Row],[Best sol]],Table2[[#This Row],[V-M]]),1,0)</f>
        <v>0</v>
      </c>
      <c r="AW607" s="6">
        <f>IF(Table2[[#This Row],[AY-M]]=MIN(Table2[[#This Row],[Best sol]],Table2[[#This Row],[V-M]]),1,0)</f>
        <v>0</v>
      </c>
      <c r="AX607" s="6">
        <f>IF(Table2[[#This Row],[MKKZ-E]]=MIN(Table2[[#This Row],[Best sol]],Table2[[#This Row],[V-M]]),1,0)</f>
        <v>1</v>
      </c>
      <c r="AY607" s="6">
        <f>IF(Table2[[#This Row],[V-M]]&lt;=Table2[[#This Row],[Best sol]],1,0)</f>
        <v>0</v>
      </c>
      <c r="AZ607" s="6">
        <f>IF(Table2[[#This Row],[V-M]]&lt;Table2[[#This Row],[Best sol]],1,0)</f>
        <v>0</v>
      </c>
    </row>
    <row r="608" spans="1:52" x14ac:dyDescent="0.35">
      <c r="A608">
        <v>50</v>
      </c>
      <c r="B608">
        <v>25</v>
      </c>
      <c r="C608">
        <v>5</v>
      </c>
      <c r="D608">
        <v>2</v>
      </c>
      <c r="E608">
        <v>668542</v>
      </c>
      <c r="F608">
        <v>668542</v>
      </c>
      <c r="G608" t="s">
        <v>4</v>
      </c>
      <c r="H608" t="s">
        <v>4</v>
      </c>
      <c r="I608">
        <v>668446</v>
      </c>
      <c r="J608">
        <v>670195</v>
      </c>
      <c r="K608">
        <v>668352</v>
      </c>
      <c r="L608">
        <v>668543</v>
      </c>
      <c r="M608">
        <v>668406</v>
      </c>
      <c r="N608">
        <v>668547</v>
      </c>
      <c r="O608">
        <v>668512</v>
      </c>
      <c r="Q608" s="6">
        <v>668346</v>
      </c>
      <c r="R608" s="6">
        <v>668011</v>
      </c>
      <c r="S608">
        <f>MIN(Table2[[#This Row],[ACJ-ALNS-500]:[MKKZ-E]])</f>
        <v>668346</v>
      </c>
      <c r="T608">
        <f>MATCH(Table2[[#This Row],[Best sol]],Table2[[#This Row],[ACJ-ALNS-500]:[V-M]],0)</f>
        <v>13</v>
      </c>
      <c r="U608" t="str">
        <f>INDEX(Table2[[#Headers],[ACJ-ALNS-500]:[V-M]],Table2[[#This Row],[Match]])</f>
        <v>MKKZ-E</v>
      </c>
      <c r="W608" s="6">
        <f>IF(Table2[[#This Row],[V-M]]=Table2[[#This Row],[Best sol]],1,0)</f>
        <v>0</v>
      </c>
      <c r="Z608" s="6">
        <f>100*((Table2[[#This Row],[ACJ-ALNS-500]]-Table2[[#This Row],[Best sol]])/Table2[[#This Row],[Best sol]])</f>
        <v>2.932612748486562E-2</v>
      </c>
      <c r="AA608" s="6">
        <f>100*((Table2[[#This Row],[ACJ-ALNS-1000]]-Table2[[#This Row],[Best sol]])/Table2[[#This Row],[Best sol]])</f>
        <v>2.932612748486562E-2</v>
      </c>
      <c r="AB608" s="6">
        <f>100*((Table2[[#This Row],[QWXFP-VNS]]-Table2[[#This Row],[Best sol]])/Table2[[#This Row],[Best sol]])</f>
        <v>2.483743450248823E-2</v>
      </c>
      <c r="AC608" s="6">
        <f>100*((Table2[[#This Row],[AADF-VRP]]-Table2[[#This Row],[Best sol]])/Table2[[#This Row],[Best sol]])</f>
        <v>1.4962309941257971E-2</v>
      </c>
      <c r="AD608" s="6">
        <f>100*((Table2[[#This Row],[AADF-MTSP]]-Table2[[#This Row],[Best sol]])/Table2[[#This Row],[Best sol]])</f>
        <v>0.2766531108138599</v>
      </c>
      <c r="AE608" s="6">
        <f>100*((Table2[[#This Row],[SS-H]]-Table2[[#This Row],[Best sol]])/Table2[[#This Row],[Best sol]])</f>
        <v>8.9773859647547831E-4</v>
      </c>
      <c r="AF608" s="6">
        <f>100*((Table2[[#This Row],[CCJ-DH]]-Table2[[#This Row],[Best sol]])/Table2[[#This Row],[Best sol]])</f>
        <v>2.9475750584278204E-2</v>
      </c>
      <c r="AG608" s="6">
        <f>100*((Table2[[#This Row],[R-M]]-Table2[[#This Row],[Best sol]])/Table2[[#This Row],[Best sol]])</f>
        <v>-100</v>
      </c>
      <c r="AH608" s="6">
        <f>100*((Table2[[#This Row],[LCCZ-3F]]-Table2[[#This Row],[Best sol]])/Table2[[#This Row],[Best sol]])</f>
        <v>3.0074242981928519E-2</v>
      </c>
      <c r="AI608" s="6">
        <f>100*((Table2[[#This Row],[AY-M]]-Table2[[#This Row],[Best sol]])/Table2[[#This Row],[Best sol]])</f>
        <v>8.9773859647547839E-3</v>
      </c>
      <c r="AJ608" s="6">
        <f>100*((Table2[[#This Row],[MKKZ-E]]-Table2[[#This Row],[Best sol]])/Table2[[#This Row],[Best sol]])</f>
        <v>0</v>
      </c>
      <c r="AK608" s="6">
        <f>100*((Table2[[#This Row],[V-M]]-Table2[[#This Row],[Best sol]])/Table2[[#This Row],[Best sol]])</f>
        <v>-5.0123738303214198E-2</v>
      </c>
      <c r="AM608" s="6"/>
      <c r="AN608" s="6">
        <f>IF(Table2[[#This Row],[ACJ-ALNS-500]]=MIN(Table2[[#This Row],[Best sol]],Table2[[#This Row],[V-M]]),1,0)</f>
        <v>0</v>
      </c>
      <c r="AO608" s="6">
        <f>IF(Table2[[#This Row],[ACJ-ALNS-1000]]=MIN(Table2[[#This Row],[Best sol]],Table2[[#This Row],[V-M]]),1,0)</f>
        <v>0</v>
      </c>
      <c r="AP608" s="6">
        <f>IF(Table2[[#This Row],[QWXFP-VNS]]=MIN(Table2[[#This Row],[Best sol]],Table2[[#This Row],[V-M]]),1,0)</f>
        <v>0</v>
      </c>
      <c r="AQ608" s="6">
        <f>IF(Table2[[#This Row],[AADF-VRP]]=MIN(Table2[[#This Row],[Best sol]],Table2[[#This Row],[V-M]]),1,0)</f>
        <v>0</v>
      </c>
      <c r="AR608" s="6">
        <f>IF(Table2[[#This Row],[AADF-MTSP]]=MIN(Table2[[#This Row],[Best sol]],Table2[[#This Row],[V-M]]),1,0)</f>
        <v>0</v>
      </c>
      <c r="AS608" s="6">
        <f>IF(Table2[[#This Row],[SS-H]]=MIN(Table2[[#This Row],[Best sol]],Table2[[#This Row],[V-M]]),1,0)</f>
        <v>0</v>
      </c>
      <c r="AT608" s="6">
        <f>IF(Table2[[#This Row],[CCJ-DH]]=MIN(Table2[[#This Row],[Best sol]],Table2[[#This Row],[V-M]]),1,0)</f>
        <v>0</v>
      </c>
      <c r="AU608" s="6">
        <f>IF(Table2[[#This Row],[R-M]]=MIN(Table2[[#This Row],[Best sol]],Table2[[#This Row],[V-M]]),1,0)</f>
        <v>0</v>
      </c>
      <c r="AV608" s="6">
        <f>IF(Table2[[#This Row],[LCCZ-3F]]=MIN(Table2[[#This Row],[Best sol]],Table2[[#This Row],[V-M]]),1,0)</f>
        <v>0</v>
      </c>
      <c r="AW608" s="6">
        <f>IF(Table2[[#This Row],[AY-M]]=MIN(Table2[[#This Row],[Best sol]],Table2[[#This Row],[V-M]]),1,0)</f>
        <v>0</v>
      </c>
      <c r="AX608" s="6">
        <f>IF(Table2[[#This Row],[MKKZ-E]]=MIN(Table2[[#This Row],[Best sol]],Table2[[#This Row],[V-M]]),1,0)</f>
        <v>0</v>
      </c>
      <c r="AY608" s="6">
        <f>IF(Table2[[#This Row],[V-M]]&lt;=Table2[[#This Row],[Best sol]],1,0)</f>
        <v>1</v>
      </c>
      <c r="AZ608" s="6">
        <f>IF(Table2[[#This Row],[V-M]]&lt;Table2[[#This Row],[Best sol]],1,0)</f>
        <v>1</v>
      </c>
    </row>
    <row r="609" spans="1:52" x14ac:dyDescent="0.35">
      <c r="A609">
        <v>50</v>
      </c>
      <c r="B609">
        <v>26</v>
      </c>
      <c r="C609">
        <v>1</v>
      </c>
      <c r="D609">
        <v>2</v>
      </c>
      <c r="E609">
        <v>726816</v>
      </c>
      <c r="F609">
        <v>726816</v>
      </c>
      <c r="G609" t="s">
        <v>4</v>
      </c>
      <c r="H609" t="s">
        <v>4</v>
      </c>
      <c r="I609">
        <v>726307</v>
      </c>
      <c r="J609">
        <v>727289</v>
      </c>
      <c r="K609">
        <v>726552</v>
      </c>
      <c r="L609">
        <v>726409</v>
      </c>
      <c r="M609">
        <v>726356</v>
      </c>
      <c r="N609">
        <v>726185</v>
      </c>
      <c r="O609">
        <v>726447</v>
      </c>
      <c r="P609">
        <v>726500</v>
      </c>
      <c r="Q609" s="6">
        <v>726033</v>
      </c>
      <c r="R609" s="6">
        <v>725919</v>
      </c>
      <c r="S609">
        <f>MIN(Table2[[#This Row],[ACJ-ALNS-500]:[MKKZ-E]])</f>
        <v>726033</v>
      </c>
      <c r="T609">
        <f>MATCH(Table2[[#This Row],[Best sol]],Table2[[#This Row],[ACJ-ALNS-500]:[V-M]],0)</f>
        <v>13</v>
      </c>
      <c r="U609" t="str">
        <f>INDEX(Table2[[#Headers],[ACJ-ALNS-500]:[V-M]],Table2[[#This Row],[Match]])</f>
        <v>MKKZ-E</v>
      </c>
      <c r="W609" s="6">
        <f>IF(Table2[[#This Row],[V-M]]=Table2[[#This Row],[Best sol]],1,0)</f>
        <v>0</v>
      </c>
      <c r="Z609" s="6">
        <f>100*((Table2[[#This Row],[ACJ-ALNS-500]]-Table2[[#This Row],[Best sol]])/Table2[[#This Row],[Best sol]])</f>
        <v>0.10784633756316861</v>
      </c>
      <c r="AA609" s="6">
        <f>100*((Table2[[#This Row],[ACJ-ALNS-1000]]-Table2[[#This Row],[Best sol]])/Table2[[#This Row],[Best sol]])</f>
        <v>0.10784633756316861</v>
      </c>
      <c r="AB609" s="6">
        <f>100*((Table2[[#This Row],[QWXFP-VNS]]-Table2[[#This Row],[Best sol]])/Table2[[#This Row],[Best sol]])</f>
        <v>5.7022201470181104E-2</v>
      </c>
      <c r="AC609" s="6">
        <f>100*((Table2[[#This Row],[AADF-VRP]]-Table2[[#This Row],[Best sol]])/Table2[[#This Row],[Best sol]])</f>
        <v>3.7739331407801023E-2</v>
      </c>
      <c r="AD609" s="6">
        <f>100*((Table2[[#This Row],[AADF-MTSP]]-Table2[[#This Row],[Best sol]])/Table2[[#This Row],[Best sol]])</f>
        <v>0.17299489141678134</v>
      </c>
      <c r="AE609" s="6">
        <f>100*((Table2[[#This Row],[SS-H]]-Table2[[#This Row],[Best sol]])/Table2[[#This Row],[Best sol]])</f>
        <v>7.1484354016966165E-2</v>
      </c>
      <c r="AF609" s="6">
        <f>100*((Table2[[#This Row],[CCJ-DH]]-Table2[[#This Row],[Best sol]])/Table2[[#This Row],[Best sol]])</f>
        <v>5.1788279596106518E-2</v>
      </c>
      <c r="AG609" s="6">
        <f>100*((Table2[[#This Row],[R-M]]-Table2[[#This Row],[Best sol]])/Table2[[#This Row],[Best sol]])</f>
        <v>6.4322145136653561E-2</v>
      </c>
      <c r="AH609" s="6">
        <f>100*((Table2[[#This Row],[LCCZ-3F]]-Table2[[#This Row],[Best sol]])/Table2[[#This Row],[Best sol]])</f>
        <v>2.0935687496298379E-2</v>
      </c>
      <c r="AI609" s="6">
        <f>100*((Table2[[#This Row],[AY-M]]-Table2[[#This Row],[Best sol]])/Table2[[#This Row],[Best sol]])</f>
        <v>4.4488335929634054E-2</v>
      </c>
      <c r="AJ609" s="6">
        <f>100*((Table2[[#This Row],[MKKZ-E]]-Table2[[#This Row],[Best sol]])/Table2[[#This Row],[Best sol]])</f>
        <v>0</v>
      </c>
      <c r="AK609" s="6">
        <f>100*((Table2[[#This Row],[V-M]]-Table2[[#This Row],[Best sol]])/Table2[[#This Row],[Best sol]])</f>
        <v>-1.5701765622223782E-2</v>
      </c>
      <c r="AM609" s="6"/>
      <c r="AN609" s="6">
        <f>IF(Table2[[#This Row],[ACJ-ALNS-500]]=MIN(Table2[[#This Row],[Best sol]],Table2[[#This Row],[V-M]]),1,0)</f>
        <v>0</v>
      </c>
      <c r="AO609" s="6">
        <f>IF(Table2[[#This Row],[ACJ-ALNS-1000]]=MIN(Table2[[#This Row],[Best sol]],Table2[[#This Row],[V-M]]),1,0)</f>
        <v>0</v>
      </c>
      <c r="AP609" s="6">
        <f>IF(Table2[[#This Row],[QWXFP-VNS]]=MIN(Table2[[#This Row],[Best sol]],Table2[[#This Row],[V-M]]),1,0)</f>
        <v>0</v>
      </c>
      <c r="AQ609" s="6">
        <f>IF(Table2[[#This Row],[AADF-VRP]]=MIN(Table2[[#This Row],[Best sol]],Table2[[#This Row],[V-M]]),1,0)</f>
        <v>0</v>
      </c>
      <c r="AR609" s="6">
        <f>IF(Table2[[#This Row],[AADF-MTSP]]=MIN(Table2[[#This Row],[Best sol]],Table2[[#This Row],[V-M]]),1,0)</f>
        <v>0</v>
      </c>
      <c r="AS609" s="6">
        <f>IF(Table2[[#This Row],[SS-H]]=MIN(Table2[[#This Row],[Best sol]],Table2[[#This Row],[V-M]]),1,0)</f>
        <v>0</v>
      </c>
      <c r="AT609" s="6">
        <f>IF(Table2[[#This Row],[CCJ-DH]]=MIN(Table2[[#This Row],[Best sol]],Table2[[#This Row],[V-M]]),1,0)</f>
        <v>0</v>
      </c>
      <c r="AU609" s="6">
        <f>IF(Table2[[#This Row],[R-M]]=MIN(Table2[[#This Row],[Best sol]],Table2[[#This Row],[V-M]]),1,0)</f>
        <v>0</v>
      </c>
      <c r="AV609" s="6">
        <f>IF(Table2[[#This Row],[LCCZ-3F]]=MIN(Table2[[#This Row],[Best sol]],Table2[[#This Row],[V-M]]),1,0)</f>
        <v>0</v>
      </c>
      <c r="AW609" s="6">
        <f>IF(Table2[[#This Row],[AY-M]]=MIN(Table2[[#This Row],[Best sol]],Table2[[#This Row],[V-M]]),1,0)</f>
        <v>0</v>
      </c>
      <c r="AX609" s="6">
        <f>IF(Table2[[#This Row],[MKKZ-E]]=MIN(Table2[[#This Row],[Best sol]],Table2[[#This Row],[V-M]]),1,0)</f>
        <v>0</v>
      </c>
      <c r="AY609" s="6">
        <f>IF(Table2[[#This Row],[V-M]]&lt;=Table2[[#This Row],[Best sol]],1,0)</f>
        <v>1</v>
      </c>
      <c r="AZ609" s="6">
        <f>IF(Table2[[#This Row],[V-M]]&lt;Table2[[#This Row],[Best sol]],1,0)</f>
        <v>1</v>
      </c>
    </row>
    <row r="610" spans="1:52" x14ac:dyDescent="0.35">
      <c r="A610">
        <v>50</v>
      </c>
      <c r="B610">
        <v>26</v>
      </c>
      <c r="C610">
        <v>2</v>
      </c>
      <c r="D610">
        <v>2</v>
      </c>
      <c r="E610">
        <v>711185</v>
      </c>
      <c r="F610">
        <v>711185</v>
      </c>
      <c r="G610" t="s">
        <v>4</v>
      </c>
      <c r="H610" t="s">
        <v>4</v>
      </c>
      <c r="I610">
        <v>710768</v>
      </c>
      <c r="J610">
        <v>710891</v>
      </c>
      <c r="K610">
        <v>710982</v>
      </c>
      <c r="L610">
        <v>710955</v>
      </c>
      <c r="M610">
        <v>710781</v>
      </c>
      <c r="N610">
        <v>710800</v>
      </c>
      <c r="O610">
        <v>710955</v>
      </c>
      <c r="Q610" s="6">
        <v>710596</v>
      </c>
      <c r="R610" s="6">
        <v>710565</v>
      </c>
      <c r="S610">
        <f>MIN(Table2[[#This Row],[ACJ-ALNS-500]:[MKKZ-E]])</f>
        <v>710596</v>
      </c>
      <c r="T610">
        <f>MATCH(Table2[[#This Row],[Best sol]],Table2[[#This Row],[ACJ-ALNS-500]:[V-M]],0)</f>
        <v>13</v>
      </c>
      <c r="U610" t="str">
        <f>INDEX(Table2[[#Headers],[ACJ-ALNS-500]:[V-M]],Table2[[#This Row],[Match]])</f>
        <v>MKKZ-E</v>
      </c>
      <c r="W610" s="6">
        <f>IF(Table2[[#This Row],[V-M]]=Table2[[#This Row],[Best sol]],1,0)</f>
        <v>0</v>
      </c>
      <c r="Z610" s="6">
        <f>100*((Table2[[#This Row],[ACJ-ALNS-500]]-Table2[[#This Row],[Best sol]])/Table2[[#This Row],[Best sol]])</f>
        <v>8.2888167116054692E-2</v>
      </c>
      <c r="AA610" s="6">
        <f>100*((Table2[[#This Row],[ACJ-ALNS-1000]]-Table2[[#This Row],[Best sol]])/Table2[[#This Row],[Best sol]])</f>
        <v>8.2888167116054692E-2</v>
      </c>
      <c r="AB610" s="6">
        <f>100*((Table2[[#This Row],[QWXFP-VNS]]-Table2[[#This Row],[Best sol]])/Table2[[#This Row],[Best sol]])</f>
        <v>5.0520971128461177E-2</v>
      </c>
      <c r="AC610" s="6">
        <f>100*((Table2[[#This Row],[AADF-VRP]]-Table2[[#This Row],[Best sol]])/Table2[[#This Row],[Best sol]])</f>
        <v>2.4205033521156886E-2</v>
      </c>
      <c r="AD610" s="6">
        <f>100*((Table2[[#This Row],[AADF-MTSP]]-Table2[[#This Row],[Best sol]])/Table2[[#This Row],[Best sol]])</f>
        <v>4.1514447027565592E-2</v>
      </c>
      <c r="AE610" s="6">
        <f>100*((Table2[[#This Row],[SS-H]]-Table2[[#This Row],[Best sol]])/Table2[[#This Row],[Best sol]])</f>
        <v>5.4320598483526501E-2</v>
      </c>
      <c r="AF610" s="6">
        <f>100*((Table2[[#This Row],[CCJ-DH]]-Table2[[#This Row],[Best sol]])/Table2[[#This Row],[Best sol]])</f>
        <v>5.0520971128461177E-2</v>
      </c>
      <c r="AG610" s="6">
        <f>100*((Table2[[#This Row],[R-M]]-Table2[[#This Row],[Best sol]])/Table2[[#This Row],[Best sol]])</f>
        <v>-100</v>
      </c>
      <c r="AH610" s="6">
        <f>100*((Table2[[#This Row],[LCCZ-3F]]-Table2[[#This Row],[Best sol]])/Table2[[#This Row],[Best sol]])</f>
        <v>2.8708295571604682E-2</v>
      </c>
      <c r="AI610" s="6">
        <f>100*((Table2[[#This Row],[AY-M]]-Table2[[#This Row],[Best sol]])/Table2[[#This Row],[Best sol]])</f>
        <v>2.6034483729151306E-2</v>
      </c>
      <c r="AJ610" s="6">
        <f>100*((Table2[[#This Row],[MKKZ-E]]-Table2[[#This Row],[Best sol]])/Table2[[#This Row],[Best sol]])</f>
        <v>0</v>
      </c>
      <c r="AK610" s="6">
        <f>100*((Table2[[#This Row],[V-M]]-Table2[[#This Row],[Best sol]])/Table2[[#This Row],[Best sol]])</f>
        <v>-4.3625351113713001E-3</v>
      </c>
      <c r="AM610" s="6"/>
      <c r="AN610" s="6">
        <f>IF(Table2[[#This Row],[ACJ-ALNS-500]]=MIN(Table2[[#This Row],[Best sol]],Table2[[#This Row],[V-M]]),1,0)</f>
        <v>0</v>
      </c>
      <c r="AO610" s="6">
        <f>IF(Table2[[#This Row],[ACJ-ALNS-1000]]=MIN(Table2[[#This Row],[Best sol]],Table2[[#This Row],[V-M]]),1,0)</f>
        <v>0</v>
      </c>
      <c r="AP610" s="6">
        <f>IF(Table2[[#This Row],[QWXFP-VNS]]=MIN(Table2[[#This Row],[Best sol]],Table2[[#This Row],[V-M]]),1,0)</f>
        <v>0</v>
      </c>
      <c r="AQ610" s="6">
        <f>IF(Table2[[#This Row],[AADF-VRP]]=MIN(Table2[[#This Row],[Best sol]],Table2[[#This Row],[V-M]]),1,0)</f>
        <v>0</v>
      </c>
      <c r="AR610" s="6">
        <f>IF(Table2[[#This Row],[AADF-MTSP]]=MIN(Table2[[#This Row],[Best sol]],Table2[[#This Row],[V-M]]),1,0)</f>
        <v>0</v>
      </c>
      <c r="AS610" s="6">
        <f>IF(Table2[[#This Row],[SS-H]]=MIN(Table2[[#This Row],[Best sol]],Table2[[#This Row],[V-M]]),1,0)</f>
        <v>0</v>
      </c>
      <c r="AT610" s="6">
        <f>IF(Table2[[#This Row],[CCJ-DH]]=MIN(Table2[[#This Row],[Best sol]],Table2[[#This Row],[V-M]]),1,0)</f>
        <v>0</v>
      </c>
      <c r="AU610" s="6">
        <f>IF(Table2[[#This Row],[R-M]]=MIN(Table2[[#This Row],[Best sol]],Table2[[#This Row],[V-M]]),1,0)</f>
        <v>0</v>
      </c>
      <c r="AV610" s="6">
        <f>IF(Table2[[#This Row],[LCCZ-3F]]=MIN(Table2[[#This Row],[Best sol]],Table2[[#This Row],[V-M]]),1,0)</f>
        <v>0</v>
      </c>
      <c r="AW610" s="6">
        <f>IF(Table2[[#This Row],[AY-M]]=MIN(Table2[[#This Row],[Best sol]],Table2[[#This Row],[V-M]]),1,0)</f>
        <v>0</v>
      </c>
      <c r="AX610" s="6">
        <f>IF(Table2[[#This Row],[MKKZ-E]]=MIN(Table2[[#This Row],[Best sol]],Table2[[#This Row],[V-M]]),1,0)</f>
        <v>0</v>
      </c>
      <c r="AY610" s="6">
        <f>IF(Table2[[#This Row],[V-M]]&lt;=Table2[[#This Row],[Best sol]],1,0)</f>
        <v>1</v>
      </c>
      <c r="AZ610" s="6">
        <f>IF(Table2[[#This Row],[V-M]]&lt;Table2[[#This Row],[Best sol]],1,0)</f>
        <v>1</v>
      </c>
    </row>
    <row r="611" spans="1:52" x14ac:dyDescent="0.35">
      <c r="A611">
        <v>50</v>
      </c>
      <c r="B611">
        <v>26</v>
      </c>
      <c r="C611">
        <v>3</v>
      </c>
      <c r="D611">
        <v>2</v>
      </c>
      <c r="E611">
        <v>696804</v>
      </c>
      <c r="F611">
        <v>696804</v>
      </c>
      <c r="G611" t="s">
        <v>4</v>
      </c>
      <c r="H611" t="s">
        <v>4</v>
      </c>
      <c r="I611">
        <v>696290</v>
      </c>
      <c r="J611">
        <v>697146</v>
      </c>
      <c r="K611">
        <v>696374</v>
      </c>
      <c r="L611">
        <v>696544</v>
      </c>
      <c r="M611">
        <v>696163</v>
      </c>
      <c r="N611">
        <v>696172</v>
      </c>
      <c r="O611">
        <v>696271</v>
      </c>
      <c r="Q611" s="6">
        <v>695789</v>
      </c>
      <c r="R611" s="6">
        <v>695962</v>
      </c>
      <c r="S611">
        <f>MIN(Table2[[#This Row],[ACJ-ALNS-500]:[MKKZ-E]])</f>
        <v>695789</v>
      </c>
      <c r="T611">
        <f>MATCH(Table2[[#This Row],[Best sol]],Table2[[#This Row],[ACJ-ALNS-500]:[V-M]],0)</f>
        <v>13</v>
      </c>
      <c r="U611" t="str">
        <f>INDEX(Table2[[#Headers],[ACJ-ALNS-500]:[V-M]],Table2[[#This Row],[Match]])</f>
        <v>MKKZ-E</v>
      </c>
      <c r="W611" s="6">
        <f>IF(Table2[[#This Row],[V-M]]=Table2[[#This Row],[Best sol]],1,0)</f>
        <v>0</v>
      </c>
      <c r="Z611" s="6">
        <f>100*((Table2[[#This Row],[ACJ-ALNS-500]]-Table2[[#This Row],[Best sol]])/Table2[[#This Row],[Best sol]])</f>
        <v>0.14587755770786834</v>
      </c>
      <c r="AA611" s="6">
        <f>100*((Table2[[#This Row],[ACJ-ALNS-1000]]-Table2[[#This Row],[Best sol]])/Table2[[#This Row],[Best sol]])</f>
        <v>0.14587755770786834</v>
      </c>
      <c r="AB611" s="6">
        <f>100*((Table2[[#This Row],[QWXFP-VNS]]-Table2[[#This Row],[Best sol]])/Table2[[#This Row],[Best sol]])</f>
        <v>6.9273874694770976E-2</v>
      </c>
      <c r="AC611" s="6">
        <f>100*((Table2[[#This Row],[AADF-VRP]]-Table2[[#This Row],[Best sol]])/Table2[[#This Row],[Best sol]])</f>
        <v>7.2004587597676889E-2</v>
      </c>
      <c r="AD611" s="6">
        <f>100*((Table2[[#This Row],[AADF-MTSP]]-Table2[[#This Row],[Best sol]])/Table2[[#This Row],[Best sol]])</f>
        <v>0.19503038996017472</v>
      </c>
      <c r="AE611" s="6">
        <f>100*((Table2[[#This Row],[SS-H]]-Table2[[#This Row],[Best sol]])/Table2[[#This Row],[Best sol]])</f>
        <v>8.4077213063155645E-2</v>
      </c>
      <c r="AF611" s="6">
        <f>100*((Table2[[#This Row],[CCJ-DH]]-Table2[[#This Row],[Best sol]])/Table2[[#This Row],[Best sol]])</f>
        <v>0.10850990745757694</v>
      </c>
      <c r="AG611" s="6">
        <f>100*((Table2[[#This Row],[R-M]]-Table2[[#This Row],[Best sol]])/Table2[[#This Row],[Best sol]])</f>
        <v>-100</v>
      </c>
      <c r="AH611" s="6">
        <f>100*((Table2[[#This Row],[LCCZ-3F]]-Table2[[#This Row],[Best sol]])/Table2[[#This Row],[Best sol]])</f>
        <v>5.5045423253313859E-2</v>
      </c>
      <c r="AI611" s="6">
        <f>100*((Table2[[#This Row],[AY-M]]-Table2[[#This Row],[Best sol]])/Table2[[#This Row],[Best sol]])</f>
        <v>5.3751927667726851E-2</v>
      </c>
      <c r="AJ611" s="6">
        <f>100*((Table2[[#This Row],[MKKZ-E]]-Table2[[#This Row],[Best sol]])/Table2[[#This Row],[Best sol]])</f>
        <v>0</v>
      </c>
      <c r="AK611" s="6">
        <f>100*((Table2[[#This Row],[V-M]]-Table2[[#This Row],[Best sol]])/Table2[[#This Row],[Best sol]])</f>
        <v>2.4863859589616968E-2</v>
      </c>
      <c r="AM611" s="6"/>
      <c r="AN611" s="6">
        <f>IF(Table2[[#This Row],[ACJ-ALNS-500]]=MIN(Table2[[#This Row],[Best sol]],Table2[[#This Row],[V-M]]),1,0)</f>
        <v>0</v>
      </c>
      <c r="AO611" s="6">
        <f>IF(Table2[[#This Row],[ACJ-ALNS-1000]]=MIN(Table2[[#This Row],[Best sol]],Table2[[#This Row],[V-M]]),1,0)</f>
        <v>0</v>
      </c>
      <c r="AP611" s="6">
        <f>IF(Table2[[#This Row],[QWXFP-VNS]]=MIN(Table2[[#This Row],[Best sol]],Table2[[#This Row],[V-M]]),1,0)</f>
        <v>0</v>
      </c>
      <c r="AQ611" s="6">
        <f>IF(Table2[[#This Row],[AADF-VRP]]=MIN(Table2[[#This Row],[Best sol]],Table2[[#This Row],[V-M]]),1,0)</f>
        <v>0</v>
      </c>
      <c r="AR611" s="6">
        <f>IF(Table2[[#This Row],[AADF-MTSP]]=MIN(Table2[[#This Row],[Best sol]],Table2[[#This Row],[V-M]]),1,0)</f>
        <v>0</v>
      </c>
      <c r="AS611" s="6">
        <f>IF(Table2[[#This Row],[SS-H]]=MIN(Table2[[#This Row],[Best sol]],Table2[[#This Row],[V-M]]),1,0)</f>
        <v>0</v>
      </c>
      <c r="AT611" s="6">
        <f>IF(Table2[[#This Row],[CCJ-DH]]=MIN(Table2[[#This Row],[Best sol]],Table2[[#This Row],[V-M]]),1,0)</f>
        <v>0</v>
      </c>
      <c r="AU611" s="6">
        <f>IF(Table2[[#This Row],[R-M]]=MIN(Table2[[#This Row],[Best sol]],Table2[[#This Row],[V-M]]),1,0)</f>
        <v>0</v>
      </c>
      <c r="AV611" s="6">
        <f>IF(Table2[[#This Row],[LCCZ-3F]]=MIN(Table2[[#This Row],[Best sol]],Table2[[#This Row],[V-M]]),1,0)</f>
        <v>0</v>
      </c>
      <c r="AW611" s="6">
        <f>IF(Table2[[#This Row],[AY-M]]=MIN(Table2[[#This Row],[Best sol]],Table2[[#This Row],[V-M]]),1,0)</f>
        <v>0</v>
      </c>
      <c r="AX611" s="6">
        <f>IF(Table2[[#This Row],[MKKZ-E]]=MIN(Table2[[#This Row],[Best sol]],Table2[[#This Row],[V-M]]),1,0)</f>
        <v>1</v>
      </c>
      <c r="AY611" s="6">
        <f>IF(Table2[[#This Row],[V-M]]&lt;=Table2[[#This Row],[Best sol]],1,0)</f>
        <v>0</v>
      </c>
      <c r="AZ611" s="6">
        <f>IF(Table2[[#This Row],[V-M]]&lt;Table2[[#This Row],[Best sol]],1,0)</f>
        <v>0</v>
      </c>
    </row>
    <row r="612" spans="1:52" x14ac:dyDescent="0.35">
      <c r="A612">
        <v>50</v>
      </c>
      <c r="B612">
        <v>26</v>
      </c>
      <c r="C612">
        <v>4</v>
      </c>
      <c r="D612">
        <v>2</v>
      </c>
      <c r="E612">
        <v>798614</v>
      </c>
      <c r="F612">
        <v>798614</v>
      </c>
      <c r="G612" t="s">
        <v>4</v>
      </c>
      <c r="H612" t="s">
        <v>4</v>
      </c>
      <c r="I612">
        <v>798198</v>
      </c>
      <c r="J612">
        <v>799133</v>
      </c>
      <c r="K612">
        <v>798221</v>
      </c>
      <c r="L612">
        <v>798017</v>
      </c>
      <c r="M612">
        <v>797986</v>
      </c>
      <c r="N612">
        <v>797726</v>
      </c>
      <c r="O612">
        <v>797892</v>
      </c>
      <c r="Q612" s="6">
        <v>797545</v>
      </c>
      <c r="R612" s="6">
        <v>797784</v>
      </c>
      <c r="S612">
        <f>MIN(Table2[[#This Row],[ACJ-ALNS-500]:[MKKZ-E]])</f>
        <v>797545</v>
      </c>
      <c r="T612">
        <f>MATCH(Table2[[#This Row],[Best sol]],Table2[[#This Row],[ACJ-ALNS-500]:[V-M]],0)</f>
        <v>13</v>
      </c>
      <c r="U612" t="str">
        <f>INDEX(Table2[[#Headers],[ACJ-ALNS-500]:[V-M]],Table2[[#This Row],[Match]])</f>
        <v>MKKZ-E</v>
      </c>
      <c r="W612" s="6">
        <f>IF(Table2[[#This Row],[V-M]]=Table2[[#This Row],[Best sol]],1,0)</f>
        <v>0</v>
      </c>
      <c r="Z612" s="6">
        <f>100*((Table2[[#This Row],[ACJ-ALNS-500]]-Table2[[#This Row],[Best sol]])/Table2[[#This Row],[Best sol]])</f>
        <v>0.13403632396918042</v>
      </c>
      <c r="AA612" s="6">
        <f>100*((Table2[[#This Row],[ACJ-ALNS-1000]]-Table2[[#This Row],[Best sol]])/Table2[[#This Row],[Best sol]])</f>
        <v>0.13403632396918042</v>
      </c>
      <c r="AB612" s="6">
        <f>100*((Table2[[#This Row],[QWXFP-VNS]]-Table2[[#This Row],[Best sol]])/Table2[[#This Row],[Best sol]])</f>
        <v>4.3508516760809739E-2</v>
      </c>
      <c r="AC612" s="6">
        <f>100*((Table2[[#This Row],[AADF-VRP]]-Table2[[#This Row],[Best sol]])/Table2[[#This Row],[Best sol]])</f>
        <v>8.1876257766019478E-2</v>
      </c>
      <c r="AD612" s="6">
        <f>100*((Table2[[#This Row],[AADF-MTSP]]-Table2[[#This Row],[Best sol]])/Table2[[#This Row],[Best sol]])</f>
        <v>0.19911102194860478</v>
      </c>
      <c r="AE612" s="6">
        <f>100*((Table2[[#This Row],[SS-H]]-Table2[[#This Row],[Best sol]])/Table2[[#This Row],[Best sol]])</f>
        <v>8.4760107580136537E-2</v>
      </c>
      <c r="AF612" s="6">
        <f>100*((Table2[[#This Row],[CCJ-DH]]-Table2[[#This Row],[Best sol]])/Table2[[#This Row],[Best sol]])</f>
        <v>5.9181613576663385E-2</v>
      </c>
      <c r="AG612" s="6">
        <f>100*((Table2[[#This Row],[R-M]]-Table2[[#This Row],[Best sol]])/Table2[[#This Row],[Best sol]])</f>
        <v>-100</v>
      </c>
      <c r="AH612" s="6">
        <f>100*((Table2[[#This Row],[LCCZ-3F]]-Table2[[#This Row],[Best sol]])/Table2[[#This Row],[Best sol]])</f>
        <v>2.2694644189356086E-2</v>
      </c>
      <c r="AI612" s="6">
        <f>100*((Table2[[#This Row],[AY-M]]-Table2[[#This Row],[Best sol]])/Table2[[#This Row],[Best sol]])</f>
        <v>5.5294685566331679E-2</v>
      </c>
      <c r="AJ612" s="6">
        <f>100*((Table2[[#This Row],[MKKZ-E]]-Table2[[#This Row],[Best sol]])/Table2[[#This Row],[Best sol]])</f>
        <v>0</v>
      </c>
      <c r="AK612" s="6">
        <f>100*((Table2[[#This Row],[V-M]]-Table2[[#This Row],[Best sol]])/Table2[[#This Row],[Best sol]])</f>
        <v>2.9966961111912181E-2</v>
      </c>
      <c r="AM612" s="6"/>
      <c r="AN612" s="6">
        <f>IF(Table2[[#This Row],[ACJ-ALNS-500]]=MIN(Table2[[#This Row],[Best sol]],Table2[[#This Row],[V-M]]),1,0)</f>
        <v>0</v>
      </c>
      <c r="AO612" s="6">
        <f>IF(Table2[[#This Row],[ACJ-ALNS-1000]]=MIN(Table2[[#This Row],[Best sol]],Table2[[#This Row],[V-M]]),1,0)</f>
        <v>0</v>
      </c>
      <c r="AP612" s="6">
        <f>IF(Table2[[#This Row],[QWXFP-VNS]]=MIN(Table2[[#This Row],[Best sol]],Table2[[#This Row],[V-M]]),1,0)</f>
        <v>0</v>
      </c>
      <c r="AQ612" s="6">
        <f>IF(Table2[[#This Row],[AADF-VRP]]=MIN(Table2[[#This Row],[Best sol]],Table2[[#This Row],[V-M]]),1,0)</f>
        <v>0</v>
      </c>
      <c r="AR612" s="6">
        <f>IF(Table2[[#This Row],[AADF-MTSP]]=MIN(Table2[[#This Row],[Best sol]],Table2[[#This Row],[V-M]]),1,0)</f>
        <v>0</v>
      </c>
      <c r="AS612" s="6">
        <f>IF(Table2[[#This Row],[SS-H]]=MIN(Table2[[#This Row],[Best sol]],Table2[[#This Row],[V-M]]),1,0)</f>
        <v>0</v>
      </c>
      <c r="AT612" s="6">
        <f>IF(Table2[[#This Row],[CCJ-DH]]=MIN(Table2[[#This Row],[Best sol]],Table2[[#This Row],[V-M]]),1,0)</f>
        <v>0</v>
      </c>
      <c r="AU612" s="6">
        <f>IF(Table2[[#This Row],[R-M]]=MIN(Table2[[#This Row],[Best sol]],Table2[[#This Row],[V-M]]),1,0)</f>
        <v>0</v>
      </c>
      <c r="AV612" s="6">
        <f>IF(Table2[[#This Row],[LCCZ-3F]]=MIN(Table2[[#This Row],[Best sol]],Table2[[#This Row],[V-M]]),1,0)</f>
        <v>0</v>
      </c>
      <c r="AW612" s="6">
        <f>IF(Table2[[#This Row],[AY-M]]=MIN(Table2[[#This Row],[Best sol]],Table2[[#This Row],[V-M]]),1,0)</f>
        <v>0</v>
      </c>
      <c r="AX612" s="6">
        <f>IF(Table2[[#This Row],[MKKZ-E]]=MIN(Table2[[#This Row],[Best sol]],Table2[[#This Row],[V-M]]),1,0)</f>
        <v>1</v>
      </c>
      <c r="AY612" s="6">
        <f>IF(Table2[[#This Row],[V-M]]&lt;=Table2[[#This Row],[Best sol]],1,0)</f>
        <v>0</v>
      </c>
      <c r="AZ612" s="6">
        <f>IF(Table2[[#This Row],[V-M]]&lt;Table2[[#This Row],[Best sol]],1,0)</f>
        <v>0</v>
      </c>
    </row>
    <row r="613" spans="1:52" x14ac:dyDescent="0.35">
      <c r="A613">
        <v>50</v>
      </c>
      <c r="B613">
        <v>26</v>
      </c>
      <c r="C613">
        <v>5</v>
      </c>
      <c r="D613">
        <v>2</v>
      </c>
      <c r="E613">
        <v>669773</v>
      </c>
      <c r="F613">
        <v>669773</v>
      </c>
      <c r="G613" t="s">
        <v>4</v>
      </c>
      <c r="H613" t="s">
        <v>4</v>
      </c>
      <c r="I613">
        <v>669952</v>
      </c>
      <c r="J613">
        <v>670891</v>
      </c>
      <c r="K613">
        <v>670014</v>
      </c>
      <c r="L613">
        <v>669991</v>
      </c>
      <c r="M613">
        <v>669794</v>
      </c>
      <c r="N613">
        <v>669433</v>
      </c>
      <c r="O613">
        <v>669557</v>
      </c>
      <c r="Q613" s="6">
        <v>669427</v>
      </c>
      <c r="R613" s="6">
        <v>669178</v>
      </c>
      <c r="S613">
        <f>MIN(Table2[[#This Row],[ACJ-ALNS-500]:[MKKZ-E]])</f>
        <v>669427</v>
      </c>
      <c r="T613">
        <f>MATCH(Table2[[#This Row],[Best sol]],Table2[[#This Row],[ACJ-ALNS-500]:[V-M]],0)</f>
        <v>13</v>
      </c>
      <c r="U613" t="str">
        <f>INDEX(Table2[[#Headers],[ACJ-ALNS-500]:[V-M]],Table2[[#This Row],[Match]])</f>
        <v>MKKZ-E</v>
      </c>
      <c r="W613" s="6">
        <f>IF(Table2[[#This Row],[V-M]]=Table2[[#This Row],[Best sol]],1,0)</f>
        <v>0</v>
      </c>
      <c r="Z613" s="6">
        <f>100*((Table2[[#This Row],[ACJ-ALNS-500]]-Table2[[#This Row],[Best sol]])/Table2[[#This Row],[Best sol]])</f>
        <v>5.1685994141258115E-2</v>
      </c>
      <c r="AA613" s="6">
        <f>100*((Table2[[#This Row],[ACJ-ALNS-1000]]-Table2[[#This Row],[Best sol]])/Table2[[#This Row],[Best sol]])</f>
        <v>5.1685994141258115E-2</v>
      </c>
      <c r="AB613" s="6">
        <f>100*((Table2[[#This Row],[QWXFP-VNS]]-Table2[[#This Row],[Best sol]])/Table2[[#This Row],[Best sol]])</f>
        <v>1.9419593174461142E-2</v>
      </c>
      <c r="AC613" s="6">
        <f>100*((Table2[[#This Row],[AADF-VRP]]-Table2[[#This Row],[Best sol]])/Table2[[#This Row],[Best sol]])</f>
        <v>7.8425280127631544E-2</v>
      </c>
      <c r="AD613" s="6">
        <f>100*((Table2[[#This Row],[AADF-MTSP]]-Table2[[#This Row],[Best sol]])/Table2[[#This Row],[Best sol]])</f>
        <v>0.21869449544162398</v>
      </c>
      <c r="AE613" s="6">
        <f>100*((Table2[[#This Row],[SS-H]]-Table2[[#This Row],[Best sol]])/Table2[[#This Row],[Best sol]])</f>
        <v>8.7686932256989938E-2</v>
      </c>
      <c r="AF613" s="6">
        <f>100*((Table2[[#This Row],[CCJ-DH]]-Table2[[#This Row],[Best sol]])/Table2[[#This Row],[Best sol]])</f>
        <v>8.4251158079969884E-2</v>
      </c>
      <c r="AG613" s="6">
        <f>100*((Table2[[#This Row],[R-M]]-Table2[[#This Row],[Best sol]])/Table2[[#This Row],[Best sol]])</f>
        <v>-100</v>
      </c>
      <c r="AH613" s="6">
        <f>100*((Table2[[#This Row],[LCCZ-3F]]-Table2[[#This Row],[Best sol]])/Table2[[#This Row],[Best sol]])</f>
        <v>8.9628891574436041E-4</v>
      </c>
      <c r="AI613" s="6">
        <f>100*((Table2[[#This Row],[AY-M]]-Table2[[#This Row],[Best sol]])/Table2[[#This Row],[Best sol]])</f>
        <v>5.4823005346363383E-2</v>
      </c>
      <c r="AJ613" s="6">
        <f>100*((Table2[[#This Row],[MKKZ-E]]-Table2[[#This Row],[Best sol]])/Table2[[#This Row],[Best sol]])</f>
        <v>0</v>
      </c>
      <c r="AK613" s="6">
        <f>100*((Table2[[#This Row],[V-M]]-Table2[[#This Row],[Best sol]])/Table2[[#This Row],[Best sol]])</f>
        <v>-3.7195990003390959E-2</v>
      </c>
      <c r="AM613" s="6"/>
      <c r="AN613" s="6">
        <f>IF(Table2[[#This Row],[ACJ-ALNS-500]]=MIN(Table2[[#This Row],[Best sol]],Table2[[#This Row],[V-M]]),1,0)</f>
        <v>0</v>
      </c>
      <c r="AO613" s="6">
        <f>IF(Table2[[#This Row],[ACJ-ALNS-1000]]=MIN(Table2[[#This Row],[Best sol]],Table2[[#This Row],[V-M]]),1,0)</f>
        <v>0</v>
      </c>
      <c r="AP613" s="6">
        <f>IF(Table2[[#This Row],[QWXFP-VNS]]=MIN(Table2[[#This Row],[Best sol]],Table2[[#This Row],[V-M]]),1,0)</f>
        <v>0</v>
      </c>
      <c r="AQ613" s="6">
        <f>IF(Table2[[#This Row],[AADF-VRP]]=MIN(Table2[[#This Row],[Best sol]],Table2[[#This Row],[V-M]]),1,0)</f>
        <v>0</v>
      </c>
      <c r="AR613" s="6">
        <f>IF(Table2[[#This Row],[AADF-MTSP]]=MIN(Table2[[#This Row],[Best sol]],Table2[[#This Row],[V-M]]),1,0)</f>
        <v>0</v>
      </c>
      <c r="AS613" s="6">
        <f>IF(Table2[[#This Row],[SS-H]]=MIN(Table2[[#This Row],[Best sol]],Table2[[#This Row],[V-M]]),1,0)</f>
        <v>0</v>
      </c>
      <c r="AT613" s="6">
        <f>IF(Table2[[#This Row],[CCJ-DH]]=MIN(Table2[[#This Row],[Best sol]],Table2[[#This Row],[V-M]]),1,0)</f>
        <v>0</v>
      </c>
      <c r="AU613" s="6">
        <f>IF(Table2[[#This Row],[R-M]]=MIN(Table2[[#This Row],[Best sol]],Table2[[#This Row],[V-M]]),1,0)</f>
        <v>0</v>
      </c>
      <c r="AV613" s="6">
        <f>IF(Table2[[#This Row],[LCCZ-3F]]=MIN(Table2[[#This Row],[Best sol]],Table2[[#This Row],[V-M]]),1,0)</f>
        <v>0</v>
      </c>
      <c r="AW613" s="6">
        <f>IF(Table2[[#This Row],[AY-M]]=MIN(Table2[[#This Row],[Best sol]],Table2[[#This Row],[V-M]]),1,0)</f>
        <v>0</v>
      </c>
      <c r="AX613" s="6">
        <f>IF(Table2[[#This Row],[MKKZ-E]]=MIN(Table2[[#This Row],[Best sol]],Table2[[#This Row],[V-M]]),1,0)</f>
        <v>0</v>
      </c>
      <c r="AY613" s="6">
        <f>IF(Table2[[#This Row],[V-M]]&lt;=Table2[[#This Row],[Best sol]],1,0)</f>
        <v>1</v>
      </c>
      <c r="AZ613" s="6">
        <f>IF(Table2[[#This Row],[V-M]]&lt;Table2[[#This Row],[Best sol]],1,0)</f>
        <v>1</v>
      </c>
    </row>
    <row r="614" spans="1:52" x14ac:dyDescent="0.35">
      <c r="A614">
        <v>50</v>
      </c>
      <c r="B614">
        <v>27</v>
      </c>
      <c r="C614">
        <v>1</v>
      </c>
      <c r="D614">
        <v>2</v>
      </c>
      <c r="E614">
        <v>728750</v>
      </c>
      <c r="F614">
        <v>728750</v>
      </c>
      <c r="G614" t="s">
        <v>4</v>
      </c>
      <c r="H614" t="s">
        <v>4</v>
      </c>
      <c r="I614">
        <v>728749</v>
      </c>
      <c r="J614">
        <v>729785</v>
      </c>
      <c r="K614">
        <v>728238</v>
      </c>
      <c r="L614">
        <v>728237</v>
      </c>
      <c r="M614">
        <v>728136</v>
      </c>
      <c r="N614">
        <v>727873</v>
      </c>
      <c r="O614">
        <v>728024</v>
      </c>
      <c r="P614">
        <v>728598</v>
      </c>
      <c r="Q614" s="6">
        <v>727695</v>
      </c>
      <c r="R614" s="6">
        <v>727694</v>
      </c>
      <c r="S614">
        <f>MIN(Table2[[#This Row],[ACJ-ALNS-500]:[MKKZ-E]])</f>
        <v>727695</v>
      </c>
      <c r="T614">
        <f>MATCH(Table2[[#This Row],[Best sol]],Table2[[#This Row],[ACJ-ALNS-500]:[V-M]],0)</f>
        <v>13</v>
      </c>
      <c r="U614" t="str">
        <f>INDEX(Table2[[#Headers],[ACJ-ALNS-500]:[V-M]],Table2[[#This Row],[Match]])</f>
        <v>MKKZ-E</v>
      </c>
      <c r="W614" s="6">
        <f>IF(Table2[[#This Row],[V-M]]=Table2[[#This Row],[Best sol]],1,0)</f>
        <v>0</v>
      </c>
      <c r="Z614" s="6">
        <f>100*((Table2[[#This Row],[ACJ-ALNS-500]]-Table2[[#This Row],[Best sol]])/Table2[[#This Row],[Best sol]])</f>
        <v>0.1449783219618109</v>
      </c>
      <c r="AA614" s="6">
        <f>100*((Table2[[#This Row],[ACJ-ALNS-1000]]-Table2[[#This Row],[Best sol]])/Table2[[#This Row],[Best sol]])</f>
        <v>0.1449783219618109</v>
      </c>
      <c r="AB614" s="6">
        <f>100*((Table2[[#This Row],[QWXFP-VNS]]-Table2[[#This Row],[Best sol]])/Table2[[#This Row],[Best sol]])</f>
        <v>4.5211249218422553E-2</v>
      </c>
      <c r="AC614" s="6">
        <f>100*((Table2[[#This Row],[AADF-VRP]]-Table2[[#This Row],[Best sol]])/Table2[[#This Row],[Best sol]])</f>
        <v>0.14484090175142059</v>
      </c>
      <c r="AD614" s="6">
        <f>100*((Table2[[#This Row],[AADF-MTSP]]-Table2[[#This Row],[Best sol]])/Table2[[#This Row],[Best sol]])</f>
        <v>0.28720823971581499</v>
      </c>
      <c r="AE614" s="6">
        <f>100*((Table2[[#This Row],[SS-H]]-Table2[[#This Row],[Best sol]])/Table2[[#This Row],[Best sol]])</f>
        <v>7.4619174241955771E-2</v>
      </c>
      <c r="AF614" s="6">
        <f>100*((Table2[[#This Row],[CCJ-DH]]-Table2[[#This Row],[Best sol]])/Table2[[#This Row],[Best sol]])</f>
        <v>7.4481754031565428E-2</v>
      </c>
      <c r="AG614" s="6">
        <f>100*((Table2[[#This Row],[R-M]]-Table2[[#This Row],[Best sol]])/Table2[[#This Row],[Best sol]])</f>
        <v>0.12409044998247894</v>
      </c>
      <c r="AH614" s="6">
        <f>100*((Table2[[#This Row],[LCCZ-3F]]-Table2[[#This Row],[Best sol]])/Table2[[#This Row],[Best sol]])</f>
        <v>2.4460797449480893E-2</v>
      </c>
      <c r="AI614" s="6">
        <f>100*((Table2[[#This Row],[AY-M]]-Table2[[#This Row],[Best sol]])/Table2[[#This Row],[Best sol]])</f>
        <v>6.0602312782140864E-2</v>
      </c>
      <c r="AJ614" s="6">
        <f>100*((Table2[[#This Row],[MKKZ-E]]-Table2[[#This Row],[Best sol]])/Table2[[#This Row],[Best sol]])</f>
        <v>0</v>
      </c>
      <c r="AK614" s="6">
        <f>100*((Table2[[#This Row],[V-M]]-Table2[[#This Row],[Best sol]])/Table2[[#This Row],[Best sol]])</f>
        <v>-1.3742021039034211E-4</v>
      </c>
      <c r="AM614" s="6"/>
      <c r="AN614" s="6">
        <f>IF(Table2[[#This Row],[ACJ-ALNS-500]]=MIN(Table2[[#This Row],[Best sol]],Table2[[#This Row],[V-M]]),1,0)</f>
        <v>0</v>
      </c>
      <c r="AO614" s="6">
        <f>IF(Table2[[#This Row],[ACJ-ALNS-1000]]=MIN(Table2[[#This Row],[Best sol]],Table2[[#This Row],[V-M]]),1,0)</f>
        <v>0</v>
      </c>
      <c r="AP614" s="6">
        <f>IF(Table2[[#This Row],[QWXFP-VNS]]=MIN(Table2[[#This Row],[Best sol]],Table2[[#This Row],[V-M]]),1,0)</f>
        <v>0</v>
      </c>
      <c r="AQ614" s="6">
        <f>IF(Table2[[#This Row],[AADF-VRP]]=MIN(Table2[[#This Row],[Best sol]],Table2[[#This Row],[V-M]]),1,0)</f>
        <v>0</v>
      </c>
      <c r="AR614" s="6">
        <f>IF(Table2[[#This Row],[AADF-MTSP]]=MIN(Table2[[#This Row],[Best sol]],Table2[[#This Row],[V-M]]),1,0)</f>
        <v>0</v>
      </c>
      <c r="AS614" s="6">
        <f>IF(Table2[[#This Row],[SS-H]]=MIN(Table2[[#This Row],[Best sol]],Table2[[#This Row],[V-M]]),1,0)</f>
        <v>0</v>
      </c>
      <c r="AT614" s="6">
        <f>IF(Table2[[#This Row],[CCJ-DH]]=MIN(Table2[[#This Row],[Best sol]],Table2[[#This Row],[V-M]]),1,0)</f>
        <v>0</v>
      </c>
      <c r="AU614" s="6">
        <f>IF(Table2[[#This Row],[R-M]]=MIN(Table2[[#This Row],[Best sol]],Table2[[#This Row],[V-M]]),1,0)</f>
        <v>0</v>
      </c>
      <c r="AV614" s="6">
        <f>IF(Table2[[#This Row],[LCCZ-3F]]=MIN(Table2[[#This Row],[Best sol]],Table2[[#This Row],[V-M]]),1,0)</f>
        <v>0</v>
      </c>
      <c r="AW614" s="6">
        <f>IF(Table2[[#This Row],[AY-M]]=MIN(Table2[[#This Row],[Best sol]],Table2[[#This Row],[V-M]]),1,0)</f>
        <v>0</v>
      </c>
      <c r="AX614" s="6">
        <f>IF(Table2[[#This Row],[MKKZ-E]]=MIN(Table2[[#This Row],[Best sol]],Table2[[#This Row],[V-M]]),1,0)</f>
        <v>0</v>
      </c>
      <c r="AY614" s="6">
        <f>IF(Table2[[#This Row],[V-M]]&lt;=Table2[[#This Row],[Best sol]],1,0)</f>
        <v>1</v>
      </c>
      <c r="AZ614" s="6">
        <f>IF(Table2[[#This Row],[V-M]]&lt;Table2[[#This Row],[Best sol]],1,0)</f>
        <v>1</v>
      </c>
    </row>
    <row r="615" spans="1:52" x14ac:dyDescent="0.35">
      <c r="A615">
        <v>50</v>
      </c>
      <c r="B615">
        <v>27</v>
      </c>
      <c r="C615">
        <v>2</v>
      </c>
      <c r="D615">
        <v>2</v>
      </c>
      <c r="E615">
        <v>712462</v>
      </c>
      <c r="F615">
        <v>712462</v>
      </c>
      <c r="G615" t="s">
        <v>4</v>
      </c>
      <c r="H615" t="s">
        <v>4</v>
      </c>
      <c r="I615">
        <v>712541</v>
      </c>
      <c r="J615">
        <v>713882</v>
      </c>
      <c r="K615">
        <v>712390</v>
      </c>
      <c r="L615">
        <v>712392</v>
      </c>
      <c r="M615">
        <v>712155</v>
      </c>
      <c r="N615">
        <v>712196</v>
      </c>
      <c r="O615">
        <v>712162</v>
      </c>
      <c r="Q615" s="6">
        <v>711957</v>
      </c>
      <c r="R615" s="6">
        <v>712041</v>
      </c>
      <c r="S615">
        <f>MIN(Table2[[#This Row],[ACJ-ALNS-500]:[MKKZ-E]])</f>
        <v>711957</v>
      </c>
      <c r="T615">
        <f>MATCH(Table2[[#This Row],[Best sol]],Table2[[#This Row],[ACJ-ALNS-500]:[V-M]],0)</f>
        <v>13</v>
      </c>
      <c r="U615" t="str">
        <f>INDEX(Table2[[#Headers],[ACJ-ALNS-500]:[V-M]],Table2[[#This Row],[Match]])</f>
        <v>MKKZ-E</v>
      </c>
      <c r="W615" s="6">
        <f>IF(Table2[[#This Row],[V-M]]=Table2[[#This Row],[Best sol]],1,0)</f>
        <v>0</v>
      </c>
      <c r="Z615" s="6">
        <f>100*((Table2[[#This Row],[ACJ-ALNS-500]]-Table2[[#This Row],[Best sol]])/Table2[[#This Row],[Best sol]])</f>
        <v>7.0931250061450346E-2</v>
      </c>
      <c r="AA615" s="6">
        <f>100*((Table2[[#This Row],[ACJ-ALNS-1000]]-Table2[[#This Row],[Best sol]])/Table2[[#This Row],[Best sol]])</f>
        <v>7.0931250061450346E-2</v>
      </c>
      <c r="AB615" s="6">
        <f>100*((Table2[[#This Row],[QWXFP-VNS]]-Table2[[#This Row],[Best sol]])/Table2[[#This Row],[Best sol]])</f>
        <v>2.8793873787321424E-2</v>
      </c>
      <c r="AC615" s="6">
        <f>100*((Table2[[#This Row],[AADF-VRP]]-Table2[[#This Row],[Best sol]])/Table2[[#This Row],[Best sol]])</f>
        <v>8.2027425813637617E-2</v>
      </c>
      <c r="AD615" s="6">
        <f>100*((Table2[[#This Row],[AADF-MTSP]]-Table2[[#This Row],[Best sol]])/Table2[[#This Row],[Best sol]])</f>
        <v>0.27038149775899389</v>
      </c>
      <c r="AE615" s="6">
        <f>100*((Table2[[#This Row],[SS-H]]-Table2[[#This Row],[Best sol]])/Table2[[#This Row],[Best sol]])</f>
        <v>6.0818279755659399E-2</v>
      </c>
      <c r="AF615" s="6">
        <f>100*((Table2[[#This Row],[CCJ-DH]]-Table2[[#This Row],[Best sol]])/Table2[[#This Row],[Best sol]])</f>
        <v>6.1099195597486923E-2</v>
      </c>
      <c r="AG615" s="6">
        <f>100*((Table2[[#This Row],[R-M]]-Table2[[#This Row],[Best sol]])/Table2[[#This Row],[Best sol]])</f>
        <v>-100</v>
      </c>
      <c r="AH615" s="6">
        <f>100*((Table2[[#This Row],[LCCZ-3F]]-Table2[[#This Row],[Best sol]])/Table2[[#This Row],[Best sol]])</f>
        <v>3.356944309838937E-2</v>
      </c>
      <c r="AI615" s="6">
        <f>100*((Table2[[#This Row],[AY-M]]-Table2[[#This Row],[Best sol]])/Table2[[#This Row],[Best sol]])</f>
        <v>2.7810668340925083E-2</v>
      </c>
      <c r="AJ615" s="6">
        <f>100*((Table2[[#This Row],[MKKZ-E]]-Table2[[#This Row],[Best sol]])/Table2[[#This Row],[Best sol]])</f>
        <v>0</v>
      </c>
      <c r="AK615" s="6">
        <f>100*((Table2[[#This Row],[V-M]]-Table2[[#This Row],[Best sol]])/Table2[[#This Row],[Best sol]])</f>
        <v>1.1798465356756096E-2</v>
      </c>
      <c r="AM615" s="6"/>
      <c r="AN615" s="6">
        <f>IF(Table2[[#This Row],[ACJ-ALNS-500]]=MIN(Table2[[#This Row],[Best sol]],Table2[[#This Row],[V-M]]),1,0)</f>
        <v>0</v>
      </c>
      <c r="AO615" s="6">
        <f>IF(Table2[[#This Row],[ACJ-ALNS-1000]]=MIN(Table2[[#This Row],[Best sol]],Table2[[#This Row],[V-M]]),1,0)</f>
        <v>0</v>
      </c>
      <c r="AP615" s="6">
        <f>IF(Table2[[#This Row],[QWXFP-VNS]]=MIN(Table2[[#This Row],[Best sol]],Table2[[#This Row],[V-M]]),1,0)</f>
        <v>0</v>
      </c>
      <c r="AQ615" s="6">
        <f>IF(Table2[[#This Row],[AADF-VRP]]=MIN(Table2[[#This Row],[Best sol]],Table2[[#This Row],[V-M]]),1,0)</f>
        <v>0</v>
      </c>
      <c r="AR615" s="6">
        <f>IF(Table2[[#This Row],[AADF-MTSP]]=MIN(Table2[[#This Row],[Best sol]],Table2[[#This Row],[V-M]]),1,0)</f>
        <v>0</v>
      </c>
      <c r="AS615" s="6">
        <f>IF(Table2[[#This Row],[SS-H]]=MIN(Table2[[#This Row],[Best sol]],Table2[[#This Row],[V-M]]),1,0)</f>
        <v>0</v>
      </c>
      <c r="AT615" s="6">
        <f>IF(Table2[[#This Row],[CCJ-DH]]=MIN(Table2[[#This Row],[Best sol]],Table2[[#This Row],[V-M]]),1,0)</f>
        <v>0</v>
      </c>
      <c r="AU615" s="6">
        <f>IF(Table2[[#This Row],[R-M]]=MIN(Table2[[#This Row],[Best sol]],Table2[[#This Row],[V-M]]),1,0)</f>
        <v>0</v>
      </c>
      <c r="AV615" s="6">
        <f>IF(Table2[[#This Row],[LCCZ-3F]]=MIN(Table2[[#This Row],[Best sol]],Table2[[#This Row],[V-M]]),1,0)</f>
        <v>0</v>
      </c>
      <c r="AW615" s="6">
        <f>IF(Table2[[#This Row],[AY-M]]=MIN(Table2[[#This Row],[Best sol]],Table2[[#This Row],[V-M]]),1,0)</f>
        <v>0</v>
      </c>
      <c r="AX615" s="6">
        <f>IF(Table2[[#This Row],[MKKZ-E]]=MIN(Table2[[#This Row],[Best sol]],Table2[[#This Row],[V-M]]),1,0)</f>
        <v>1</v>
      </c>
      <c r="AY615" s="6">
        <f>IF(Table2[[#This Row],[V-M]]&lt;=Table2[[#This Row],[Best sol]],1,0)</f>
        <v>0</v>
      </c>
      <c r="AZ615" s="6">
        <f>IF(Table2[[#This Row],[V-M]]&lt;Table2[[#This Row],[Best sol]],1,0)</f>
        <v>0</v>
      </c>
    </row>
    <row r="616" spans="1:52" x14ac:dyDescent="0.35">
      <c r="A616">
        <v>50</v>
      </c>
      <c r="B616">
        <v>27</v>
      </c>
      <c r="C616">
        <v>3</v>
      </c>
      <c r="D616">
        <v>2</v>
      </c>
      <c r="E616">
        <v>698816</v>
      </c>
      <c r="F616">
        <v>698816</v>
      </c>
      <c r="G616" t="s">
        <v>4</v>
      </c>
      <c r="H616" t="s">
        <v>4</v>
      </c>
      <c r="I616">
        <v>698271</v>
      </c>
      <c r="J616">
        <v>698331</v>
      </c>
      <c r="K616">
        <v>698270</v>
      </c>
      <c r="L616">
        <v>698193</v>
      </c>
      <c r="M616">
        <v>697849</v>
      </c>
      <c r="N616">
        <v>697938</v>
      </c>
      <c r="O616">
        <v>698092</v>
      </c>
      <c r="Q616" s="6">
        <v>697666</v>
      </c>
      <c r="R616" s="6">
        <v>697715</v>
      </c>
      <c r="S616">
        <f>MIN(Table2[[#This Row],[ACJ-ALNS-500]:[MKKZ-E]])</f>
        <v>697666</v>
      </c>
      <c r="T616">
        <f>MATCH(Table2[[#This Row],[Best sol]],Table2[[#This Row],[ACJ-ALNS-500]:[V-M]],0)</f>
        <v>13</v>
      </c>
      <c r="U616" t="str">
        <f>INDEX(Table2[[#Headers],[ACJ-ALNS-500]:[V-M]],Table2[[#This Row],[Match]])</f>
        <v>MKKZ-E</v>
      </c>
      <c r="W616" s="6">
        <f>IF(Table2[[#This Row],[V-M]]=Table2[[#This Row],[Best sol]],1,0)</f>
        <v>0</v>
      </c>
      <c r="Z616" s="6">
        <f>100*((Table2[[#This Row],[ACJ-ALNS-500]]-Table2[[#This Row],[Best sol]])/Table2[[#This Row],[Best sol]])</f>
        <v>0.16483532234622297</v>
      </c>
      <c r="AA616" s="6">
        <f>100*((Table2[[#This Row],[ACJ-ALNS-1000]]-Table2[[#This Row],[Best sol]])/Table2[[#This Row],[Best sol]])</f>
        <v>0.16483532234622297</v>
      </c>
      <c r="AB616" s="6">
        <f>100*((Table2[[#This Row],[QWXFP-VNS]]-Table2[[#This Row],[Best sol]])/Table2[[#This Row],[Best sol]])</f>
        <v>6.1060736799557376E-2</v>
      </c>
      <c r="AC616" s="6">
        <f>100*((Table2[[#This Row],[AADF-VRP]]-Table2[[#This Row],[Best sol]])/Table2[[#This Row],[Best sol]])</f>
        <v>8.6717713060404267E-2</v>
      </c>
      <c r="AD616" s="6">
        <f>100*((Table2[[#This Row],[AADF-MTSP]]-Table2[[#This Row],[Best sol]])/Table2[[#This Row],[Best sol]])</f>
        <v>9.5317816834989813E-2</v>
      </c>
      <c r="AE616" s="6">
        <f>100*((Table2[[#This Row],[SS-H]]-Table2[[#This Row],[Best sol]])/Table2[[#This Row],[Best sol]])</f>
        <v>8.6574377997494512E-2</v>
      </c>
      <c r="AF616" s="6">
        <f>100*((Table2[[#This Row],[CCJ-DH]]-Table2[[#This Row],[Best sol]])/Table2[[#This Row],[Best sol]])</f>
        <v>7.5537578153443058E-2</v>
      </c>
      <c r="AG616" s="6">
        <f>100*((Table2[[#This Row],[R-M]]-Table2[[#This Row],[Best sol]])/Table2[[#This Row],[Best sol]])</f>
        <v>-100</v>
      </c>
      <c r="AH616" s="6">
        <f>100*((Table2[[#This Row],[LCCZ-3F]]-Table2[[#This Row],[Best sol]])/Table2[[#This Row],[Best sol]])</f>
        <v>3.8987137111454476E-2</v>
      </c>
      <c r="AI616" s="6">
        <f>100*((Table2[[#This Row],[AY-M]]-Table2[[#This Row],[Best sol]])/Table2[[#This Row],[Best sol]])</f>
        <v>2.6230316512485918E-2</v>
      </c>
      <c r="AJ616" s="6">
        <f>100*((Table2[[#This Row],[MKKZ-E]]-Table2[[#This Row],[Best sol]])/Table2[[#This Row],[Best sol]])</f>
        <v>0</v>
      </c>
      <c r="AK616" s="6">
        <f>100*((Table2[[#This Row],[V-M]]-Table2[[#This Row],[Best sol]])/Table2[[#This Row],[Best sol]])</f>
        <v>7.0234180825781969E-3</v>
      </c>
      <c r="AM616" s="6"/>
      <c r="AN616" s="6">
        <f>IF(Table2[[#This Row],[ACJ-ALNS-500]]=MIN(Table2[[#This Row],[Best sol]],Table2[[#This Row],[V-M]]),1,0)</f>
        <v>0</v>
      </c>
      <c r="AO616" s="6">
        <f>IF(Table2[[#This Row],[ACJ-ALNS-1000]]=MIN(Table2[[#This Row],[Best sol]],Table2[[#This Row],[V-M]]),1,0)</f>
        <v>0</v>
      </c>
      <c r="AP616" s="6">
        <f>IF(Table2[[#This Row],[QWXFP-VNS]]=MIN(Table2[[#This Row],[Best sol]],Table2[[#This Row],[V-M]]),1,0)</f>
        <v>0</v>
      </c>
      <c r="AQ616" s="6">
        <f>IF(Table2[[#This Row],[AADF-VRP]]=MIN(Table2[[#This Row],[Best sol]],Table2[[#This Row],[V-M]]),1,0)</f>
        <v>0</v>
      </c>
      <c r="AR616" s="6">
        <f>IF(Table2[[#This Row],[AADF-MTSP]]=MIN(Table2[[#This Row],[Best sol]],Table2[[#This Row],[V-M]]),1,0)</f>
        <v>0</v>
      </c>
      <c r="AS616" s="6">
        <f>IF(Table2[[#This Row],[SS-H]]=MIN(Table2[[#This Row],[Best sol]],Table2[[#This Row],[V-M]]),1,0)</f>
        <v>0</v>
      </c>
      <c r="AT616" s="6">
        <f>IF(Table2[[#This Row],[CCJ-DH]]=MIN(Table2[[#This Row],[Best sol]],Table2[[#This Row],[V-M]]),1,0)</f>
        <v>0</v>
      </c>
      <c r="AU616" s="6">
        <f>IF(Table2[[#This Row],[R-M]]=MIN(Table2[[#This Row],[Best sol]],Table2[[#This Row],[V-M]]),1,0)</f>
        <v>0</v>
      </c>
      <c r="AV616" s="6">
        <f>IF(Table2[[#This Row],[LCCZ-3F]]=MIN(Table2[[#This Row],[Best sol]],Table2[[#This Row],[V-M]]),1,0)</f>
        <v>0</v>
      </c>
      <c r="AW616" s="6">
        <f>IF(Table2[[#This Row],[AY-M]]=MIN(Table2[[#This Row],[Best sol]],Table2[[#This Row],[V-M]]),1,0)</f>
        <v>0</v>
      </c>
      <c r="AX616" s="6">
        <f>IF(Table2[[#This Row],[MKKZ-E]]=MIN(Table2[[#This Row],[Best sol]],Table2[[#This Row],[V-M]]),1,0)</f>
        <v>1</v>
      </c>
      <c r="AY616" s="6">
        <f>IF(Table2[[#This Row],[V-M]]&lt;=Table2[[#This Row],[Best sol]],1,0)</f>
        <v>0</v>
      </c>
      <c r="AZ616" s="6">
        <f>IF(Table2[[#This Row],[V-M]]&lt;Table2[[#This Row],[Best sol]],1,0)</f>
        <v>0</v>
      </c>
    </row>
    <row r="617" spans="1:52" x14ac:dyDescent="0.35">
      <c r="A617">
        <v>50</v>
      </c>
      <c r="B617">
        <v>27</v>
      </c>
      <c r="C617">
        <v>4</v>
      </c>
      <c r="D617">
        <v>2</v>
      </c>
      <c r="E617">
        <v>800884</v>
      </c>
      <c r="F617">
        <v>800884</v>
      </c>
      <c r="G617" t="s">
        <v>4</v>
      </c>
      <c r="H617" t="s">
        <v>4</v>
      </c>
      <c r="I617">
        <v>801015</v>
      </c>
      <c r="J617">
        <v>801046</v>
      </c>
      <c r="K617">
        <v>800603</v>
      </c>
      <c r="L617">
        <v>800628</v>
      </c>
      <c r="M617">
        <v>800538</v>
      </c>
      <c r="N617">
        <v>800535</v>
      </c>
      <c r="O617">
        <v>800544</v>
      </c>
      <c r="Q617" s="6">
        <v>799990</v>
      </c>
      <c r="R617" s="6">
        <v>800126</v>
      </c>
      <c r="S617">
        <f>MIN(Table2[[#This Row],[ACJ-ALNS-500]:[MKKZ-E]])</f>
        <v>799990</v>
      </c>
      <c r="T617">
        <f>MATCH(Table2[[#This Row],[Best sol]],Table2[[#This Row],[ACJ-ALNS-500]:[V-M]],0)</f>
        <v>13</v>
      </c>
      <c r="U617" t="str">
        <f>INDEX(Table2[[#Headers],[ACJ-ALNS-500]:[V-M]],Table2[[#This Row],[Match]])</f>
        <v>MKKZ-E</v>
      </c>
      <c r="W617" s="6">
        <f>IF(Table2[[#This Row],[V-M]]=Table2[[#This Row],[Best sol]],1,0)</f>
        <v>0</v>
      </c>
      <c r="Z617" s="6">
        <f>100*((Table2[[#This Row],[ACJ-ALNS-500]]-Table2[[#This Row],[Best sol]])/Table2[[#This Row],[Best sol]])</f>
        <v>0.11175139689246116</v>
      </c>
      <c r="AA617" s="6">
        <f>100*((Table2[[#This Row],[ACJ-ALNS-1000]]-Table2[[#This Row],[Best sol]])/Table2[[#This Row],[Best sol]])</f>
        <v>0.11175139689246116</v>
      </c>
      <c r="AB617" s="6">
        <f>100*((Table2[[#This Row],[QWXFP-VNS]]-Table2[[#This Row],[Best sol]])/Table2[[#This Row],[Best sol]])</f>
        <v>6.9250865635820447E-2</v>
      </c>
      <c r="AC617" s="6">
        <f>100*((Table2[[#This Row],[AADF-VRP]]-Table2[[#This Row],[Best sol]])/Table2[[#This Row],[Best sol]])</f>
        <v>0.12812660158251979</v>
      </c>
      <c r="AD617" s="6">
        <f>100*((Table2[[#This Row],[AADF-MTSP]]-Table2[[#This Row],[Best sol]])/Table2[[#This Row],[Best sol]])</f>
        <v>0.13200165002062525</v>
      </c>
      <c r="AE617" s="6">
        <f>100*((Table2[[#This Row],[SS-H]]-Table2[[#This Row],[Best sol]])/Table2[[#This Row],[Best sol]])</f>
        <v>7.6625957824472804E-2</v>
      </c>
      <c r="AF617" s="6">
        <f>100*((Table2[[#This Row],[CCJ-DH]]-Table2[[#This Row],[Best sol]])/Table2[[#This Row],[Best sol]])</f>
        <v>7.9750996887461095E-2</v>
      </c>
      <c r="AG617" s="6">
        <f>100*((Table2[[#This Row],[R-M]]-Table2[[#This Row],[Best sol]])/Table2[[#This Row],[Best sol]])</f>
        <v>-100</v>
      </c>
      <c r="AH617" s="6">
        <f>100*((Table2[[#This Row],[LCCZ-3F]]-Table2[[#This Row],[Best sol]])/Table2[[#This Row],[Best sol]])</f>
        <v>6.8125851573144658E-2</v>
      </c>
      <c r="AI617" s="6">
        <f>100*((Table2[[#This Row],[AY-M]]-Table2[[#This Row],[Best sol]])/Table2[[#This Row],[Best sol]])</f>
        <v>6.850085626070325E-2</v>
      </c>
      <c r="AJ617" s="6">
        <f>100*((Table2[[#This Row],[MKKZ-E]]-Table2[[#This Row],[Best sol]])/Table2[[#This Row],[Best sol]])</f>
        <v>0</v>
      </c>
      <c r="AK617" s="6">
        <f>100*((Table2[[#This Row],[V-M]]-Table2[[#This Row],[Best sol]])/Table2[[#This Row],[Best sol]])</f>
        <v>1.7000212502656282E-2</v>
      </c>
      <c r="AM617" s="6"/>
      <c r="AN617" s="6">
        <f>IF(Table2[[#This Row],[ACJ-ALNS-500]]=MIN(Table2[[#This Row],[Best sol]],Table2[[#This Row],[V-M]]),1,0)</f>
        <v>0</v>
      </c>
      <c r="AO617" s="6">
        <f>IF(Table2[[#This Row],[ACJ-ALNS-1000]]=MIN(Table2[[#This Row],[Best sol]],Table2[[#This Row],[V-M]]),1,0)</f>
        <v>0</v>
      </c>
      <c r="AP617" s="6">
        <f>IF(Table2[[#This Row],[QWXFP-VNS]]=MIN(Table2[[#This Row],[Best sol]],Table2[[#This Row],[V-M]]),1,0)</f>
        <v>0</v>
      </c>
      <c r="AQ617" s="6">
        <f>IF(Table2[[#This Row],[AADF-VRP]]=MIN(Table2[[#This Row],[Best sol]],Table2[[#This Row],[V-M]]),1,0)</f>
        <v>0</v>
      </c>
      <c r="AR617" s="6">
        <f>IF(Table2[[#This Row],[AADF-MTSP]]=MIN(Table2[[#This Row],[Best sol]],Table2[[#This Row],[V-M]]),1,0)</f>
        <v>0</v>
      </c>
      <c r="AS617" s="6">
        <f>IF(Table2[[#This Row],[SS-H]]=MIN(Table2[[#This Row],[Best sol]],Table2[[#This Row],[V-M]]),1,0)</f>
        <v>0</v>
      </c>
      <c r="AT617" s="6">
        <f>IF(Table2[[#This Row],[CCJ-DH]]=MIN(Table2[[#This Row],[Best sol]],Table2[[#This Row],[V-M]]),1,0)</f>
        <v>0</v>
      </c>
      <c r="AU617" s="6">
        <f>IF(Table2[[#This Row],[R-M]]=MIN(Table2[[#This Row],[Best sol]],Table2[[#This Row],[V-M]]),1,0)</f>
        <v>0</v>
      </c>
      <c r="AV617" s="6">
        <f>IF(Table2[[#This Row],[LCCZ-3F]]=MIN(Table2[[#This Row],[Best sol]],Table2[[#This Row],[V-M]]),1,0)</f>
        <v>0</v>
      </c>
      <c r="AW617" s="6">
        <f>IF(Table2[[#This Row],[AY-M]]=MIN(Table2[[#This Row],[Best sol]],Table2[[#This Row],[V-M]]),1,0)</f>
        <v>0</v>
      </c>
      <c r="AX617" s="6">
        <f>IF(Table2[[#This Row],[MKKZ-E]]=MIN(Table2[[#This Row],[Best sol]],Table2[[#This Row],[V-M]]),1,0)</f>
        <v>1</v>
      </c>
      <c r="AY617" s="6">
        <f>IF(Table2[[#This Row],[V-M]]&lt;=Table2[[#This Row],[Best sol]],1,0)</f>
        <v>0</v>
      </c>
      <c r="AZ617" s="6">
        <f>IF(Table2[[#This Row],[V-M]]&lt;Table2[[#This Row],[Best sol]],1,0)</f>
        <v>0</v>
      </c>
    </row>
    <row r="618" spans="1:52" x14ac:dyDescent="0.35">
      <c r="A618">
        <v>50</v>
      </c>
      <c r="B618">
        <v>27</v>
      </c>
      <c r="C618">
        <v>5</v>
      </c>
      <c r="D618">
        <v>2</v>
      </c>
      <c r="E618">
        <v>672993</v>
      </c>
      <c r="F618">
        <v>672993</v>
      </c>
      <c r="G618" t="s">
        <v>4</v>
      </c>
      <c r="H618" t="s">
        <v>4</v>
      </c>
      <c r="I618">
        <v>672893</v>
      </c>
      <c r="J618">
        <v>672982</v>
      </c>
      <c r="K618">
        <v>672986</v>
      </c>
      <c r="L618">
        <v>672593</v>
      </c>
      <c r="M618">
        <v>672740</v>
      </c>
      <c r="N618">
        <v>672430</v>
      </c>
      <c r="O618">
        <v>672915</v>
      </c>
      <c r="Q618" s="6">
        <v>672251</v>
      </c>
      <c r="R618" s="6">
        <v>672136</v>
      </c>
      <c r="S618">
        <f>MIN(Table2[[#This Row],[ACJ-ALNS-500]:[MKKZ-E]])</f>
        <v>672251</v>
      </c>
      <c r="T618">
        <f>MATCH(Table2[[#This Row],[Best sol]],Table2[[#This Row],[ACJ-ALNS-500]:[V-M]],0)</f>
        <v>13</v>
      </c>
      <c r="U618" t="str">
        <f>INDEX(Table2[[#Headers],[ACJ-ALNS-500]:[V-M]],Table2[[#This Row],[Match]])</f>
        <v>MKKZ-E</v>
      </c>
      <c r="W618" s="6">
        <f>IF(Table2[[#This Row],[V-M]]=Table2[[#This Row],[Best sol]],1,0)</f>
        <v>0</v>
      </c>
      <c r="Z618" s="6">
        <f>100*((Table2[[#This Row],[ACJ-ALNS-500]]-Table2[[#This Row],[Best sol]])/Table2[[#This Row],[Best sol]])</f>
        <v>0.11037544012578634</v>
      </c>
      <c r="AA618" s="6">
        <f>100*((Table2[[#This Row],[ACJ-ALNS-1000]]-Table2[[#This Row],[Best sol]])/Table2[[#This Row],[Best sol]])</f>
        <v>0.11037544012578634</v>
      </c>
      <c r="AB618" s="6">
        <f>100*((Table2[[#This Row],[QWXFP-VNS]]-Table2[[#This Row],[Best sol]])/Table2[[#This Row],[Best sol]])</f>
        <v>9.877263105595975E-2</v>
      </c>
      <c r="AC618" s="6">
        <f>100*((Table2[[#This Row],[AADF-VRP]]-Table2[[#This Row],[Best sol]])/Table2[[#This Row],[Best sol]])</f>
        <v>9.5500043882418909E-2</v>
      </c>
      <c r="AD618" s="6">
        <f>100*((Table2[[#This Row],[AADF-MTSP]]-Table2[[#This Row],[Best sol]])/Table2[[#This Row],[Best sol]])</f>
        <v>0.10873914653901594</v>
      </c>
      <c r="AE618" s="6">
        <f>100*((Table2[[#This Row],[SS-H]]-Table2[[#This Row],[Best sol]])/Table2[[#This Row],[Best sol]])</f>
        <v>0.10933416238875064</v>
      </c>
      <c r="AF618" s="6">
        <f>100*((Table2[[#This Row],[CCJ-DH]]-Table2[[#This Row],[Best sol]])/Table2[[#This Row],[Best sol]])</f>
        <v>5.087385515231662E-2</v>
      </c>
      <c r="AG618" s="6">
        <f>100*((Table2[[#This Row],[R-M]]-Table2[[#This Row],[Best sol]])/Table2[[#This Row],[Best sol]])</f>
        <v>-100</v>
      </c>
      <c r="AH618" s="6">
        <f>100*((Table2[[#This Row],[LCCZ-3F]]-Table2[[#This Row],[Best sol]])/Table2[[#This Row],[Best sol]])</f>
        <v>2.6626959275627703E-2</v>
      </c>
      <c r="AI618" s="6">
        <f>100*((Table2[[#This Row],[AY-M]]-Table2[[#This Row],[Best sol]])/Table2[[#This Row],[Best sol]])</f>
        <v>7.2740687630066747E-2</v>
      </c>
      <c r="AJ618" s="6">
        <f>100*((Table2[[#This Row],[MKKZ-E]]-Table2[[#This Row],[Best sol]])/Table2[[#This Row],[Best sol]])</f>
        <v>0</v>
      </c>
      <c r="AK618" s="6">
        <f>100*((Table2[[#This Row],[V-M]]-Table2[[#This Row],[Best sol]])/Table2[[#This Row],[Best sol]])</f>
        <v>-1.7106705679872547E-2</v>
      </c>
      <c r="AM618" s="6"/>
      <c r="AN618" s="6">
        <f>IF(Table2[[#This Row],[ACJ-ALNS-500]]=MIN(Table2[[#This Row],[Best sol]],Table2[[#This Row],[V-M]]),1,0)</f>
        <v>0</v>
      </c>
      <c r="AO618" s="6">
        <f>IF(Table2[[#This Row],[ACJ-ALNS-1000]]=MIN(Table2[[#This Row],[Best sol]],Table2[[#This Row],[V-M]]),1,0)</f>
        <v>0</v>
      </c>
      <c r="AP618" s="6">
        <f>IF(Table2[[#This Row],[QWXFP-VNS]]=MIN(Table2[[#This Row],[Best sol]],Table2[[#This Row],[V-M]]),1,0)</f>
        <v>0</v>
      </c>
      <c r="AQ618" s="6">
        <f>IF(Table2[[#This Row],[AADF-VRP]]=MIN(Table2[[#This Row],[Best sol]],Table2[[#This Row],[V-M]]),1,0)</f>
        <v>0</v>
      </c>
      <c r="AR618" s="6">
        <f>IF(Table2[[#This Row],[AADF-MTSP]]=MIN(Table2[[#This Row],[Best sol]],Table2[[#This Row],[V-M]]),1,0)</f>
        <v>0</v>
      </c>
      <c r="AS618" s="6">
        <f>IF(Table2[[#This Row],[SS-H]]=MIN(Table2[[#This Row],[Best sol]],Table2[[#This Row],[V-M]]),1,0)</f>
        <v>0</v>
      </c>
      <c r="AT618" s="6">
        <f>IF(Table2[[#This Row],[CCJ-DH]]=MIN(Table2[[#This Row],[Best sol]],Table2[[#This Row],[V-M]]),1,0)</f>
        <v>0</v>
      </c>
      <c r="AU618" s="6">
        <f>IF(Table2[[#This Row],[R-M]]=MIN(Table2[[#This Row],[Best sol]],Table2[[#This Row],[V-M]]),1,0)</f>
        <v>0</v>
      </c>
      <c r="AV618" s="6">
        <f>IF(Table2[[#This Row],[LCCZ-3F]]=MIN(Table2[[#This Row],[Best sol]],Table2[[#This Row],[V-M]]),1,0)</f>
        <v>0</v>
      </c>
      <c r="AW618" s="6">
        <f>IF(Table2[[#This Row],[AY-M]]=MIN(Table2[[#This Row],[Best sol]],Table2[[#This Row],[V-M]]),1,0)</f>
        <v>0</v>
      </c>
      <c r="AX618" s="6">
        <f>IF(Table2[[#This Row],[MKKZ-E]]=MIN(Table2[[#This Row],[Best sol]],Table2[[#This Row],[V-M]]),1,0)</f>
        <v>0</v>
      </c>
      <c r="AY618" s="6">
        <f>IF(Table2[[#This Row],[V-M]]&lt;=Table2[[#This Row],[Best sol]],1,0)</f>
        <v>1</v>
      </c>
      <c r="AZ618" s="6">
        <f>IF(Table2[[#This Row],[V-M]]&lt;Table2[[#This Row],[Best sol]],1,0)</f>
        <v>1</v>
      </c>
    </row>
    <row r="619" spans="1:52" x14ac:dyDescent="0.35">
      <c r="A619">
        <v>50</v>
      </c>
      <c r="B619">
        <v>28</v>
      </c>
      <c r="C619">
        <v>1</v>
      </c>
      <c r="D619">
        <v>2</v>
      </c>
      <c r="E619">
        <v>1863152</v>
      </c>
      <c r="F619">
        <v>1862808</v>
      </c>
      <c r="G619" t="s">
        <v>4</v>
      </c>
      <c r="H619" t="s">
        <v>4</v>
      </c>
      <c r="I619">
        <v>1862976</v>
      </c>
      <c r="J619">
        <v>1863776</v>
      </c>
      <c r="K619">
        <v>1862175</v>
      </c>
      <c r="L619">
        <v>1862070</v>
      </c>
      <c r="M619">
        <v>1862230</v>
      </c>
      <c r="N619">
        <v>1862209</v>
      </c>
      <c r="O619">
        <v>1862323</v>
      </c>
      <c r="P619">
        <v>1861993</v>
      </c>
      <c r="Q619" s="6">
        <v>1861807</v>
      </c>
      <c r="R619" s="2">
        <v>1862020</v>
      </c>
      <c r="S619">
        <f>MIN(Table2[[#This Row],[ACJ-ALNS-500]:[MKKZ-E]])</f>
        <v>1861807</v>
      </c>
      <c r="T619">
        <f>MATCH(Table2[[#This Row],[Best sol]],Table2[[#This Row],[ACJ-ALNS-500]:[V-M]],0)</f>
        <v>13</v>
      </c>
      <c r="U619" t="str">
        <f>INDEX(Table2[[#Headers],[ACJ-ALNS-500]:[V-M]],Table2[[#This Row],[Match]])</f>
        <v>MKKZ-E</v>
      </c>
      <c r="W619" s="6">
        <f>IF(Table2[[#This Row],[V-M]]=Table2[[#This Row],[Best sol]],1,0)</f>
        <v>0</v>
      </c>
      <c r="Z619" s="6">
        <f>100*((Table2[[#This Row],[ACJ-ALNS-500]]-Table2[[#This Row],[Best sol]])/Table2[[#This Row],[Best sol]])</f>
        <v>7.2241644810659755E-2</v>
      </c>
      <c r="AA619" s="6">
        <f>100*((Table2[[#This Row],[ACJ-ALNS-1000]]-Table2[[#This Row],[Best sol]])/Table2[[#This Row],[Best sol]])</f>
        <v>5.3764971342357179E-2</v>
      </c>
      <c r="AB619" s="6">
        <f>100*((Table2[[#This Row],[QWXFP-VNS]]-Table2[[#This Row],[Best sol]])/Table2[[#This Row],[Best sol]])</f>
        <v>2.7715010202453854E-2</v>
      </c>
      <c r="AC619" s="6">
        <f>100*((Table2[[#This Row],[AADF-VRP]]-Table2[[#This Row],[Best sol]])/Table2[[#This Row],[Best sol]])</f>
        <v>6.2788463036179368E-2</v>
      </c>
      <c r="AD619" s="6">
        <f>100*((Table2[[#This Row],[AADF-MTSP]]-Table2[[#This Row],[Best sol]])/Table2[[#This Row],[Best sol]])</f>
        <v>0.1057574711019993</v>
      </c>
      <c r="AE619" s="6">
        <f>100*((Table2[[#This Row],[SS-H]]-Table2[[#This Row],[Best sol]])/Table2[[#This Row],[Best sol]])</f>
        <v>1.9765743710277166E-2</v>
      </c>
      <c r="AF619" s="6">
        <f>100*((Table2[[#This Row],[CCJ-DH]]-Table2[[#This Row],[Best sol]])/Table2[[#This Row],[Best sol]])</f>
        <v>1.41260614016383E-2</v>
      </c>
      <c r="AG619" s="6">
        <f>100*((Table2[[#This Row],[R-M]]-Table2[[#This Row],[Best sol]])/Table2[[#This Row],[Best sol]])</f>
        <v>9.9902943753031326E-3</v>
      </c>
      <c r="AH619" s="6">
        <f>100*((Table2[[#This Row],[LCCZ-3F]]-Table2[[#This Row],[Best sol]])/Table2[[#This Row],[Best sol]])</f>
        <v>2.1591926553074514E-2</v>
      </c>
      <c r="AI619" s="6">
        <f>100*((Table2[[#This Row],[AY-M]]-Table2[[#This Row],[Best sol]])/Table2[[#This Row],[Best sol]])</f>
        <v>2.2719863014802288E-2</v>
      </c>
      <c r="AJ619" s="6">
        <f>100*((Table2[[#This Row],[MKKZ-E]]-Table2[[#This Row],[Best sol]])/Table2[[#This Row],[Best sol]])</f>
        <v>0</v>
      </c>
      <c r="AK619" s="6">
        <f>100*((Table2[[#This Row],[V-M]]-Table2[[#This Row],[Best sol]])/Table2[[#This Row],[Best sol]])</f>
        <v>1.1440498397524555E-2</v>
      </c>
      <c r="AM619" s="6"/>
      <c r="AN619" s="6">
        <f>IF(Table2[[#This Row],[ACJ-ALNS-500]]=MIN(Table2[[#This Row],[Best sol]],Table2[[#This Row],[V-M]]),1,0)</f>
        <v>0</v>
      </c>
      <c r="AO619" s="6">
        <f>IF(Table2[[#This Row],[ACJ-ALNS-1000]]=MIN(Table2[[#This Row],[Best sol]],Table2[[#This Row],[V-M]]),1,0)</f>
        <v>0</v>
      </c>
      <c r="AP619" s="6">
        <f>IF(Table2[[#This Row],[QWXFP-VNS]]=MIN(Table2[[#This Row],[Best sol]],Table2[[#This Row],[V-M]]),1,0)</f>
        <v>0</v>
      </c>
      <c r="AQ619" s="6">
        <f>IF(Table2[[#This Row],[AADF-VRP]]=MIN(Table2[[#This Row],[Best sol]],Table2[[#This Row],[V-M]]),1,0)</f>
        <v>0</v>
      </c>
      <c r="AR619" s="6">
        <f>IF(Table2[[#This Row],[AADF-MTSP]]=MIN(Table2[[#This Row],[Best sol]],Table2[[#This Row],[V-M]]),1,0)</f>
        <v>0</v>
      </c>
      <c r="AS619" s="6">
        <f>IF(Table2[[#This Row],[SS-H]]=MIN(Table2[[#This Row],[Best sol]],Table2[[#This Row],[V-M]]),1,0)</f>
        <v>0</v>
      </c>
      <c r="AT619" s="6">
        <f>IF(Table2[[#This Row],[CCJ-DH]]=MIN(Table2[[#This Row],[Best sol]],Table2[[#This Row],[V-M]]),1,0)</f>
        <v>0</v>
      </c>
      <c r="AU619" s="6">
        <f>IF(Table2[[#This Row],[R-M]]=MIN(Table2[[#This Row],[Best sol]],Table2[[#This Row],[V-M]]),1,0)</f>
        <v>0</v>
      </c>
      <c r="AV619" s="6">
        <f>IF(Table2[[#This Row],[LCCZ-3F]]=MIN(Table2[[#This Row],[Best sol]],Table2[[#This Row],[V-M]]),1,0)</f>
        <v>0</v>
      </c>
      <c r="AW619" s="6">
        <f>IF(Table2[[#This Row],[AY-M]]=MIN(Table2[[#This Row],[Best sol]],Table2[[#This Row],[V-M]]),1,0)</f>
        <v>0</v>
      </c>
      <c r="AX619" s="6">
        <f>IF(Table2[[#This Row],[MKKZ-E]]=MIN(Table2[[#This Row],[Best sol]],Table2[[#This Row],[V-M]]),1,0)</f>
        <v>1</v>
      </c>
      <c r="AY619" s="6">
        <f>IF(Table2[[#This Row],[V-M]]&lt;=Table2[[#This Row],[Best sol]],1,0)</f>
        <v>0</v>
      </c>
      <c r="AZ619" s="6">
        <f>IF(Table2[[#This Row],[V-M]]&lt;Table2[[#This Row],[Best sol]],1,0)</f>
        <v>0</v>
      </c>
    </row>
    <row r="620" spans="1:52" x14ac:dyDescent="0.35">
      <c r="A620">
        <v>50</v>
      </c>
      <c r="B620">
        <v>28</v>
      </c>
      <c r="C620">
        <v>2</v>
      </c>
      <c r="D620">
        <v>2</v>
      </c>
      <c r="E620">
        <v>1826861</v>
      </c>
      <c r="F620">
        <v>1826861</v>
      </c>
      <c r="G620" t="s">
        <v>4</v>
      </c>
      <c r="H620" t="s">
        <v>4</v>
      </c>
      <c r="I620">
        <v>1826142</v>
      </c>
      <c r="J620">
        <v>1827777</v>
      </c>
      <c r="K620">
        <v>1825789</v>
      </c>
      <c r="L620">
        <v>1825850</v>
      </c>
      <c r="M620">
        <v>1825768</v>
      </c>
      <c r="N620">
        <v>1825871</v>
      </c>
      <c r="O620">
        <v>1826302</v>
      </c>
      <c r="Q620" s="6">
        <v>1825823</v>
      </c>
      <c r="R620" s="2">
        <v>1825680</v>
      </c>
      <c r="S620">
        <f>MIN(Table2[[#This Row],[ACJ-ALNS-500]:[MKKZ-E]])</f>
        <v>1825768</v>
      </c>
      <c r="T620">
        <f>MATCH(Table2[[#This Row],[Best sol]],Table2[[#This Row],[ACJ-ALNS-500]:[V-M]],0)</f>
        <v>9</v>
      </c>
      <c r="U620" t="str">
        <f>INDEX(Table2[[#Headers],[ACJ-ALNS-500]:[V-M]],Table2[[#This Row],[Match]])</f>
        <v>AY-M</v>
      </c>
      <c r="W620" s="6">
        <f>IF(Table2[[#This Row],[V-M]]=Table2[[#This Row],[Best sol]],1,0)</f>
        <v>0</v>
      </c>
      <c r="Z620" s="6">
        <f>100*((Table2[[#This Row],[ACJ-ALNS-500]]-Table2[[#This Row],[Best sol]])/Table2[[#This Row],[Best sol]])</f>
        <v>5.9865218362902622E-2</v>
      </c>
      <c r="AA620" s="6">
        <f>100*((Table2[[#This Row],[ACJ-ALNS-1000]]-Table2[[#This Row],[Best sol]])/Table2[[#This Row],[Best sol]])</f>
        <v>5.9865218362902622E-2</v>
      </c>
      <c r="AB620" s="6">
        <f>100*((Table2[[#This Row],[QWXFP-VNS]]-Table2[[#This Row],[Best sol]])/Table2[[#This Row],[Best sol]])</f>
        <v>2.9247965787548034E-2</v>
      </c>
      <c r="AC620" s="6">
        <f>100*((Table2[[#This Row],[AADF-VRP]]-Table2[[#This Row],[Best sol]])/Table2[[#This Row],[Best sol]])</f>
        <v>2.0484530345586078E-2</v>
      </c>
      <c r="AD620" s="6">
        <f>100*((Table2[[#This Row],[AADF-MTSP]]-Table2[[#This Row],[Best sol]])/Table2[[#This Row],[Best sol]])</f>
        <v>0.11003588626813483</v>
      </c>
      <c r="AE620" s="6">
        <f>100*((Table2[[#This Row],[SS-H]]-Table2[[#This Row],[Best sol]])/Table2[[#This Row],[Best sol]])</f>
        <v>1.1502009017575071E-3</v>
      </c>
      <c r="AF620" s="6">
        <f>100*((Table2[[#This Row],[CCJ-DH]]-Table2[[#This Row],[Best sol]])/Table2[[#This Row],[Best sol]])</f>
        <v>4.4912606640055037E-3</v>
      </c>
      <c r="AG620" s="6">
        <f>100*((Table2[[#This Row],[R-M]]-Table2[[#This Row],[Best sol]])/Table2[[#This Row],[Best sol]])</f>
        <v>-100</v>
      </c>
      <c r="AH620" s="6">
        <f>100*((Table2[[#This Row],[LCCZ-3F]]-Table2[[#This Row],[Best sol]])/Table2[[#This Row],[Best sol]])</f>
        <v>5.6414615657630106E-3</v>
      </c>
      <c r="AI620" s="6">
        <f>100*((Table2[[#This Row],[AY-M]]-Table2[[#This Row],[Best sol]])/Table2[[#This Row],[Best sol]])</f>
        <v>0</v>
      </c>
      <c r="AJ620" s="6">
        <f>100*((Table2[[#This Row],[MKKZ-E]]-Table2[[#This Row],[Best sol]])/Table2[[#This Row],[Best sol]])</f>
        <v>3.0124309331744231E-3</v>
      </c>
      <c r="AK620" s="6">
        <f>100*((Table2[[#This Row],[V-M]]-Table2[[#This Row],[Best sol]])/Table2[[#This Row],[Best sol]])</f>
        <v>-4.8198894930790766E-3</v>
      </c>
      <c r="AM620" s="6"/>
      <c r="AN620" s="6">
        <f>IF(Table2[[#This Row],[ACJ-ALNS-500]]=MIN(Table2[[#This Row],[Best sol]],Table2[[#This Row],[V-M]]),1,0)</f>
        <v>0</v>
      </c>
      <c r="AO620" s="6">
        <f>IF(Table2[[#This Row],[ACJ-ALNS-1000]]=MIN(Table2[[#This Row],[Best sol]],Table2[[#This Row],[V-M]]),1,0)</f>
        <v>0</v>
      </c>
      <c r="AP620" s="6">
        <f>IF(Table2[[#This Row],[QWXFP-VNS]]=MIN(Table2[[#This Row],[Best sol]],Table2[[#This Row],[V-M]]),1,0)</f>
        <v>0</v>
      </c>
      <c r="AQ620" s="6">
        <f>IF(Table2[[#This Row],[AADF-VRP]]=MIN(Table2[[#This Row],[Best sol]],Table2[[#This Row],[V-M]]),1,0)</f>
        <v>0</v>
      </c>
      <c r="AR620" s="6">
        <f>IF(Table2[[#This Row],[AADF-MTSP]]=MIN(Table2[[#This Row],[Best sol]],Table2[[#This Row],[V-M]]),1,0)</f>
        <v>0</v>
      </c>
      <c r="AS620" s="6">
        <f>IF(Table2[[#This Row],[SS-H]]=MIN(Table2[[#This Row],[Best sol]],Table2[[#This Row],[V-M]]),1,0)</f>
        <v>0</v>
      </c>
      <c r="AT620" s="6">
        <f>IF(Table2[[#This Row],[CCJ-DH]]=MIN(Table2[[#This Row],[Best sol]],Table2[[#This Row],[V-M]]),1,0)</f>
        <v>0</v>
      </c>
      <c r="AU620" s="6">
        <f>IF(Table2[[#This Row],[R-M]]=MIN(Table2[[#This Row],[Best sol]],Table2[[#This Row],[V-M]]),1,0)</f>
        <v>0</v>
      </c>
      <c r="AV620" s="6">
        <f>IF(Table2[[#This Row],[LCCZ-3F]]=MIN(Table2[[#This Row],[Best sol]],Table2[[#This Row],[V-M]]),1,0)</f>
        <v>0</v>
      </c>
      <c r="AW620" s="6">
        <f>IF(Table2[[#This Row],[AY-M]]=MIN(Table2[[#This Row],[Best sol]],Table2[[#This Row],[V-M]]),1,0)</f>
        <v>0</v>
      </c>
      <c r="AX620" s="6">
        <f>IF(Table2[[#This Row],[MKKZ-E]]=MIN(Table2[[#This Row],[Best sol]],Table2[[#This Row],[V-M]]),1,0)</f>
        <v>0</v>
      </c>
      <c r="AY620" s="6">
        <f>IF(Table2[[#This Row],[V-M]]&lt;=Table2[[#This Row],[Best sol]],1,0)</f>
        <v>1</v>
      </c>
      <c r="AZ620" s="6">
        <f>IF(Table2[[#This Row],[V-M]]&lt;Table2[[#This Row],[Best sol]],1,0)</f>
        <v>1</v>
      </c>
    </row>
    <row r="621" spans="1:52" x14ac:dyDescent="0.35">
      <c r="A621">
        <v>50</v>
      </c>
      <c r="B621">
        <v>28</v>
      </c>
      <c r="C621">
        <v>3</v>
      </c>
      <c r="D621">
        <v>2</v>
      </c>
      <c r="E621">
        <v>1795916</v>
      </c>
      <c r="F621">
        <v>1795916</v>
      </c>
      <c r="G621" t="s">
        <v>4</v>
      </c>
      <c r="H621" t="s">
        <v>4</v>
      </c>
      <c r="I621">
        <v>1795243</v>
      </c>
      <c r="J621">
        <v>1795653</v>
      </c>
      <c r="K621">
        <v>1795108</v>
      </c>
      <c r="L621">
        <v>1795010</v>
      </c>
      <c r="M621">
        <v>1795039</v>
      </c>
      <c r="N621">
        <v>1794984</v>
      </c>
      <c r="O621">
        <v>1795142</v>
      </c>
      <c r="Q621" s="6">
        <v>1794852</v>
      </c>
      <c r="R621" s="2">
        <v>1794960</v>
      </c>
      <c r="S621">
        <f>MIN(Table2[[#This Row],[ACJ-ALNS-500]:[MKKZ-E]])</f>
        <v>1794852</v>
      </c>
      <c r="T621">
        <f>MATCH(Table2[[#This Row],[Best sol]],Table2[[#This Row],[ACJ-ALNS-500]:[V-M]],0)</f>
        <v>13</v>
      </c>
      <c r="U621" t="str">
        <f>INDEX(Table2[[#Headers],[ACJ-ALNS-500]:[V-M]],Table2[[#This Row],[Match]])</f>
        <v>MKKZ-E</v>
      </c>
      <c r="W621" s="6">
        <f>IF(Table2[[#This Row],[V-M]]=Table2[[#This Row],[Best sol]],1,0)</f>
        <v>0</v>
      </c>
      <c r="Z621" s="6">
        <f>100*((Table2[[#This Row],[ACJ-ALNS-500]]-Table2[[#This Row],[Best sol]])/Table2[[#This Row],[Best sol]])</f>
        <v>5.9280653780924557E-2</v>
      </c>
      <c r="AA621" s="6">
        <f>100*((Table2[[#This Row],[ACJ-ALNS-1000]]-Table2[[#This Row],[Best sol]])/Table2[[#This Row],[Best sol]])</f>
        <v>5.9280653780924557E-2</v>
      </c>
      <c r="AB621" s="6">
        <f>100*((Table2[[#This Row],[QWXFP-VNS]]-Table2[[#This Row],[Best sol]])/Table2[[#This Row],[Best sol]])</f>
        <v>1.6157321049312143E-2</v>
      </c>
      <c r="AC621" s="6">
        <f>100*((Table2[[#This Row],[AADF-VRP]]-Table2[[#This Row],[Best sol]])/Table2[[#This Row],[Best sol]])</f>
        <v>2.1784525966486373E-2</v>
      </c>
      <c r="AD621" s="6">
        <f>100*((Table2[[#This Row],[AADF-MTSP]]-Table2[[#This Row],[Best sol]])/Table2[[#This Row],[Best sol]])</f>
        <v>4.4627635036203539E-2</v>
      </c>
      <c r="AE621" s="6">
        <f>100*((Table2[[#This Row],[SS-H]]-Table2[[#This Row],[Best sol]])/Table2[[#This Row],[Best sol]])</f>
        <v>1.426301444353072E-2</v>
      </c>
      <c r="AF621" s="6">
        <f>100*((Table2[[#This Row],[CCJ-DH]]-Table2[[#This Row],[Best sol]])/Table2[[#This Row],[Best sol]])</f>
        <v>8.8029542268666158E-3</v>
      </c>
      <c r="AG621" s="6">
        <f>100*((Table2[[#This Row],[R-M]]-Table2[[#This Row],[Best sol]])/Table2[[#This Row],[Best sol]])</f>
        <v>-100</v>
      </c>
      <c r="AH621" s="6">
        <f>100*((Table2[[#This Row],[LCCZ-3F]]-Table2[[#This Row],[Best sol]])/Table2[[#This Row],[Best sol]])</f>
        <v>7.3543668224455268E-3</v>
      </c>
      <c r="AI621" s="6">
        <f>100*((Table2[[#This Row],[AY-M]]-Table2[[#This Row],[Best sol]])/Table2[[#This Row],[Best sol]])</f>
        <v>1.041868633179783E-2</v>
      </c>
      <c r="AJ621" s="6">
        <f>100*((Table2[[#This Row],[MKKZ-E]]-Table2[[#This Row],[Best sol]])/Table2[[#This Row],[Best sol]])</f>
        <v>0</v>
      </c>
      <c r="AK621" s="6">
        <f>100*((Table2[[#This Row],[V-M]]-Table2[[#This Row],[Best sol]])/Table2[[#This Row],[Best sol]])</f>
        <v>6.0172092183645226E-3</v>
      </c>
      <c r="AM621" s="6"/>
      <c r="AN621" s="6">
        <f>IF(Table2[[#This Row],[ACJ-ALNS-500]]=MIN(Table2[[#This Row],[Best sol]],Table2[[#This Row],[V-M]]),1,0)</f>
        <v>0</v>
      </c>
      <c r="AO621" s="6">
        <f>IF(Table2[[#This Row],[ACJ-ALNS-1000]]=MIN(Table2[[#This Row],[Best sol]],Table2[[#This Row],[V-M]]),1,0)</f>
        <v>0</v>
      </c>
      <c r="AP621" s="6">
        <f>IF(Table2[[#This Row],[QWXFP-VNS]]=MIN(Table2[[#This Row],[Best sol]],Table2[[#This Row],[V-M]]),1,0)</f>
        <v>0</v>
      </c>
      <c r="AQ621" s="6">
        <f>IF(Table2[[#This Row],[AADF-VRP]]=MIN(Table2[[#This Row],[Best sol]],Table2[[#This Row],[V-M]]),1,0)</f>
        <v>0</v>
      </c>
      <c r="AR621" s="6">
        <f>IF(Table2[[#This Row],[AADF-MTSP]]=MIN(Table2[[#This Row],[Best sol]],Table2[[#This Row],[V-M]]),1,0)</f>
        <v>0</v>
      </c>
      <c r="AS621" s="6">
        <f>IF(Table2[[#This Row],[SS-H]]=MIN(Table2[[#This Row],[Best sol]],Table2[[#This Row],[V-M]]),1,0)</f>
        <v>0</v>
      </c>
      <c r="AT621" s="6">
        <f>IF(Table2[[#This Row],[CCJ-DH]]=MIN(Table2[[#This Row],[Best sol]],Table2[[#This Row],[V-M]]),1,0)</f>
        <v>0</v>
      </c>
      <c r="AU621" s="6">
        <f>IF(Table2[[#This Row],[R-M]]=MIN(Table2[[#This Row],[Best sol]],Table2[[#This Row],[V-M]]),1,0)</f>
        <v>0</v>
      </c>
      <c r="AV621" s="6">
        <f>IF(Table2[[#This Row],[LCCZ-3F]]=MIN(Table2[[#This Row],[Best sol]],Table2[[#This Row],[V-M]]),1,0)</f>
        <v>0</v>
      </c>
      <c r="AW621" s="6">
        <f>IF(Table2[[#This Row],[AY-M]]=MIN(Table2[[#This Row],[Best sol]],Table2[[#This Row],[V-M]]),1,0)</f>
        <v>0</v>
      </c>
      <c r="AX621" s="6">
        <f>IF(Table2[[#This Row],[MKKZ-E]]=MIN(Table2[[#This Row],[Best sol]],Table2[[#This Row],[V-M]]),1,0)</f>
        <v>1</v>
      </c>
      <c r="AY621" s="6">
        <f>IF(Table2[[#This Row],[V-M]]&lt;=Table2[[#This Row],[Best sol]],1,0)</f>
        <v>0</v>
      </c>
      <c r="AZ621" s="6">
        <f>IF(Table2[[#This Row],[V-M]]&lt;Table2[[#This Row],[Best sol]],1,0)</f>
        <v>0</v>
      </c>
    </row>
    <row r="622" spans="1:52" x14ac:dyDescent="0.35">
      <c r="A622">
        <v>50</v>
      </c>
      <c r="B622">
        <v>28</v>
      </c>
      <c r="C622">
        <v>4</v>
      </c>
      <c r="D622">
        <v>2</v>
      </c>
      <c r="E622">
        <v>2062882</v>
      </c>
      <c r="F622">
        <v>2062882</v>
      </c>
      <c r="G622" t="s">
        <v>4</v>
      </c>
      <c r="H622" t="s">
        <v>4</v>
      </c>
      <c r="I622">
        <v>2059996</v>
      </c>
      <c r="J622">
        <v>2060164</v>
      </c>
      <c r="K622">
        <v>2059798</v>
      </c>
      <c r="L622">
        <v>2059850</v>
      </c>
      <c r="M622">
        <v>2060054</v>
      </c>
      <c r="N622">
        <v>2059639</v>
      </c>
      <c r="O622">
        <v>2059888</v>
      </c>
      <c r="Q622" s="6">
        <v>2059504</v>
      </c>
      <c r="R622" s="2">
        <v>2059540</v>
      </c>
      <c r="S622">
        <f>MIN(Table2[[#This Row],[ACJ-ALNS-500]:[MKKZ-E]])</f>
        <v>2059504</v>
      </c>
      <c r="T622">
        <f>MATCH(Table2[[#This Row],[Best sol]],Table2[[#This Row],[ACJ-ALNS-500]:[V-M]],0)</f>
        <v>13</v>
      </c>
      <c r="U622" t="str">
        <f>INDEX(Table2[[#Headers],[ACJ-ALNS-500]:[V-M]],Table2[[#This Row],[Match]])</f>
        <v>MKKZ-E</v>
      </c>
      <c r="W622" s="6">
        <f>IF(Table2[[#This Row],[V-M]]=Table2[[#This Row],[Best sol]],1,0)</f>
        <v>0</v>
      </c>
      <c r="Z622" s="6">
        <f>100*((Table2[[#This Row],[ACJ-ALNS-500]]-Table2[[#This Row],[Best sol]])/Table2[[#This Row],[Best sol]])</f>
        <v>0.1640200747364414</v>
      </c>
      <c r="AA622" s="6">
        <f>100*((Table2[[#This Row],[ACJ-ALNS-1000]]-Table2[[#This Row],[Best sol]])/Table2[[#This Row],[Best sol]])</f>
        <v>0.1640200747364414</v>
      </c>
      <c r="AB622" s="6">
        <f>100*((Table2[[#This Row],[QWXFP-VNS]]-Table2[[#This Row],[Best sol]])/Table2[[#This Row],[Best sol]])</f>
        <v>1.8645266044639876E-2</v>
      </c>
      <c r="AC622" s="6">
        <f>100*((Table2[[#This Row],[AADF-VRP]]-Table2[[#This Row],[Best sol]])/Table2[[#This Row],[Best sol]])</f>
        <v>2.388924711969484E-2</v>
      </c>
      <c r="AD622" s="6">
        <f>100*((Table2[[#This Row],[AADF-MTSP]]-Table2[[#This Row],[Best sol]])/Table2[[#This Row],[Best sol]])</f>
        <v>3.2046551014224788E-2</v>
      </c>
      <c r="AE622" s="6">
        <f>100*((Table2[[#This Row],[SS-H]]-Table2[[#This Row],[Best sol]])/Table2[[#This Row],[Best sol]])</f>
        <v>1.4275281815427403E-2</v>
      </c>
      <c r="AF622" s="6">
        <f>100*((Table2[[#This Row],[CCJ-DH]]-Table2[[#This Row],[Best sol]])/Table2[[#This Row],[Best sol]])</f>
        <v>1.6800161592305719E-2</v>
      </c>
      <c r="AG622" s="6">
        <f>100*((Table2[[#This Row],[R-M]]-Table2[[#This Row],[Best sol]])/Table2[[#This Row],[Best sol]])</f>
        <v>-100</v>
      </c>
      <c r="AH622" s="6">
        <f>100*((Table2[[#This Row],[LCCZ-3F]]-Table2[[#This Row],[Best sol]])/Table2[[#This Row],[Best sol]])</f>
        <v>6.5549763438187067E-3</v>
      </c>
      <c r="AI622" s="6">
        <f>100*((Table2[[#This Row],[AY-M]]-Table2[[#This Row],[Best sol]])/Table2[[#This Row],[Best sol]])</f>
        <v>2.6705459178520654E-2</v>
      </c>
      <c r="AJ622" s="6">
        <f>100*((Table2[[#This Row],[MKKZ-E]]-Table2[[#This Row],[Best sol]])/Table2[[#This Row],[Best sol]])</f>
        <v>0</v>
      </c>
      <c r="AK622" s="6">
        <f>100*((Table2[[#This Row],[V-M]]-Table2[[#This Row],[Best sol]])/Table2[[#This Row],[Best sol]])</f>
        <v>1.7479936916849881E-3</v>
      </c>
      <c r="AM622" s="6"/>
      <c r="AN622" s="6">
        <f>IF(Table2[[#This Row],[ACJ-ALNS-500]]=MIN(Table2[[#This Row],[Best sol]],Table2[[#This Row],[V-M]]),1,0)</f>
        <v>0</v>
      </c>
      <c r="AO622" s="6">
        <f>IF(Table2[[#This Row],[ACJ-ALNS-1000]]=MIN(Table2[[#This Row],[Best sol]],Table2[[#This Row],[V-M]]),1,0)</f>
        <v>0</v>
      </c>
      <c r="AP622" s="6">
        <f>IF(Table2[[#This Row],[QWXFP-VNS]]=MIN(Table2[[#This Row],[Best sol]],Table2[[#This Row],[V-M]]),1,0)</f>
        <v>0</v>
      </c>
      <c r="AQ622" s="6">
        <f>IF(Table2[[#This Row],[AADF-VRP]]=MIN(Table2[[#This Row],[Best sol]],Table2[[#This Row],[V-M]]),1,0)</f>
        <v>0</v>
      </c>
      <c r="AR622" s="6">
        <f>IF(Table2[[#This Row],[AADF-MTSP]]=MIN(Table2[[#This Row],[Best sol]],Table2[[#This Row],[V-M]]),1,0)</f>
        <v>0</v>
      </c>
      <c r="AS622" s="6">
        <f>IF(Table2[[#This Row],[SS-H]]=MIN(Table2[[#This Row],[Best sol]],Table2[[#This Row],[V-M]]),1,0)</f>
        <v>0</v>
      </c>
      <c r="AT622" s="6">
        <f>IF(Table2[[#This Row],[CCJ-DH]]=MIN(Table2[[#This Row],[Best sol]],Table2[[#This Row],[V-M]]),1,0)</f>
        <v>0</v>
      </c>
      <c r="AU622" s="6">
        <f>IF(Table2[[#This Row],[R-M]]=MIN(Table2[[#This Row],[Best sol]],Table2[[#This Row],[V-M]]),1,0)</f>
        <v>0</v>
      </c>
      <c r="AV622" s="6">
        <f>IF(Table2[[#This Row],[LCCZ-3F]]=MIN(Table2[[#This Row],[Best sol]],Table2[[#This Row],[V-M]]),1,0)</f>
        <v>0</v>
      </c>
      <c r="AW622" s="6">
        <f>IF(Table2[[#This Row],[AY-M]]=MIN(Table2[[#This Row],[Best sol]],Table2[[#This Row],[V-M]]),1,0)</f>
        <v>0</v>
      </c>
      <c r="AX622" s="6">
        <f>IF(Table2[[#This Row],[MKKZ-E]]=MIN(Table2[[#This Row],[Best sol]],Table2[[#This Row],[V-M]]),1,0)</f>
        <v>1</v>
      </c>
      <c r="AY622" s="6">
        <f>IF(Table2[[#This Row],[V-M]]&lt;=Table2[[#This Row],[Best sol]],1,0)</f>
        <v>0</v>
      </c>
      <c r="AZ622" s="6">
        <f>IF(Table2[[#This Row],[V-M]]&lt;Table2[[#This Row],[Best sol]],1,0)</f>
        <v>0</v>
      </c>
    </row>
    <row r="623" spans="1:52" x14ac:dyDescent="0.35">
      <c r="A623">
        <v>50</v>
      </c>
      <c r="B623">
        <v>28</v>
      </c>
      <c r="C623">
        <v>5</v>
      </c>
      <c r="D623">
        <v>2</v>
      </c>
      <c r="E623">
        <v>1720886</v>
      </c>
      <c r="F623">
        <v>1720886</v>
      </c>
      <c r="G623" t="s">
        <v>4</v>
      </c>
      <c r="H623" t="s">
        <v>4</v>
      </c>
      <c r="I623">
        <v>1720300</v>
      </c>
      <c r="J623">
        <v>1720500</v>
      </c>
      <c r="K623">
        <v>1720028</v>
      </c>
      <c r="L623">
        <v>1719840</v>
      </c>
      <c r="M623">
        <v>1720319</v>
      </c>
      <c r="N623">
        <v>1720090</v>
      </c>
      <c r="O623">
        <v>1720590</v>
      </c>
      <c r="Q623" s="6">
        <v>1719623</v>
      </c>
      <c r="R623" s="2">
        <v>1719840</v>
      </c>
      <c r="S623">
        <f>MIN(Table2[[#This Row],[ACJ-ALNS-500]:[MKKZ-E]])</f>
        <v>1719623</v>
      </c>
      <c r="T623">
        <f>MATCH(Table2[[#This Row],[Best sol]],Table2[[#This Row],[ACJ-ALNS-500]:[V-M]],0)</f>
        <v>13</v>
      </c>
      <c r="U623" t="str">
        <f>INDEX(Table2[[#Headers],[ACJ-ALNS-500]:[V-M]],Table2[[#This Row],[Match]])</f>
        <v>MKKZ-E</v>
      </c>
      <c r="W623" s="6">
        <f>IF(Table2[[#This Row],[V-M]]=Table2[[#This Row],[Best sol]],1,0)</f>
        <v>0</v>
      </c>
      <c r="Z623" s="6">
        <f>100*((Table2[[#This Row],[ACJ-ALNS-500]]-Table2[[#This Row],[Best sol]])/Table2[[#This Row],[Best sol]])</f>
        <v>7.3446330969055437E-2</v>
      </c>
      <c r="AA623" s="6">
        <f>100*((Table2[[#This Row],[ACJ-ALNS-1000]]-Table2[[#This Row],[Best sol]])/Table2[[#This Row],[Best sol]])</f>
        <v>7.3446330969055437E-2</v>
      </c>
      <c r="AB623" s="6">
        <f>100*((Table2[[#This Row],[QWXFP-VNS]]-Table2[[#This Row],[Best sol]])/Table2[[#This Row],[Best sol]])</f>
        <v>5.6233255777574501E-2</v>
      </c>
      <c r="AC623" s="6">
        <f>100*((Table2[[#This Row],[AADF-VRP]]-Table2[[#This Row],[Best sol]])/Table2[[#This Row],[Best sol]])</f>
        <v>3.9369094272407382E-2</v>
      </c>
      <c r="AD623" s="6">
        <f>100*((Table2[[#This Row],[AADF-MTSP]]-Table2[[#This Row],[Best sol]])/Table2[[#This Row],[Best sol]])</f>
        <v>5.0999550482867473E-2</v>
      </c>
      <c r="AE623" s="6">
        <f>100*((Table2[[#This Row],[SS-H]]-Table2[[#This Row],[Best sol]])/Table2[[#This Row],[Best sol]])</f>
        <v>2.3551673826181667E-2</v>
      </c>
      <c r="AF623" s="6">
        <f>100*((Table2[[#This Row],[CCJ-DH]]-Table2[[#This Row],[Best sol]])/Table2[[#This Row],[Best sol]])</f>
        <v>1.261904498834919E-2</v>
      </c>
      <c r="AG623" s="6">
        <f>100*((Table2[[#This Row],[R-M]]-Table2[[#This Row],[Best sol]])/Table2[[#This Row],[Best sol]])</f>
        <v>-100</v>
      </c>
      <c r="AH623" s="6">
        <f>100*((Table2[[#This Row],[LCCZ-3F]]-Table2[[#This Row],[Best sol]])/Table2[[#This Row],[Best sol]])</f>
        <v>2.7157115251424294E-2</v>
      </c>
      <c r="AI623" s="6">
        <f>100*((Table2[[#This Row],[AY-M]]-Table2[[#This Row],[Best sol]])/Table2[[#This Row],[Best sol]])</f>
        <v>4.0473987612401091E-2</v>
      </c>
      <c r="AJ623" s="6">
        <f>100*((Table2[[#This Row],[MKKZ-E]]-Table2[[#This Row],[Best sol]])/Table2[[#This Row],[Best sol]])</f>
        <v>0</v>
      </c>
      <c r="AK623" s="6">
        <f>100*((Table2[[#This Row],[V-M]]-Table2[[#This Row],[Best sol]])/Table2[[#This Row],[Best sol]])</f>
        <v>1.261904498834919E-2</v>
      </c>
      <c r="AM623" s="6"/>
      <c r="AN623" s="6">
        <f>IF(Table2[[#This Row],[ACJ-ALNS-500]]=MIN(Table2[[#This Row],[Best sol]],Table2[[#This Row],[V-M]]),1,0)</f>
        <v>0</v>
      </c>
      <c r="AO623" s="6">
        <f>IF(Table2[[#This Row],[ACJ-ALNS-1000]]=MIN(Table2[[#This Row],[Best sol]],Table2[[#This Row],[V-M]]),1,0)</f>
        <v>0</v>
      </c>
      <c r="AP623" s="6">
        <f>IF(Table2[[#This Row],[QWXFP-VNS]]=MIN(Table2[[#This Row],[Best sol]],Table2[[#This Row],[V-M]]),1,0)</f>
        <v>0</v>
      </c>
      <c r="AQ623" s="6">
        <f>IF(Table2[[#This Row],[AADF-VRP]]=MIN(Table2[[#This Row],[Best sol]],Table2[[#This Row],[V-M]]),1,0)</f>
        <v>0</v>
      </c>
      <c r="AR623" s="6">
        <f>IF(Table2[[#This Row],[AADF-MTSP]]=MIN(Table2[[#This Row],[Best sol]],Table2[[#This Row],[V-M]]),1,0)</f>
        <v>0</v>
      </c>
      <c r="AS623" s="6">
        <f>IF(Table2[[#This Row],[SS-H]]=MIN(Table2[[#This Row],[Best sol]],Table2[[#This Row],[V-M]]),1,0)</f>
        <v>0</v>
      </c>
      <c r="AT623" s="6">
        <f>IF(Table2[[#This Row],[CCJ-DH]]=MIN(Table2[[#This Row],[Best sol]],Table2[[#This Row],[V-M]]),1,0)</f>
        <v>0</v>
      </c>
      <c r="AU623" s="6">
        <f>IF(Table2[[#This Row],[R-M]]=MIN(Table2[[#This Row],[Best sol]],Table2[[#This Row],[V-M]]),1,0)</f>
        <v>0</v>
      </c>
      <c r="AV623" s="6">
        <f>IF(Table2[[#This Row],[LCCZ-3F]]=MIN(Table2[[#This Row],[Best sol]],Table2[[#This Row],[V-M]]),1,0)</f>
        <v>0</v>
      </c>
      <c r="AW623" s="6">
        <f>IF(Table2[[#This Row],[AY-M]]=MIN(Table2[[#This Row],[Best sol]],Table2[[#This Row],[V-M]]),1,0)</f>
        <v>0</v>
      </c>
      <c r="AX623" s="6">
        <f>IF(Table2[[#This Row],[MKKZ-E]]=MIN(Table2[[#This Row],[Best sol]],Table2[[#This Row],[V-M]]),1,0)</f>
        <v>1</v>
      </c>
      <c r="AY623" s="6">
        <f>IF(Table2[[#This Row],[V-M]]&lt;=Table2[[#This Row],[Best sol]],1,0)</f>
        <v>0</v>
      </c>
      <c r="AZ623" s="6">
        <f>IF(Table2[[#This Row],[V-M]]&lt;Table2[[#This Row],[Best sol]],1,0)</f>
        <v>0</v>
      </c>
    </row>
    <row r="624" spans="1:52" x14ac:dyDescent="0.35">
      <c r="A624">
        <v>50</v>
      </c>
      <c r="B624">
        <v>29</v>
      </c>
      <c r="C624">
        <v>1</v>
      </c>
      <c r="D624">
        <v>2</v>
      </c>
      <c r="E624">
        <v>1864771</v>
      </c>
      <c r="F624">
        <v>1864771</v>
      </c>
      <c r="G624" t="s">
        <v>4</v>
      </c>
      <c r="H624" t="s">
        <v>4</v>
      </c>
      <c r="I624">
        <v>1863485</v>
      </c>
      <c r="J624">
        <v>1864072</v>
      </c>
      <c r="K624">
        <v>1863260</v>
      </c>
      <c r="L624">
        <v>1863400</v>
      </c>
      <c r="M624">
        <v>1863243</v>
      </c>
      <c r="N624">
        <v>1863138</v>
      </c>
      <c r="O624">
        <v>1863518</v>
      </c>
      <c r="P624">
        <v>1862914</v>
      </c>
      <c r="Q624" s="6">
        <v>1862848</v>
      </c>
      <c r="R624" s="2">
        <v>1862840</v>
      </c>
      <c r="S624">
        <f>MIN(Table2[[#This Row],[ACJ-ALNS-500]:[MKKZ-E]])</f>
        <v>1862848</v>
      </c>
      <c r="T624">
        <f>MATCH(Table2[[#This Row],[Best sol]],Table2[[#This Row],[ACJ-ALNS-500]:[V-M]],0)</f>
        <v>13</v>
      </c>
      <c r="U624" t="str">
        <f>INDEX(Table2[[#Headers],[ACJ-ALNS-500]:[V-M]],Table2[[#This Row],[Match]])</f>
        <v>MKKZ-E</v>
      </c>
      <c r="W624" s="6">
        <f>IF(Table2[[#This Row],[V-M]]=Table2[[#This Row],[Best sol]],1,0)</f>
        <v>0</v>
      </c>
      <c r="Z624" s="6">
        <f>100*((Table2[[#This Row],[ACJ-ALNS-500]]-Table2[[#This Row],[Best sol]])/Table2[[#This Row],[Best sol]])</f>
        <v>0.10322903425292886</v>
      </c>
      <c r="AA624" s="6">
        <f>100*((Table2[[#This Row],[ACJ-ALNS-1000]]-Table2[[#This Row],[Best sol]])/Table2[[#This Row],[Best sol]])</f>
        <v>0.10322903425292886</v>
      </c>
      <c r="AB624" s="6">
        <f>100*((Table2[[#This Row],[QWXFP-VNS]]-Table2[[#This Row],[Best sol]])/Table2[[#This Row],[Best sol]])</f>
        <v>3.5966434191088054E-2</v>
      </c>
      <c r="AC624" s="6">
        <f>100*((Table2[[#This Row],[AADF-VRP]]-Table2[[#This Row],[Best sol]])/Table2[[#This Row],[Best sol]])</f>
        <v>3.4194953104064313E-2</v>
      </c>
      <c r="AD624" s="6">
        <f>100*((Table2[[#This Row],[AADF-MTSP]]-Table2[[#This Row],[Best sol]])/Table2[[#This Row],[Best sol]])</f>
        <v>6.5705843955062349E-2</v>
      </c>
      <c r="AE624" s="6">
        <f>100*((Table2[[#This Row],[SS-H]]-Table2[[#This Row],[Best sol]])/Table2[[#This Row],[Best sol]])</f>
        <v>2.2116672965266086E-2</v>
      </c>
      <c r="AF624" s="6">
        <f>100*((Table2[[#This Row],[CCJ-DH]]-Table2[[#This Row],[Best sol]])/Table2[[#This Row],[Best sol]])</f>
        <v>2.9632047273851651E-2</v>
      </c>
      <c r="AG624" s="6">
        <f>100*((Table2[[#This Row],[R-M]]-Table2[[#This Row],[Best sol]])/Table2[[#This Row],[Best sol]])</f>
        <v>3.5429621740474802E-3</v>
      </c>
      <c r="AH624" s="6">
        <f>100*((Table2[[#This Row],[LCCZ-3F]]-Table2[[#This Row],[Best sol]])/Table2[[#This Row],[Best sol]])</f>
        <v>1.5567561067784383E-2</v>
      </c>
      <c r="AI624" s="6">
        <f>100*((Table2[[#This Row],[AY-M]]-Table2[[#This Row],[Best sol]])/Table2[[#This Row],[Best sol]])</f>
        <v>2.1204091799223553E-2</v>
      </c>
      <c r="AJ624" s="6">
        <f>100*((Table2[[#This Row],[MKKZ-E]]-Table2[[#This Row],[Best sol]])/Table2[[#This Row],[Best sol]])</f>
        <v>0</v>
      </c>
      <c r="AK624" s="6">
        <f>100*((Table2[[#This Row],[V-M]]-Table2[[#This Row],[Best sol]])/Table2[[#This Row],[Best sol]])</f>
        <v>-4.2944996049060365E-4</v>
      </c>
      <c r="AM624" s="6"/>
      <c r="AN624" s="6">
        <f>IF(Table2[[#This Row],[ACJ-ALNS-500]]=MIN(Table2[[#This Row],[Best sol]],Table2[[#This Row],[V-M]]),1,0)</f>
        <v>0</v>
      </c>
      <c r="AO624" s="6">
        <f>IF(Table2[[#This Row],[ACJ-ALNS-1000]]=MIN(Table2[[#This Row],[Best sol]],Table2[[#This Row],[V-M]]),1,0)</f>
        <v>0</v>
      </c>
      <c r="AP624" s="6">
        <f>IF(Table2[[#This Row],[QWXFP-VNS]]=MIN(Table2[[#This Row],[Best sol]],Table2[[#This Row],[V-M]]),1,0)</f>
        <v>0</v>
      </c>
      <c r="AQ624" s="6">
        <f>IF(Table2[[#This Row],[AADF-VRP]]=MIN(Table2[[#This Row],[Best sol]],Table2[[#This Row],[V-M]]),1,0)</f>
        <v>0</v>
      </c>
      <c r="AR624" s="6">
        <f>IF(Table2[[#This Row],[AADF-MTSP]]=MIN(Table2[[#This Row],[Best sol]],Table2[[#This Row],[V-M]]),1,0)</f>
        <v>0</v>
      </c>
      <c r="AS624" s="6">
        <f>IF(Table2[[#This Row],[SS-H]]=MIN(Table2[[#This Row],[Best sol]],Table2[[#This Row],[V-M]]),1,0)</f>
        <v>0</v>
      </c>
      <c r="AT624" s="6">
        <f>IF(Table2[[#This Row],[CCJ-DH]]=MIN(Table2[[#This Row],[Best sol]],Table2[[#This Row],[V-M]]),1,0)</f>
        <v>0</v>
      </c>
      <c r="AU624" s="6">
        <f>IF(Table2[[#This Row],[R-M]]=MIN(Table2[[#This Row],[Best sol]],Table2[[#This Row],[V-M]]),1,0)</f>
        <v>0</v>
      </c>
      <c r="AV624" s="6">
        <f>IF(Table2[[#This Row],[LCCZ-3F]]=MIN(Table2[[#This Row],[Best sol]],Table2[[#This Row],[V-M]]),1,0)</f>
        <v>0</v>
      </c>
      <c r="AW624" s="6">
        <f>IF(Table2[[#This Row],[AY-M]]=MIN(Table2[[#This Row],[Best sol]],Table2[[#This Row],[V-M]]),1,0)</f>
        <v>0</v>
      </c>
      <c r="AX624" s="6">
        <f>IF(Table2[[#This Row],[MKKZ-E]]=MIN(Table2[[#This Row],[Best sol]],Table2[[#This Row],[V-M]]),1,0)</f>
        <v>0</v>
      </c>
      <c r="AY624" s="6">
        <f>IF(Table2[[#This Row],[V-M]]&lt;=Table2[[#This Row],[Best sol]],1,0)</f>
        <v>1</v>
      </c>
      <c r="AZ624" s="6">
        <f>IF(Table2[[#This Row],[V-M]]&lt;Table2[[#This Row],[Best sol]],1,0)</f>
        <v>1</v>
      </c>
    </row>
    <row r="625" spans="1:52" x14ac:dyDescent="0.35">
      <c r="A625">
        <v>50</v>
      </c>
      <c r="B625">
        <v>29</v>
      </c>
      <c r="C625">
        <v>2</v>
      </c>
      <c r="D625">
        <v>2</v>
      </c>
      <c r="E625">
        <v>1828861</v>
      </c>
      <c r="F625">
        <v>1828861</v>
      </c>
      <c r="G625" t="s">
        <v>4</v>
      </c>
      <c r="H625" t="s">
        <v>4</v>
      </c>
      <c r="I625">
        <v>1827212</v>
      </c>
      <c r="J625">
        <v>1827625</v>
      </c>
      <c r="K625">
        <v>1827069</v>
      </c>
      <c r="L625">
        <v>1827040</v>
      </c>
      <c r="M625">
        <v>1826965</v>
      </c>
      <c r="N625">
        <v>1826914</v>
      </c>
      <c r="O625">
        <v>1827198</v>
      </c>
      <c r="Q625" s="6">
        <v>1826713</v>
      </c>
      <c r="R625" s="2">
        <v>1826900</v>
      </c>
      <c r="S625">
        <f>MIN(Table2[[#This Row],[ACJ-ALNS-500]:[MKKZ-E]])</f>
        <v>1826713</v>
      </c>
      <c r="T625">
        <f>MATCH(Table2[[#This Row],[Best sol]],Table2[[#This Row],[ACJ-ALNS-500]:[V-M]],0)</f>
        <v>13</v>
      </c>
      <c r="U625" t="str">
        <f>INDEX(Table2[[#Headers],[ACJ-ALNS-500]:[V-M]],Table2[[#This Row],[Match]])</f>
        <v>MKKZ-E</v>
      </c>
      <c r="W625" s="6">
        <f>IF(Table2[[#This Row],[V-M]]=Table2[[#This Row],[Best sol]],1,0)</f>
        <v>0</v>
      </c>
      <c r="Z625" s="6">
        <f>100*((Table2[[#This Row],[ACJ-ALNS-500]]-Table2[[#This Row],[Best sol]])/Table2[[#This Row],[Best sol]])</f>
        <v>0.11758825825403332</v>
      </c>
      <c r="AA625" s="6">
        <f>100*((Table2[[#This Row],[ACJ-ALNS-1000]]-Table2[[#This Row],[Best sol]])/Table2[[#This Row],[Best sol]])</f>
        <v>0.11758825825403332</v>
      </c>
      <c r="AB625" s="6">
        <f>100*((Table2[[#This Row],[QWXFP-VNS]]-Table2[[#This Row],[Best sol]])/Table2[[#This Row],[Best sol]])</f>
        <v>2.6550421440040113E-2</v>
      </c>
      <c r="AC625" s="6">
        <f>100*((Table2[[#This Row],[AADF-VRP]]-Table2[[#This Row],[Best sol]])/Table2[[#This Row],[Best sol]])</f>
        <v>2.7316825357896948E-2</v>
      </c>
      <c r="AD625" s="6">
        <f>100*((Table2[[#This Row],[AADF-MTSP]]-Table2[[#This Row],[Best sol]])/Table2[[#This Row],[Best sol]])</f>
        <v>4.992574093467337E-2</v>
      </c>
      <c r="AE625" s="6">
        <f>100*((Table2[[#This Row],[SS-H]]-Table2[[#This Row],[Best sol]])/Table2[[#This Row],[Best sol]])</f>
        <v>1.9488556768359346E-2</v>
      </c>
      <c r="AF625" s="6">
        <f>100*((Table2[[#This Row],[CCJ-DH]]-Table2[[#This Row],[Best sol]])/Table2[[#This Row],[Best sol]])</f>
        <v>1.7901005795655914E-2</v>
      </c>
      <c r="AG625" s="6">
        <f>100*((Table2[[#This Row],[R-M]]-Table2[[#This Row],[Best sol]])/Table2[[#This Row],[Best sol]])</f>
        <v>-100</v>
      </c>
      <c r="AH625" s="6">
        <f>100*((Table2[[#This Row],[LCCZ-3F]]-Table2[[#This Row],[Best sol]])/Table2[[#This Row],[Best sol]])</f>
        <v>1.100337053494446E-2</v>
      </c>
      <c r="AI625" s="6">
        <f>100*((Table2[[#This Row],[AY-M]]-Table2[[#This Row],[Best sol]])/Table2[[#This Row],[Best sol]])</f>
        <v>1.3795270521422905E-2</v>
      </c>
      <c r="AJ625" s="6">
        <f>100*((Table2[[#This Row],[MKKZ-E]]-Table2[[#This Row],[Best sol]])/Table2[[#This Row],[Best sol]])</f>
        <v>0</v>
      </c>
      <c r="AK625" s="6">
        <f>100*((Table2[[#This Row],[V-M]]-Table2[[#This Row],[Best sol]])/Table2[[#This Row],[Best sol]])</f>
        <v>1.0236966617087633E-2</v>
      </c>
      <c r="AM625" s="6"/>
      <c r="AN625" s="6">
        <f>IF(Table2[[#This Row],[ACJ-ALNS-500]]=MIN(Table2[[#This Row],[Best sol]],Table2[[#This Row],[V-M]]),1,0)</f>
        <v>0</v>
      </c>
      <c r="AO625" s="6">
        <f>IF(Table2[[#This Row],[ACJ-ALNS-1000]]=MIN(Table2[[#This Row],[Best sol]],Table2[[#This Row],[V-M]]),1,0)</f>
        <v>0</v>
      </c>
      <c r="AP625" s="6">
        <f>IF(Table2[[#This Row],[QWXFP-VNS]]=MIN(Table2[[#This Row],[Best sol]],Table2[[#This Row],[V-M]]),1,0)</f>
        <v>0</v>
      </c>
      <c r="AQ625" s="6">
        <f>IF(Table2[[#This Row],[AADF-VRP]]=MIN(Table2[[#This Row],[Best sol]],Table2[[#This Row],[V-M]]),1,0)</f>
        <v>0</v>
      </c>
      <c r="AR625" s="6">
        <f>IF(Table2[[#This Row],[AADF-MTSP]]=MIN(Table2[[#This Row],[Best sol]],Table2[[#This Row],[V-M]]),1,0)</f>
        <v>0</v>
      </c>
      <c r="AS625" s="6">
        <f>IF(Table2[[#This Row],[SS-H]]=MIN(Table2[[#This Row],[Best sol]],Table2[[#This Row],[V-M]]),1,0)</f>
        <v>0</v>
      </c>
      <c r="AT625" s="6">
        <f>IF(Table2[[#This Row],[CCJ-DH]]=MIN(Table2[[#This Row],[Best sol]],Table2[[#This Row],[V-M]]),1,0)</f>
        <v>0</v>
      </c>
      <c r="AU625" s="6">
        <f>IF(Table2[[#This Row],[R-M]]=MIN(Table2[[#This Row],[Best sol]],Table2[[#This Row],[V-M]]),1,0)</f>
        <v>0</v>
      </c>
      <c r="AV625" s="6">
        <f>IF(Table2[[#This Row],[LCCZ-3F]]=MIN(Table2[[#This Row],[Best sol]],Table2[[#This Row],[V-M]]),1,0)</f>
        <v>0</v>
      </c>
      <c r="AW625" s="6">
        <f>IF(Table2[[#This Row],[AY-M]]=MIN(Table2[[#This Row],[Best sol]],Table2[[#This Row],[V-M]]),1,0)</f>
        <v>0</v>
      </c>
      <c r="AX625" s="6">
        <f>IF(Table2[[#This Row],[MKKZ-E]]=MIN(Table2[[#This Row],[Best sol]],Table2[[#This Row],[V-M]]),1,0)</f>
        <v>1</v>
      </c>
      <c r="AY625" s="6">
        <f>IF(Table2[[#This Row],[V-M]]&lt;=Table2[[#This Row],[Best sol]],1,0)</f>
        <v>0</v>
      </c>
      <c r="AZ625" s="6">
        <f>IF(Table2[[#This Row],[V-M]]&lt;Table2[[#This Row],[Best sol]],1,0)</f>
        <v>0</v>
      </c>
    </row>
    <row r="626" spans="1:52" x14ac:dyDescent="0.35">
      <c r="A626">
        <v>50</v>
      </c>
      <c r="B626">
        <v>29</v>
      </c>
      <c r="C626">
        <v>3</v>
      </c>
      <c r="D626">
        <v>2</v>
      </c>
      <c r="E626">
        <v>1796958</v>
      </c>
      <c r="F626">
        <v>1796884</v>
      </c>
      <c r="G626" t="s">
        <v>4</v>
      </c>
      <c r="H626" t="s">
        <v>4</v>
      </c>
      <c r="I626">
        <v>1796288</v>
      </c>
      <c r="J626">
        <v>1796234</v>
      </c>
      <c r="K626">
        <v>1795901</v>
      </c>
      <c r="L626">
        <v>1795910</v>
      </c>
      <c r="M626">
        <v>1795998</v>
      </c>
      <c r="N626">
        <v>1795903</v>
      </c>
      <c r="O626">
        <v>1796188</v>
      </c>
      <c r="Q626" s="6">
        <v>1795733</v>
      </c>
      <c r="R626" s="2">
        <v>1795840</v>
      </c>
      <c r="S626">
        <f>MIN(Table2[[#This Row],[ACJ-ALNS-500]:[MKKZ-E]])</f>
        <v>1795733</v>
      </c>
      <c r="T626">
        <f>MATCH(Table2[[#This Row],[Best sol]],Table2[[#This Row],[ACJ-ALNS-500]:[V-M]],0)</f>
        <v>13</v>
      </c>
      <c r="U626" t="str">
        <f>INDEX(Table2[[#Headers],[ACJ-ALNS-500]:[V-M]],Table2[[#This Row],[Match]])</f>
        <v>MKKZ-E</v>
      </c>
      <c r="W626" s="6">
        <f>IF(Table2[[#This Row],[V-M]]=Table2[[#This Row],[Best sol]],1,0)</f>
        <v>0</v>
      </c>
      <c r="Z626" s="6">
        <f>100*((Table2[[#This Row],[ACJ-ALNS-500]]-Table2[[#This Row],[Best sol]])/Table2[[#This Row],[Best sol]])</f>
        <v>6.8217268380098825E-2</v>
      </c>
      <c r="AA626" s="6">
        <f>100*((Table2[[#This Row],[ACJ-ALNS-1000]]-Table2[[#This Row],[Best sol]])/Table2[[#This Row],[Best sol]])</f>
        <v>6.4096388494280621E-2</v>
      </c>
      <c r="AB626" s="6">
        <f>100*((Table2[[#This Row],[QWXFP-VNS]]-Table2[[#This Row],[Best sol]])/Table2[[#This Row],[Best sol]])</f>
        <v>2.5337842541179566E-2</v>
      </c>
      <c r="AC626" s="6">
        <f>100*((Table2[[#This Row],[AADF-VRP]]-Table2[[#This Row],[Best sol]])/Table2[[#This Row],[Best sol]])</f>
        <v>3.0906599143636609E-2</v>
      </c>
      <c r="AD626" s="6">
        <f>100*((Table2[[#This Row],[AADF-MTSP]]-Table2[[#This Row],[Best sol]])/Table2[[#This Row],[Best sol]])</f>
        <v>2.7899470578309805E-2</v>
      </c>
      <c r="AE626" s="6">
        <f>100*((Table2[[#This Row],[SS-H]]-Table2[[#This Row],[Best sol]])/Table2[[#This Row],[Best sol]])</f>
        <v>9.3555110921278387E-3</v>
      </c>
      <c r="AF626" s="6">
        <f>100*((Table2[[#This Row],[CCJ-DH]]-Table2[[#This Row],[Best sol]])/Table2[[#This Row],[Best sol]])</f>
        <v>9.8566991863489727E-3</v>
      </c>
      <c r="AG626" s="6">
        <f>100*((Table2[[#This Row],[R-M]]-Table2[[#This Row],[Best sol]])/Table2[[#This Row],[Best sol]])</f>
        <v>-100</v>
      </c>
      <c r="AH626" s="6">
        <f>100*((Table2[[#This Row],[LCCZ-3F]]-Table2[[#This Row],[Best sol]])/Table2[[#This Row],[Best sol]])</f>
        <v>9.4668862241769798E-3</v>
      </c>
      <c r="AI626" s="6">
        <f>100*((Table2[[#This Row],[AY-M]]-Table2[[#This Row],[Best sol]])/Table2[[#This Row],[Best sol]])</f>
        <v>1.4757204996511175E-2</v>
      </c>
      <c r="AJ626" s="6">
        <f>100*((Table2[[#This Row],[MKKZ-E]]-Table2[[#This Row],[Best sol]])/Table2[[#This Row],[Best sol]])</f>
        <v>0</v>
      </c>
      <c r="AK626" s="6">
        <f>100*((Table2[[#This Row],[V-M]]-Table2[[#This Row],[Best sol]])/Table2[[#This Row],[Best sol]])</f>
        <v>5.9585695646290401E-3</v>
      </c>
      <c r="AM626" s="6"/>
      <c r="AN626" s="6">
        <f>IF(Table2[[#This Row],[ACJ-ALNS-500]]=MIN(Table2[[#This Row],[Best sol]],Table2[[#This Row],[V-M]]),1,0)</f>
        <v>0</v>
      </c>
      <c r="AO626" s="6">
        <f>IF(Table2[[#This Row],[ACJ-ALNS-1000]]=MIN(Table2[[#This Row],[Best sol]],Table2[[#This Row],[V-M]]),1,0)</f>
        <v>0</v>
      </c>
      <c r="AP626" s="6">
        <f>IF(Table2[[#This Row],[QWXFP-VNS]]=MIN(Table2[[#This Row],[Best sol]],Table2[[#This Row],[V-M]]),1,0)</f>
        <v>0</v>
      </c>
      <c r="AQ626" s="6">
        <f>IF(Table2[[#This Row],[AADF-VRP]]=MIN(Table2[[#This Row],[Best sol]],Table2[[#This Row],[V-M]]),1,0)</f>
        <v>0</v>
      </c>
      <c r="AR626" s="6">
        <f>IF(Table2[[#This Row],[AADF-MTSP]]=MIN(Table2[[#This Row],[Best sol]],Table2[[#This Row],[V-M]]),1,0)</f>
        <v>0</v>
      </c>
      <c r="AS626" s="6">
        <f>IF(Table2[[#This Row],[SS-H]]=MIN(Table2[[#This Row],[Best sol]],Table2[[#This Row],[V-M]]),1,0)</f>
        <v>0</v>
      </c>
      <c r="AT626" s="6">
        <f>IF(Table2[[#This Row],[CCJ-DH]]=MIN(Table2[[#This Row],[Best sol]],Table2[[#This Row],[V-M]]),1,0)</f>
        <v>0</v>
      </c>
      <c r="AU626" s="6">
        <f>IF(Table2[[#This Row],[R-M]]=MIN(Table2[[#This Row],[Best sol]],Table2[[#This Row],[V-M]]),1,0)</f>
        <v>0</v>
      </c>
      <c r="AV626" s="6">
        <f>IF(Table2[[#This Row],[LCCZ-3F]]=MIN(Table2[[#This Row],[Best sol]],Table2[[#This Row],[V-M]]),1,0)</f>
        <v>0</v>
      </c>
      <c r="AW626" s="6">
        <f>IF(Table2[[#This Row],[AY-M]]=MIN(Table2[[#This Row],[Best sol]],Table2[[#This Row],[V-M]]),1,0)</f>
        <v>0</v>
      </c>
      <c r="AX626" s="6">
        <f>IF(Table2[[#This Row],[MKKZ-E]]=MIN(Table2[[#This Row],[Best sol]],Table2[[#This Row],[V-M]]),1,0)</f>
        <v>1</v>
      </c>
      <c r="AY626" s="6">
        <f>IF(Table2[[#This Row],[V-M]]&lt;=Table2[[#This Row],[Best sol]],1,0)</f>
        <v>0</v>
      </c>
      <c r="AZ626" s="6">
        <f>IF(Table2[[#This Row],[V-M]]&lt;Table2[[#This Row],[Best sol]],1,0)</f>
        <v>0</v>
      </c>
    </row>
    <row r="627" spans="1:52" x14ac:dyDescent="0.35">
      <c r="A627">
        <v>50</v>
      </c>
      <c r="B627">
        <v>29</v>
      </c>
      <c r="C627">
        <v>4</v>
      </c>
      <c r="D627">
        <v>2</v>
      </c>
      <c r="E627">
        <v>2062678</v>
      </c>
      <c r="F627">
        <v>2062678</v>
      </c>
      <c r="G627" t="s">
        <v>4</v>
      </c>
      <c r="H627" t="s">
        <v>4</v>
      </c>
      <c r="I627">
        <v>2061726</v>
      </c>
      <c r="J627">
        <v>2061465</v>
      </c>
      <c r="K627">
        <v>2060963</v>
      </c>
      <c r="L627">
        <v>2061020</v>
      </c>
      <c r="M627">
        <v>2061203</v>
      </c>
      <c r="N627">
        <v>2061014</v>
      </c>
      <c r="O627">
        <v>2061271</v>
      </c>
      <c r="Q627" s="6">
        <v>2060843</v>
      </c>
      <c r="R627" s="2">
        <v>2061030</v>
      </c>
      <c r="S627">
        <f>MIN(Table2[[#This Row],[ACJ-ALNS-500]:[MKKZ-E]])</f>
        <v>2060843</v>
      </c>
      <c r="T627">
        <f>MATCH(Table2[[#This Row],[Best sol]],Table2[[#This Row],[ACJ-ALNS-500]:[V-M]],0)</f>
        <v>13</v>
      </c>
      <c r="U627" t="str">
        <f>INDEX(Table2[[#Headers],[ACJ-ALNS-500]:[V-M]],Table2[[#This Row],[Match]])</f>
        <v>MKKZ-E</v>
      </c>
      <c r="W627" s="6">
        <f>IF(Table2[[#This Row],[V-M]]=Table2[[#This Row],[Best sol]],1,0)</f>
        <v>0</v>
      </c>
      <c r="Z627" s="6">
        <f>100*((Table2[[#This Row],[ACJ-ALNS-500]]-Table2[[#This Row],[Best sol]])/Table2[[#This Row],[Best sol]])</f>
        <v>8.9041232155967237E-2</v>
      </c>
      <c r="AA627" s="6">
        <f>100*((Table2[[#This Row],[ACJ-ALNS-1000]]-Table2[[#This Row],[Best sol]])/Table2[[#This Row],[Best sol]])</f>
        <v>8.9041232155967237E-2</v>
      </c>
      <c r="AB627" s="6">
        <f>100*((Table2[[#This Row],[QWXFP-VNS]]-Table2[[#This Row],[Best sol]])/Table2[[#This Row],[Best sol]])</f>
        <v>2.076820019768609E-2</v>
      </c>
      <c r="AC627" s="6">
        <f>100*((Table2[[#This Row],[AADF-VRP]]-Table2[[#This Row],[Best sol]])/Table2[[#This Row],[Best sol]])</f>
        <v>4.2846543865786964E-2</v>
      </c>
      <c r="AD627" s="6">
        <f>100*((Table2[[#This Row],[AADF-MTSP]]-Table2[[#This Row],[Best sol]])/Table2[[#This Row],[Best sol]])</f>
        <v>3.0181823651777451E-2</v>
      </c>
      <c r="AE627" s="6">
        <f>100*((Table2[[#This Row],[SS-H]]-Table2[[#This Row],[Best sol]])/Table2[[#This Row],[Best sol]])</f>
        <v>5.8228598685101194E-3</v>
      </c>
      <c r="AF627" s="6">
        <f>100*((Table2[[#This Row],[CCJ-DH]]-Table2[[#This Row],[Best sol]])/Table2[[#This Row],[Best sol]])</f>
        <v>8.5887183060524251E-3</v>
      </c>
      <c r="AG627" s="6">
        <f>100*((Table2[[#This Row],[R-M]]-Table2[[#This Row],[Best sol]])/Table2[[#This Row],[Best sol]])</f>
        <v>-100</v>
      </c>
      <c r="AH627" s="6">
        <f>100*((Table2[[#This Row],[LCCZ-3F]]-Table2[[#This Row],[Best sol]])/Table2[[#This Row],[Best sol]])</f>
        <v>8.2975753126269206E-3</v>
      </c>
      <c r="AI627" s="6">
        <f>100*((Table2[[#This Row],[AY-M]]-Table2[[#This Row],[Best sol]])/Table2[[#This Row],[Best sol]])</f>
        <v>1.7468579605530356E-2</v>
      </c>
      <c r="AJ627" s="6">
        <f>100*((Table2[[#This Row],[MKKZ-E]]-Table2[[#This Row],[Best sol]])/Table2[[#This Row],[Best sol]])</f>
        <v>0</v>
      </c>
      <c r="AK627" s="6">
        <f>100*((Table2[[#This Row],[V-M]]-Table2[[#This Row],[Best sol]])/Table2[[#This Row],[Best sol]])</f>
        <v>9.0739566284282688E-3</v>
      </c>
      <c r="AM627" s="6"/>
      <c r="AN627" s="6">
        <f>IF(Table2[[#This Row],[ACJ-ALNS-500]]=MIN(Table2[[#This Row],[Best sol]],Table2[[#This Row],[V-M]]),1,0)</f>
        <v>0</v>
      </c>
      <c r="AO627" s="6">
        <f>IF(Table2[[#This Row],[ACJ-ALNS-1000]]=MIN(Table2[[#This Row],[Best sol]],Table2[[#This Row],[V-M]]),1,0)</f>
        <v>0</v>
      </c>
      <c r="AP627" s="6">
        <f>IF(Table2[[#This Row],[QWXFP-VNS]]=MIN(Table2[[#This Row],[Best sol]],Table2[[#This Row],[V-M]]),1,0)</f>
        <v>0</v>
      </c>
      <c r="AQ627" s="6">
        <f>IF(Table2[[#This Row],[AADF-VRP]]=MIN(Table2[[#This Row],[Best sol]],Table2[[#This Row],[V-M]]),1,0)</f>
        <v>0</v>
      </c>
      <c r="AR627" s="6">
        <f>IF(Table2[[#This Row],[AADF-MTSP]]=MIN(Table2[[#This Row],[Best sol]],Table2[[#This Row],[V-M]]),1,0)</f>
        <v>0</v>
      </c>
      <c r="AS627" s="6">
        <f>IF(Table2[[#This Row],[SS-H]]=MIN(Table2[[#This Row],[Best sol]],Table2[[#This Row],[V-M]]),1,0)</f>
        <v>0</v>
      </c>
      <c r="AT627" s="6">
        <f>IF(Table2[[#This Row],[CCJ-DH]]=MIN(Table2[[#This Row],[Best sol]],Table2[[#This Row],[V-M]]),1,0)</f>
        <v>0</v>
      </c>
      <c r="AU627" s="6">
        <f>IF(Table2[[#This Row],[R-M]]=MIN(Table2[[#This Row],[Best sol]],Table2[[#This Row],[V-M]]),1,0)</f>
        <v>0</v>
      </c>
      <c r="AV627" s="6">
        <f>IF(Table2[[#This Row],[LCCZ-3F]]=MIN(Table2[[#This Row],[Best sol]],Table2[[#This Row],[V-M]]),1,0)</f>
        <v>0</v>
      </c>
      <c r="AW627" s="6">
        <f>IF(Table2[[#This Row],[AY-M]]=MIN(Table2[[#This Row],[Best sol]],Table2[[#This Row],[V-M]]),1,0)</f>
        <v>0</v>
      </c>
      <c r="AX627" s="6">
        <f>IF(Table2[[#This Row],[MKKZ-E]]=MIN(Table2[[#This Row],[Best sol]],Table2[[#This Row],[V-M]]),1,0)</f>
        <v>1</v>
      </c>
      <c r="AY627" s="6">
        <f>IF(Table2[[#This Row],[V-M]]&lt;=Table2[[#This Row],[Best sol]],1,0)</f>
        <v>0</v>
      </c>
      <c r="AZ627" s="6">
        <f>IF(Table2[[#This Row],[V-M]]&lt;Table2[[#This Row],[Best sol]],1,0)</f>
        <v>0</v>
      </c>
    </row>
    <row r="628" spans="1:52" x14ac:dyDescent="0.35">
      <c r="A628">
        <v>50</v>
      </c>
      <c r="B628">
        <v>29</v>
      </c>
      <c r="C628">
        <v>5</v>
      </c>
      <c r="D628">
        <v>2</v>
      </c>
      <c r="E628">
        <v>1723481</v>
      </c>
      <c r="F628">
        <v>1723481</v>
      </c>
      <c r="G628" t="s">
        <v>4</v>
      </c>
      <c r="H628" t="s">
        <v>4</v>
      </c>
      <c r="I628">
        <v>1722138</v>
      </c>
      <c r="J628">
        <v>1721466</v>
      </c>
      <c r="K628">
        <v>1721538</v>
      </c>
      <c r="L628">
        <v>1721720</v>
      </c>
      <c r="M628">
        <v>1721831</v>
      </c>
      <c r="N628">
        <v>1721605</v>
      </c>
      <c r="O628">
        <v>1722123</v>
      </c>
      <c r="Q628" s="6">
        <v>1721275</v>
      </c>
      <c r="R628" s="2">
        <v>1721450</v>
      </c>
      <c r="S628">
        <f>MIN(Table2[[#This Row],[ACJ-ALNS-500]:[MKKZ-E]])</f>
        <v>1721275</v>
      </c>
      <c r="T628">
        <f>MATCH(Table2[[#This Row],[Best sol]],Table2[[#This Row],[ACJ-ALNS-500]:[V-M]],0)</f>
        <v>13</v>
      </c>
      <c r="U628" t="str">
        <f>INDEX(Table2[[#Headers],[ACJ-ALNS-500]:[V-M]],Table2[[#This Row],[Match]])</f>
        <v>MKKZ-E</v>
      </c>
      <c r="W628" s="6">
        <f>IF(Table2[[#This Row],[V-M]]=Table2[[#This Row],[Best sol]],1,0)</f>
        <v>0</v>
      </c>
      <c r="Z628" s="6">
        <f>100*((Table2[[#This Row],[ACJ-ALNS-500]]-Table2[[#This Row],[Best sol]])/Table2[[#This Row],[Best sol]])</f>
        <v>0.12816081102670984</v>
      </c>
      <c r="AA628" s="6">
        <f>100*((Table2[[#This Row],[ACJ-ALNS-1000]]-Table2[[#This Row],[Best sol]])/Table2[[#This Row],[Best sol]])</f>
        <v>0.12816081102670984</v>
      </c>
      <c r="AB628" s="6">
        <f>100*((Table2[[#This Row],[QWXFP-VNS]]-Table2[[#This Row],[Best sol]])/Table2[[#This Row],[Best sol]])</f>
        <v>4.9265805870648216E-2</v>
      </c>
      <c r="AC628" s="6">
        <f>100*((Table2[[#This Row],[AADF-VRP]]-Table2[[#This Row],[Best sol]])/Table2[[#This Row],[Best sol]])</f>
        <v>5.0137252908454485E-2</v>
      </c>
      <c r="AD628" s="6">
        <f>100*((Table2[[#This Row],[AADF-MTSP]]-Table2[[#This Row],[Best sol]])/Table2[[#This Row],[Best sol]])</f>
        <v>1.1096425614733264E-2</v>
      </c>
      <c r="AE628" s="6">
        <f>100*((Table2[[#This Row],[SS-H]]-Table2[[#This Row],[Best sol]])/Table2[[#This Row],[Best sol]])</f>
        <v>1.5279371396203396E-2</v>
      </c>
      <c r="AF628" s="6">
        <f>100*((Table2[[#This Row],[CCJ-DH]]-Table2[[#This Row],[Best sol]])/Table2[[#This Row],[Best sol]])</f>
        <v>2.5852928788252891E-2</v>
      </c>
      <c r="AG628" s="6">
        <f>100*((Table2[[#This Row],[R-M]]-Table2[[#This Row],[Best sol]])/Table2[[#This Row],[Best sol]])</f>
        <v>-100</v>
      </c>
      <c r="AH628" s="6">
        <f>100*((Table2[[#This Row],[LCCZ-3F]]-Table2[[#This Row],[Best sol]])/Table2[[#This Row],[Best sol]])</f>
        <v>1.9171834831738101E-2</v>
      </c>
      <c r="AI628" s="6">
        <f>100*((Table2[[#This Row],[AY-M]]-Table2[[#This Row],[Best sol]])/Table2[[#This Row],[Best sol]])</f>
        <v>3.2301636868019346E-2</v>
      </c>
      <c r="AJ628" s="6">
        <f>100*((Table2[[#This Row],[MKKZ-E]]-Table2[[#This Row],[Best sol]])/Table2[[#This Row],[Best sol]])</f>
        <v>0</v>
      </c>
      <c r="AK628" s="6">
        <f>100*((Table2[[#This Row],[V-M]]-Table2[[#This Row],[Best sol]])/Table2[[#This Row],[Best sol]])</f>
        <v>1.0166882107739902E-2</v>
      </c>
      <c r="AM628" s="6"/>
      <c r="AN628" s="6">
        <f>IF(Table2[[#This Row],[ACJ-ALNS-500]]=MIN(Table2[[#This Row],[Best sol]],Table2[[#This Row],[V-M]]),1,0)</f>
        <v>0</v>
      </c>
      <c r="AO628" s="6">
        <f>IF(Table2[[#This Row],[ACJ-ALNS-1000]]=MIN(Table2[[#This Row],[Best sol]],Table2[[#This Row],[V-M]]),1,0)</f>
        <v>0</v>
      </c>
      <c r="AP628" s="6">
        <f>IF(Table2[[#This Row],[QWXFP-VNS]]=MIN(Table2[[#This Row],[Best sol]],Table2[[#This Row],[V-M]]),1,0)</f>
        <v>0</v>
      </c>
      <c r="AQ628" s="6">
        <f>IF(Table2[[#This Row],[AADF-VRP]]=MIN(Table2[[#This Row],[Best sol]],Table2[[#This Row],[V-M]]),1,0)</f>
        <v>0</v>
      </c>
      <c r="AR628" s="6">
        <f>IF(Table2[[#This Row],[AADF-MTSP]]=MIN(Table2[[#This Row],[Best sol]],Table2[[#This Row],[V-M]]),1,0)</f>
        <v>0</v>
      </c>
      <c r="AS628" s="6">
        <f>IF(Table2[[#This Row],[SS-H]]=MIN(Table2[[#This Row],[Best sol]],Table2[[#This Row],[V-M]]),1,0)</f>
        <v>0</v>
      </c>
      <c r="AT628" s="6">
        <f>IF(Table2[[#This Row],[CCJ-DH]]=MIN(Table2[[#This Row],[Best sol]],Table2[[#This Row],[V-M]]),1,0)</f>
        <v>0</v>
      </c>
      <c r="AU628" s="6">
        <f>IF(Table2[[#This Row],[R-M]]=MIN(Table2[[#This Row],[Best sol]],Table2[[#This Row],[V-M]]),1,0)</f>
        <v>0</v>
      </c>
      <c r="AV628" s="6">
        <f>IF(Table2[[#This Row],[LCCZ-3F]]=MIN(Table2[[#This Row],[Best sol]],Table2[[#This Row],[V-M]]),1,0)</f>
        <v>0</v>
      </c>
      <c r="AW628" s="6">
        <f>IF(Table2[[#This Row],[AY-M]]=MIN(Table2[[#This Row],[Best sol]],Table2[[#This Row],[V-M]]),1,0)</f>
        <v>0</v>
      </c>
      <c r="AX628" s="6">
        <f>IF(Table2[[#This Row],[MKKZ-E]]=MIN(Table2[[#This Row],[Best sol]],Table2[[#This Row],[V-M]]),1,0)</f>
        <v>1</v>
      </c>
      <c r="AY628" s="6">
        <f>IF(Table2[[#This Row],[V-M]]&lt;=Table2[[#This Row],[Best sol]],1,0)</f>
        <v>0</v>
      </c>
      <c r="AZ628" s="6">
        <f>IF(Table2[[#This Row],[V-M]]&lt;Table2[[#This Row],[Best sol]],1,0)</f>
        <v>0</v>
      </c>
    </row>
    <row r="629" spans="1:52" x14ac:dyDescent="0.35">
      <c r="A629">
        <v>50</v>
      </c>
      <c r="B629">
        <v>30</v>
      </c>
      <c r="C629">
        <v>1</v>
      </c>
      <c r="D629">
        <v>2</v>
      </c>
      <c r="E629">
        <v>1867044</v>
      </c>
      <c r="F629">
        <v>1867044</v>
      </c>
      <c r="G629" t="s">
        <v>4</v>
      </c>
      <c r="H629" t="s">
        <v>4</v>
      </c>
      <c r="I629">
        <v>1865860</v>
      </c>
      <c r="J629">
        <v>1865857</v>
      </c>
      <c r="K629">
        <v>1865547</v>
      </c>
      <c r="L629">
        <v>1865650</v>
      </c>
      <c r="M629">
        <v>1865707</v>
      </c>
      <c r="N629">
        <v>1865349</v>
      </c>
      <c r="O629">
        <v>1865284</v>
      </c>
      <c r="P629">
        <v>1865200</v>
      </c>
      <c r="Q629" s="6">
        <v>1864894</v>
      </c>
      <c r="R629" s="2">
        <v>1864930</v>
      </c>
      <c r="S629">
        <f>MIN(Table2[[#This Row],[ACJ-ALNS-500]:[MKKZ-E]])</f>
        <v>1864894</v>
      </c>
      <c r="T629">
        <f>MATCH(Table2[[#This Row],[Best sol]],Table2[[#This Row],[ACJ-ALNS-500]:[V-M]],0)</f>
        <v>13</v>
      </c>
      <c r="U629" t="str">
        <f>INDEX(Table2[[#Headers],[ACJ-ALNS-500]:[V-M]],Table2[[#This Row],[Match]])</f>
        <v>MKKZ-E</v>
      </c>
      <c r="W629" s="6">
        <f>IF(Table2[[#This Row],[V-M]]=Table2[[#This Row],[Best sol]],1,0)</f>
        <v>0</v>
      </c>
      <c r="Z629" s="6">
        <f>100*((Table2[[#This Row],[ACJ-ALNS-500]]-Table2[[#This Row],[Best sol]])/Table2[[#This Row],[Best sol]])</f>
        <v>0.11528805390547668</v>
      </c>
      <c r="AA629" s="6">
        <f>100*((Table2[[#This Row],[ACJ-ALNS-1000]]-Table2[[#This Row],[Best sol]])/Table2[[#This Row],[Best sol]])</f>
        <v>0.11528805390547668</v>
      </c>
      <c r="AB629" s="6">
        <f>100*((Table2[[#This Row],[QWXFP-VNS]]-Table2[[#This Row],[Best sol]])/Table2[[#This Row],[Best sol]])</f>
        <v>2.0912716754946933E-2</v>
      </c>
      <c r="AC629" s="6">
        <f>100*((Table2[[#This Row],[AADF-VRP]]-Table2[[#This Row],[Best sol]])/Table2[[#This Row],[Best sol]])</f>
        <v>5.1799190731483938E-2</v>
      </c>
      <c r="AD629" s="6">
        <f>100*((Table2[[#This Row],[AADF-MTSP]]-Table2[[#This Row],[Best sol]])/Table2[[#This Row],[Best sol]])</f>
        <v>5.1638323679522799E-2</v>
      </c>
      <c r="AE629" s="6">
        <f>100*((Table2[[#This Row],[SS-H]]-Table2[[#This Row],[Best sol]])/Table2[[#This Row],[Best sol]])</f>
        <v>3.5015394976872678E-2</v>
      </c>
      <c r="AF629" s="6">
        <f>100*((Table2[[#This Row],[CCJ-DH]]-Table2[[#This Row],[Best sol]])/Table2[[#This Row],[Best sol]])</f>
        <v>4.0538497094204817E-2</v>
      </c>
      <c r="AG629" s="6">
        <f>100*((Table2[[#This Row],[R-M]]-Table2[[#This Row],[Best sol]])/Table2[[#This Row],[Best sol]])</f>
        <v>1.6408439300035282E-2</v>
      </c>
      <c r="AH629" s="6">
        <f>100*((Table2[[#This Row],[LCCZ-3F]]-Table2[[#This Row],[Best sol]])/Table2[[#This Row],[Best sol]])</f>
        <v>2.4398169547438085E-2</v>
      </c>
      <c r="AI629" s="6">
        <f>100*((Table2[[#This Row],[AY-M]]-Table2[[#This Row],[Best sol]])/Table2[[#This Row],[Best sol]])</f>
        <v>4.3594971081466288E-2</v>
      </c>
      <c r="AJ629" s="6">
        <f>100*((Table2[[#This Row],[MKKZ-E]]-Table2[[#This Row],[Best sol]])/Table2[[#This Row],[Best sol]])</f>
        <v>0</v>
      </c>
      <c r="AK629" s="6">
        <f>100*((Table2[[#This Row],[V-M]]-Table2[[#This Row],[Best sol]])/Table2[[#This Row],[Best sol]])</f>
        <v>1.9304046235335628E-3</v>
      </c>
      <c r="AM629" s="6"/>
      <c r="AN629" s="6">
        <f>IF(Table2[[#This Row],[ACJ-ALNS-500]]=MIN(Table2[[#This Row],[Best sol]],Table2[[#This Row],[V-M]]),1,0)</f>
        <v>0</v>
      </c>
      <c r="AO629" s="6">
        <f>IF(Table2[[#This Row],[ACJ-ALNS-1000]]=MIN(Table2[[#This Row],[Best sol]],Table2[[#This Row],[V-M]]),1,0)</f>
        <v>0</v>
      </c>
      <c r="AP629" s="6">
        <f>IF(Table2[[#This Row],[QWXFP-VNS]]=MIN(Table2[[#This Row],[Best sol]],Table2[[#This Row],[V-M]]),1,0)</f>
        <v>0</v>
      </c>
      <c r="AQ629" s="6">
        <f>IF(Table2[[#This Row],[AADF-VRP]]=MIN(Table2[[#This Row],[Best sol]],Table2[[#This Row],[V-M]]),1,0)</f>
        <v>0</v>
      </c>
      <c r="AR629" s="6">
        <f>IF(Table2[[#This Row],[AADF-MTSP]]=MIN(Table2[[#This Row],[Best sol]],Table2[[#This Row],[V-M]]),1,0)</f>
        <v>0</v>
      </c>
      <c r="AS629" s="6">
        <f>IF(Table2[[#This Row],[SS-H]]=MIN(Table2[[#This Row],[Best sol]],Table2[[#This Row],[V-M]]),1,0)</f>
        <v>0</v>
      </c>
      <c r="AT629" s="6">
        <f>IF(Table2[[#This Row],[CCJ-DH]]=MIN(Table2[[#This Row],[Best sol]],Table2[[#This Row],[V-M]]),1,0)</f>
        <v>0</v>
      </c>
      <c r="AU629" s="6">
        <f>IF(Table2[[#This Row],[R-M]]=MIN(Table2[[#This Row],[Best sol]],Table2[[#This Row],[V-M]]),1,0)</f>
        <v>0</v>
      </c>
      <c r="AV629" s="6">
        <f>IF(Table2[[#This Row],[LCCZ-3F]]=MIN(Table2[[#This Row],[Best sol]],Table2[[#This Row],[V-M]]),1,0)</f>
        <v>0</v>
      </c>
      <c r="AW629" s="6">
        <f>IF(Table2[[#This Row],[AY-M]]=MIN(Table2[[#This Row],[Best sol]],Table2[[#This Row],[V-M]]),1,0)</f>
        <v>0</v>
      </c>
      <c r="AX629" s="6">
        <f>IF(Table2[[#This Row],[MKKZ-E]]=MIN(Table2[[#This Row],[Best sol]],Table2[[#This Row],[V-M]]),1,0)</f>
        <v>1</v>
      </c>
      <c r="AY629" s="6">
        <f>IF(Table2[[#This Row],[V-M]]&lt;=Table2[[#This Row],[Best sol]],1,0)</f>
        <v>0</v>
      </c>
      <c r="AZ629" s="6">
        <f>IF(Table2[[#This Row],[V-M]]&lt;Table2[[#This Row],[Best sol]],1,0)</f>
        <v>0</v>
      </c>
    </row>
    <row r="630" spans="1:52" x14ac:dyDescent="0.35">
      <c r="A630">
        <v>50</v>
      </c>
      <c r="B630">
        <v>30</v>
      </c>
      <c r="C630">
        <v>2</v>
      </c>
      <c r="D630">
        <v>2</v>
      </c>
      <c r="E630">
        <v>1830730</v>
      </c>
      <c r="F630">
        <v>1830730</v>
      </c>
      <c r="G630" t="s">
        <v>4</v>
      </c>
      <c r="H630" t="s">
        <v>4</v>
      </c>
      <c r="I630">
        <v>1829472</v>
      </c>
      <c r="J630">
        <v>1829186</v>
      </c>
      <c r="K630">
        <v>1828904</v>
      </c>
      <c r="L630">
        <v>1828950</v>
      </c>
      <c r="M630">
        <v>1829061</v>
      </c>
      <c r="N630">
        <v>1829128</v>
      </c>
      <c r="O630">
        <v>1829111</v>
      </c>
      <c r="Q630" s="6">
        <v>1828577</v>
      </c>
      <c r="R630" s="2">
        <v>1828550</v>
      </c>
      <c r="S630">
        <f>MIN(Table2[[#This Row],[ACJ-ALNS-500]:[MKKZ-E]])</f>
        <v>1828577</v>
      </c>
      <c r="T630">
        <f>MATCH(Table2[[#This Row],[Best sol]],Table2[[#This Row],[ACJ-ALNS-500]:[V-M]],0)</f>
        <v>13</v>
      </c>
      <c r="U630" t="str">
        <f>INDEX(Table2[[#Headers],[ACJ-ALNS-500]:[V-M]],Table2[[#This Row],[Match]])</f>
        <v>MKKZ-E</v>
      </c>
      <c r="W630" s="6">
        <f>IF(Table2[[#This Row],[V-M]]=Table2[[#This Row],[Best sol]],1,0)</f>
        <v>0</v>
      </c>
      <c r="Z630" s="6">
        <f>100*((Table2[[#This Row],[ACJ-ALNS-500]]-Table2[[#This Row],[Best sol]])/Table2[[#This Row],[Best sol]])</f>
        <v>0.11774182875536551</v>
      </c>
      <c r="AA630" s="6">
        <f>100*((Table2[[#This Row],[ACJ-ALNS-1000]]-Table2[[#This Row],[Best sol]])/Table2[[#This Row],[Best sol]])</f>
        <v>0.11774182875536551</v>
      </c>
      <c r="AB630" s="6">
        <f>100*((Table2[[#This Row],[QWXFP-VNS]]-Table2[[#This Row],[Best sol]])/Table2[[#This Row],[Best sol]])</f>
        <v>2.9203036021999623E-2</v>
      </c>
      <c r="AC630" s="6">
        <f>100*((Table2[[#This Row],[AADF-VRP]]-Table2[[#This Row],[Best sol]])/Table2[[#This Row],[Best sol]])</f>
        <v>4.8945163370205352E-2</v>
      </c>
      <c r="AD630" s="6">
        <f>100*((Table2[[#This Row],[AADF-MTSP]]-Table2[[#This Row],[Best sol]])/Table2[[#This Row],[Best sol]])</f>
        <v>3.3304586025089455E-2</v>
      </c>
      <c r="AE630" s="6">
        <f>100*((Table2[[#This Row],[SS-H]]-Table2[[#This Row],[Best sol]])/Table2[[#This Row],[Best sol]])</f>
        <v>1.7882758013471677E-2</v>
      </c>
      <c r="AF630" s="6">
        <f>100*((Table2[[#This Row],[CCJ-DH]]-Table2[[#This Row],[Best sol]])/Table2[[#This Row],[Best sol]])</f>
        <v>2.039837534870011E-2</v>
      </c>
      <c r="AG630" s="6">
        <f>100*((Table2[[#This Row],[R-M]]-Table2[[#This Row],[Best sol]])/Table2[[#This Row],[Best sol]])</f>
        <v>-100</v>
      </c>
      <c r="AH630" s="6">
        <f>100*((Table2[[#This Row],[LCCZ-3F]]-Table2[[#This Row],[Best sol]])/Table2[[#This Row],[Best sol]])</f>
        <v>3.0132720689366649E-2</v>
      </c>
      <c r="AI630" s="6">
        <f>100*((Table2[[#This Row],[AY-M]]-Table2[[#This Row],[Best sol]])/Table2[[#This Row],[Best sol]])</f>
        <v>2.6468669353273064E-2</v>
      </c>
      <c r="AJ630" s="6">
        <f>100*((Table2[[#This Row],[MKKZ-E]]-Table2[[#This Row],[Best sol]])/Table2[[#This Row],[Best sol]])</f>
        <v>0</v>
      </c>
      <c r="AK630" s="6">
        <f>100*((Table2[[#This Row],[V-M]]-Table2[[#This Row],[Best sol]])/Table2[[#This Row],[Best sol]])</f>
        <v>-1.4765580011123405E-3</v>
      </c>
      <c r="AM630" s="6"/>
      <c r="AN630" s="6">
        <f>IF(Table2[[#This Row],[ACJ-ALNS-500]]=MIN(Table2[[#This Row],[Best sol]],Table2[[#This Row],[V-M]]),1,0)</f>
        <v>0</v>
      </c>
      <c r="AO630" s="6">
        <f>IF(Table2[[#This Row],[ACJ-ALNS-1000]]=MIN(Table2[[#This Row],[Best sol]],Table2[[#This Row],[V-M]]),1,0)</f>
        <v>0</v>
      </c>
      <c r="AP630" s="6">
        <f>IF(Table2[[#This Row],[QWXFP-VNS]]=MIN(Table2[[#This Row],[Best sol]],Table2[[#This Row],[V-M]]),1,0)</f>
        <v>0</v>
      </c>
      <c r="AQ630" s="6">
        <f>IF(Table2[[#This Row],[AADF-VRP]]=MIN(Table2[[#This Row],[Best sol]],Table2[[#This Row],[V-M]]),1,0)</f>
        <v>0</v>
      </c>
      <c r="AR630" s="6">
        <f>IF(Table2[[#This Row],[AADF-MTSP]]=MIN(Table2[[#This Row],[Best sol]],Table2[[#This Row],[V-M]]),1,0)</f>
        <v>0</v>
      </c>
      <c r="AS630" s="6">
        <f>IF(Table2[[#This Row],[SS-H]]=MIN(Table2[[#This Row],[Best sol]],Table2[[#This Row],[V-M]]),1,0)</f>
        <v>0</v>
      </c>
      <c r="AT630" s="6">
        <f>IF(Table2[[#This Row],[CCJ-DH]]=MIN(Table2[[#This Row],[Best sol]],Table2[[#This Row],[V-M]]),1,0)</f>
        <v>0</v>
      </c>
      <c r="AU630" s="6">
        <f>IF(Table2[[#This Row],[R-M]]=MIN(Table2[[#This Row],[Best sol]],Table2[[#This Row],[V-M]]),1,0)</f>
        <v>0</v>
      </c>
      <c r="AV630" s="6">
        <f>IF(Table2[[#This Row],[LCCZ-3F]]=MIN(Table2[[#This Row],[Best sol]],Table2[[#This Row],[V-M]]),1,0)</f>
        <v>0</v>
      </c>
      <c r="AW630" s="6">
        <f>IF(Table2[[#This Row],[AY-M]]=MIN(Table2[[#This Row],[Best sol]],Table2[[#This Row],[V-M]]),1,0)</f>
        <v>0</v>
      </c>
      <c r="AX630" s="6">
        <f>IF(Table2[[#This Row],[MKKZ-E]]=MIN(Table2[[#This Row],[Best sol]],Table2[[#This Row],[V-M]]),1,0)</f>
        <v>0</v>
      </c>
      <c r="AY630" s="6">
        <f>IF(Table2[[#This Row],[V-M]]&lt;=Table2[[#This Row],[Best sol]],1,0)</f>
        <v>1</v>
      </c>
      <c r="AZ630" s="6">
        <f>IF(Table2[[#This Row],[V-M]]&lt;Table2[[#This Row],[Best sol]],1,0)</f>
        <v>1</v>
      </c>
    </row>
    <row r="631" spans="1:52" x14ac:dyDescent="0.35">
      <c r="A631">
        <v>50</v>
      </c>
      <c r="B631">
        <v>30</v>
      </c>
      <c r="C631">
        <v>3</v>
      </c>
      <c r="D631">
        <v>2</v>
      </c>
      <c r="E631">
        <v>1800868</v>
      </c>
      <c r="F631">
        <v>1800868</v>
      </c>
      <c r="G631" t="s">
        <v>4</v>
      </c>
      <c r="H631" t="s">
        <v>4</v>
      </c>
      <c r="I631">
        <v>1798081</v>
      </c>
      <c r="J631">
        <v>1798209</v>
      </c>
      <c r="K631">
        <v>1797765</v>
      </c>
      <c r="L631">
        <v>1797900</v>
      </c>
      <c r="M631">
        <v>1797903</v>
      </c>
      <c r="N631">
        <v>1797910</v>
      </c>
      <c r="O631">
        <v>1797936</v>
      </c>
      <c r="Q631" s="6">
        <v>1797432</v>
      </c>
      <c r="R631" s="2">
        <v>1797570</v>
      </c>
      <c r="S631">
        <f>MIN(Table2[[#This Row],[ACJ-ALNS-500]:[MKKZ-E]])</f>
        <v>1797432</v>
      </c>
      <c r="T631">
        <f>MATCH(Table2[[#This Row],[Best sol]],Table2[[#This Row],[ACJ-ALNS-500]:[V-M]],0)</f>
        <v>13</v>
      </c>
      <c r="U631" t="str">
        <f>INDEX(Table2[[#Headers],[ACJ-ALNS-500]:[V-M]],Table2[[#This Row],[Match]])</f>
        <v>MKKZ-E</v>
      </c>
      <c r="W631" s="6">
        <f>IF(Table2[[#This Row],[V-M]]=Table2[[#This Row],[Best sol]],1,0)</f>
        <v>0</v>
      </c>
      <c r="Z631" s="6">
        <f>100*((Table2[[#This Row],[ACJ-ALNS-500]]-Table2[[#This Row],[Best sol]])/Table2[[#This Row],[Best sol]])</f>
        <v>0.19116161278980234</v>
      </c>
      <c r="AA631" s="6">
        <f>100*((Table2[[#This Row],[ACJ-ALNS-1000]]-Table2[[#This Row],[Best sol]])/Table2[[#This Row],[Best sol]])</f>
        <v>0.19116161278980234</v>
      </c>
      <c r="AB631" s="6">
        <f>100*((Table2[[#This Row],[QWXFP-VNS]]-Table2[[#This Row],[Best sol]])/Table2[[#This Row],[Best sol]])</f>
        <v>2.8040003738667166E-2</v>
      </c>
      <c r="AC631" s="6">
        <f>100*((Table2[[#This Row],[AADF-VRP]]-Table2[[#This Row],[Best sol]])/Table2[[#This Row],[Best sol]])</f>
        <v>3.6107068306339266E-2</v>
      </c>
      <c r="AD631" s="6">
        <f>100*((Table2[[#This Row],[AADF-MTSP]]-Table2[[#This Row],[Best sol]])/Table2[[#This Row],[Best sol]])</f>
        <v>4.3228339097111879E-2</v>
      </c>
      <c r="AE631" s="6">
        <f>100*((Table2[[#This Row],[SS-H]]-Table2[[#This Row],[Best sol]])/Table2[[#This Row],[Best sol]])</f>
        <v>1.8526431041619378E-2</v>
      </c>
      <c r="AF631" s="6">
        <f>100*((Table2[[#This Row],[CCJ-DH]]-Table2[[#This Row],[Best sol]])/Table2[[#This Row],[Best sol]])</f>
        <v>2.6037146328762369E-2</v>
      </c>
      <c r="AG631" s="6">
        <f>100*((Table2[[#This Row],[R-M]]-Table2[[#This Row],[Best sol]])/Table2[[#This Row],[Best sol]])</f>
        <v>-100</v>
      </c>
      <c r="AH631" s="6">
        <f>100*((Table2[[#This Row],[LCCZ-3F]]-Table2[[#This Row],[Best sol]])/Table2[[#This Row],[Best sol]])</f>
        <v>2.659349560929148E-2</v>
      </c>
      <c r="AI631" s="6">
        <f>100*((Table2[[#This Row],[AY-M]]-Table2[[#This Row],[Best sol]])/Table2[[#This Row],[Best sol]])</f>
        <v>2.6204051112921102E-2</v>
      </c>
      <c r="AJ631" s="6">
        <f>100*((Table2[[#This Row],[MKKZ-E]]-Table2[[#This Row],[Best sol]])/Table2[[#This Row],[Best sol]])</f>
        <v>0</v>
      </c>
      <c r="AK631" s="6">
        <f>100*((Table2[[#This Row],[V-M]]-Table2[[#This Row],[Best sol]])/Table2[[#This Row],[Best sol]])</f>
        <v>7.6776200713017237E-3</v>
      </c>
      <c r="AM631" s="6"/>
      <c r="AN631" s="6">
        <f>IF(Table2[[#This Row],[ACJ-ALNS-500]]=MIN(Table2[[#This Row],[Best sol]],Table2[[#This Row],[V-M]]),1,0)</f>
        <v>0</v>
      </c>
      <c r="AO631" s="6">
        <f>IF(Table2[[#This Row],[ACJ-ALNS-1000]]=MIN(Table2[[#This Row],[Best sol]],Table2[[#This Row],[V-M]]),1,0)</f>
        <v>0</v>
      </c>
      <c r="AP631" s="6">
        <f>IF(Table2[[#This Row],[QWXFP-VNS]]=MIN(Table2[[#This Row],[Best sol]],Table2[[#This Row],[V-M]]),1,0)</f>
        <v>0</v>
      </c>
      <c r="AQ631" s="6">
        <f>IF(Table2[[#This Row],[AADF-VRP]]=MIN(Table2[[#This Row],[Best sol]],Table2[[#This Row],[V-M]]),1,0)</f>
        <v>0</v>
      </c>
      <c r="AR631" s="6">
        <f>IF(Table2[[#This Row],[AADF-MTSP]]=MIN(Table2[[#This Row],[Best sol]],Table2[[#This Row],[V-M]]),1,0)</f>
        <v>0</v>
      </c>
      <c r="AS631" s="6">
        <f>IF(Table2[[#This Row],[SS-H]]=MIN(Table2[[#This Row],[Best sol]],Table2[[#This Row],[V-M]]),1,0)</f>
        <v>0</v>
      </c>
      <c r="AT631" s="6">
        <f>IF(Table2[[#This Row],[CCJ-DH]]=MIN(Table2[[#This Row],[Best sol]],Table2[[#This Row],[V-M]]),1,0)</f>
        <v>0</v>
      </c>
      <c r="AU631" s="6">
        <f>IF(Table2[[#This Row],[R-M]]=MIN(Table2[[#This Row],[Best sol]],Table2[[#This Row],[V-M]]),1,0)</f>
        <v>0</v>
      </c>
      <c r="AV631" s="6">
        <f>IF(Table2[[#This Row],[LCCZ-3F]]=MIN(Table2[[#This Row],[Best sol]],Table2[[#This Row],[V-M]]),1,0)</f>
        <v>0</v>
      </c>
      <c r="AW631" s="6">
        <f>IF(Table2[[#This Row],[AY-M]]=MIN(Table2[[#This Row],[Best sol]],Table2[[#This Row],[V-M]]),1,0)</f>
        <v>0</v>
      </c>
      <c r="AX631" s="6">
        <f>IF(Table2[[#This Row],[MKKZ-E]]=MIN(Table2[[#This Row],[Best sol]],Table2[[#This Row],[V-M]]),1,0)</f>
        <v>1</v>
      </c>
      <c r="AY631" s="6">
        <f>IF(Table2[[#This Row],[V-M]]&lt;=Table2[[#This Row],[Best sol]],1,0)</f>
        <v>0</v>
      </c>
      <c r="AZ631" s="6">
        <f>IF(Table2[[#This Row],[V-M]]&lt;Table2[[#This Row],[Best sol]],1,0)</f>
        <v>0</v>
      </c>
    </row>
    <row r="632" spans="1:52" x14ac:dyDescent="0.35">
      <c r="A632">
        <v>50</v>
      </c>
      <c r="B632">
        <v>30</v>
      </c>
      <c r="C632">
        <v>4</v>
      </c>
      <c r="D632">
        <v>2</v>
      </c>
      <c r="E632">
        <v>2065116</v>
      </c>
      <c r="F632">
        <v>2065116</v>
      </c>
      <c r="G632" t="s">
        <v>4</v>
      </c>
      <c r="H632" t="s">
        <v>4</v>
      </c>
      <c r="I632">
        <v>2064680</v>
      </c>
      <c r="J632">
        <v>2064331</v>
      </c>
      <c r="K632">
        <v>2063974</v>
      </c>
      <c r="L632">
        <v>2064120</v>
      </c>
      <c r="M632">
        <v>2064187</v>
      </c>
      <c r="N632">
        <v>2063832</v>
      </c>
      <c r="O632">
        <v>2064290</v>
      </c>
      <c r="Q632" s="6">
        <v>2063485</v>
      </c>
      <c r="R632" s="2">
        <v>2063510</v>
      </c>
      <c r="S632">
        <f>MIN(Table2[[#This Row],[ACJ-ALNS-500]:[MKKZ-E]])</f>
        <v>2063485</v>
      </c>
      <c r="T632">
        <f>MATCH(Table2[[#This Row],[Best sol]],Table2[[#This Row],[ACJ-ALNS-500]:[V-M]],0)</f>
        <v>13</v>
      </c>
      <c r="U632" t="str">
        <f>INDEX(Table2[[#Headers],[ACJ-ALNS-500]:[V-M]],Table2[[#This Row],[Match]])</f>
        <v>MKKZ-E</v>
      </c>
      <c r="W632" s="6">
        <f>IF(Table2[[#This Row],[V-M]]=Table2[[#This Row],[Best sol]],1,0)</f>
        <v>0</v>
      </c>
      <c r="Z632" s="6">
        <f>100*((Table2[[#This Row],[ACJ-ALNS-500]]-Table2[[#This Row],[Best sol]])/Table2[[#This Row],[Best sol]])</f>
        <v>7.9041039794328527E-2</v>
      </c>
      <c r="AA632" s="6">
        <f>100*((Table2[[#This Row],[ACJ-ALNS-1000]]-Table2[[#This Row],[Best sol]])/Table2[[#This Row],[Best sol]])</f>
        <v>7.9041039794328527E-2</v>
      </c>
      <c r="AB632" s="6">
        <f>100*((Table2[[#This Row],[QWXFP-VNS]]-Table2[[#This Row],[Best sol]])/Table2[[#This Row],[Best sol]])</f>
        <v>3.9011672001492616E-2</v>
      </c>
      <c r="AC632" s="6">
        <f>100*((Table2[[#This Row],[AADF-VRP]]-Table2[[#This Row],[Best sol]])/Table2[[#This Row],[Best sol]])</f>
        <v>5.7911736697867928E-2</v>
      </c>
      <c r="AD632" s="6">
        <f>100*((Table2[[#This Row],[AADF-MTSP]]-Table2[[#This Row],[Best sol]])/Table2[[#This Row],[Best sol]])</f>
        <v>4.099860187982951E-2</v>
      </c>
      <c r="AE632" s="6">
        <f>100*((Table2[[#This Row],[SS-H]]-Table2[[#This Row],[Best sol]])/Table2[[#This Row],[Best sol]])</f>
        <v>2.3697773426993654E-2</v>
      </c>
      <c r="AF632" s="6">
        <f>100*((Table2[[#This Row],[CCJ-DH]]-Table2[[#This Row],[Best sol]])/Table2[[#This Row],[Best sol]])</f>
        <v>3.0773182262046974E-2</v>
      </c>
      <c r="AG632" s="6">
        <f>100*((Table2[[#This Row],[R-M]]-Table2[[#This Row],[Best sol]])/Table2[[#This Row],[Best sol]])</f>
        <v>-100</v>
      </c>
      <c r="AH632" s="6">
        <f>100*((Table2[[#This Row],[LCCZ-3F]]-Table2[[#This Row],[Best sol]])/Table2[[#This Row],[Best sol]])</f>
        <v>1.6816211409339053E-2</v>
      </c>
      <c r="AI632" s="6">
        <f>100*((Table2[[#This Row],[AY-M]]-Table2[[#This Row],[Best sol]])/Table2[[#This Row],[Best sol]])</f>
        <v>3.4020116453475552E-2</v>
      </c>
      <c r="AJ632" s="6">
        <f>100*((Table2[[#This Row],[MKKZ-E]]-Table2[[#This Row],[Best sol]])/Table2[[#This Row],[Best sol]])</f>
        <v>0</v>
      </c>
      <c r="AK632" s="6">
        <f>100*((Table2[[#This Row],[V-M]]-Table2[[#This Row],[Best sol]])/Table2[[#This Row],[Best sol]])</f>
        <v>1.2115426087420068E-3</v>
      </c>
      <c r="AM632" s="6"/>
      <c r="AN632" s="6">
        <f>IF(Table2[[#This Row],[ACJ-ALNS-500]]=MIN(Table2[[#This Row],[Best sol]],Table2[[#This Row],[V-M]]),1,0)</f>
        <v>0</v>
      </c>
      <c r="AO632" s="6">
        <f>IF(Table2[[#This Row],[ACJ-ALNS-1000]]=MIN(Table2[[#This Row],[Best sol]],Table2[[#This Row],[V-M]]),1,0)</f>
        <v>0</v>
      </c>
      <c r="AP632" s="6">
        <f>IF(Table2[[#This Row],[QWXFP-VNS]]=MIN(Table2[[#This Row],[Best sol]],Table2[[#This Row],[V-M]]),1,0)</f>
        <v>0</v>
      </c>
      <c r="AQ632" s="6">
        <f>IF(Table2[[#This Row],[AADF-VRP]]=MIN(Table2[[#This Row],[Best sol]],Table2[[#This Row],[V-M]]),1,0)</f>
        <v>0</v>
      </c>
      <c r="AR632" s="6">
        <f>IF(Table2[[#This Row],[AADF-MTSP]]=MIN(Table2[[#This Row],[Best sol]],Table2[[#This Row],[V-M]]),1,0)</f>
        <v>0</v>
      </c>
      <c r="AS632" s="6">
        <f>IF(Table2[[#This Row],[SS-H]]=MIN(Table2[[#This Row],[Best sol]],Table2[[#This Row],[V-M]]),1,0)</f>
        <v>0</v>
      </c>
      <c r="AT632" s="6">
        <f>IF(Table2[[#This Row],[CCJ-DH]]=MIN(Table2[[#This Row],[Best sol]],Table2[[#This Row],[V-M]]),1,0)</f>
        <v>0</v>
      </c>
      <c r="AU632" s="6">
        <f>IF(Table2[[#This Row],[R-M]]=MIN(Table2[[#This Row],[Best sol]],Table2[[#This Row],[V-M]]),1,0)</f>
        <v>0</v>
      </c>
      <c r="AV632" s="6">
        <f>IF(Table2[[#This Row],[LCCZ-3F]]=MIN(Table2[[#This Row],[Best sol]],Table2[[#This Row],[V-M]]),1,0)</f>
        <v>0</v>
      </c>
      <c r="AW632" s="6">
        <f>IF(Table2[[#This Row],[AY-M]]=MIN(Table2[[#This Row],[Best sol]],Table2[[#This Row],[V-M]]),1,0)</f>
        <v>0</v>
      </c>
      <c r="AX632" s="6">
        <f>IF(Table2[[#This Row],[MKKZ-E]]=MIN(Table2[[#This Row],[Best sol]],Table2[[#This Row],[V-M]]),1,0)</f>
        <v>1</v>
      </c>
      <c r="AY632" s="6">
        <f>IF(Table2[[#This Row],[V-M]]&lt;=Table2[[#This Row],[Best sol]],1,0)</f>
        <v>0</v>
      </c>
      <c r="AZ632" s="6">
        <f>IF(Table2[[#This Row],[V-M]]&lt;Table2[[#This Row],[Best sol]],1,0)</f>
        <v>0</v>
      </c>
    </row>
    <row r="633" spans="1:52" x14ac:dyDescent="0.35">
      <c r="A633">
        <v>50</v>
      </c>
      <c r="B633">
        <v>30</v>
      </c>
      <c r="C633">
        <v>5</v>
      </c>
      <c r="D633">
        <v>2</v>
      </c>
      <c r="E633">
        <v>1726524</v>
      </c>
      <c r="F633">
        <v>1726524</v>
      </c>
      <c r="G633" t="s">
        <v>4</v>
      </c>
      <c r="H633" t="s">
        <v>4</v>
      </c>
      <c r="I633">
        <v>1725217</v>
      </c>
      <c r="J633">
        <v>1724944</v>
      </c>
      <c r="K633">
        <v>1724670</v>
      </c>
      <c r="L633">
        <v>1725060</v>
      </c>
      <c r="M633">
        <v>1724827</v>
      </c>
      <c r="N633">
        <v>1724899</v>
      </c>
      <c r="O633">
        <v>1725216</v>
      </c>
      <c r="Q633" s="6">
        <v>1724009</v>
      </c>
      <c r="R633" s="2">
        <v>1724190</v>
      </c>
      <c r="S633">
        <f>MIN(Table2[[#This Row],[ACJ-ALNS-500]:[MKKZ-E]])</f>
        <v>1724009</v>
      </c>
      <c r="T633">
        <f>MATCH(Table2[[#This Row],[Best sol]],Table2[[#This Row],[ACJ-ALNS-500]:[V-M]],0)</f>
        <v>13</v>
      </c>
      <c r="U633" t="str">
        <f>INDEX(Table2[[#Headers],[ACJ-ALNS-500]:[V-M]],Table2[[#This Row],[Match]])</f>
        <v>MKKZ-E</v>
      </c>
      <c r="W633" s="6">
        <f>IF(Table2[[#This Row],[V-M]]=Table2[[#This Row],[Best sol]],1,0)</f>
        <v>0</v>
      </c>
      <c r="Z633" s="6">
        <f>100*((Table2[[#This Row],[ACJ-ALNS-500]]-Table2[[#This Row],[Best sol]])/Table2[[#This Row],[Best sol]])</f>
        <v>0.14588090897437311</v>
      </c>
      <c r="AA633" s="6">
        <f>100*((Table2[[#This Row],[ACJ-ALNS-1000]]-Table2[[#This Row],[Best sol]])/Table2[[#This Row],[Best sol]])</f>
        <v>0.14588090897437311</v>
      </c>
      <c r="AB633" s="6">
        <f>100*((Table2[[#This Row],[QWXFP-VNS]]-Table2[[#This Row],[Best sol]])/Table2[[#This Row],[Best sol]])</f>
        <v>7.0011235440186212E-2</v>
      </c>
      <c r="AC633" s="6">
        <f>100*((Table2[[#This Row],[AADF-VRP]]-Table2[[#This Row],[Best sol]])/Table2[[#This Row],[Best sol]])</f>
        <v>7.0069239777750578E-2</v>
      </c>
      <c r="AD633" s="6">
        <f>100*((Table2[[#This Row],[AADF-MTSP]]-Table2[[#This Row],[Best sol]])/Table2[[#This Row],[Best sol]])</f>
        <v>5.4234055622679467E-2</v>
      </c>
      <c r="AE633" s="6">
        <f>100*((Table2[[#This Row],[SS-H]]-Table2[[#This Row],[Best sol]])/Table2[[#This Row],[Best sol]])</f>
        <v>3.8340867130043983E-2</v>
      </c>
      <c r="AF633" s="6">
        <f>100*((Table2[[#This Row],[CCJ-DH]]-Table2[[#This Row],[Best sol]])/Table2[[#This Row],[Best sol]])</f>
        <v>6.0962558780145573E-2</v>
      </c>
      <c r="AG633" s="6">
        <f>100*((Table2[[#This Row],[R-M]]-Table2[[#This Row],[Best sol]])/Table2[[#This Row],[Best sol]])</f>
        <v>-100</v>
      </c>
      <c r="AH633" s="6">
        <f>100*((Table2[[#This Row],[LCCZ-3F]]-Table2[[#This Row],[Best sol]])/Table2[[#This Row],[Best sol]])</f>
        <v>5.1623860432283127E-2</v>
      </c>
      <c r="AI633" s="6">
        <f>100*((Table2[[#This Row],[AY-M]]-Table2[[#This Row],[Best sol]])/Table2[[#This Row],[Best sol]])</f>
        <v>4.7447548127648988E-2</v>
      </c>
      <c r="AJ633" s="6">
        <f>100*((Table2[[#This Row],[MKKZ-E]]-Table2[[#This Row],[Best sol]])/Table2[[#This Row],[Best sol]])</f>
        <v>0</v>
      </c>
      <c r="AK633" s="6">
        <f>100*((Table2[[#This Row],[V-M]]-Table2[[#This Row],[Best sol]])/Table2[[#This Row],[Best sol]])</f>
        <v>1.0498785099149715E-2</v>
      </c>
      <c r="AM633" s="6"/>
      <c r="AN633" s="6">
        <f>IF(Table2[[#This Row],[ACJ-ALNS-500]]=MIN(Table2[[#This Row],[Best sol]],Table2[[#This Row],[V-M]]),1,0)</f>
        <v>0</v>
      </c>
      <c r="AO633" s="6">
        <f>IF(Table2[[#This Row],[ACJ-ALNS-1000]]=MIN(Table2[[#This Row],[Best sol]],Table2[[#This Row],[V-M]]),1,0)</f>
        <v>0</v>
      </c>
      <c r="AP633" s="6">
        <f>IF(Table2[[#This Row],[QWXFP-VNS]]=MIN(Table2[[#This Row],[Best sol]],Table2[[#This Row],[V-M]]),1,0)</f>
        <v>0</v>
      </c>
      <c r="AQ633" s="6">
        <f>IF(Table2[[#This Row],[AADF-VRP]]=MIN(Table2[[#This Row],[Best sol]],Table2[[#This Row],[V-M]]),1,0)</f>
        <v>0</v>
      </c>
      <c r="AR633" s="6">
        <f>IF(Table2[[#This Row],[AADF-MTSP]]=MIN(Table2[[#This Row],[Best sol]],Table2[[#This Row],[V-M]]),1,0)</f>
        <v>0</v>
      </c>
      <c r="AS633" s="6">
        <f>IF(Table2[[#This Row],[SS-H]]=MIN(Table2[[#This Row],[Best sol]],Table2[[#This Row],[V-M]]),1,0)</f>
        <v>0</v>
      </c>
      <c r="AT633" s="6">
        <f>IF(Table2[[#This Row],[CCJ-DH]]=MIN(Table2[[#This Row],[Best sol]],Table2[[#This Row],[V-M]]),1,0)</f>
        <v>0</v>
      </c>
      <c r="AU633" s="6">
        <f>IF(Table2[[#This Row],[R-M]]=MIN(Table2[[#This Row],[Best sol]],Table2[[#This Row],[V-M]]),1,0)</f>
        <v>0</v>
      </c>
      <c r="AV633" s="6">
        <f>IF(Table2[[#This Row],[LCCZ-3F]]=MIN(Table2[[#This Row],[Best sol]],Table2[[#This Row],[V-M]]),1,0)</f>
        <v>0</v>
      </c>
      <c r="AW633" s="6">
        <f>IF(Table2[[#This Row],[AY-M]]=MIN(Table2[[#This Row],[Best sol]],Table2[[#This Row],[V-M]]),1,0)</f>
        <v>0</v>
      </c>
      <c r="AX633" s="6">
        <f>IF(Table2[[#This Row],[MKKZ-E]]=MIN(Table2[[#This Row],[Best sol]],Table2[[#This Row],[V-M]]),1,0)</f>
        <v>1</v>
      </c>
      <c r="AY633" s="6">
        <f>IF(Table2[[#This Row],[V-M]]&lt;=Table2[[#This Row],[Best sol]],1,0)</f>
        <v>0</v>
      </c>
      <c r="AZ633" s="6">
        <f>IF(Table2[[#This Row],[V-M]]&lt;Table2[[#This Row],[Best sol]],1,0)</f>
        <v>0</v>
      </c>
    </row>
    <row r="634" spans="1:52" x14ac:dyDescent="0.35">
      <c r="A634">
        <v>50</v>
      </c>
      <c r="B634">
        <v>31</v>
      </c>
      <c r="C634">
        <v>1</v>
      </c>
      <c r="D634">
        <v>2</v>
      </c>
      <c r="E634">
        <v>701563</v>
      </c>
      <c r="F634">
        <v>701474</v>
      </c>
      <c r="G634" t="s">
        <v>4</v>
      </c>
      <c r="H634" t="s">
        <v>4</v>
      </c>
      <c r="I634">
        <v>700751</v>
      </c>
      <c r="J634">
        <v>700921</v>
      </c>
      <c r="K634">
        <v>700244</v>
      </c>
      <c r="L634">
        <v>700348</v>
      </c>
      <c r="M634">
        <v>700257</v>
      </c>
      <c r="N634">
        <v>700323</v>
      </c>
      <c r="O634">
        <v>700463</v>
      </c>
      <c r="P634">
        <v>700052</v>
      </c>
      <c r="Q634" s="6">
        <v>699903</v>
      </c>
      <c r="R634" s="6">
        <v>700021</v>
      </c>
      <c r="S634">
        <f>MIN(Table2[[#This Row],[ACJ-ALNS-500]:[MKKZ-E]])</f>
        <v>699903</v>
      </c>
      <c r="T634">
        <f>MATCH(Table2[[#This Row],[Best sol]],Table2[[#This Row],[ACJ-ALNS-500]:[V-M]],0)</f>
        <v>13</v>
      </c>
      <c r="U634" t="str">
        <f>INDEX(Table2[[#Headers],[ACJ-ALNS-500]:[V-M]],Table2[[#This Row],[Match]])</f>
        <v>MKKZ-E</v>
      </c>
      <c r="W634" s="6">
        <f>IF(Table2[[#This Row],[V-M]]=Table2[[#This Row],[Best sol]],1,0)</f>
        <v>0</v>
      </c>
      <c r="Z634" s="6">
        <f>100*((Table2[[#This Row],[ACJ-ALNS-500]]-Table2[[#This Row],[Best sol]])/Table2[[#This Row],[Best sol]])</f>
        <v>0.23717572292160485</v>
      </c>
      <c r="AA634" s="6">
        <f>100*((Table2[[#This Row],[ACJ-ALNS-1000]]-Table2[[#This Row],[Best sol]])/Table2[[#This Row],[Best sol]])</f>
        <v>0.22445967512641035</v>
      </c>
      <c r="AB634" s="6">
        <f>100*((Table2[[#This Row],[QWXFP-VNS]]-Table2[[#This Row],[Best sol]])/Table2[[#This Row],[Best sol]])</f>
        <v>8.0011087250661875E-2</v>
      </c>
      <c r="AC634" s="6">
        <f>100*((Table2[[#This Row],[AADF-VRP]]-Table2[[#This Row],[Best sol]])/Table2[[#This Row],[Best sol]])</f>
        <v>0.12115964640814514</v>
      </c>
      <c r="AD634" s="6">
        <f>100*((Table2[[#This Row],[AADF-MTSP]]-Table2[[#This Row],[Best sol]])/Table2[[#This Row],[Best sol]])</f>
        <v>0.14544872646638177</v>
      </c>
      <c r="AE634" s="6">
        <f>100*((Table2[[#This Row],[SS-H]]-Table2[[#This Row],[Best sol]])/Table2[[#This Row],[Best sol]])</f>
        <v>4.8721037057992321E-2</v>
      </c>
      <c r="AF634" s="6">
        <f>100*((Table2[[#This Row],[CCJ-DH]]-Table2[[#This Row],[Best sol]])/Table2[[#This Row],[Best sol]])</f>
        <v>6.3580238975972383E-2</v>
      </c>
      <c r="AG634" s="6">
        <f>100*((Table2[[#This Row],[R-M]]-Table2[[#This Row],[Best sol]])/Table2[[#This Row],[Best sol]])</f>
        <v>2.1288664286336821E-2</v>
      </c>
      <c r="AH634" s="6">
        <f>100*((Table2[[#This Row],[LCCZ-3F]]-Table2[[#This Row],[Best sol]])/Table2[[#This Row],[Best sol]])</f>
        <v>6.000831543799641E-2</v>
      </c>
      <c r="AI634" s="6">
        <f>100*((Table2[[#This Row],[AY-M]]-Table2[[#This Row],[Best sol]])/Table2[[#This Row],[Best sol]])</f>
        <v>5.057843729773983E-2</v>
      </c>
      <c r="AJ634" s="6">
        <f>100*((Table2[[#This Row],[MKKZ-E]]-Table2[[#This Row],[Best sol]])/Table2[[#This Row],[Best sol]])</f>
        <v>0</v>
      </c>
      <c r="AK634" s="6">
        <f>100*((Table2[[#This Row],[V-M]]-Table2[[#This Row],[Best sol]])/Table2[[#This Row],[Best sol]])</f>
        <v>1.6859479099246611E-2</v>
      </c>
      <c r="AM634" s="6"/>
      <c r="AN634" s="6">
        <f>IF(Table2[[#This Row],[ACJ-ALNS-500]]=MIN(Table2[[#This Row],[Best sol]],Table2[[#This Row],[V-M]]),1,0)</f>
        <v>0</v>
      </c>
      <c r="AO634" s="6">
        <f>IF(Table2[[#This Row],[ACJ-ALNS-1000]]=MIN(Table2[[#This Row],[Best sol]],Table2[[#This Row],[V-M]]),1,0)</f>
        <v>0</v>
      </c>
      <c r="AP634" s="6">
        <f>IF(Table2[[#This Row],[QWXFP-VNS]]=MIN(Table2[[#This Row],[Best sol]],Table2[[#This Row],[V-M]]),1,0)</f>
        <v>0</v>
      </c>
      <c r="AQ634" s="6">
        <f>IF(Table2[[#This Row],[AADF-VRP]]=MIN(Table2[[#This Row],[Best sol]],Table2[[#This Row],[V-M]]),1,0)</f>
        <v>0</v>
      </c>
      <c r="AR634" s="6">
        <f>IF(Table2[[#This Row],[AADF-MTSP]]=MIN(Table2[[#This Row],[Best sol]],Table2[[#This Row],[V-M]]),1,0)</f>
        <v>0</v>
      </c>
      <c r="AS634" s="6">
        <f>IF(Table2[[#This Row],[SS-H]]=MIN(Table2[[#This Row],[Best sol]],Table2[[#This Row],[V-M]]),1,0)</f>
        <v>0</v>
      </c>
      <c r="AT634" s="6">
        <f>IF(Table2[[#This Row],[CCJ-DH]]=MIN(Table2[[#This Row],[Best sol]],Table2[[#This Row],[V-M]]),1,0)</f>
        <v>0</v>
      </c>
      <c r="AU634" s="6">
        <f>IF(Table2[[#This Row],[R-M]]=MIN(Table2[[#This Row],[Best sol]],Table2[[#This Row],[V-M]]),1,0)</f>
        <v>0</v>
      </c>
      <c r="AV634" s="6">
        <f>IF(Table2[[#This Row],[LCCZ-3F]]=MIN(Table2[[#This Row],[Best sol]],Table2[[#This Row],[V-M]]),1,0)</f>
        <v>0</v>
      </c>
      <c r="AW634" s="6">
        <f>IF(Table2[[#This Row],[AY-M]]=MIN(Table2[[#This Row],[Best sol]],Table2[[#This Row],[V-M]]),1,0)</f>
        <v>0</v>
      </c>
      <c r="AX634" s="6">
        <f>IF(Table2[[#This Row],[MKKZ-E]]=MIN(Table2[[#This Row],[Best sol]],Table2[[#This Row],[V-M]]),1,0)</f>
        <v>1</v>
      </c>
      <c r="AY634" s="6">
        <f>IF(Table2[[#This Row],[V-M]]&lt;=Table2[[#This Row],[Best sol]],1,0)</f>
        <v>0</v>
      </c>
      <c r="AZ634" s="6">
        <f>IF(Table2[[#This Row],[V-M]]&lt;Table2[[#This Row],[Best sol]],1,0)</f>
        <v>0</v>
      </c>
    </row>
    <row r="635" spans="1:52" x14ac:dyDescent="0.35">
      <c r="A635">
        <v>50</v>
      </c>
      <c r="B635">
        <v>31</v>
      </c>
      <c r="C635">
        <v>2</v>
      </c>
      <c r="D635">
        <v>2</v>
      </c>
      <c r="E635">
        <v>687533</v>
      </c>
      <c r="F635">
        <v>687533</v>
      </c>
      <c r="G635" t="s">
        <v>4</v>
      </c>
      <c r="H635" t="s">
        <v>4</v>
      </c>
      <c r="I635">
        <v>685763</v>
      </c>
      <c r="J635">
        <v>687293</v>
      </c>
      <c r="K635">
        <v>685263</v>
      </c>
      <c r="L635">
        <v>685330</v>
      </c>
      <c r="M635">
        <v>685376</v>
      </c>
      <c r="N635">
        <v>685143</v>
      </c>
      <c r="O635">
        <v>685797</v>
      </c>
      <c r="Q635" s="6">
        <v>685301</v>
      </c>
      <c r="R635" s="6">
        <v>685151</v>
      </c>
      <c r="S635">
        <f>MIN(Table2[[#This Row],[ACJ-ALNS-500]:[MKKZ-E]])</f>
        <v>685143</v>
      </c>
      <c r="T635">
        <f>MATCH(Table2[[#This Row],[Best sol]],Table2[[#This Row],[ACJ-ALNS-500]:[V-M]],0)</f>
        <v>10</v>
      </c>
      <c r="U635" t="str">
        <f>INDEX(Table2[[#Headers],[ACJ-ALNS-500]:[V-M]],Table2[[#This Row],[Match]])</f>
        <v>LCCZ-3F</v>
      </c>
      <c r="W635" s="6">
        <f>IF(Table2[[#This Row],[V-M]]=Table2[[#This Row],[Best sol]],1,0)</f>
        <v>0</v>
      </c>
      <c r="Z635" s="6">
        <f>100*((Table2[[#This Row],[ACJ-ALNS-500]]-Table2[[#This Row],[Best sol]])/Table2[[#This Row],[Best sol]])</f>
        <v>0.34883228756624529</v>
      </c>
      <c r="AA635" s="6">
        <f>100*((Table2[[#This Row],[ACJ-ALNS-1000]]-Table2[[#This Row],[Best sol]])/Table2[[#This Row],[Best sol]])</f>
        <v>0.34883228756624529</v>
      </c>
      <c r="AB635" s="6">
        <f>100*((Table2[[#This Row],[QWXFP-VNS]]-Table2[[#This Row],[Best sol]])/Table2[[#This Row],[Best sol]])</f>
        <v>9.5454525551600181E-2</v>
      </c>
      <c r="AC635" s="6">
        <f>100*((Table2[[#This Row],[AADF-VRP]]-Table2[[#This Row],[Best sol]])/Table2[[#This Row],[Best sol]])</f>
        <v>9.0492057862373257E-2</v>
      </c>
      <c r="AD635" s="6">
        <f>100*((Table2[[#This Row],[AADF-MTSP]]-Table2[[#This Row],[Best sol]])/Table2[[#This Row],[Best sol]])</f>
        <v>0.3138031038775847</v>
      </c>
      <c r="AE635" s="6">
        <f>100*((Table2[[#This Row],[SS-H]]-Table2[[#This Row],[Best sol]])/Table2[[#This Row],[Best sol]])</f>
        <v>1.7514591844330307E-2</v>
      </c>
      <c r="AF635" s="6">
        <f>100*((Table2[[#This Row],[CCJ-DH]]-Table2[[#This Row],[Best sol]])/Table2[[#This Row],[Best sol]])</f>
        <v>2.7293572290748067E-2</v>
      </c>
      <c r="AG635" s="6">
        <f>100*((Table2[[#This Row],[R-M]]-Table2[[#This Row],[Best sol]])/Table2[[#This Row],[Best sol]])</f>
        <v>-100</v>
      </c>
      <c r="AH635" s="6">
        <f>100*((Table2[[#This Row],[LCCZ-3F]]-Table2[[#This Row],[Best sol]])/Table2[[#This Row],[Best sol]])</f>
        <v>0</v>
      </c>
      <c r="AI635" s="6">
        <f>100*((Table2[[#This Row],[AY-M]]-Table2[[#This Row],[Best sol]])/Table2[[#This Row],[Best sol]])</f>
        <v>3.4007499164408019E-2</v>
      </c>
      <c r="AJ635" s="6">
        <f>100*((Table2[[#This Row],[MKKZ-E]]-Table2[[#This Row],[Best sol]])/Table2[[#This Row],[Best sol]])</f>
        <v>2.306087926170157E-2</v>
      </c>
      <c r="AK635" s="6">
        <f>100*((Table2[[#This Row],[V-M]]-Table2[[#This Row],[Best sol]])/Table2[[#This Row],[Best sol]])</f>
        <v>1.1676394562886872E-3</v>
      </c>
      <c r="AM635" s="6"/>
      <c r="AN635" s="6">
        <f>IF(Table2[[#This Row],[ACJ-ALNS-500]]=MIN(Table2[[#This Row],[Best sol]],Table2[[#This Row],[V-M]]),1,0)</f>
        <v>0</v>
      </c>
      <c r="AO635" s="6">
        <f>IF(Table2[[#This Row],[ACJ-ALNS-1000]]=MIN(Table2[[#This Row],[Best sol]],Table2[[#This Row],[V-M]]),1,0)</f>
        <v>0</v>
      </c>
      <c r="AP635" s="6">
        <f>IF(Table2[[#This Row],[QWXFP-VNS]]=MIN(Table2[[#This Row],[Best sol]],Table2[[#This Row],[V-M]]),1,0)</f>
        <v>0</v>
      </c>
      <c r="AQ635" s="6">
        <f>IF(Table2[[#This Row],[AADF-VRP]]=MIN(Table2[[#This Row],[Best sol]],Table2[[#This Row],[V-M]]),1,0)</f>
        <v>0</v>
      </c>
      <c r="AR635" s="6">
        <f>IF(Table2[[#This Row],[AADF-MTSP]]=MIN(Table2[[#This Row],[Best sol]],Table2[[#This Row],[V-M]]),1,0)</f>
        <v>0</v>
      </c>
      <c r="AS635" s="6">
        <f>IF(Table2[[#This Row],[SS-H]]=MIN(Table2[[#This Row],[Best sol]],Table2[[#This Row],[V-M]]),1,0)</f>
        <v>0</v>
      </c>
      <c r="AT635" s="6">
        <f>IF(Table2[[#This Row],[CCJ-DH]]=MIN(Table2[[#This Row],[Best sol]],Table2[[#This Row],[V-M]]),1,0)</f>
        <v>0</v>
      </c>
      <c r="AU635" s="6">
        <f>IF(Table2[[#This Row],[R-M]]=MIN(Table2[[#This Row],[Best sol]],Table2[[#This Row],[V-M]]),1,0)</f>
        <v>0</v>
      </c>
      <c r="AV635" s="6">
        <f>IF(Table2[[#This Row],[LCCZ-3F]]=MIN(Table2[[#This Row],[Best sol]],Table2[[#This Row],[V-M]]),1,0)</f>
        <v>1</v>
      </c>
      <c r="AW635" s="6">
        <f>IF(Table2[[#This Row],[AY-M]]=MIN(Table2[[#This Row],[Best sol]],Table2[[#This Row],[V-M]]),1,0)</f>
        <v>0</v>
      </c>
      <c r="AX635" s="6">
        <f>IF(Table2[[#This Row],[MKKZ-E]]=MIN(Table2[[#This Row],[Best sol]],Table2[[#This Row],[V-M]]),1,0)</f>
        <v>0</v>
      </c>
      <c r="AY635" s="6">
        <f>IF(Table2[[#This Row],[V-M]]&lt;=Table2[[#This Row],[Best sol]],1,0)</f>
        <v>0</v>
      </c>
      <c r="AZ635" s="6">
        <f>IF(Table2[[#This Row],[V-M]]&lt;Table2[[#This Row],[Best sol]],1,0)</f>
        <v>0</v>
      </c>
    </row>
    <row r="636" spans="1:52" x14ac:dyDescent="0.35">
      <c r="A636">
        <v>50</v>
      </c>
      <c r="B636">
        <v>31</v>
      </c>
      <c r="C636">
        <v>3</v>
      </c>
      <c r="D636">
        <v>2</v>
      </c>
      <c r="E636">
        <v>674259</v>
      </c>
      <c r="F636">
        <v>674259</v>
      </c>
      <c r="G636" t="s">
        <v>4</v>
      </c>
      <c r="H636" t="s">
        <v>4</v>
      </c>
      <c r="I636">
        <v>673171</v>
      </c>
      <c r="J636">
        <v>673171</v>
      </c>
      <c r="K636">
        <v>673038</v>
      </c>
      <c r="L636">
        <v>673367</v>
      </c>
      <c r="M636">
        <v>672926</v>
      </c>
      <c r="N636">
        <v>673036</v>
      </c>
      <c r="O636">
        <v>673230</v>
      </c>
      <c r="Q636" s="6">
        <v>672787</v>
      </c>
      <c r="R636" s="6">
        <v>672794</v>
      </c>
      <c r="S636">
        <f>MIN(Table2[[#This Row],[ACJ-ALNS-500]:[MKKZ-E]])</f>
        <v>672787</v>
      </c>
      <c r="T636">
        <f>MATCH(Table2[[#This Row],[Best sol]],Table2[[#This Row],[ACJ-ALNS-500]:[V-M]],0)</f>
        <v>13</v>
      </c>
      <c r="U636" t="str">
        <f>INDEX(Table2[[#Headers],[ACJ-ALNS-500]:[V-M]],Table2[[#This Row],[Match]])</f>
        <v>MKKZ-E</v>
      </c>
      <c r="W636" s="6">
        <f>IF(Table2[[#This Row],[V-M]]=Table2[[#This Row],[Best sol]],1,0)</f>
        <v>0</v>
      </c>
      <c r="Z636" s="6">
        <f>100*((Table2[[#This Row],[ACJ-ALNS-500]]-Table2[[#This Row],[Best sol]])/Table2[[#This Row],[Best sol]])</f>
        <v>0.21879138568373052</v>
      </c>
      <c r="AA636" s="6">
        <f>100*((Table2[[#This Row],[ACJ-ALNS-1000]]-Table2[[#This Row],[Best sol]])/Table2[[#This Row],[Best sol]])</f>
        <v>0.21879138568373052</v>
      </c>
      <c r="AB636" s="6">
        <f>100*((Table2[[#This Row],[QWXFP-VNS]]-Table2[[#This Row],[Best sol]])/Table2[[#This Row],[Best sol]])</f>
        <v>6.5845505338242266E-2</v>
      </c>
      <c r="AC636" s="6">
        <f>100*((Table2[[#This Row],[AADF-VRP]]-Table2[[#This Row],[Best sol]])/Table2[[#This Row],[Best sol]])</f>
        <v>5.7076013656625353E-2</v>
      </c>
      <c r="AD636" s="6">
        <f>100*((Table2[[#This Row],[AADF-MTSP]]-Table2[[#This Row],[Best sol]])/Table2[[#This Row],[Best sol]])</f>
        <v>5.7076013656625353E-2</v>
      </c>
      <c r="AE636" s="6">
        <f>100*((Table2[[#This Row],[SS-H]]-Table2[[#This Row],[Best sol]])/Table2[[#This Row],[Best sol]])</f>
        <v>3.7307498509929593E-2</v>
      </c>
      <c r="AF636" s="6">
        <f>100*((Table2[[#This Row],[CCJ-DH]]-Table2[[#This Row],[Best sol]])/Table2[[#This Row],[Best sol]])</f>
        <v>8.6208562293861216E-2</v>
      </c>
      <c r="AG636" s="6">
        <f>100*((Table2[[#This Row],[R-M]]-Table2[[#This Row],[Best sol]])/Table2[[#This Row],[Best sol]])</f>
        <v>-100</v>
      </c>
      <c r="AH636" s="6">
        <f>100*((Table2[[#This Row],[LCCZ-3F]]-Table2[[#This Row],[Best sol]])/Table2[[#This Row],[Best sol]])</f>
        <v>3.7010227605468002E-2</v>
      </c>
      <c r="AI636" s="6">
        <f>100*((Table2[[#This Row],[AY-M]]-Table2[[#This Row],[Best sol]])/Table2[[#This Row],[Best sol]])</f>
        <v>2.066032786008053E-2</v>
      </c>
      <c r="AJ636" s="6">
        <f>100*((Table2[[#This Row],[MKKZ-E]]-Table2[[#This Row],[Best sol]])/Table2[[#This Row],[Best sol]])</f>
        <v>0</v>
      </c>
      <c r="AK636" s="6">
        <f>100*((Table2[[#This Row],[V-M]]-Table2[[#This Row],[Best sol]])/Table2[[#This Row],[Best sol]])</f>
        <v>1.0404481656155662E-3</v>
      </c>
      <c r="AM636" s="6"/>
      <c r="AN636" s="6">
        <f>IF(Table2[[#This Row],[ACJ-ALNS-500]]=MIN(Table2[[#This Row],[Best sol]],Table2[[#This Row],[V-M]]),1,0)</f>
        <v>0</v>
      </c>
      <c r="AO636" s="6">
        <f>IF(Table2[[#This Row],[ACJ-ALNS-1000]]=MIN(Table2[[#This Row],[Best sol]],Table2[[#This Row],[V-M]]),1,0)</f>
        <v>0</v>
      </c>
      <c r="AP636" s="6">
        <f>IF(Table2[[#This Row],[QWXFP-VNS]]=MIN(Table2[[#This Row],[Best sol]],Table2[[#This Row],[V-M]]),1,0)</f>
        <v>0</v>
      </c>
      <c r="AQ636" s="6">
        <f>IF(Table2[[#This Row],[AADF-VRP]]=MIN(Table2[[#This Row],[Best sol]],Table2[[#This Row],[V-M]]),1,0)</f>
        <v>0</v>
      </c>
      <c r="AR636" s="6">
        <f>IF(Table2[[#This Row],[AADF-MTSP]]=MIN(Table2[[#This Row],[Best sol]],Table2[[#This Row],[V-M]]),1,0)</f>
        <v>0</v>
      </c>
      <c r="AS636" s="6">
        <f>IF(Table2[[#This Row],[SS-H]]=MIN(Table2[[#This Row],[Best sol]],Table2[[#This Row],[V-M]]),1,0)</f>
        <v>0</v>
      </c>
      <c r="AT636" s="6">
        <f>IF(Table2[[#This Row],[CCJ-DH]]=MIN(Table2[[#This Row],[Best sol]],Table2[[#This Row],[V-M]]),1,0)</f>
        <v>0</v>
      </c>
      <c r="AU636" s="6">
        <f>IF(Table2[[#This Row],[R-M]]=MIN(Table2[[#This Row],[Best sol]],Table2[[#This Row],[V-M]]),1,0)</f>
        <v>0</v>
      </c>
      <c r="AV636" s="6">
        <f>IF(Table2[[#This Row],[LCCZ-3F]]=MIN(Table2[[#This Row],[Best sol]],Table2[[#This Row],[V-M]]),1,0)</f>
        <v>0</v>
      </c>
      <c r="AW636" s="6">
        <f>IF(Table2[[#This Row],[AY-M]]=MIN(Table2[[#This Row],[Best sol]],Table2[[#This Row],[V-M]]),1,0)</f>
        <v>0</v>
      </c>
      <c r="AX636" s="6">
        <f>IF(Table2[[#This Row],[MKKZ-E]]=MIN(Table2[[#This Row],[Best sol]],Table2[[#This Row],[V-M]]),1,0)</f>
        <v>1</v>
      </c>
      <c r="AY636" s="6">
        <f>IF(Table2[[#This Row],[V-M]]&lt;=Table2[[#This Row],[Best sol]],1,0)</f>
        <v>0</v>
      </c>
      <c r="AZ636" s="6">
        <f>IF(Table2[[#This Row],[V-M]]&lt;Table2[[#This Row],[Best sol]],1,0)</f>
        <v>0</v>
      </c>
    </row>
    <row r="637" spans="1:52" x14ac:dyDescent="0.35">
      <c r="A637">
        <v>50</v>
      </c>
      <c r="B637">
        <v>31</v>
      </c>
      <c r="C637">
        <v>4</v>
      </c>
      <c r="D637">
        <v>2</v>
      </c>
      <c r="E637">
        <v>774706</v>
      </c>
      <c r="F637">
        <v>774706</v>
      </c>
      <c r="G637" t="s">
        <v>4</v>
      </c>
      <c r="H637" t="s">
        <v>4</v>
      </c>
      <c r="I637">
        <v>773991</v>
      </c>
      <c r="J637">
        <v>774026</v>
      </c>
      <c r="K637">
        <v>773433</v>
      </c>
      <c r="L637">
        <v>773387</v>
      </c>
      <c r="M637">
        <v>773643</v>
      </c>
      <c r="N637">
        <v>773446</v>
      </c>
      <c r="O637">
        <v>773983</v>
      </c>
      <c r="Q637" s="6">
        <v>773319</v>
      </c>
      <c r="R637" s="6">
        <v>773218</v>
      </c>
      <c r="S637">
        <f>MIN(Table2[[#This Row],[ACJ-ALNS-500]:[MKKZ-E]])</f>
        <v>773319</v>
      </c>
      <c r="T637">
        <f>MATCH(Table2[[#This Row],[Best sol]],Table2[[#This Row],[ACJ-ALNS-500]:[V-M]],0)</f>
        <v>13</v>
      </c>
      <c r="U637" t="str">
        <f>INDEX(Table2[[#Headers],[ACJ-ALNS-500]:[V-M]],Table2[[#This Row],[Match]])</f>
        <v>MKKZ-E</v>
      </c>
      <c r="W637" s="6">
        <f>IF(Table2[[#This Row],[V-M]]=Table2[[#This Row],[Best sol]],1,0)</f>
        <v>0</v>
      </c>
      <c r="Z637" s="6">
        <f>100*((Table2[[#This Row],[ACJ-ALNS-500]]-Table2[[#This Row],[Best sol]])/Table2[[#This Row],[Best sol]])</f>
        <v>0.17935677256087074</v>
      </c>
      <c r="AA637" s="6">
        <f>100*((Table2[[#This Row],[ACJ-ALNS-1000]]-Table2[[#This Row],[Best sol]])/Table2[[#This Row],[Best sol]])</f>
        <v>0.17935677256087074</v>
      </c>
      <c r="AB637" s="6">
        <f>100*((Table2[[#This Row],[QWXFP-VNS]]-Table2[[#This Row],[Best sol]])/Table2[[#This Row],[Best sol]])</f>
        <v>8.5863660404050593E-2</v>
      </c>
      <c r="AC637" s="6">
        <f>100*((Table2[[#This Row],[AADF-VRP]]-Table2[[#This Row],[Best sol]])/Table2[[#This Row],[Best sol]])</f>
        <v>8.6898162336629517E-2</v>
      </c>
      <c r="AD637" s="6">
        <f>100*((Table2[[#This Row],[AADF-MTSP]]-Table2[[#This Row],[Best sol]])/Table2[[#This Row],[Best sol]])</f>
        <v>9.1424108291662295E-2</v>
      </c>
      <c r="AE637" s="6">
        <f>100*((Table2[[#This Row],[SS-H]]-Table2[[#This Row],[Best sol]])/Table2[[#This Row],[Best sol]])</f>
        <v>1.4741652539249651E-2</v>
      </c>
      <c r="AF637" s="6">
        <f>100*((Table2[[#This Row],[CCJ-DH]]-Table2[[#This Row],[Best sol]])/Table2[[#This Row],[Best sol]])</f>
        <v>8.7932664269208451E-3</v>
      </c>
      <c r="AG637" s="6">
        <f>100*((Table2[[#This Row],[R-M]]-Table2[[#This Row],[Best sol]])/Table2[[#This Row],[Best sol]])</f>
        <v>-100</v>
      </c>
      <c r="AH637" s="6">
        <f>100*((Table2[[#This Row],[LCCZ-3F]]-Table2[[#This Row],[Best sol]])/Table2[[#This Row],[Best sol]])</f>
        <v>1.6422718179690401E-2</v>
      </c>
      <c r="AI637" s="6">
        <f>100*((Table2[[#This Row],[AY-M]]-Table2[[#This Row],[Best sol]])/Table2[[#This Row],[Best sol]])</f>
        <v>4.1897328269446379E-2</v>
      </c>
      <c r="AJ637" s="6">
        <f>100*((Table2[[#This Row],[MKKZ-E]]-Table2[[#This Row],[Best sol]])/Table2[[#This Row],[Best sol]])</f>
        <v>0</v>
      </c>
      <c r="AK637" s="6">
        <f>100*((Table2[[#This Row],[V-M]]-Table2[[#This Row],[Best sol]])/Table2[[#This Row],[Best sol]])</f>
        <v>-1.3060586898808901E-2</v>
      </c>
      <c r="AM637" s="6"/>
      <c r="AN637" s="6">
        <f>IF(Table2[[#This Row],[ACJ-ALNS-500]]=MIN(Table2[[#This Row],[Best sol]],Table2[[#This Row],[V-M]]),1,0)</f>
        <v>0</v>
      </c>
      <c r="AO637" s="6">
        <f>IF(Table2[[#This Row],[ACJ-ALNS-1000]]=MIN(Table2[[#This Row],[Best sol]],Table2[[#This Row],[V-M]]),1,0)</f>
        <v>0</v>
      </c>
      <c r="AP637" s="6">
        <f>IF(Table2[[#This Row],[QWXFP-VNS]]=MIN(Table2[[#This Row],[Best sol]],Table2[[#This Row],[V-M]]),1,0)</f>
        <v>0</v>
      </c>
      <c r="AQ637" s="6">
        <f>IF(Table2[[#This Row],[AADF-VRP]]=MIN(Table2[[#This Row],[Best sol]],Table2[[#This Row],[V-M]]),1,0)</f>
        <v>0</v>
      </c>
      <c r="AR637" s="6">
        <f>IF(Table2[[#This Row],[AADF-MTSP]]=MIN(Table2[[#This Row],[Best sol]],Table2[[#This Row],[V-M]]),1,0)</f>
        <v>0</v>
      </c>
      <c r="AS637" s="6">
        <f>IF(Table2[[#This Row],[SS-H]]=MIN(Table2[[#This Row],[Best sol]],Table2[[#This Row],[V-M]]),1,0)</f>
        <v>0</v>
      </c>
      <c r="AT637" s="6">
        <f>IF(Table2[[#This Row],[CCJ-DH]]=MIN(Table2[[#This Row],[Best sol]],Table2[[#This Row],[V-M]]),1,0)</f>
        <v>0</v>
      </c>
      <c r="AU637" s="6">
        <f>IF(Table2[[#This Row],[R-M]]=MIN(Table2[[#This Row],[Best sol]],Table2[[#This Row],[V-M]]),1,0)</f>
        <v>0</v>
      </c>
      <c r="AV637" s="6">
        <f>IF(Table2[[#This Row],[LCCZ-3F]]=MIN(Table2[[#This Row],[Best sol]],Table2[[#This Row],[V-M]]),1,0)</f>
        <v>0</v>
      </c>
      <c r="AW637" s="6">
        <f>IF(Table2[[#This Row],[AY-M]]=MIN(Table2[[#This Row],[Best sol]],Table2[[#This Row],[V-M]]),1,0)</f>
        <v>0</v>
      </c>
      <c r="AX637" s="6">
        <f>IF(Table2[[#This Row],[MKKZ-E]]=MIN(Table2[[#This Row],[Best sol]],Table2[[#This Row],[V-M]]),1,0)</f>
        <v>0</v>
      </c>
      <c r="AY637" s="6">
        <f>IF(Table2[[#This Row],[V-M]]&lt;=Table2[[#This Row],[Best sol]],1,0)</f>
        <v>1</v>
      </c>
      <c r="AZ637" s="6">
        <f>IF(Table2[[#This Row],[V-M]]&lt;Table2[[#This Row],[Best sol]],1,0)</f>
        <v>1</v>
      </c>
    </row>
    <row r="638" spans="1:52" x14ac:dyDescent="0.35">
      <c r="A638">
        <v>50</v>
      </c>
      <c r="B638">
        <v>31</v>
      </c>
      <c r="C638">
        <v>5</v>
      </c>
      <c r="D638">
        <v>2</v>
      </c>
      <c r="E638">
        <v>648607</v>
      </c>
      <c r="F638">
        <v>648144</v>
      </c>
      <c r="G638" t="s">
        <v>4</v>
      </c>
      <c r="H638" t="s">
        <v>4</v>
      </c>
      <c r="I638">
        <v>647309</v>
      </c>
      <c r="J638">
        <v>648230</v>
      </c>
      <c r="K638">
        <v>646785</v>
      </c>
      <c r="L638">
        <v>646592</v>
      </c>
      <c r="M638">
        <v>647045</v>
      </c>
      <c r="N638">
        <v>646829</v>
      </c>
      <c r="O638">
        <v>646886</v>
      </c>
      <c r="Q638" s="6">
        <v>646418</v>
      </c>
      <c r="R638" s="6">
        <v>646538</v>
      </c>
      <c r="S638">
        <f>MIN(Table2[[#This Row],[ACJ-ALNS-500]:[MKKZ-E]])</f>
        <v>646418</v>
      </c>
      <c r="T638">
        <f>MATCH(Table2[[#This Row],[Best sol]],Table2[[#This Row],[ACJ-ALNS-500]:[V-M]],0)</f>
        <v>13</v>
      </c>
      <c r="U638" t="str">
        <f>INDEX(Table2[[#Headers],[ACJ-ALNS-500]:[V-M]],Table2[[#This Row],[Match]])</f>
        <v>MKKZ-E</v>
      </c>
      <c r="W638" s="6">
        <f>IF(Table2[[#This Row],[V-M]]=Table2[[#This Row],[Best sol]],1,0)</f>
        <v>0</v>
      </c>
      <c r="Z638" s="6">
        <f>100*((Table2[[#This Row],[ACJ-ALNS-500]]-Table2[[#This Row],[Best sol]])/Table2[[#This Row],[Best sol]])</f>
        <v>0.33863537215857231</v>
      </c>
      <c r="AA638" s="6">
        <f>100*((Table2[[#This Row],[ACJ-ALNS-1000]]-Table2[[#This Row],[Best sol]])/Table2[[#This Row],[Best sol]])</f>
        <v>0.26700989143247866</v>
      </c>
      <c r="AB638" s="6">
        <f>100*((Table2[[#This Row],[QWXFP-VNS]]-Table2[[#This Row],[Best sol]])/Table2[[#This Row],[Best sol]])</f>
        <v>7.2398974038470468E-2</v>
      </c>
      <c r="AC638" s="6">
        <f>100*((Table2[[#This Row],[AADF-VRP]]-Table2[[#This Row],[Best sol]])/Table2[[#This Row],[Best sol]])</f>
        <v>0.13783650826554955</v>
      </c>
      <c r="AD638" s="6">
        <f>100*((Table2[[#This Row],[AADF-MTSP]]-Table2[[#This Row],[Best sol]])/Table2[[#This Row],[Best sol]])</f>
        <v>0.28031397640535999</v>
      </c>
      <c r="AE638" s="6">
        <f>100*((Table2[[#This Row],[SS-H]]-Table2[[#This Row],[Best sol]])/Table2[[#This Row],[Best sol]])</f>
        <v>5.6774409128458679E-2</v>
      </c>
      <c r="AF638" s="6">
        <f>100*((Table2[[#This Row],[CCJ-DH]]-Table2[[#This Row],[Best sol]])/Table2[[#This Row],[Best sol]])</f>
        <v>2.6917567270713379E-2</v>
      </c>
      <c r="AG638" s="6">
        <f>100*((Table2[[#This Row],[R-M]]-Table2[[#This Row],[Best sol]])/Table2[[#This Row],[Best sol]])</f>
        <v>-100</v>
      </c>
      <c r="AH638" s="6">
        <f>100*((Table2[[#This Row],[LCCZ-3F]]-Table2[[#This Row],[Best sol]])/Table2[[#This Row],[Best sol]])</f>
        <v>6.3581150277374696E-2</v>
      </c>
      <c r="AI638" s="6">
        <f>100*((Table2[[#This Row],[AY-M]]-Table2[[#This Row],[Best sol]])/Table2[[#This Row],[Best sol]])</f>
        <v>9.6996061372053383E-2</v>
      </c>
      <c r="AJ638" s="6">
        <f>100*((Table2[[#This Row],[MKKZ-E]]-Table2[[#This Row],[Best sol]])/Table2[[#This Row],[Best sol]])</f>
        <v>0</v>
      </c>
      <c r="AK638" s="6">
        <f>100*((Table2[[#This Row],[V-M]]-Table2[[#This Row],[Best sol]])/Table2[[#This Row],[Best sol]])</f>
        <v>1.856383949704371E-2</v>
      </c>
      <c r="AM638" s="6"/>
      <c r="AN638" s="6">
        <f>IF(Table2[[#This Row],[ACJ-ALNS-500]]=MIN(Table2[[#This Row],[Best sol]],Table2[[#This Row],[V-M]]),1,0)</f>
        <v>0</v>
      </c>
      <c r="AO638" s="6">
        <f>IF(Table2[[#This Row],[ACJ-ALNS-1000]]=MIN(Table2[[#This Row],[Best sol]],Table2[[#This Row],[V-M]]),1,0)</f>
        <v>0</v>
      </c>
      <c r="AP638" s="6">
        <f>IF(Table2[[#This Row],[QWXFP-VNS]]=MIN(Table2[[#This Row],[Best sol]],Table2[[#This Row],[V-M]]),1,0)</f>
        <v>0</v>
      </c>
      <c r="AQ638" s="6">
        <f>IF(Table2[[#This Row],[AADF-VRP]]=MIN(Table2[[#This Row],[Best sol]],Table2[[#This Row],[V-M]]),1,0)</f>
        <v>0</v>
      </c>
      <c r="AR638" s="6">
        <f>IF(Table2[[#This Row],[AADF-MTSP]]=MIN(Table2[[#This Row],[Best sol]],Table2[[#This Row],[V-M]]),1,0)</f>
        <v>0</v>
      </c>
      <c r="AS638" s="6">
        <f>IF(Table2[[#This Row],[SS-H]]=MIN(Table2[[#This Row],[Best sol]],Table2[[#This Row],[V-M]]),1,0)</f>
        <v>0</v>
      </c>
      <c r="AT638" s="6">
        <f>IF(Table2[[#This Row],[CCJ-DH]]=MIN(Table2[[#This Row],[Best sol]],Table2[[#This Row],[V-M]]),1,0)</f>
        <v>0</v>
      </c>
      <c r="AU638" s="6">
        <f>IF(Table2[[#This Row],[R-M]]=MIN(Table2[[#This Row],[Best sol]],Table2[[#This Row],[V-M]]),1,0)</f>
        <v>0</v>
      </c>
      <c r="AV638" s="6">
        <f>IF(Table2[[#This Row],[LCCZ-3F]]=MIN(Table2[[#This Row],[Best sol]],Table2[[#This Row],[V-M]]),1,0)</f>
        <v>0</v>
      </c>
      <c r="AW638" s="6">
        <f>IF(Table2[[#This Row],[AY-M]]=MIN(Table2[[#This Row],[Best sol]],Table2[[#This Row],[V-M]]),1,0)</f>
        <v>0</v>
      </c>
      <c r="AX638" s="6">
        <f>IF(Table2[[#This Row],[MKKZ-E]]=MIN(Table2[[#This Row],[Best sol]],Table2[[#This Row],[V-M]]),1,0)</f>
        <v>1</v>
      </c>
      <c r="AY638" s="6">
        <f>IF(Table2[[#This Row],[V-M]]&lt;=Table2[[#This Row],[Best sol]],1,0)</f>
        <v>0</v>
      </c>
      <c r="AZ638" s="6">
        <f>IF(Table2[[#This Row],[V-M]]&lt;Table2[[#This Row],[Best sol]],1,0)</f>
        <v>0</v>
      </c>
    </row>
    <row r="639" spans="1:52" x14ac:dyDescent="0.35">
      <c r="A639">
        <v>50</v>
      </c>
      <c r="B639">
        <v>32</v>
      </c>
      <c r="C639">
        <v>1</v>
      </c>
      <c r="D639">
        <v>2</v>
      </c>
      <c r="E639">
        <v>703274</v>
      </c>
      <c r="F639">
        <v>703274</v>
      </c>
      <c r="G639" t="s">
        <v>4</v>
      </c>
      <c r="H639" t="s">
        <v>4</v>
      </c>
      <c r="I639">
        <v>701625</v>
      </c>
      <c r="J639">
        <v>701255</v>
      </c>
      <c r="K639">
        <v>701374</v>
      </c>
      <c r="L639">
        <v>701533</v>
      </c>
      <c r="M639">
        <v>701416</v>
      </c>
      <c r="N639">
        <v>701412</v>
      </c>
      <c r="O639">
        <v>701654</v>
      </c>
      <c r="P639">
        <v>701006</v>
      </c>
      <c r="Q639" s="6">
        <v>700855</v>
      </c>
      <c r="R639" s="6">
        <v>701037</v>
      </c>
      <c r="S639">
        <f>MIN(Table2[[#This Row],[ACJ-ALNS-500]:[MKKZ-E]])</f>
        <v>700855</v>
      </c>
      <c r="T639">
        <f>MATCH(Table2[[#This Row],[Best sol]],Table2[[#This Row],[ACJ-ALNS-500]:[V-M]],0)</f>
        <v>13</v>
      </c>
      <c r="U639" t="str">
        <f>INDEX(Table2[[#Headers],[ACJ-ALNS-500]:[V-M]],Table2[[#This Row],[Match]])</f>
        <v>MKKZ-E</v>
      </c>
      <c r="W639" s="6">
        <f>IF(Table2[[#This Row],[V-M]]=Table2[[#This Row],[Best sol]],1,0)</f>
        <v>0</v>
      </c>
      <c r="Z639" s="6">
        <f>100*((Table2[[#This Row],[ACJ-ALNS-500]]-Table2[[#This Row],[Best sol]])/Table2[[#This Row],[Best sol]])</f>
        <v>0.34514985267994092</v>
      </c>
      <c r="AA639" s="6">
        <f>100*((Table2[[#This Row],[ACJ-ALNS-1000]]-Table2[[#This Row],[Best sol]])/Table2[[#This Row],[Best sol]])</f>
        <v>0.34514985267994092</v>
      </c>
      <c r="AB639" s="6">
        <f>100*((Table2[[#This Row],[QWXFP-VNS]]-Table2[[#This Row],[Best sol]])/Table2[[#This Row],[Best sol]])</f>
        <v>0.11400360987650797</v>
      </c>
      <c r="AC639" s="6">
        <f>100*((Table2[[#This Row],[AADF-VRP]]-Table2[[#This Row],[Best sol]])/Table2[[#This Row],[Best sol]])</f>
        <v>0.10986580676459468</v>
      </c>
      <c r="AD639" s="6">
        <f>100*((Table2[[#This Row],[AADF-MTSP]]-Table2[[#This Row],[Best sol]])/Table2[[#This Row],[Best sol]])</f>
        <v>5.7073146371218006E-2</v>
      </c>
      <c r="AE639" s="6">
        <f>100*((Table2[[#This Row],[SS-H]]-Table2[[#This Row],[Best sol]])/Table2[[#This Row],[Best sol]])</f>
        <v>7.4052407416655378E-2</v>
      </c>
      <c r="AF639" s="6">
        <f>100*((Table2[[#This Row],[CCJ-DH]]-Table2[[#This Row],[Best sol]])/Table2[[#This Row],[Best sol]])</f>
        <v>9.673898309921454E-2</v>
      </c>
      <c r="AG639" s="6">
        <f>100*((Table2[[#This Row],[R-M]]-Table2[[#This Row],[Best sol]])/Table2[[#This Row],[Best sol]])</f>
        <v>2.15451127551348E-2</v>
      </c>
      <c r="AH639" s="6">
        <f>100*((Table2[[#This Row],[LCCZ-3F]]-Table2[[#This Row],[Best sol]])/Table2[[#This Row],[Best sol]])</f>
        <v>7.9474356321921083E-2</v>
      </c>
      <c r="AI639" s="6">
        <f>100*((Table2[[#This Row],[AY-M]]-Table2[[#This Row],[Best sol]])/Table2[[#This Row],[Best sol]])</f>
        <v>8.0045087785633268E-2</v>
      </c>
      <c r="AJ639" s="6">
        <f>100*((Table2[[#This Row],[MKKZ-E]]-Table2[[#This Row],[Best sol]])/Table2[[#This Row],[Best sol]])</f>
        <v>0</v>
      </c>
      <c r="AK639" s="6">
        <f>100*((Table2[[#This Row],[V-M]]-Table2[[#This Row],[Best sol]])/Table2[[#This Row],[Best sol]])</f>
        <v>2.5968281598904196E-2</v>
      </c>
      <c r="AM639" s="6"/>
      <c r="AN639" s="6">
        <f>IF(Table2[[#This Row],[ACJ-ALNS-500]]=MIN(Table2[[#This Row],[Best sol]],Table2[[#This Row],[V-M]]),1,0)</f>
        <v>0</v>
      </c>
      <c r="AO639" s="6">
        <f>IF(Table2[[#This Row],[ACJ-ALNS-1000]]=MIN(Table2[[#This Row],[Best sol]],Table2[[#This Row],[V-M]]),1,0)</f>
        <v>0</v>
      </c>
      <c r="AP639" s="6">
        <f>IF(Table2[[#This Row],[QWXFP-VNS]]=MIN(Table2[[#This Row],[Best sol]],Table2[[#This Row],[V-M]]),1,0)</f>
        <v>0</v>
      </c>
      <c r="AQ639" s="6">
        <f>IF(Table2[[#This Row],[AADF-VRP]]=MIN(Table2[[#This Row],[Best sol]],Table2[[#This Row],[V-M]]),1,0)</f>
        <v>0</v>
      </c>
      <c r="AR639" s="6">
        <f>IF(Table2[[#This Row],[AADF-MTSP]]=MIN(Table2[[#This Row],[Best sol]],Table2[[#This Row],[V-M]]),1,0)</f>
        <v>0</v>
      </c>
      <c r="AS639" s="6">
        <f>IF(Table2[[#This Row],[SS-H]]=MIN(Table2[[#This Row],[Best sol]],Table2[[#This Row],[V-M]]),1,0)</f>
        <v>0</v>
      </c>
      <c r="AT639" s="6">
        <f>IF(Table2[[#This Row],[CCJ-DH]]=MIN(Table2[[#This Row],[Best sol]],Table2[[#This Row],[V-M]]),1,0)</f>
        <v>0</v>
      </c>
      <c r="AU639" s="6">
        <f>IF(Table2[[#This Row],[R-M]]=MIN(Table2[[#This Row],[Best sol]],Table2[[#This Row],[V-M]]),1,0)</f>
        <v>0</v>
      </c>
      <c r="AV639" s="6">
        <f>IF(Table2[[#This Row],[LCCZ-3F]]=MIN(Table2[[#This Row],[Best sol]],Table2[[#This Row],[V-M]]),1,0)</f>
        <v>0</v>
      </c>
      <c r="AW639" s="6">
        <f>IF(Table2[[#This Row],[AY-M]]=MIN(Table2[[#This Row],[Best sol]],Table2[[#This Row],[V-M]]),1,0)</f>
        <v>0</v>
      </c>
      <c r="AX639" s="6">
        <f>IF(Table2[[#This Row],[MKKZ-E]]=MIN(Table2[[#This Row],[Best sol]],Table2[[#This Row],[V-M]]),1,0)</f>
        <v>1</v>
      </c>
      <c r="AY639" s="6">
        <f>IF(Table2[[#This Row],[V-M]]&lt;=Table2[[#This Row],[Best sol]],1,0)</f>
        <v>0</v>
      </c>
      <c r="AZ639" s="6">
        <f>IF(Table2[[#This Row],[V-M]]&lt;Table2[[#This Row],[Best sol]],1,0)</f>
        <v>0</v>
      </c>
    </row>
    <row r="640" spans="1:52" x14ac:dyDescent="0.35">
      <c r="A640">
        <v>50</v>
      </c>
      <c r="B640">
        <v>32</v>
      </c>
      <c r="C640">
        <v>2</v>
      </c>
      <c r="D640">
        <v>2</v>
      </c>
      <c r="E640">
        <v>688418</v>
      </c>
      <c r="F640">
        <v>688418</v>
      </c>
      <c r="G640" t="s">
        <v>4</v>
      </c>
      <c r="H640" t="s">
        <v>4</v>
      </c>
      <c r="I640">
        <v>686825</v>
      </c>
      <c r="J640">
        <v>687033</v>
      </c>
      <c r="K640">
        <v>686458</v>
      </c>
      <c r="L640">
        <v>686504</v>
      </c>
      <c r="M640">
        <v>686320</v>
      </c>
      <c r="N640">
        <v>686399</v>
      </c>
      <c r="O640">
        <v>686640</v>
      </c>
      <c r="Q640" s="6">
        <v>686193</v>
      </c>
      <c r="R640" s="6">
        <v>686117</v>
      </c>
      <c r="S640">
        <f>MIN(Table2[[#This Row],[ACJ-ALNS-500]:[MKKZ-E]])</f>
        <v>686193</v>
      </c>
      <c r="T640">
        <f>MATCH(Table2[[#This Row],[Best sol]],Table2[[#This Row],[ACJ-ALNS-500]:[V-M]],0)</f>
        <v>13</v>
      </c>
      <c r="U640" t="str">
        <f>INDEX(Table2[[#Headers],[ACJ-ALNS-500]:[V-M]],Table2[[#This Row],[Match]])</f>
        <v>MKKZ-E</v>
      </c>
      <c r="W640" s="6">
        <f>IF(Table2[[#This Row],[V-M]]=Table2[[#This Row],[Best sol]],1,0)</f>
        <v>0</v>
      </c>
      <c r="Z640" s="6">
        <f>100*((Table2[[#This Row],[ACJ-ALNS-500]]-Table2[[#This Row],[Best sol]])/Table2[[#This Row],[Best sol]])</f>
        <v>0.32425279768228471</v>
      </c>
      <c r="AA640" s="6">
        <f>100*((Table2[[#This Row],[ACJ-ALNS-1000]]-Table2[[#This Row],[Best sol]])/Table2[[#This Row],[Best sol]])</f>
        <v>0.32425279768228471</v>
      </c>
      <c r="AB640" s="6">
        <f>100*((Table2[[#This Row],[QWXFP-VNS]]-Table2[[#This Row],[Best sol]])/Table2[[#This Row],[Best sol]])</f>
        <v>6.5142022725384843E-2</v>
      </c>
      <c r="AC640" s="6">
        <f>100*((Table2[[#This Row],[AADF-VRP]]-Table2[[#This Row],[Best sol]])/Table2[[#This Row],[Best sol]])</f>
        <v>9.2102367701215257E-2</v>
      </c>
      <c r="AD640" s="6">
        <f>100*((Table2[[#This Row],[AADF-MTSP]]-Table2[[#This Row],[Best sol]])/Table2[[#This Row],[Best sol]])</f>
        <v>0.12241453934971648</v>
      </c>
      <c r="AE640" s="6">
        <f>100*((Table2[[#This Row],[SS-H]]-Table2[[#This Row],[Best sol]])/Table2[[#This Row],[Best sol]])</f>
        <v>3.8618872532946269E-2</v>
      </c>
      <c r="AF640" s="6">
        <f>100*((Table2[[#This Row],[CCJ-DH]]-Table2[[#This Row],[Best sol]])/Table2[[#This Row],[Best sol]])</f>
        <v>4.5322525878287889E-2</v>
      </c>
      <c r="AG640" s="6">
        <f>100*((Table2[[#This Row],[R-M]]-Table2[[#This Row],[Best sol]])/Table2[[#This Row],[Best sol]])</f>
        <v>-100</v>
      </c>
      <c r="AH640" s="6">
        <f>100*((Table2[[#This Row],[LCCZ-3F]]-Table2[[#This Row],[Best sol]])/Table2[[#This Row],[Best sol]])</f>
        <v>3.0020708459573327E-2</v>
      </c>
      <c r="AI640" s="6">
        <f>100*((Table2[[#This Row],[AY-M]]-Table2[[#This Row],[Best sol]])/Table2[[#This Row],[Best sol]])</f>
        <v>1.8507912496921419E-2</v>
      </c>
      <c r="AJ640" s="6">
        <f>100*((Table2[[#This Row],[MKKZ-E]]-Table2[[#This Row],[Best sol]])/Table2[[#This Row],[Best sol]])</f>
        <v>0</v>
      </c>
      <c r="AK640" s="6">
        <f>100*((Table2[[#This Row],[V-M]]-Table2[[#This Row],[Best sol]])/Table2[[#This Row],[Best sol]])</f>
        <v>-1.1075601179260063E-2</v>
      </c>
      <c r="AM640" s="6"/>
      <c r="AN640" s="6">
        <f>IF(Table2[[#This Row],[ACJ-ALNS-500]]=MIN(Table2[[#This Row],[Best sol]],Table2[[#This Row],[V-M]]),1,0)</f>
        <v>0</v>
      </c>
      <c r="AO640" s="6">
        <f>IF(Table2[[#This Row],[ACJ-ALNS-1000]]=MIN(Table2[[#This Row],[Best sol]],Table2[[#This Row],[V-M]]),1,0)</f>
        <v>0</v>
      </c>
      <c r="AP640" s="6">
        <f>IF(Table2[[#This Row],[QWXFP-VNS]]=MIN(Table2[[#This Row],[Best sol]],Table2[[#This Row],[V-M]]),1,0)</f>
        <v>0</v>
      </c>
      <c r="AQ640" s="6">
        <f>IF(Table2[[#This Row],[AADF-VRP]]=MIN(Table2[[#This Row],[Best sol]],Table2[[#This Row],[V-M]]),1,0)</f>
        <v>0</v>
      </c>
      <c r="AR640" s="6">
        <f>IF(Table2[[#This Row],[AADF-MTSP]]=MIN(Table2[[#This Row],[Best sol]],Table2[[#This Row],[V-M]]),1,0)</f>
        <v>0</v>
      </c>
      <c r="AS640" s="6">
        <f>IF(Table2[[#This Row],[SS-H]]=MIN(Table2[[#This Row],[Best sol]],Table2[[#This Row],[V-M]]),1,0)</f>
        <v>0</v>
      </c>
      <c r="AT640" s="6">
        <f>IF(Table2[[#This Row],[CCJ-DH]]=MIN(Table2[[#This Row],[Best sol]],Table2[[#This Row],[V-M]]),1,0)</f>
        <v>0</v>
      </c>
      <c r="AU640" s="6">
        <f>IF(Table2[[#This Row],[R-M]]=MIN(Table2[[#This Row],[Best sol]],Table2[[#This Row],[V-M]]),1,0)</f>
        <v>0</v>
      </c>
      <c r="AV640" s="6">
        <f>IF(Table2[[#This Row],[LCCZ-3F]]=MIN(Table2[[#This Row],[Best sol]],Table2[[#This Row],[V-M]]),1,0)</f>
        <v>0</v>
      </c>
      <c r="AW640" s="6">
        <f>IF(Table2[[#This Row],[AY-M]]=MIN(Table2[[#This Row],[Best sol]],Table2[[#This Row],[V-M]]),1,0)</f>
        <v>0</v>
      </c>
      <c r="AX640" s="6">
        <f>IF(Table2[[#This Row],[MKKZ-E]]=MIN(Table2[[#This Row],[Best sol]],Table2[[#This Row],[V-M]]),1,0)</f>
        <v>0</v>
      </c>
      <c r="AY640" s="6">
        <f>IF(Table2[[#This Row],[V-M]]&lt;=Table2[[#This Row],[Best sol]],1,0)</f>
        <v>1</v>
      </c>
      <c r="AZ640" s="6">
        <f>IF(Table2[[#This Row],[V-M]]&lt;Table2[[#This Row],[Best sol]],1,0)</f>
        <v>1</v>
      </c>
    </row>
    <row r="641" spans="1:52" x14ac:dyDescent="0.35">
      <c r="A641">
        <v>50</v>
      </c>
      <c r="B641">
        <v>32</v>
      </c>
      <c r="C641">
        <v>3</v>
      </c>
      <c r="D641">
        <v>2</v>
      </c>
      <c r="E641">
        <v>674517</v>
      </c>
      <c r="F641">
        <v>674517</v>
      </c>
      <c r="G641" t="s">
        <v>4</v>
      </c>
      <c r="H641" t="s">
        <v>4</v>
      </c>
      <c r="I641">
        <v>674229</v>
      </c>
      <c r="J641">
        <v>674081</v>
      </c>
      <c r="K641">
        <v>673877</v>
      </c>
      <c r="L641">
        <v>674123</v>
      </c>
      <c r="M641">
        <v>673863</v>
      </c>
      <c r="N641">
        <v>673793</v>
      </c>
      <c r="O641">
        <v>674247</v>
      </c>
      <c r="Q641" s="6">
        <v>673566</v>
      </c>
      <c r="R641" s="6">
        <v>673773</v>
      </c>
      <c r="S641">
        <f>MIN(Table2[[#This Row],[ACJ-ALNS-500]:[MKKZ-E]])</f>
        <v>673566</v>
      </c>
      <c r="T641">
        <f>MATCH(Table2[[#This Row],[Best sol]],Table2[[#This Row],[ACJ-ALNS-500]:[V-M]],0)</f>
        <v>13</v>
      </c>
      <c r="U641" t="str">
        <f>INDEX(Table2[[#Headers],[ACJ-ALNS-500]:[V-M]],Table2[[#This Row],[Match]])</f>
        <v>MKKZ-E</v>
      </c>
      <c r="W641" s="6">
        <f>IF(Table2[[#This Row],[V-M]]=Table2[[#This Row],[Best sol]],1,0)</f>
        <v>0</v>
      </c>
      <c r="Z641" s="6">
        <f>100*((Table2[[#This Row],[ACJ-ALNS-500]]-Table2[[#This Row],[Best sol]])/Table2[[#This Row],[Best sol]])</f>
        <v>0.14118883672869476</v>
      </c>
      <c r="AA641" s="6">
        <f>100*((Table2[[#This Row],[ACJ-ALNS-1000]]-Table2[[#This Row],[Best sol]])/Table2[[#This Row],[Best sol]])</f>
        <v>0.14118883672869476</v>
      </c>
      <c r="AB641" s="6">
        <f>100*((Table2[[#This Row],[QWXFP-VNS]]-Table2[[#This Row],[Best sol]])/Table2[[#This Row],[Best sol]])</f>
        <v>0.10110367803600538</v>
      </c>
      <c r="AC641" s="6">
        <f>100*((Table2[[#This Row],[AADF-VRP]]-Table2[[#This Row],[Best sol]])/Table2[[#This Row],[Best sol]])</f>
        <v>9.8431334123159436E-2</v>
      </c>
      <c r="AD641" s="6">
        <f>100*((Table2[[#This Row],[AADF-MTSP]]-Table2[[#This Row],[Best sol]])/Table2[[#This Row],[Best sol]])</f>
        <v>7.6458728617537108E-2</v>
      </c>
      <c r="AE641" s="6">
        <f>100*((Table2[[#This Row],[SS-H]]-Table2[[#This Row],[Best sol]])/Table2[[#This Row],[Best sol]])</f>
        <v>4.6172164271949596E-2</v>
      </c>
      <c r="AF641" s="6">
        <f>100*((Table2[[#This Row],[CCJ-DH]]-Table2[[#This Row],[Best sol]])/Table2[[#This Row],[Best sol]])</f>
        <v>8.2694197747511008E-2</v>
      </c>
      <c r="AG641" s="6">
        <f>100*((Table2[[#This Row],[R-M]]-Table2[[#This Row],[Best sol]])/Table2[[#This Row],[Best sol]])</f>
        <v>-100</v>
      </c>
      <c r="AH641" s="6">
        <f>100*((Table2[[#This Row],[LCCZ-3F]]-Table2[[#This Row],[Best sol]])/Table2[[#This Row],[Best sol]])</f>
        <v>3.3701226012001796E-2</v>
      </c>
      <c r="AI641" s="6">
        <f>100*((Table2[[#This Row],[AY-M]]-Table2[[#This Row],[Best sol]])/Table2[[#This Row],[Best sol]])</f>
        <v>4.4093674561958299E-2</v>
      </c>
      <c r="AJ641" s="6">
        <f>100*((Table2[[#This Row],[MKKZ-E]]-Table2[[#This Row],[Best sol]])/Table2[[#This Row],[Best sol]])</f>
        <v>0</v>
      </c>
      <c r="AK641" s="6">
        <f>100*((Table2[[#This Row],[V-M]]-Table2[[#This Row],[Best sol]])/Table2[[#This Row],[Best sol]])</f>
        <v>3.073195499772851E-2</v>
      </c>
      <c r="AM641" s="6"/>
      <c r="AN641" s="6">
        <f>IF(Table2[[#This Row],[ACJ-ALNS-500]]=MIN(Table2[[#This Row],[Best sol]],Table2[[#This Row],[V-M]]),1,0)</f>
        <v>0</v>
      </c>
      <c r="AO641" s="6">
        <f>IF(Table2[[#This Row],[ACJ-ALNS-1000]]=MIN(Table2[[#This Row],[Best sol]],Table2[[#This Row],[V-M]]),1,0)</f>
        <v>0</v>
      </c>
      <c r="AP641" s="6">
        <f>IF(Table2[[#This Row],[QWXFP-VNS]]=MIN(Table2[[#This Row],[Best sol]],Table2[[#This Row],[V-M]]),1,0)</f>
        <v>0</v>
      </c>
      <c r="AQ641" s="6">
        <f>IF(Table2[[#This Row],[AADF-VRP]]=MIN(Table2[[#This Row],[Best sol]],Table2[[#This Row],[V-M]]),1,0)</f>
        <v>0</v>
      </c>
      <c r="AR641" s="6">
        <f>IF(Table2[[#This Row],[AADF-MTSP]]=MIN(Table2[[#This Row],[Best sol]],Table2[[#This Row],[V-M]]),1,0)</f>
        <v>0</v>
      </c>
      <c r="AS641" s="6">
        <f>IF(Table2[[#This Row],[SS-H]]=MIN(Table2[[#This Row],[Best sol]],Table2[[#This Row],[V-M]]),1,0)</f>
        <v>0</v>
      </c>
      <c r="AT641" s="6">
        <f>IF(Table2[[#This Row],[CCJ-DH]]=MIN(Table2[[#This Row],[Best sol]],Table2[[#This Row],[V-M]]),1,0)</f>
        <v>0</v>
      </c>
      <c r="AU641" s="6">
        <f>IF(Table2[[#This Row],[R-M]]=MIN(Table2[[#This Row],[Best sol]],Table2[[#This Row],[V-M]]),1,0)</f>
        <v>0</v>
      </c>
      <c r="AV641" s="6">
        <f>IF(Table2[[#This Row],[LCCZ-3F]]=MIN(Table2[[#This Row],[Best sol]],Table2[[#This Row],[V-M]]),1,0)</f>
        <v>0</v>
      </c>
      <c r="AW641" s="6">
        <f>IF(Table2[[#This Row],[AY-M]]=MIN(Table2[[#This Row],[Best sol]],Table2[[#This Row],[V-M]]),1,0)</f>
        <v>0</v>
      </c>
      <c r="AX641" s="6">
        <f>IF(Table2[[#This Row],[MKKZ-E]]=MIN(Table2[[#This Row],[Best sol]],Table2[[#This Row],[V-M]]),1,0)</f>
        <v>1</v>
      </c>
      <c r="AY641" s="6">
        <f>IF(Table2[[#This Row],[V-M]]&lt;=Table2[[#This Row],[Best sol]],1,0)</f>
        <v>0</v>
      </c>
      <c r="AZ641" s="6">
        <f>IF(Table2[[#This Row],[V-M]]&lt;Table2[[#This Row],[Best sol]],1,0)</f>
        <v>0</v>
      </c>
    </row>
    <row r="642" spans="1:52" x14ac:dyDescent="0.35">
      <c r="A642">
        <v>50</v>
      </c>
      <c r="B642">
        <v>32</v>
      </c>
      <c r="C642">
        <v>4</v>
      </c>
      <c r="D642">
        <v>2</v>
      </c>
      <c r="E642">
        <v>776377</v>
      </c>
      <c r="F642">
        <v>776377</v>
      </c>
      <c r="G642" t="s">
        <v>4</v>
      </c>
      <c r="H642" t="s">
        <v>4</v>
      </c>
      <c r="I642">
        <v>775343</v>
      </c>
      <c r="J642">
        <v>774835</v>
      </c>
      <c r="K642">
        <v>774911</v>
      </c>
      <c r="L642">
        <v>774835</v>
      </c>
      <c r="M642">
        <v>774876</v>
      </c>
      <c r="N642">
        <v>774825</v>
      </c>
      <c r="O642">
        <v>774882</v>
      </c>
      <c r="Q642" s="6">
        <v>774676</v>
      </c>
      <c r="R642" s="6">
        <v>774758</v>
      </c>
      <c r="S642">
        <f>MIN(Table2[[#This Row],[ACJ-ALNS-500]:[MKKZ-E]])</f>
        <v>774676</v>
      </c>
      <c r="T642">
        <f>MATCH(Table2[[#This Row],[Best sol]],Table2[[#This Row],[ACJ-ALNS-500]:[V-M]],0)</f>
        <v>13</v>
      </c>
      <c r="U642" t="str">
        <f>INDEX(Table2[[#Headers],[ACJ-ALNS-500]:[V-M]],Table2[[#This Row],[Match]])</f>
        <v>MKKZ-E</v>
      </c>
      <c r="W642" s="6">
        <f>IF(Table2[[#This Row],[V-M]]=Table2[[#This Row],[Best sol]],1,0)</f>
        <v>0</v>
      </c>
      <c r="Z642" s="6">
        <f>100*((Table2[[#This Row],[ACJ-ALNS-500]]-Table2[[#This Row],[Best sol]])/Table2[[#This Row],[Best sol]])</f>
        <v>0.219575667763039</v>
      </c>
      <c r="AA642" s="6">
        <f>100*((Table2[[#This Row],[ACJ-ALNS-1000]]-Table2[[#This Row],[Best sol]])/Table2[[#This Row],[Best sol]])</f>
        <v>0.219575667763039</v>
      </c>
      <c r="AB642" s="6">
        <f>100*((Table2[[#This Row],[QWXFP-VNS]]-Table2[[#This Row],[Best sol]])/Table2[[#This Row],[Best sol]])</f>
        <v>2.659176223350149E-2</v>
      </c>
      <c r="AC642" s="6">
        <f>100*((Table2[[#This Row],[AADF-VRP]]-Table2[[#This Row],[Best sol]])/Table2[[#This Row],[Best sol]])</f>
        <v>8.6100511697793647E-2</v>
      </c>
      <c r="AD642" s="6">
        <f>100*((Table2[[#This Row],[AADF-MTSP]]-Table2[[#This Row],[Best sol]])/Table2[[#This Row],[Best sol]])</f>
        <v>2.0524709685081247E-2</v>
      </c>
      <c r="AE642" s="6">
        <f>100*((Table2[[#This Row],[SS-H]]-Table2[[#This Row],[Best sol]])/Table2[[#This Row],[Best sol]])</f>
        <v>3.0335262742101212E-2</v>
      </c>
      <c r="AF642" s="6">
        <f>100*((Table2[[#This Row],[CCJ-DH]]-Table2[[#This Row],[Best sol]])/Table2[[#This Row],[Best sol]])</f>
        <v>2.0524709685081247E-2</v>
      </c>
      <c r="AG642" s="6">
        <f>100*((Table2[[#This Row],[R-M]]-Table2[[#This Row],[Best sol]])/Table2[[#This Row],[Best sol]])</f>
        <v>-100</v>
      </c>
      <c r="AH642" s="6">
        <f>100*((Table2[[#This Row],[LCCZ-3F]]-Table2[[#This Row],[Best sol]])/Table2[[#This Row],[Best sol]])</f>
        <v>1.9233847440736512E-2</v>
      </c>
      <c r="AI642" s="6">
        <f>100*((Table2[[#This Row],[AY-M]]-Table2[[#This Row],[Best sol]])/Table2[[#This Row],[Best sol]])</f>
        <v>2.5817244886894651E-2</v>
      </c>
      <c r="AJ642" s="6">
        <f>100*((Table2[[#This Row],[MKKZ-E]]-Table2[[#This Row],[Best sol]])/Table2[[#This Row],[Best sol]])</f>
        <v>0</v>
      </c>
      <c r="AK642" s="6">
        <f>100*((Table2[[#This Row],[V-M]]-Table2[[#This Row],[Best sol]])/Table2[[#This Row],[Best sol]])</f>
        <v>1.0585070403626808E-2</v>
      </c>
      <c r="AM642" s="6"/>
      <c r="AN642" s="6">
        <f>IF(Table2[[#This Row],[ACJ-ALNS-500]]=MIN(Table2[[#This Row],[Best sol]],Table2[[#This Row],[V-M]]),1,0)</f>
        <v>0</v>
      </c>
      <c r="AO642" s="6">
        <f>IF(Table2[[#This Row],[ACJ-ALNS-1000]]=MIN(Table2[[#This Row],[Best sol]],Table2[[#This Row],[V-M]]),1,0)</f>
        <v>0</v>
      </c>
      <c r="AP642" s="6">
        <f>IF(Table2[[#This Row],[QWXFP-VNS]]=MIN(Table2[[#This Row],[Best sol]],Table2[[#This Row],[V-M]]),1,0)</f>
        <v>0</v>
      </c>
      <c r="AQ642" s="6">
        <f>IF(Table2[[#This Row],[AADF-VRP]]=MIN(Table2[[#This Row],[Best sol]],Table2[[#This Row],[V-M]]),1,0)</f>
        <v>0</v>
      </c>
      <c r="AR642" s="6">
        <f>IF(Table2[[#This Row],[AADF-MTSP]]=MIN(Table2[[#This Row],[Best sol]],Table2[[#This Row],[V-M]]),1,0)</f>
        <v>0</v>
      </c>
      <c r="AS642" s="6">
        <f>IF(Table2[[#This Row],[SS-H]]=MIN(Table2[[#This Row],[Best sol]],Table2[[#This Row],[V-M]]),1,0)</f>
        <v>0</v>
      </c>
      <c r="AT642" s="6">
        <f>IF(Table2[[#This Row],[CCJ-DH]]=MIN(Table2[[#This Row],[Best sol]],Table2[[#This Row],[V-M]]),1,0)</f>
        <v>0</v>
      </c>
      <c r="AU642" s="6">
        <f>IF(Table2[[#This Row],[R-M]]=MIN(Table2[[#This Row],[Best sol]],Table2[[#This Row],[V-M]]),1,0)</f>
        <v>0</v>
      </c>
      <c r="AV642" s="6">
        <f>IF(Table2[[#This Row],[LCCZ-3F]]=MIN(Table2[[#This Row],[Best sol]],Table2[[#This Row],[V-M]]),1,0)</f>
        <v>0</v>
      </c>
      <c r="AW642" s="6">
        <f>IF(Table2[[#This Row],[AY-M]]=MIN(Table2[[#This Row],[Best sol]],Table2[[#This Row],[V-M]]),1,0)</f>
        <v>0</v>
      </c>
      <c r="AX642" s="6">
        <f>IF(Table2[[#This Row],[MKKZ-E]]=MIN(Table2[[#This Row],[Best sol]],Table2[[#This Row],[V-M]]),1,0)</f>
        <v>1</v>
      </c>
      <c r="AY642" s="6">
        <f>IF(Table2[[#This Row],[V-M]]&lt;=Table2[[#This Row],[Best sol]],1,0)</f>
        <v>0</v>
      </c>
      <c r="AZ642" s="6">
        <f>IF(Table2[[#This Row],[V-M]]&lt;Table2[[#This Row],[Best sol]],1,0)</f>
        <v>0</v>
      </c>
    </row>
    <row r="643" spans="1:52" x14ac:dyDescent="0.35">
      <c r="A643">
        <v>50</v>
      </c>
      <c r="B643">
        <v>32</v>
      </c>
      <c r="C643">
        <v>5</v>
      </c>
      <c r="D643">
        <v>2</v>
      </c>
      <c r="E643">
        <v>649576</v>
      </c>
      <c r="F643">
        <v>649576</v>
      </c>
      <c r="G643" t="s">
        <v>4</v>
      </c>
      <c r="H643" t="s">
        <v>4</v>
      </c>
      <c r="I643">
        <v>648980</v>
      </c>
      <c r="J643">
        <v>648239</v>
      </c>
      <c r="K643">
        <v>648267</v>
      </c>
      <c r="L643">
        <v>648273</v>
      </c>
      <c r="M643">
        <v>648606</v>
      </c>
      <c r="N643">
        <v>648557</v>
      </c>
      <c r="O643">
        <v>648552</v>
      </c>
      <c r="Q643" s="6">
        <v>648051</v>
      </c>
      <c r="R643" s="6">
        <v>648257</v>
      </c>
      <c r="S643">
        <f>MIN(Table2[[#This Row],[ACJ-ALNS-500]:[MKKZ-E]])</f>
        <v>648051</v>
      </c>
      <c r="T643">
        <f>MATCH(Table2[[#This Row],[Best sol]],Table2[[#This Row],[ACJ-ALNS-500]:[V-M]],0)</f>
        <v>13</v>
      </c>
      <c r="U643" t="str">
        <f>INDEX(Table2[[#Headers],[ACJ-ALNS-500]:[V-M]],Table2[[#This Row],[Match]])</f>
        <v>MKKZ-E</v>
      </c>
      <c r="W643" s="6">
        <f>IF(Table2[[#This Row],[V-M]]=Table2[[#This Row],[Best sol]],1,0)</f>
        <v>0</v>
      </c>
      <c r="Z643" s="6">
        <f>100*((Table2[[#This Row],[ACJ-ALNS-500]]-Table2[[#This Row],[Best sol]])/Table2[[#This Row],[Best sol]])</f>
        <v>0.23532098553971834</v>
      </c>
      <c r="AA643" s="6">
        <f>100*((Table2[[#This Row],[ACJ-ALNS-1000]]-Table2[[#This Row],[Best sol]])/Table2[[#This Row],[Best sol]])</f>
        <v>0.23532098553971834</v>
      </c>
      <c r="AB643" s="6">
        <f>100*((Table2[[#This Row],[QWXFP-VNS]]-Table2[[#This Row],[Best sol]])/Table2[[#This Row],[Best sol]])</f>
        <v>7.7308730331409101E-2</v>
      </c>
      <c r="AC643" s="6">
        <f>100*((Table2[[#This Row],[AADF-VRP]]-Table2[[#This Row],[Best sol]])/Table2[[#This Row],[Best sol]])</f>
        <v>0.1433529151255071</v>
      </c>
      <c r="AD643" s="6">
        <f>100*((Table2[[#This Row],[AADF-MTSP]]-Table2[[#This Row],[Best sol]])/Table2[[#This Row],[Best sol]])</f>
        <v>2.9010062479650524E-2</v>
      </c>
      <c r="AE643" s="6">
        <f>100*((Table2[[#This Row],[SS-H]]-Table2[[#This Row],[Best sol]])/Table2[[#This Row],[Best sol]])</f>
        <v>3.3330710083002722E-2</v>
      </c>
      <c r="AF643" s="6">
        <f>100*((Table2[[#This Row],[CCJ-DH]]-Table2[[#This Row],[Best sol]])/Table2[[#This Row],[Best sol]])</f>
        <v>3.4256563140863915E-2</v>
      </c>
      <c r="AG643" s="6">
        <f>100*((Table2[[#This Row],[R-M]]-Table2[[#This Row],[Best sol]])/Table2[[#This Row],[Best sol]])</f>
        <v>-100</v>
      </c>
      <c r="AH643" s="6">
        <f>100*((Table2[[#This Row],[LCCZ-3F]]-Table2[[#This Row],[Best sol]])/Table2[[#This Row],[Best sol]])</f>
        <v>7.8080274546293432E-2</v>
      </c>
      <c r="AI643" s="6">
        <f>100*((Table2[[#This Row],[AY-M]]-Table2[[#This Row],[Best sol]])/Table2[[#This Row],[Best sol]])</f>
        <v>8.564140785215979E-2</v>
      </c>
      <c r="AJ643" s="6">
        <f>100*((Table2[[#This Row],[MKKZ-E]]-Table2[[#This Row],[Best sol]])/Table2[[#This Row],[Best sol]])</f>
        <v>0</v>
      </c>
      <c r="AK643" s="6">
        <f>100*((Table2[[#This Row],[V-M]]-Table2[[#This Row],[Best sol]])/Table2[[#This Row],[Best sol]])</f>
        <v>3.178762165323408E-2</v>
      </c>
      <c r="AM643" s="6"/>
      <c r="AN643" s="6">
        <f>IF(Table2[[#This Row],[ACJ-ALNS-500]]=MIN(Table2[[#This Row],[Best sol]],Table2[[#This Row],[V-M]]),1,0)</f>
        <v>0</v>
      </c>
      <c r="AO643" s="6">
        <f>IF(Table2[[#This Row],[ACJ-ALNS-1000]]=MIN(Table2[[#This Row],[Best sol]],Table2[[#This Row],[V-M]]),1,0)</f>
        <v>0</v>
      </c>
      <c r="AP643" s="6">
        <f>IF(Table2[[#This Row],[QWXFP-VNS]]=MIN(Table2[[#This Row],[Best sol]],Table2[[#This Row],[V-M]]),1,0)</f>
        <v>0</v>
      </c>
      <c r="AQ643" s="6">
        <f>IF(Table2[[#This Row],[AADF-VRP]]=MIN(Table2[[#This Row],[Best sol]],Table2[[#This Row],[V-M]]),1,0)</f>
        <v>0</v>
      </c>
      <c r="AR643" s="6">
        <f>IF(Table2[[#This Row],[AADF-MTSP]]=MIN(Table2[[#This Row],[Best sol]],Table2[[#This Row],[V-M]]),1,0)</f>
        <v>0</v>
      </c>
      <c r="AS643" s="6">
        <f>IF(Table2[[#This Row],[SS-H]]=MIN(Table2[[#This Row],[Best sol]],Table2[[#This Row],[V-M]]),1,0)</f>
        <v>0</v>
      </c>
      <c r="AT643" s="6">
        <f>IF(Table2[[#This Row],[CCJ-DH]]=MIN(Table2[[#This Row],[Best sol]],Table2[[#This Row],[V-M]]),1,0)</f>
        <v>0</v>
      </c>
      <c r="AU643" s="6">
        <f>IF(Table2[[#This Row],[R-M]]=MIN(Table2[[#This Row],[Best sol]],Table2[[#This Row],[V-M]]),1,0)</f>
        <v>0</v>
      </c>
      <c r="AV643" s="6">
        <f>IF(Table2[[#This Row],[LCCZ-3F]]=MIN(Table2[[#This Row],[Best sol]],Table2[[#This Row],[V-M]]),1,0)</f>
        <v>0</v>
      </c>
      <c r="AW643" s="6">
        <f>IF(Table2[[#This Row],[AY-M]]=MIN(Table2[[#This Row],[Best sol]],Table2[[#This Row],[V-M]]),1,0)</f>
        <v>0</v>
      </c>
      <c r="AX643" s="6">
        <f>IF(Table2[[#This Row],[MKKZ-E]]=MIN(Table2[[#This Row],[Best sol]],Table2[[#This Row],[V-M]]),1,0)</f>
        <v>1</v>
      </c>
      <c r="AY643" s="6">
        <f>IF(Table2[[#This Row],[V-M]]&lt;=Table2[[#This Row],[Best sol]],1,0)</f>
        <v>0</v>
      </c>
      <c r="AZ643" s="6">
        <f>IF(Table2[[#This Row],[V-M]]&lt;Table2[[#This Row],[Best sol]],1,0)</f>
        <v>0</v>
      </c>
    </row>
    <row r="644" spans="1:52" x14ac:dyDescent="0.35">
      <c r="A644">
        <v>50</v>
      </c>
      <c r="B644">
        <v>33</v>
      </c>
      <c r="C644">
        <v>1</v>
      </c>
      <c r="D644">
        <v>2</v>
      </c>
      <c r="E644">
        <v>704243</v>
      </c>
      <c r="F644">
        <v>704243</v>
      </c>
      <c r="G644" t="s">
        <v>4</v>
      </c>
      <c r="H644" t="s">
        <v>4</v>
      </c>
      <c r="I644">
        <v>703797</v>
      </c>
      <c r="J644">
        <v>703386</v>
      </c>
      <c r="K644">
        <v>703287</v>
      </c>
      <c r="L644">
        <v>703602</v>
      </c>
      <c r="M644">
        <v>703518</v>
      </c>
      <c r="N644">
        <v>703501</v>
      </c>
      <c r="O644">
        <v>703549</v>
      </c>
      <c r="P644">
        <v>703016</v>
      </c>
      <c r="Q644" s="6">
        <v>702934</v>
      </c>
      <c r="R644" s="6">
        <v>702961</v>
      </c>
      <c r="S644">
        <f>MIN(Table2[[#This Row],[ACJ-ALNS-500]:[MKKZ-E]])</f>
        <v>702934</v>
      </c>
      <c r="T644">
        <f>MATCH(Table2[[#This Row],[Best sol]],Table2[[#This Row],[ACJ-ALNS-500]:[V-M]],0)</f>
        <v>13</v>
      </c>
      <c r="U644" t="str">
        <f>INDEX(Table2[[#Headers],[ACJ-ALNS-500]:[V-M]],Table2[[#This Row],[Match]])</f>
        <v>MKKZ-E</v>
      </c>
      <c r="W644" s="6">
        <f>IF(Table2[[#This Row],[V-M]]=Table2[[#This Row],[Best sol]],1,0)</f>
        <v>0</v>
      </c>
      <c r="Z644" s="6">
        <f>100*((Table2[[#This Row],[ACJ-ALNS-500]]-Table2[[#This Row],[Best sol]])/Table2[[#This Row],[Best sol]])</f>
        <v>0.18621947437455008</v>
      </c>
      <c r="AA644" s="6">
        <f>100*((Table2[[#This Row],[ACJ-ALNS-1000]]-Table2[[#This Row],[Best sol]])/Table2[[#This Row],[Best sol]])</f>
        <v>0.18621947437455008</v>
      </c>
      <c r="AB644" s="6">
        <f>100*((Table2[[#This Row],[QWXFP-VNS]]-Table2[[#This Row],[Best sol]])/Table2[[#This Row],[Best sol]])</f>
        <v>8.7490432956721403E-2</v>
      </c>
      <c r="AC644" s="6">
        <f>100*((Table2[[#This Row],[AADF-VRP]]-Table2[[#This Row],[Best sol]])/Table2[[#This Row],[Best sol]])</f>
        <v>0.12277112787260255</v>
      </c>
      <c r="AD644" s="6">
        <f>100*((Table2[[#This Row],[AADF-MTSP]]-Table2[[#This Row],[Best sol]])/Table2[[#This Row],[Best sol]])</f>
        <v>6.4301911701525313E-2</v>
      </c>
      <c r="AE644" s="6">
        <f>100*((Table2[[#This Row],[SS-H]]-Table2[[#This Row],[Best sol]])/Table2[[#This Row],[Best sol]])</f>
        <v>5.0218085908492124E-2</v>
      </c>
      <c r="AF644" s="6">
        <f>100*((Table2[[#This Row],[CCJ-DH]]-Table2[[#This Row],[Best sol]])/Table2[[#This Row],[Best sol]])</f>
        <v>9.5030258886325034E-2</v>
      </c>
      <c r="AG644" s="6">
        <f>100*((Table2[[#This Row],[R-M]]-Table2[[#This Row],[Best sol]])/Table2[[#This Row],[Best sol]])</f>
        <v>1.1665391060896186E-2</v>
      </c>
      <c r="AH644" s="6">
        <f>100*((Table2[[#This Row],[LCCZ-3F]]-Table2[[#This Row],[Best sol]])/Table2[[#This Row],[Best sol]])</f>
        <v>8.0661911360099245E-2</v>
      </c>
      <c r="AI644" s="6">
        <f>100*((Table2[[#This Row],[AY-M]]-Table2[[#This Row],[Best sol]])/Table2[[#This Row],[Best sol]])</f>
        <v>8.3080346092236246E-2</v>
      </c>
      <c r="AJ644" s="6">
        <f>100*((Table2[[#This Row],[MKKZ-E]]-Table2[[#This Row],[Best sol]])/Table2[[#This Row],[Best sol]])</f>
        <v>0</v>
      </c>
      <c r="AK644" s="6">
        <f>100*((Table2[[#This Row],[V-M]]-Table2[[#This Row],[Best sol]])/Table2[[#This Row],[Best sol]])</f>
        <v>3.8410433980999642E-3</v>
      </c>
      <c r="AM644" s="6"/>
      <c r="AN644" s="6">
        <f>IF(Table2[[#This Row],[ACJ-ALNS-500]]=MIN(Table2[[#This Row],[Best sol]],Table2[[#This Row],[V-M]]),1,0)</f>
        <v>0</v>
      </c>
      <c r="AO644" s="6">
        <f>IF(Table2[[#This Row],[ACJ-ALNS-1000]]=MIN(Table2[[#This Row],[Best sol]],Table2[[#This Row],[V-M]]),1,0)</f>
        <v>0</v>
      </c>
      <c r="AP644" s="6">
        <f>IF(Table2[[#This Row],[QWXFP-VNS]]=MIN(Table2[[#This Row],[Best sol]],Table2[[#This Row],[V-M]]),1,0)</f>
        <v>0</v>
      </c>
      <c r="AQ644" s="6">
        <f>IF(Table2[[#This Row],[AADF-VRP]]=MIN(Table2[[#This Row],[Best sol]],Table2[[#This Row],[V-M]]),1,0)</f>
        <v>0</v>
      </c>
      <c r="AR644" s="6">
        <f>IF(Table2[[#This Row],[AADF-MTSP]]=MIN(Table2[[#This Row],[Best sol]],Table2[[#This Row],[V-M]]),1,0)</f>
        <v>0</v>
      </c>
      <c r="AS644" s="6">
        <f>IF(Table2[[#This Row],[SS-H]]=MIN(Table2[[#This Row],[Best sol]],Table2[[#This Row],[V-M]]),1,0)</f>
        <v>0</v>
      </c>
      <c r="AT644" s="6">
        <f>IF(Table2[[#This Row],[CCJ-DH]]=MIN(Table2[[#This Row],[Best sol]],Table2[[#This Row],[V-M]]),1,0)</f>
        <v>0</v>
      </c>
      <c r="AU644" s="6">
        <f>IF(Table2[[#This Row],[R-M]]=MIN(Table2[[#This Row],[Best sol]],Table2[[#This Row],[V-M]]),1,0)</f>
        <v>0</v>
      </c>
      <c r="AV644" s="6">
        <f>IF(Table2[[#This Row],[LCCZ-3F]]=MIN(Table2[[#This Row],[Best sol]],Table2[[#This Row],[V-M]]),1,0)</f>
        <v>0</v>
      </c>
      <c r="AW644" s="6">
        <f>IF(Table2[[#This Row],[AY-M]]=MIN(Table2[[#This Row],[Best sol]],Table2[[#This Row],[V-M]]),1,0)</f>
        <v>0</v>
      </c>
      <c r="AX644" s="6">
        <f>IF(Table2[[#This Row],[MKKZ-E]]=MIN(Table2[[#This Row],[Best sol]],Table2[[#This Row],[V-M]]),1,0)</f>
        <v>1</v>
      </c>
      <c r="AY644" s="6">
        <f>IF(Table2[[#This Row],[V-M]]&lt;=Table2[[#This Row],[Best sol]],1,0)</f>
        <v>0</v>
      </c>
      <c r="AZ644" s="6">
        <f>IF(Table2[[#This Row],[V-M]]&lt;Table2[[#This Row],[Best sol]],1,0)</f>
        <v>0</v>
      </c>
    </row>
    <row r="645" spans="1:52" x14ac:dyDescent="0.35">
      <c r="A645">
        <v>50</v>
      </c>
      <c r="B645">
        <v>33</v>
      </c>
      <c r="C645">
        <v>2</v>
      </c>
      <c r="D645">
        <v>2</v>
      </c>
      <c r="E645">
        <v>689811</v>
      </c>
      <c r="F645">
        <v>689811</v>
      </c>
      <c r="G645" t="s">
        <v>4</v>
      </c>
      <c r="H645" t="s">
        <v>4</v>
      </c>
      <c r="I645">
        <v>688666</v>
      </c>
      <c r="J645">
        <v>688800</v>
      </c>
      <c r="K645">
        <v>688371</v>
      </c>
      <c r="L645">
        <v>688434</v>
      </c>
      <c r="M645">
        <v>688629</v>
      </c>
      <c r="N645">
        <v>688473</v>
      </c>
      <c r="O645">
        <v>688820</v>
      </c>
      <c r="Q645" s="6">
        <v>687973</v>
      </c>
      <c r="R645" s="6">
        <v>688179</v>
      </c>
      <c r="S645">
        <f>MIN(Table2[[#This Row],[ACJ-ALNS-500]:[MKKZ-E]])</f>
        <v>687973</v>
      </c>
      <c r="T645">
        <f>MATCH(Table2[[#This Row],[Best sol]],Table2[[#This Row],[ACJ-ALNS-500]:[V-M]],0)</f>
        <v>13</v>
      </c>
      <c r="U645" t="str">
        <f>INDEX(Table2[[#Headers],[ACJ-ALNS-500]:[V-M]],Table2[[#This Row],[Match]])</f>
        <v>MKKZ-E</v>
      </c>
      <c r="W645" s="6">
        <f>IF(Table2[[#This Row],[V-M]]=Table2[[#This Row],[Best sol]],1,0)</f>
        <v>0</v>
      </c>
      <c r="Z645" s="6">
        <f>100*((Table2[[#This Row],[ACJ-ALNS-500]]-Table2[[#This Row],[Best sol]])/Table2[[#This Row],[Best sol]])</f>
        <v>0.26716164733209008</v>
      </c>
      <c r="AA645" s="6">
        <f>100*((Table2[[#This Row],[ACJ-ALNS-1000]]-Table2[[#This Row],[Best sol]])/Table2[[#This Row],[Best sol]])</f>
        <v>0.26716164733209008</v>
      </c>
      <c r="AB645" s="6">
        <f>100*((Table2[[#This Row],[QWXFP-VNS]]-Table2[[#This Row],[Best sol]])/Table2[[#This Row],[Best sol]])</f>
        <v>0.12311529667588698</v>
      </c>
      <c r="AC645" s="6">
        <f>100*((Table2[[#This Row],[AADF-VRP]]-Table2[[#This Row],[Best sol]])/Table2[[#This Row],[Best sol]])</f>
        <v>0.10073069728027118</v>
      </c>
      <c r="AD645" s="6">
        <f>100*((Table2[[#This Row],[AADF-MTSP]]-Table2[[#This Row],[Best sol]])/Table2[[#This Row],[Best sol]])</f>
        <v>0.12020820584528753</v>
      </c>
      <c r="AE645" s="6">
        <f>100*((Table2[[#This Row],[SS-H]]-Table2[[#This Row],[Best sol]])/Table2[[#This Row],[Best sol]])</f>
        <v>5.7851107528929191E-2</v>
      </c>
      <c r="AF645" s="6">
        <f>100*((Table2[[#This Row],[CCJ-DH]]-Table2[[#This Row],[Best sol]])/Table2[[#This Row],[Best sol]])</f>
        <v>6.7008443645317481E-2</v>
      </c>
      <c r="AG645" s="6">
        <f>100*((Table2[[#This Row],[R-M]]-Table2[[#This Row],[Best sol]])/Table2[[#This Row],[Best sol]])</f>
        <v>-100</v>
      </c>
      <c r="AH645" s="6">
        <f>100*((Table2[[#This Row],[LCCZ-3F]]-Table2[[#This Row],[Best sol]])/Table2[[#This Row],[Best sol]])</f>
        <v>7.267727076498641E-2</v>
      </c>
      <c r="AI645" s="6">
        <f>100*((Table2[[#This Row],[AY-M]]-Table2[[#This Row],[Best sol]])/Table2[[#This Row],[Best sol]])</f>
        <v>9.5352579243662167E-2</v>
      </c>
      <c r="AJ645" s="6">
        <f>100*((Table2[[#This Row],[MKKZ-E]]-Table2[[#This Row],[Best sol]])/Table2[[#This Row],[Best sol]])</f>
        <v>0</v>
      </c>
      <c r="AK645" s="6">
        <f>100*((Table2[[#This Row],[V-M]]-Table2[[#This Row],[Best sol]])/Table2[[#This Row],[Best sol]])</f>
        <v>2.9943035555174403E-2</v>
      </c>
      <c r="AM645" s="6"/>
      <c r="AN645" s="6">
        <f>IF(Table2[[#This Row],[ACJ-ALNS-500]]=MIN(Table2[[#This Row],[Best sol]],Table2[[#This Row],[V-M]]),1,0)</f>
        <v>0</v>
      </c>
      <c r="AO645" s="6">
        <f>IF(Table2[[#This Row],[ACJ-ALNS-1000]]=MIN(Table2[[#This Row],[Best sol]],Table2[[#This Row],[V-M]]),1,0)</f>
        <v>0</v>
      </c>
      <c r="AP645" s="6">
        <f>IF(Table2[[#This Row],[QWXFP-VNS]]=MIN(Table2[[#This Row],[Best sol]],Table2[[#This Row],[V-M]]),1,0)</f>
        <v>0</v>
      </c>
      <c r="AQ645" s="6">
        <f>IF(Table2[[#This Row],[AADF-VRP]]=MIN(Table2[[#This Row],[Best sol]],Table2[[#This Row],[V-M]]),1,0)</f>
        <v>0</v>
      </c>
      <c r="AR645" s="6">
        <f>IF(Table2[[#This Row],[AADF-MTSP]]=MIN(Table2[[#This Row],[Best sol]],Table2[[#This Row],[V-M]]),1,0)</f>
        <v>0</v>
      </c>
      <c r="AS645" s="6">
        <f>IF(Table2[[#This Row],[SS-H]]=MIN(Table2[[#This Row],[Best sol]],Table2[[#This Row],[V-M]]),1,0)</f>
        <v>0</v>
      </c>
      <c r="AT645" s="6">
        <f>IF(Table2[[#This Row],[CCJ-DH]]=MIN(Table2[[#This Row],[Best sol]],Table2[[#This Row],[V-M]]),1,0)</f>
        <v>0</v>
      </c>
      <c r="AU645" s="6">
        <f>IF(Table2[[#This Row],[R-M]]=MIN(Table2[[#This Row],[Best sol]],Table2[[#This Row],[V-M]]),1,0)</f>
        <v>0</v>
      </c>
      <c r="AV645" s="6">
        <f>IF(Table2[[#This Row],[LCCZ-3F]]=MIN(Table2[[#This Row],[Best sol]],Table2[[#This Row],[V-M]]),1,0)</f>
        <v>0</v>
      </c>
      <c r="AW645" s="6">
        <f>IF(Table2[[#This Row],[AY-M]]=MIN(Table2[[#This Row],[Best sol]],Table2[[#This Row],[V-M]]),1,0)</f>
        <v>0</v>
      </c>
      <c r="AX645" s="6">
        <f>IF(Table2[[#This Row],[MKKZ-E]]=MIN(Table2[[#This Row],[Best sol]],Table2[[#This Row],[V-M]]),1,0)</f>
        <v>1</v>
      </c>
      <c r="AY645" s="6">
        <f>IF(Table2[[#This Row],[V-M]]&lt;=Table2[[#This Row],[Best sol]],1,0)</f>
        <v>0</v>
      </c>
      <c r="AZ645" s="6">
        <f>IF(Table2[[#This Row],[V-M]]&lt;Table2[[#This Row],[Best sol]],1,0)</f>
        <v>0</v>
      </c>
    </row>
    <row r="646" spans="1:52" x14ac:dyDescent="0.35">
      <c r="A646">
        <v>50</v>
      </c>
      <c r="B646">
        <v>33</v>
      </c>
      <c r="C646">
        <v>3</v>
      </c>
      <c r="D646">
        <v>2</v>
      </c>
      <c r="E646">
        <v>676806</v>
      </c>
      <c r="F646">
        <v>676806</v>
      </c>
      <c r="G646" t="s">
        <v>4</v>
      </c>
      <c r="H646" t="s">
        <v>4</v>
      </c>
      <c r="I646">
        <v>675964</v>
      </c>
      <c r="J646">
        <v>676513</v>
      </c>
      <c r="K646">
        <v>675791</v>
      </c>
      <c r="L646">
        <v>675561</v>
      </c>
      <c r="M646">
        <v>675849</v>
      </c>
      <c r="N646">
        <v>675728</v>
      </c>
      <c r="O646">
        <v>676063</v>
      </c>
      <c r="Q646" s="6">
        <v>675347</v>
      </c>
      <c r="R646" s="6">
        <v>675464</v>
      </c>
      <c r="S646">
        <f>MIN(Table2[[#This Row],[ACJ-ALNS-500]:[MKKZ-E]])</f>
        <v>675347</v>
      </c>
      <c r="T646">
        <f>MATCH(Table2[[#This Row],[Best sol]],Table2[[#This Row],[ACJ-ALNS-500]:[V-M]],0)</f>
        <v>13</v>
      </c>
      <c r="U646" t="str">
        <f>INDEX(Table2[[#Headers],[ACJ-ALNS-500]:[V-M]],Table2[[#This Row],[Match]])</f>
        <v>MKKZ-E</v>
      </c>
      <c r="W646" s="6">
        <f>IF(Table2[[#This Row],[V-M]]=Table2[[#This Row],[Best sol]],1,0)</f>
        <v>0</v>
      </c>
      <c r="Z646" s="6">
        <f>100*((Table2[[#This Row],[ACJ-ALNS-500]]-Table2[[#This Row],[Best sol]])/Table2[[#This Row],[Best sol]])</f>
        <v>0.21603708908161287</v>
      </c>
      <c r="AA646" s="6">
        <f>100*((Table2[[#This Row],[ACJ-ALNS-1000]]-Table2[[#This Row],[Best sol]])/Table2[[#This Row],[Best sol]])</f>
        <v>0.21603708908161287</v>
      </c>
      <c r="AB646" s="6">
        <f>100*((Table2[[#This Row],[QWXFP-VNS]]-Table2[[#This Row],[Best sol]])/Table2[[#This Row],[Best sol]])</f>
        <v>0.10601957216068185</v>
      </c>
      <c r="AC646" s="6">
        <f>100*((Table2[[#This Row],[AADF-VRP]]-Table2[[#This Row],[Best sol]])/Table2[[#This Row],[Best sol]])</f>
        <v>9.1360441373101536E-2</v>
      </c>
      <c r="AD646" s="6">
        <f>100*((Table2[[#This Row],[AADF-MTSP]]-Table2[[#This Row],[Best sol]])/Table2[[#This Row],[Best sol]])</f>
        <v>0.17265198483150143</v>
      </c>
      <c r="AE646" s="6">
        <f>100*((Table2[[#This Row],[SS-H]]-Table2[[#This Row],[Best sol]])/Table2[[#This Row],[Best sol]])</f>
        <v>6.5743980501875326E-2</v>
      </c>
      <c r="AF646" s="6">
        <f>100*((Table2[[#This Row],[CCJ-DH]]-Table2[[#This Row],[Best sol]])/Table2[[#This Row],[Best sol]])</f>
        <v>3.1687414025678651E-2</v>
      </c>
      <c r="AG646" s="6">
        <f>100*((Table2[[#This Row],[R-M]]-Table2[[#This Row],[Best sol]])/Table2[[#This Row],[Best sol]])</f>
        <v>-100</v>
      </c>
      <c r="AH646" s="6">
        <f>100*((Table2[[#This Row],[LCCZ-3F]]-Table2[[#This Row],[Best sol]])/Table2[[#This Row],[Best sol]])</f>
        <v>5.6415442727960591E-2</v>
      </c>
      <c r="AI646" s="6">
        <f>100*((Table2[[#This Row],[AY-M]]-Table2[[#This Row],[Best sol]])/Table2[[#This Row],[Best sol]])</f>
        <v>7.4332158135003198E-2</v>
      </c>
      <c r="AJ646" s="6">
        <f>100*((Table2[[#This Row],[MKKZ-E]]-Table2[[#This Row],[Best sol]])/Table2[[#This Row],[Best sol]])</f>
        <v>0</v>
      </c>
      <c r="AK646" s="6">
        <f>100*((Table2[[#This Row],[V-M]]-Table2[[#This Row],[Best sol]])/Table2[[#This Row],[Best sol]])</f>
        <v>1.7324427294413094E-2</v>
      </c>
      <c r="AM646" s="6"/>
      <c r="AN646" s="6">
        <f>IF(Table2[[#This Row],[ACJ-ALNS-500]]=MIN(Table2[[#This Row],[Best sol]],Table2[[#This Row],[V-M]]),1,0)</f>
        <v>0</v>
      </c>
      <c r="AO646" s="6">
        <f>IF(Table2[[#This Row],[ACJ-ALNS-1000]]=MIN(Table2[[#This Row],[Best sol]],Table2[[#This Row],[V-M]]),1,0)</f>
        <v>0</v>
      </c>
      <c r="AP646" s="6">
        <f>IF(Table2[[#This Row],[QWXFP-VNS]]=MIN(Table2[[#This Row],[Best sol]],Table2[[#This Row],[V-M]]),1,0)</f>
        <v>0</v>
      </c>
      <c r="AQ646" s="6">
        <f>IF(Table2[[#This Row],[AADF-VRP]]=MIN(Table2[[#This Row],[Best sol]],Table2[[#This Row],[V-M]]),1,0)</f>
        <v>0</v>
      </c>
      <c r="AR646" s="6">
        <f>IF(Table2[[#This Row],[AADF-MTSP]]=MIN(Table2[[#This Row],[Best sol]],Table2[[#This Row],[V-M]]),1,0)</f>
        <v>0</v>
      </c>
      <c r="AS646" s="6">
        <f>IF(Table2[[#This Row],[SS-H]]=MIN(Table2[[#This Row],[Best sol]],Table2[[#This Row],[V-M]]),1,0)</f>
        <v>0</v>
      </c>
      <c r="AT646" s="6">
        <f>IF(Table2[[#This Row],[CCJ-DH]]=MIN(Table2[[#This Row],[Best sol]],Table2[[#This Row],[V-M]]),1,0)</f>
        <v>0</v>
      </c>
      <c r="AU646" s="6">
        <f>IF(Table2[[#This Row],[R-M]]=MIN(Table2[[#This Row],[Best sol]],Table2[[#This Row],[V-M]]),1,0)</f>
        <v>0</v>
      </c>
      <c r="AV646" s="6">
        <f>IF(Table2[[#This Row],[LCCZ-3F]]=MIN(Table2[[#This Row],[Best sol]],Table2[[#This Row],[V-M]]),1,0)</f>
        <v>0</v>
      </c>
      <c r="AW646" s="6">
        <f>IF(Table2[[#This Row],[AY-M]]=MIN(Table2[[#This Row],[Best sol]],Table2[[#This Row],[V-M]]),1,0)</f>
        <v>0</v>
      </c>
      <c r="AX646" s="6">
        <f>IF(Table2[[#This Row],[MKKZ-E]]=MIN(Table2[[#This Row],[Best sol]],Table2[[#This Row],[V-M]]),1,0)</f>
        <v>1</v>
      </c>
      <c r="AY646" s="6">
        <f>IF(Table2[[#This Row],[V-M]]&lt;=Table2[[#This Row],[Best sol]],1,0)</f>
        <v>0</v>
      </c>
      <c r="AZ646" s="6">
        <f>IF(Table2[[#This Row],[V-M]]&lt;Table2[[#This Row],[Best sol]],1,0)</f>
        <v>0</v>
      </c>
    </row>
    <row r="647" spans="1:52" x14ac:dyDescent="0.35">
      <c r="A647">
        <v>50</v>
      </c>
      <c r="B647">
        <v>33</v>
      </c>
      <c r="C647">
        <v>4</v>
      </c>
      <c r="D647">
        <v>2</v>
      </c>
      <c r="E647">
        <v>778378</v>
      </c>
      <c r="F647">
        <v>778378</v>
      </c>
      <c r="G647" t="s">
        <v>4</v>
      </c>
      <c r="H647" t="s">
        <v>4</v>
      </c>
      <c r="I647">
        <v>777795</v>
      </c>
      <c r="J647">
        <v>778118</v>
      </c>
      <c r="K647">
        <v>777689</v>
      </c>
      <c r="L647">
        <v>777575</v>
      </c>
      <c r="M647">
        <v>778181</v>
      </c>
      <c r="N647">
        <v>777992</v>
      </c>
      <c r="O647">
        <v>777948</v>
      </c>
      <c r="Q647" s="6">
        <v>777229</v>
      </c>
      <c r="R647" s="6">
        <v>777445</v>
      </c>
      <c r="S647">
        <f>MIN(Table2[[#This Row],[ACJ-ALNS-500]:[MKKZ-E]])</f>
        <v>777229</v>
      </c>
      <c r="T647">
        <f>MATCH(Table2[[#This Row],[Best sol]],Table2[[#This Row],[ACJ-ALNS-500]:[V-M]],0)</f>
        <v>13</v>
      </c>
      <c r="U647" t="str">
        <f>INDEX(Table2[[#Headers],[ACJ-ALNS-500]:[V-M]],Table2[[#This Row],[Match]])</f>
        <v>MKKZ-E</v>
      </c>
      <c r="W647" s="6">
        <f>IF(Table2[[#This Row],[V-M]]=Table2[[#This Row],[Best sol]],1,0)</f>
        <v>0</v>
      </c>
      <c r="Z647" s="6">
        <f>100*((Table2[[#This Row],[ACJ-ALNS-500]]-Table2[[#This Row],[Best sol]])/Table2[[#This Row],[Best sol]])</f>
        <v>0.14783287808355067</v>
      </c>
      <c r="AA647" s="6">
        <f>100*((Table2[[#This Row],[ACJ-ALNS-1000]]-Table2[[#This Row],[Best sol]])/Table2[[#This Row],[Best sol]])</f>
        <v>0.14783287808355067</v>
      </c>
      <c r="AB647" s="6">
        <f>100*((Table2[[#This Row],[QWXFP-VNS]]-Table2[[#This Row],[Best sol]])/Table2[[#This Row],[Best sol]])</f>
        <v>9.2508128235050419E-2</v>
      </c>
      <c r="AC647" s="6">
        <f>100*((Table2[[#This Row],[AADF-VRP]]-Table2[[#This Row],[Best sol]])/Table2[[#This Row],[Best sol]])</f>
        <v>7.2822810265700325E-2</v>
      </c>
      <c r="AD647" s="6">
        <f>100*((Table2[[#This Row],[AADF-MTSP]]-Table2[[#This Row],[Best sol]])/Table2[[#This Row],[Best sol]])</f>
        <v>0.11438070375655052</v>
      </c>
      <c r="AE647" s="6">
        <f>100*((Table2[[#This Row],[SS-H]]-Table2[[#This Row],[Best sol]])/Table2[[#This Row],[Best sol]])</f>
        <v>5.9184616117000259E-2</v>
      </c>
      <c r="AF647" s="6">
        <f>100*((Table2[[#This Row],[CCJ-DH]]-Table2[[#This Row],[Best sol]])/Table2[[#This Row],[Best sol]])</f>
        <v>4.4517124296700197E-2</v>
      </c>
      <c r="AG647" s="6">
        <f>100*((Table2[[#This Row],[R-M]]-Table2[[#This Row],[Best sol]])/Table2[[#This Row],[Best sol]])</f>
        <v>-100</v>
      </c>
      <c r="AH647" s="6">
        <f>100*((Table2[[#This Row],[LCCZ-3F]]-Table2[[#This Row],[Best sol]])/Table2[[#This Row],[Best sol]])</f>
        <v>9.8169265428850433E-2</v>
      </c>
      <c r="AI647" s="6">
        <f>100*((Table2[[#This Row],[AY-M]]-Table2[[#This Row],[Best sol]])/Table2[[#This Row],[Best sol]])</f>
        <v>0.12248642292040056</v>
      </c>
      <c r="AJ647" s="6">
        <f>100*((Table2[[#This Row],[MKKZ-E]]-Table2[[#This Row],[Best sol]])/Table2[[#This Row],[Best sol]])</f>
        <v>0</v>
      </c>
      <c r="AK647" s="6">
        <f>100*((Table2[[#This Row],[V-M]]-Table2[[#This Row],[Best sol]])/Table2[[#This Row],[Best sol]])</f>
        <v>2.7791037133200126E-2</v>
      </c>
      <c r="AM647" s="6"/>
      <c r="AN647" s="6">
        <f>IF(Table2[[#This Row],[ACJ-ALNS-500]]=MIN(Table2[[#This Row],[Best sol]],Table2[[#This Row],[V-M]]),1,0)</f>
        <v>0</v>
      </c>
      <c r="AO647" s="6">
        <f>IF(Table2[[#This Row],[ACJ-ALNS-1000]]=MIN(Table2[[#This Row],[Best sol]],Table2[[#This Row],[V-M]]),1,0)</f>
        <v>0</v>
      </c>
      <c r="AP647" s="6">
        <f>IF(Table2[[#This Row],[QWXFP-VNS]]=MIN(Table2[[#This Row],[Best sol]],Table2[[#This Row],[V-M]]),1,0)</f>
        <v>0</v>
      </c>
      <c r="AQ647" s="6">
        <f>IF(Table2[[#This Row],[AADF-VRP]]=MIN(Table2[[#This Row],[Best sol]],Table2[[#This Row],[V-M]]),1,0)</f>
        <v>0</v>
      </c>
      <c r="AR647" s="6">
        <f>IF(Table2[[#This Row],[AADF-MTSP]]=MIN(Table2[[#This Row],[Best sol]],Table2[[#This Row],[V-M]]),1,0)</f>
        <v>0</v>
      </c>
      <c r="AS647" s="6">
        <f>IF(Table2[[#This Row],[SS-H]]=MIN(Table2[[#This Row],[Best sol]],Table2[[#This Row],[V-M]]),1,0)</f>
        <v>0</v>
      </c>
      <c r="AT647" s="6">
        <f>IF(Table2[[#This Row],[CCJ-DH]]=MIN(Table2[[#This Row],[Best sol]],Table2[[#This Row],[V-M]]),1,0)</f>
        <v>0</v>
      </c>
      <c r="AU647" s="6">
        <f>IF(Table2[[#This Row],[R-M]]=MIN(Table2[[#This Row],[Best sol]],Table2[[#This Row],[V-M]]),1,0)</f>
        <v>0</v>
      </c>
      <c r="AV647" s="6">
        <f>IF(Table2[[#This Row],[LCCZ-3F]]=MIN(Table2[[#This Row],[Best sol]],Table2[[#This Row],[V-M]]),1,0)</f>
        <v>0</v>
      </c>
      <c r="AW647" s="6">
        <f>IF(Table2[[#This Row],[AY-M]]=MIN(Table2[[#This Row],[Best sol]],Table2[[#This Row],[V-M]]),1,0)</f>
        <v>0</v>
      </c>
      <c r="AX647" s="6">
        <f>IF(Table2[[#This Row],[MKKZ-E]]=MIN(Table2[[#This Row],[Best sol]],Table2[[#This Row],[V-M]]),1,0)</f>
        <v>1</v>
      </c>
      <c r="AY647" s="6">
        <f>IF(Table2[[#This Row],[V-M]]&lt;=Table2[[#This Row],[Best sol]],1,0)</f>
        <v>0</v>
      </c>
      <c r="AZ647" s="6">
        <f>IF(Table2[[#This Row],[V-M]]&lt;Table2[[#This Row],[Best sol]],1,0)</f>
        <v>0</v>
      </c>
    </row>
    <row r="648" spans="1:52" x14ac:dyDescent="0.35">
      <c r="A648">
        <v>50</v>
      </c>
      <c r="B648">
        <v>33</v>
      </c>
      <c r="C648">
        <v>5</v>
      </c>
      <c r="D648">
        <v>2</v>
      </c>
      <c r="E648">
        <v>652957</v>
      </c>
      <c r="F648">
        <v>652957</v>
      </c>
      <c r="G648" t="s">
        <v>4</v>
      </c>
      <c r="H648" t="s">
        <v>4</v>
      </c>
      <c r="I648">
        <v>652237</v>
      </c>
      <c r="J648">
        <v>651324</v>
      </c>
      <c r="K648">
        <v>651214</v>
      </c>
      <c r="L648">
        <v>651792</v>
      </c>
      <c r="M648">
        <v>652019</v>
      </c>
      <c r="N648">
        <v>651864</v>
      </c>
      <c r="O648">
        <v>651845</v>
      </c>
      <c r="Q648" s="6">
        <v>650801</v>
      </c>
      <c r="R648" s="6">
        <v>650991</v>
      </c>
      <c r="S648">
        <f>MIN(Table2[[#This Row],[ACJ-ALNS-500]:[MKKZ-E]])</f>
        <v>650801</v>
      </c>
      <c r="T648">
        <f>MATCH(Table2[[#This Row],[Best sol]],Table2[[#This Row],[ACJ-ALNS-500]:[V-M]],0)</f>
        <v>13</v>
      </c>
      <c r="U648" t="str">
        <f>INDEX(Table2[[#Headers],[ACJ-ALNS-500]:[V-M]],Table2[[#This Row],[Match]])</f>
        <v>MKKZ-E</v>
      </c>
      <c r="W648" s="6">
        <f>IF(Table2[[#This Row],[V-M]]=Table2[[#This Row],[Best sol]],1,0)</f>
        <v>0</v>
      </c>
      <c r="Z648" s="6">
        <f>100*((Table2[[#This Row],[ACJ-ALNS-500]]-Table2[[#This Row],[Best sol]])/Table2[[#This Row],[Best sol]])</f>
        <v>0.33128406379215769</v>
      </c>
      <c r="AA648" s="6">
        <f>100*((Table2[[#This Row],[ACJ-ALNS-1000]]-Table2[[#This Row],[Best sol]])/Table2[[#This Row],[Best sol]])</f>
        <v>0.33128406379215769</v>
      </c>
      <c r="AB648" s="6">
        <f>100*((Table2[[#This Row],[QWXFP-VNS]]-Table2[[#This Row],[Best sol]])/Table2[[#This Row],[Best sol]])</f>
        <v>0.16041770064889266</v>
      </c>
      <c r="AC648" s="6">
        <f>100*((Table2[[#This Row],[AADF-VRP]]-Table2[[#This Row],[Best sol]])/Table2[[#This Row],[Best sol]])</f>
        <v>0.22065116679292132</v>
      </c>
      <c r="AD648" s="6">
        <f>100*((Table2[[#This Row],[AADF-MTSP]]-Table2[[#This Row],[Best sol]])/Table2[[#This Row],[Best sol]])</f>
        <v>8.0362507125834162E-2</v>
      </c>
      <c r="AE648" s="6">
        <f>100*((Table2[[#This Row],[SS-H]]-Table2[[#This Row],[Best sol]])/Table2[[#This Row],[Best sol]])</f>
        <v>6.3460258973173062E-2</v>
      </c>
      <c r="AF648" s="6">
        <f>100*((Table2[[#This Row],[CCJ-DH]]-Table2[[#This Row],[Best sol]])/Table2[[#This Row],[Best sol]])</f>
        <v>0.15227389017533777</v>
      </c>
      <c r="AG648" s="6">
        <f>100*((Table2[[#This Row],[R-M]]-Table2[[#This Row],[Best sol]])/Table2[[#This Row],[Best sol]])</f>
        <v>-100</v>
      </c>
      <c r="AH648" s="6">
        <f>100*((Table2[[#This Row],[LCCZ-3F]]-Table2[[#This Row],[Best sol]])/Table2[[#This Row],[Best sol]])</f>
        <v>0.16333717987526142</v>
      </c>
      <c r="AI648" s="6">
        <f>100*((Table2[[#This Row],[AY-M]]-Table2[[#This Row],[Best sol]])/Table2[[#This Row],[Best sol]])</f>
        <v>0.18715398409037479</v>
      </c>
      <c r="AJ648" s="6">
        <f>100*((Table2[[#This Row],[MKKZ-E]]-Table2[[#This Row],[Best sol]])/Table2[[#This Row],[Best sol]])</f>
        <v>0</v>
      </c>
      <c r="AK648" s="6">
        <f>100*((Table2[[#This Row],[V-M]]-Table2[[#This Row],[Best sol]])/Table2[[#This Row],[Best sol]])</f>
        <v>2.9194792263687361E-2</v>
      </c>
      <c r="AM648" s="6"/>
      <c r="AN648" s="6">
        <f>IF(Table2[[#This Row],[ACJ-ALNS-500]]=MIN(Table2[[#This Row],[Best sol]],Table2[[#This Row],[V-M]]),1,0)</f>
        <v>0</v>
      </c>
      <c r="AO648" s="6">
        <f>IF(Table2[[#This Row],[ACJ-ALNS-1000]]=MIN(Table2[[#This Row],[Best sol]],Table2[[#This Row],[V-M]]),1,0)</f>
        <v>0</v>
      </c>
      <c r="AP648" s="6">
        <f>IF(Table2[[#This Row],[QWXFP-VNS]]=MIN(Table2[[#This Row],[Best sol]],Table2[[#This Row],[V-M]]),1,0)</f>
        <v>0</v>
      </c>
      <c r="AQ648" s="6">
        <f>IF(Table2[[#This Row],[AADF-VRP]]=MIN(Table2[[#This Row],[Best sol]],Table2[[#This Row],[V-M]]),1,0)</f>
        <v>0</v>
      </c>
      <c r="AR648" s="6">
        <f>IF(Table2[[#This Row],[AADF-MTSP]]=MIN(Table2[[#This Row],[Best sol]],Table2[[#This Row],[V-M]]),1,0)</f>
        <v>0</v>
      </c>
      <c r="AS648" s="6">
        <f>IF(Table2[[#This Row],[SS-H]]=MIN(Table2[[#This Row],[Best sol]],Table2[[#This Row],[V-M]]),1,0)</f>
        <v>0</v>
      </c>
      <c r="AT648" s="6">
        <f>IF(Table2[[#This Row],[CCJ-DH]]=MIN(Table2[[#This Row],[Best sol]],Table2[[#This Row],[V-M]]),1,0)</f>
        <v>0</v>
      </c>
      <c r="AU648" s="6">
        <f>IF(Table2[[#This Row],[R-M]]=MIN(Table2[[#This Row],[Best sol]],Table2[[#This Row],[V-M]]),1,0)</f>
        <v>0</v>
      </c>
      <c r="AV648" s="6">
        <f>IF(Table2[[#This Row],[LCCZ-3F]]=MIN(Table2[[#This Row],[Best sol]],Table2[[#This Row],[V-M]]),1,0)</f>
        <v>0</v>
      </c>
      <c r="AW648" s="6">
        <f>IF(Table2[[#This Row],[AY-M]]=MIN(Table2[[#This Row],[Best sol]],Table2[[#This Row],[V-M]]),1,0)</f>
        <v>0</v>
      </c>
      <c r="AX648" s="6">
        <f>IF(Table2[[#This Row],[MKKZ-E]]=MIN(Table2[[#This Row],[Best sol]],Table2[[#This Row],[V-M]]),1,0)</f>
        <v>1</v>
      </c>
      <c r="AY648" s="6">
        <f>IF(Table2[[#This Row],[V-M]]&lt;=Table2[[#This Row],[Best sol]],1,0)</f>
        <v>0</v>
      </c>
      <c r="AZ648" s="6">
        <f>IF(Table2[[#This Row],[V-M]]&lt;Table2[[#This Row],[Best sol]],1,0)</f>
        <v>0</v>
      </c>
    </row>
    <row r="649" spans="1:52" x14ac:dyDescent="0.35">
      <c r="A649">
        <v>50</v>
      </c>
      <c r="B649">
        <v>34</v>
      </c>
      <c r="C649">
        <v>1</v>
      </c>
      <c r="D649">
        <v>2</v>
      </c>
      <c r="E649">
        <v>1821220</v>
      </c>
      <c r="F649">
        <v>1821220</v>
      </c>
      <c r="G649" t="s">
        <v>4</v>
      </c>
      <c r="H649" t="s">
        <v>4</v>
      </c>
      <c r="I649">
        <v>1820695</v>
      </c>
      <c r="J649">
        <v>1822529</v>
      </c>
      <c r="K649">
        <v>1820666</v>
      </c>
      <c r="L649">
        <v>1820660</v>
      </c>
      <c r="M649">
        <v>1820615</v>
      </c>
      <c r="N649">
        <v>1820641</v>
      </c>
      <c r="O649">
        <v>1820694</v>
      </c>
      <c r="P649">
        <v>1820915</v>
      </c>
      <c r="Q649" s="6">
        <v>1820516</v>
      </c>
      <c r="R649" s="2">
        <v>1820640</v>
      </c>
      <c r="S649">
        <f>MIN(Table2[[#This Row],[ACJ-ALNS-500]:[MKKZ-E]])</f>
        <v>1820516</v>
      </c>
      <c r="T649">
        <f>MATCH(Table2[[#This Row],[Best sol]],Table2[[#This Row],[ACJ-ALNS-500]:[V-M]],0)</f>
        <v>13</v>
      </c>
      <c r="U649" t="str">
        <f>INDEX(Table2[[#Headers],[ACJ-ALNS-500]:[V-M]],Table2[[#This Row],[Match]])</f>
        <v>MKKZ-E</v>
      </c>
      <c r="W649" s="6">
        <f>IF(Table2[[#This Row],[V-M]]=Table2[[#This Row],[Best sol]],1,0)</f>
        <v>0</v>
      </c>
      <c r="Z649" s="6">
        <f>100*((Table2[[#This Row],[ACJ-ALNS-500]]-Table2[[#This Row],[Best sol]])/Table2[[#This Row],[Best sol]])</f>
        <v>3.8670354998253241E-2</v>
      </c>
      <c r="AA649" s="6">
        <f>100*((Table2[[#This Row],[ACJ-ALNS-1000]]-Table2[[#This Row],[Best sol]])/Table2[[#This Row],[Best sol]])</f>
        <v>3.8670354998253241E-2</v>
      </c>
      <c r="AB649" s="6">
        <f>100*((Table2[[#This Row],[QWXFP-VNS]]-Table2[[#This Row],[Best sol]])/Table2[[#This Row],[Best sol]])</f>
        <v>9.7774477126265306E-3</v>
      </c>
      <c r="AC649" s="6">
        <f>100*((Table2[[#This Row],[AADF-VRP]]-Table2[[#This Row],[Best sol]])/Table2[[#This Row],[Best sol]])</f>
        <v>9.8323771941581407E-3</v>
      </c>
      <c r="AD649" s="6">
        <f>100*((Table2[[#This Row],[AADF-MTSP]]-Table2[[#This Row],[Best sol]])/Table2[[#This Row],[Best sol]])</f>
        <v>0.11057304632313036</v>
      </c>
      <c r="AE649" s="6">
        <f>100*((Table2[[#This Row],[SS-H]]-Table2[[#This Row],[Best sol]])/Table2[[#This Row],[Best sol]])</f>
        <v>8.2394222297414582E-3</v>
      </c>
      <c r="AF649" s="6">
        <f>100*((Table2[[#This Row],[CCJ-DH]]-Table2[[#This Row],[Best sol]])/Table2[[#This Row],[Best sol]])</f>
        <v>7.9098453405518007E-3</v>
      </c>
      <c r="AG649" s="6">
        <f>100*((Table2[[#This Row],[R-M]]-Table2[[#This Row],[Best sol]])/Table2[[#This Row],[Best sol]])</f>
        <v>2.1916863131112279E-2</v>
      </c>
      <c r="AH649" s="6">
        <f>100*((Table2[[#This Row],[LCCZ-3F]]-Table2[[#This Row],[Best sol]])/Table2[[#This Row],[Best sol]])</f>
        <v>6.8661851914512146E-3</v>
      </c>
      <c r="AI649" s="6">
        <f>100*((Table2[[#This Row],[AY-M]]-Table2[[#This Row],[Best sol]])/Table2[[#This Row],[Best sol]])</f>
        <v>5.4380186716293626E-3</v>
      </c>
      <c r="AJ649" s="6">
        <f>100*((Table2[[#This Row],[MKKZ-E]]-Table2[[#This Row],[Best sol]])/Table2[[#This Row],[Best sol]])</f>
        <v>0</v>
      </c>
      <c r="AK649" s="6">
        <f>100*((Table2[[#This Row],[V-M]]-Table2[[#This Row],[Best sol]])/Table2[[#This Row],[Best sol]])</f>
        <v>6.8112557099196053E-3</v>
      </c>
      <c r="AM649" s="6"/>
      <c r="AN649" s="6">
        <f>IF(Table2[[#This Row],[ACJ-ALNS-500]]=MIN(Table2[[#This Row],[Best sol]],Table2[[#This Row],[V-M]]),1,0)</f>
        <v>0</v>
      </c>
      <c r="AO649" s="6">
        <f>IF(Table2[[#This Row],[ACJ-ALNS-1000]]=MIN(Table2[[#This Row],[Best sol]],Table2[[#This Row],[V-M]]),1,0)</f>
        <v>0</v>
      </c>
      <c r="AP649" s="6">
        <f>IF(Table2[[#This Row],[QWXFP-VNS]]=MIN(Table2[[#This Row],[Best sol]],Table2[[#This Row],[V-M]]),1,0)</f>
        <v>0</v>
      </c>
      <c r="AQ649" s="6">
        <f>IF(Table2[[#This Row],[AADF-VRP]]=MIN(Table2[[#This Row],[Best sol]],Table2[[#This Row],[V-M]]),1,0)</f>
        <v>0</v>
      </c>
      <c r="AR649" s="6">
        <f>IF(Table2[[#This Row],[AADF-MTSP]]=MIN(Table2[[#This Row],[Best sol]],Table2[[#This Row],[V-M]]),1,0)</f>
        <v>0</v>
      </c>
      <c r="AS649" s="6">
        <f>IF(Table2[[#This Row],[SS-H]]=MIN(Table2[[#This Row],[Best sol]],Table2[[#This Row],[V-M]]),1,0)</f>
        <v>0</v>
      </c>
      <c r="AT649" s="6">
        <f>IF(Table2[[#This Row],[CCJ-DH]]=MIN(Table2[[#This Row],[Best sol]],Table2[[#This Row],[V-M]]),1,0)</f>
        <v>0</v>
      </c>
      <c r="AU649" s="6">
        <f>IF(Table2[[#This Row],[R-M]]=MIN(Table2[[#This Row],[Best sol]],Table2[[#This Row],[V-M]]),1,0)</f>
        <v>0</v>
      </c>
      <c r="AV649" s="6">
        <f>IF(Table2[[#This Row],[LCCZ-3F]]=MIN(Table2[[#This Row],[Best sol]],Table2[[#This Row],[V-M]]),1,0)</f>
        <v>0</v>
      </c>
      <c r="AW649" s="6">
        <f>IF(Table2[[#This Row],[AY-M]]=MIN(Table2[[#This Row],[Best sol]],Table2[[#This Row],[V-M]]),1,0)</f>
        <v>0</v>
      </c>
      <c r="AX649" s="6">
        <f>IF(Table2[[#This Row],[MKKZ-E]]=MIN(Table2[[#This Row],[Best sol]],Table2[[#This Row],[V-M]]),1,0)</f>
        <v>1</v>
      </c>
      <c r="AY649" s="6">
        <f>IF(Table2[[#This Row],[V-M]]&lt;=Table2[[#This Row],[Best sol]],1,0)</f>
        <v>0</v>
      </c>
      <c r="AZ649" s="6">
        <f>IF(Table2[[#This Row],[V-M]]&lt;Table2[[#This Row],[Best sol]],1,0)</f>
        <v>0</v>
      </c>
    </row>
    <row r="650" spans="1:52" x14ac:dyDescent="0.35">
      <c r="A650">
        <v>50</v>
      </c>
      <c r="B650">
        <v>34</v>
      </c>
      <c r="C650">
        <v>2</v>
      </c>
      <c r="D650">
        <v>2</v>
      </c>
      <c r="E650">
        <v>1787176</v>
      </c>
      <c r="F650">
        <v>1787176</v>
      </c>
      <c r="G650" t="s">
        <v>4</v>
      </c>
      <c r="H650" t="s">
        <v>4</v>
      </c>
      <c r="I650">
        <v>1786792</v>
      </c>
      <c r="J650">
        <v>1788148</v>
      </c>
      <c r="K650">
        <v>1787084</v>
      </c>
      <c r="L650">
        <v>1786870</v>
      </c>
      <c r="M650">
        <v>1786791</v>
      </c>
      <c r="N650">
        <v>1786764</v>
      </c>
      <c r="O650">
        <v>1786778</v>
      </c>
      <c r="Q650" s="6">
        <v>1786763</v>
      </c>
      <c r="R650" s="2">
        <v>1786970</v>
      </c>
      <c r="S650">
        <f>MIN(Table2[[#This Row],[ACJ-ALNS-500]:[MKKZ-E]])</f>
        <v>1786763</v>
      </c>
      <c r="T650">
        <f>MATCH(Table2[[#This Row],[Best sol]],Table2[[#This Row],[ACJ-ALNS-500]:[V-M]],0)</f>
        <v>13</v>
      </c>
      <c r="U650" t="str">
        <f>INDEX(Table2[[#Headers],[ACJ-ALNS-500]:[V-M]],Table2[[#This Row],[Match]])</f>
        <v>MKKZ-E</v>
      </c>
      <c r="W650" s="6">
        <f>IF(Table2[[#This Row],[V-M]]=Table2[[#This Row],[Best sol]],1,0)</f>
        <v>0</v>
      </c>
      <c r="Z650" s="6">
        <f>100*((Table2[[#This Row],[ACJ-ALNS-500]]-Table2[[#This Row],[Best sol]])/Table2[[#This Row],[Best sol]])</f>
        <v>2.3114425360274419E-2</v>
      </c>
      <c r="AA650" s="6">
        <f>100*((Table2[[#This Row],[ACJ-ALNS-1000]]-Table2[[#This Row],[Best sol]])/Table2[[#This Row],[Best sol]])</f>
        <v>2.3114425360274419E-2</v>
      </c>
      <c r="AB650" s="6">
        <f>100*((Table2[[#This Row],[QWXFP-VNS]]-Table2[[#This Row],[Best sol]])/Table2[[#This Row],[Best sol]])</f>
        <v>8.395069743441072E-4</v>
      </c>
      <c r="AC650" s="6">
        <f>100*((Table2[[#This Row],[AADF-VRP]]-Table2[[#This Row],[Best sol]])/Table2[[#This Row],[Best sol]])</f>
        <v>1.6230468170652739E-3</v>
      </c>
      <c r="AD650" s="6">
        <f>100*((Table2[[#This Row],[AADF-MTSP]]-Table2[[#This Row],[Best sol]])/Table2[[#This Row],[Best sol]])</f>
        <v>7.7514477297772569E-2</v>
      </c>
      <c r="AE650" s="6">
        <f>100*((Table2[[#This Row],[SS-H]]-Table2[[#This Row],[Best sol]])/Table2[[#This Row],[Best sol]])</f>
        <v>1.7965449250963893E-2</v>
      </c>
      <c r="AF650" s="6">
        <f>100*((Table2[[#This Row],[CCJ-DH]]-Table2[[#This Row],[Best sol]])/Table2[[#This Row],[Best sol]])</f>
        <v>5.9884830836546311E-3</v>
      </c>
      <c r="AG650" s="6">
        <f>100*((Table2[[#This Row],[R-M]]-Table2[[#This Row],[Best sol]])/Table2[[#This Row],[Best sol]])</f>
        <v>-100</v>
      </c>
      <c r="AH650" s="6">
        <f>100*((Table2[[#This Row],[LCCZ-3F]]-Table2[[#This Row],[Best sol]])/Table2[[#This Row],[Best sol]])</f>
        <v>5.5967131622940481E-5</v>
      </c>
      <c r="AI650" s="6">
        <f>100*((Table2[[#This Row],[AY-M]]-Table2[[#This Row],[Best sol]])/Table2[[#This Row],[Best sol]])</f>
        <v>1.5670796854423334E-3</v>
      </c>
      <c r="AJ650" s="6">
        <f>100*((Table2[[#This Row],[MKKZ-E]]-Table2[[#This Row],[Best sol]])/Table2[[#This Row],[Best sol]])</f>
        <v>0</v>
      </c>
      <c r="AK650" s="6">
        <f>100*((Table2[[#This Row],[V-M]]-Table2[[#This Row],[Best sol]])/Table2[[#This Row],[Best sol]])</f>
        <v>1.1585196245948679E-2</v>
      </c>
      <c r="AM650" s="6"/>
      <c r="AN650" s="6">
        <f>IF(Table2[[#This Row],[ACJ-ALNS-500]]=MIN(Table2[[#This Row],[Best sol]],Table2[[#This Row],[V-M]]),1,0)</f>
        <v>0</v>
      </c>
      <c r="AO650" s="6">
        <f>IF(Table2[[#This Row],[ACJ-ALNS-1000]]=MIN(Table2[[#This Row],[Best sol]],Table2[[#This Row],[V-M]]),1,0)</f>
        <v>0</v>
      </c>
      <c r="AP650" s="6">
        <f>IF(Table2[[#This Row],[QWXFP-VNS]]=MIN(Table2[[#This Row],[Best sol]],Table2[[#This Row],[V-M]]),1,0)</f>
        <v>0</v>
      </c>
      <c r="AQ650" s="6">
        <f>IF(Table2[[#This Row],[AADF-VRP]]=MIN(Table2[[#This Row],[Best sol]],Table2[[#This Row],[V-M]]),1,0)</f>
        <v>0</v>
      </c>
      <c r="AR650" s="6">
        <f>IF(Table2[[#This Row],[AADF-MTSP]]=MIN(Table2[[#This Row],[Best sol]],Table2[[#This Row],[V-M]]),1,0)</f>
        <v>0</v>
      </c>
      <c r="AS650" s="6">
        <f>IF(Table2[[#This Row],[SS-H]]=MIN(Table2[[#This Row],[Best sol]],Table2[[#This Row],[V-M]]),1,0)</f>
        <v>0</v>
      </c>
      <c r="AT650" s="6">
        <f>IF(Table2[[#This Row],[CCJ-DH]]=MIN(Table2[[#This Row],[Best sol]],Table2[[#This Row],[V-M]]),1,0)</f>
        <v>0</v>
      </c>
      <c r="AU650" s="6">
        <f>IF(Table2[[#This Row],[R-M]]=MIN(Table2[[#This Row],[Best sol]],Table2[[#This Row],[V-M]]),1,0)</f>
        <v>0</v>
      </c>
      <c r="AV650" s="6">
        <f>IF(Table2[[#This Row],[LCCZ-3F]]=MIN(Table2[[#This Row],[Best sol]],Table2[[#This Row],[V-M]]),1,0)</f>
        <v>0</v>
      </c>
      <c r="AW650" s="6">
        <f>IF(Table2[[#This Row],[AY-M]]=MIN(Table2[[#This Row],[Best sol]],Table2[[#This Row],[V-M]]),1,0)</f>
        <v>0</v>
      </c>
      <c r="AX650" s="6">
        <f>IF(Table2[[#This Row],[MKKZ-E]]=MIN(Table2[[#This Row],[Best sol]],Table2[[#This Row],[V-M]]),1,0)</f>
        <v>1</v>
      </c>
      <c r="AY650" s="6">
        <f>IF(Table2[[#This Row],[V-M]]&lt;=Table2[[#This Row],[Best sol]],1,0)</f>
        <v>0</v>
      </c>
      <c r="AZ650" s="6">
        <f>IF(Table2[[#This Row],[V-M]]&lt;Table2[[#This Row],[Best sol]],1,0)</f>
        <v>0</v>
      </c>
    </row>
    <row r="651" spans="1:52" x14ac:dyDescent="0.35">
      <c r="A651">
        <v>50</v>
      </c>
      <c r="B651">
        <v>34</v>
      </c>
      <c r="C651">
        <v>3</v>
      </c>
      <c r="D651">
        <v>2</v>
      </c>
      <c r="E651">
        <v>1758935</v>
      </c>
      <c r="F651">
        <v>1758935</v>
      </c>
      <c r="G651" t="s">
        <v>4</v>
      </c>
      <c r="H651" t="s">
        <v>4</v>
      </c>
      <c r="I651">
        <v>1758792</v>
      </c>
      <c r="J651">
        <v>1758848</v>
      </c>
      <c r="K651">
        <v>1759143</v>
      </c>
      <c r="L651">
        <v>1758760</v>
      </c>
      <c r="M651">
        <v>1758762</v>
      </c>
      <c r="N651">
        <v>1758792</v>
      </c>
      <c r="O651">
        <v>1758857</v>
      </c>
      <c r="Q651" s="6">
        <v>1758711</v>
      </c>
      <c r="R651" s="2">
        <v>1758910</v>
      </c>
      <c r="S651">
        <f>MIN(Table2[[#This Row],[ACJ-ALNS-500]:[MKKZ-E]])</f>
        <v>1758711</v>
      </c>
      <c r="T651">
        <f>MATCH(Table2[[#This Row],[Best sol]],Table2[[#This Row],[ACJ-ALNS-500]:[V-M]],0)</f>
        <v>13</v>
      </c>
      <c r="U651" t="str">
        <f>INDEX(Table2[[#Headers],[ACJ-ALNS-500]:[V-M]],Table2[[#This Row],[Match]])</f>
        <v>MKKZ-E</v>
      </c>
      <c r="W651" s="6">
        <f>IF(Table2[[#This Row],[V-M]]=Table2[[#This Row],[Best sol]],1,0)</f>
        <v>0</v>
      </c>
      <c r="Z651" s="6">
        <f>100*((Table2[[#This Row],[ACJ-ALNS-500]]-Table2[[#This Row],[Best sol]])/Table2[[#This Row],[Best sol]])</f>
        <v>1.2736600840047057E-2</v>
      </c>
      <c r="AA651" s="6">
        <f>100*((Table2[[#This Row],[ACJ-ALNS-1000]]-Table2[[#This Row],[Best sol]])/Table2[[#This Row],[Best sol]])</f>
        <v>1.2736600840047057E-2</v>
      </c>
      <c r="AB651" s="6">
        <f>100*((Table2[[#This Row],[QWXFP-VNS]]-Table2[[#This Row],[Best sol]])/Table2[[#This Row],[Best sol]])</f>
        <v>8.3015344761020998E-3</v>
      </c>
      <c r="AC651" s="6">
        <f>100*((Table2[[#This Row],[AADF-VRP]]-Table2[[#This Row],[Best sol]])/Table2[[#This Row],[Best sol]])</f>
        <v>4.6056458394813024E-3</v>
      </c>
      <c r="AD651" s="6">
        <f>100*((Table2[[#This Row],[AADF-MTSP]]-Table2[[#This Row],[Best sol]])/Table2[[#This Row],[Best sol]])</f>
        <v>7.7897960494930666E-3</v>
      </c>
      <c r="AE651" s="6">
        <f>100*((Table2[[#This Row],[SS-H]]-Table2[[#This Row],[Best sol]])/Table2[[#This Row],[Best sol]])</f>
        <v>2.4563444477233611E-2</v>
      </c>
      <c r="AF651" s="6">
        <f>100*((Table2[[#This Row],[CCJ-DH]]-Table2[[#This Row],[Best sol]])/Table2[[#This Row],[Best sol]])</f>
        <v>2.7861314337602936E-3</v>
      </c>
      <c r="AG651" s="6">
        <f>100*((Table2[[#This Row],[R-M]]-Table2[[#This Row],[Best sol]])/Table2[[#This Row],[Best sol]])</f>
        <v>-100</v>
      </c>
      <c r="AH651" s="6">
        <f>100*((Table2[[#This Row],[LCCZ-3F]]-Table2[[#This Row],[Best sol]])/Table2[[#This Row],[Best sol]])</f>
        <v>4.6056458394813024E-3</v>
      </c>
      <c r="AI651" s="6">
        <f>100*((Table2[[#This Row],[AY-M]]-Table2[[#This Row],[Best sol]])/Table2[[#This Row],[Best sol]])</f>
        <v>2.8998510841178569E-3</v>
      </c>
      <c r="AJ651" s="6">
        <f>100*((Table2[[#This Row],[MKKZ-E]]-Table2[[#This Row],[Best sol]])/Table2[[#This Row],[Best sol]])</f>
        <v>0</v>
      </c>
      <c r="AK651" s="6">
        <f>100*((Table2[[#This Row],[V-M]]-Table2[[#This Row],[Best sol]])/Table2[[#This Row],[Best sol]])</f>
        <v>1.131510521057752E-2</v>
      </c>
      <c r="AM651" s="6"/>
      <c r="AN651" s="6">
        <f>IF(Table2[[#This Row],[ACJ-ALNS-500]]=MIN(Table2[[#This Row],[Best sol]],Table2[[#This Row],[V-M]]),1,0)</f>
        <v>0</v>
      </c>
      <c r="AO651" s="6">
        <f>IF(Table2[[#This Row],[ACJ-ALNS-1000]]=MIN(Table2[[#This Row],[Best sol]],Table2[[#This Row],[V-M]]),1,0)</f>
        <v>0</v>
      </c>
      <c r="AP651" s="6">
        <f>IF(Table2[[#This Row],[QWXFP-VNS]]=MIN(Table2[[#This Row],[Best sol]],Table2[[#This Row],[V-M]]),1,0)</f>
        <v>0</v>
      </c>
      <c r="AQ651" s="6">
        <f>IF(Table2[[#This Row],[AADF-VRP]]=MIN(Table2[[#This Row],[Best sol]],Table2[[#This Row],[V-M]]),1,0)</f>
        <v>0</v>
      </c>
      <c r="AR651" s="6">
        <f>IF(Table2[[#This Row],[AADF-MTSP]]=MIN(Table2[[#This Row],[Best sol]],Table2[[#This Row],[V-M]]),1,0)</f>
        <v>0</v>
      </c>
      <c r="AS651" s="6">
        <f>IF(Table2[[#This Row],[SS-H]]=MIN(Table2[[#This Row],[Best sol]],Table2[[#This Row],[V-M]]),1,0)</f>
        <v>0</v>
      </c>
      <c r="AT651" s="6">
        <f>IF(Table2[[#This Row],[CCJ-DH]]=MIN(Table2[[#This Row],[Best sol]],Table2[[#This Row],[V-M]]),1,0)</f>
        <v>0</v>
      </c>
      <c r="AU651" s="6">
        <f>IF(Table2[[#This Row],[R-M]]=MIN(Table2[[#This Row],[Best sol]],Table2[[#This Row],[V-M]]),1,0)</f>
        <v>0</v>
      </c>
      <c r="AV651" s="6">
        <f>IF(Table2[[#This Row],[LCCZ-3F]]=MIN(Table2[[#This Row],[Best sol]],Table2[[#This Row],[V-M]]),1,0)</f>
        <v>0</v>
      </c>
      <c r="AW651" s="6">
        <f>IF(Table2[[#This Row],[AY-M]]=MIN(Table2[[#This Row],[Best sol]],Table2[[#This Row],[V-M]]),1,0)</f>
        <v>0</v>
      </c>
      <c r="AX651" s="6">
        <f>IF(Table2[[#This Row],[MKKZ-E]]=MIN(Table2[[#This Row],[Best sol]],Table2[[#This Row],[V-M]]),1,0)</f>
        <v>1</v>
      </c>
      <c r="AY651" s="6">
        <f>IF(Table2[[#This Row],[V-M]]&lt;=Table2[[#This Row],[Best sol]],1,0)</f>
        <v>0</v>
      </c>
      <c r="AZ651" s="6">
        <f>IF(Table2[[#This Row],[V-M]]&lt;Table2[[#This Row],[Best sol]],1,0)</f>
        <v>0</v>
      </c>
    </row>
    <row r="652" spans="1:52" x14ac:dyDescent="0.35">
      <c r="A652">
        <v>50</v>
      </c>
      <c r="B652">
        <v>34</v>
      </c>
      <c r="C652">
        <v>4</v>
      </c>
      <c r="D652">
        <v>2</v>
      </c>
      <c r="E652">
        <v>2020708</v>
      </c>
      <c r="F652">
        <v>2020708</v>
      </c>
      <c r="G652" t="s">
        <v>4</v>
      </c>
      <c r="H652" t="s">
        <v>4</v>
      </c>
      <c r="I652">
        <v>2020274</v>
      </c>
      <c r="J652">
        <v>2020543</v>
      </c>
      <c r="K652">
        <v>2020509</v>
      </c>
      <c r="L652">
        <v>2020120</v>
      </c>
      <c r="M652">
        <v>2020094</v>
      </c>
      <c r="N652">
        <v>2020037</v>
      </c>
      <c r="O652">
        <v>2020081</v>
      </c>
      <c r="Q652" s="6">
        <v>2019931</v>
      </c>
      <c r="R652" s="2">
        <v>2020250</v>
      </c>
      <c r="S652">
        <f>MIN(Table2[[#This Row],[ACJ-ALNS-500]:[MKKZ-E]])</f>
        <v>2019931</v>
      </c>
      <c r="T652">
        <f>MATCH(Table2[[#This Row],[Best sol]],Table2[[#This Row],[ACJ-ALNS-500]:[V-M]],0)</f>
        <v>13</v>
      </c>
      <c r="U652" t="str">
        <f>INDEX(Table2[[#Headers],[ACJ-ALNS-500]:[V-M]],Table2[[#This Row],[Match]])</f>
        <v>MKKZ-E</v>
      </c>
      <c r="W652" s="6">
        <f>IF(Table2[[#This Row],[V-M]]=Table2[[#This Row],[Best sol]],1,0)</f>
        <v>0</v>
      </c>
      <c r="Z652" s="6">
        <f>100*((Table2[[#This Row],[ACJ-ALNS-500]]-Table2[[#This Row],[Best sol]])/Table2[[#This Row],[Best sol]])</f>
        <v>3.8466660494838684E-2</v>
      </c>
      <c r="AA652" s="6">
        <f>100*((Table2[[#This Row],[ACJ-ALNS-1000]]-Table2[[#This Row],[Best sol]])/Table2[[#This Row],[Best sol]])</f>
        <v>3.8466660494838684E-2</v>
      </c>
      <c r="AB652" s="6">
        <f>100*((Table2[[#This Row],[QWXFP-VNS]]-Table2[[#This Row],[Best sol]])/Table2[[#This Row],[Best sol]])</f>
        <v>7.4259962345248421E-3</v>
      </c>
      <c r="AC652" s="6">
        <f>100*((Table2[[#This Row],[AADF-VRP]]-Table2[[#This Row],[Best sol]])/Table2[[#This Row],[Best sol]])</f>
        <v>1.6980778056280142E-2</v>
      </c>
      <c r="AD652" s="6">
        <f>100*((Table2[[#This Row],[AADF-MTSP]]-Table2[[#This Row],[Best sol]])/Table2[[#This Row],[Best sol]])</f>
        <v>3.0298064636861358E-2</v>
      </c>
      <c r="AE652" s="6">
        <f>100*((Table2[[#This Row],[SS-H]]-Table2[[#This Row],[Best sol]])/Table2[[#This Row],[Best sol]])</f>
        <v>2.8614838823702391E-2</v>
      </c>
      <c r="AF652" s="6">
        <f>100*((Table2[[#This Row],[CCJ-DH]]-Table2[[#This Row],[Best sol]])/Table2[[#This Row],[Best sol]])</f>
        <v>9.356755255501302E-3</v>
      </c>
      <c r="AG652" s="6">
        <f>100*((Table2[[#This Row],[R-M]]-Table2[[#This Row],[Best sol]])/Table2[[#This Row],[Best sol]])</f>
        <v>-100</v>
      </c>
      <c r="AH652" s="6">
        <f>100*((Table2[[#This Row],[LCCZ-3F]]-Table2[[#This Row],[Best sol]])/Table2[[#This Row],[Best sol]])</f>
        <v>5.2477040057308886E-3</v>
      </c>
      <c r="AI652" s="6">
        <f>100*((Table2[[#This Row],[AY-M]]-Table2[[#This Row],[Best sol]])/Table2[[#This Row],[Best sol]])</f>
        <v>8.0695825748503293E-3</v>
      </c>
      <c r="AJ652" s="6">
        <f>100*((Table2[[#This Row],[MKKZ-E]]-Table2[[#This Row],[Best sol]])/Table2[[#This Row],[Best sol]])</f>
        <v>0</v>
      </c>
      <c r="AK652" s="6">
        <f>100*((Table2[[#This Row],[V-M]]-Table2[[#This Row],[Best sol]])/Table2[[#This Row],[Best sol]])</f>
        <v>1.5792618658756166E-2</v>
      </c>
      <c r="AM652" s="6"/>
      <c r="AN652" s="6">
        <f>IF(Table2[[#This Row],[ACJ-ALNS-500]]=MIN(Table2[[#This Row],[Best sol]],Table2[[#This Row],[V-M]]),1,0)</f>
        <v>0</v>
      </c>
      <c r="AO652" s="6">
        <f>IF(Table2[[#This Row],[ACJ-ALNS-1000]]=MIN(Table2[[#This Row],[Best sol]],Table2[[#This Row],[V-M]]),1,0)</f>
        <v>0</v>
      </c>
      <c r="AP652" s="6">
        <f>IF(Table2[[#This Row],[QWXFP-VNS]]=MIN(Table2[[#This Row],[Best sol]],Table2[[#This Row],[V-M]]),1,0)</f>
        <v>0</v>
      </c>
      <c r="AQ652" s="6">
        <f>IF(Table2[[#This Row],[AADF-VRP]]=MIN(Table2[[#This Row],[Best sol]],Table2[[#This Row],[V-M]]),1,0)</f>
        <v>0</v>
      </c>
      <c r="AR652" s="6">
        <f>IF(Table2[[#This Row],[AADF-MTSP]]=MIN(Table2[[#This Row],[Best sol]],Table2[[#This Row],[V-M]]),1,0)</f>
        <v>0</v>
      </c>
      <c r="AS652" s="6">
        <f>IF(Table2[[#This Row],[SS-H]]=MIN(Table2[[#This Row],[Best sol]],Table2[[#This Row],[V-M]]),1,0)</f>
        <v>0</v>
      </c>
      <c r="AT652" s="6">
        <f>IF(Table2[[#This Row],[CCJ-DH]]=MIN(Table2[[#This Row],[Best sol]],Table2[[#This Row],[V-M]]),1,0)</f>
        <v>0</v>
      </c>
      <c r="AU652" s="6">
        <f>IF(Table2[[#This Row],[R-M]]=MIN(Table2[[#This Row],[Best sol]],Table2[[#This Row],[V-M]]),1,0)</f>
        <v>0</v>
      </c>
      <c r="AV652" s="6">
        <f>IF(Table2[[#This Row],[LCCZ-3F]]=MIN(Table2[[#This Row],[Best sol]],Table2[[#This Row],[V-M]]),1,0)</f>
        <v>0</v>
      </c>
      <c r="AW652" s="6">
        <f>IF(Table2[[#This Row],[AY-M]]=MIN(Table2[[#This Row],[Best sol]],Table2[[#This Row],[V-M]]),1,0)</f>
        <v>0</v>
      </c>
      <c r="AX652" s="6">
        <f>IF(Table2[[#This Row],[MKKZ-E]]=MIN(Table2[[#This Row],[Best sol]],Table2[[#This Row],[V-M]]),1,0)</f>
        <v>1</v>
      </c>
      <c r="AY652" s="6">
        <f>IF(Table2[[#This Row],[V-M]]&lt;=Table2[[#This Row],[Best sol]],1,0)</f>
        <v>0</v>
      </c>
      <c r="AZ652" s="6">
        <f>IF(Table2[[#This Row],[V-M]]&lt;Table2[[#This Row],[Best sol]],1,0)</f>
        <v>0</v>
      </c>
    </row>
    <row r="653" spans="1:52" x14ac:dyDescent="0.35">
      <c r="A653">
        <v>50</v>
      </c>
      <c r="B653">
        <v>34</v>
      </c>
      <c r="C653">
        <v>5</v>
      </c>
      <c r="D653">
        <v>2</v>
      </c>
      <c r="E653">
        <v>1683649</v>
      </c>
      <c r="F653">
        <v>1683649</v>
      </c>
      <c r="G653" t="s">
        <v>4</v>
      </c>
      <c r="H653" t="s">
        <v>4</v>
      </c>
      <c r="I653">
        <v>1683849</v>
      </c>
      <c r="J653">
        <v>1684878</v>
      </c>
      <c r="K653">
        <v>1683738</v>
      </c>
      <c r="L653">
        <v>1683640</v>
      </c>
      <c r="M653">
        <v>1683552</v>
      </c>
      <c r="N653">
        <v>1683646</v>
      </c>
      <c r="O653">
        <v>1683614</v>
      </c>
      <c r="Q653" s="6">
        <v>1683371</v>
      </c>
      <c r="R653" s="2">
        <v>1683550</v>
      </c>
      <c r="S653">
        <f>MIN(Table2[[#This Row],[ACJ-ALNS-500]:[MKKZ-E]])</f>
        <v>1683371</v>
      </c>
      <c r="T653">
        <f>MATCH(Table2[[#This Row],[Best sol]],Table2[[#This Row],[ACJ-ALNS-500]:[V-M]],0)</f>
        <v>13</v>
      </c>
      <c r="U653" t="str">
        <f>INDEX(Table2[[#Headers],[ACJ-ALNS-500]:[V-M]],Table2[[#This Row],[Match]])</f>
        <v>MKKZ-E</v>
      </c>
      <c r="W653" s="6">
        <f>IF(Table2[[#This Row],[V-M]]=Table2[[#This Row],[Best sol]],1,0)</f>
        <v>0</v>
      </c>
      <c r="Z653" s="6">
        <f>100*((Table2[[#This Row],[ACJ-ALNS-500]]-Table2[[#This Row],[Best sol]])/Table2[[#This Row],[Best sol]])</f>
        <v>1.6514481953176098E-2</v>
      </c>
      <c r="AA653" s="6">
        <f>100*((Table2[[#This Row],[ACJ-ALNS-1000]]-Table2[[#This Row],[Best sol]])/Table2[[#This Row],[Best sol]])</f>
        <v>1.6514481953176098E-2</v>
      </c>
      <c r="AB653" s="6">
        <f>100*((Table2[[#This Row],[QWXFP-VNS]]-Table2[[#This Row],[Best sol]])/Table2[[#This Row],[Best sol]])</f>
        <v>1.4435320556193494E-2</v>
      </c>
      <c r="AC653" s="6">
        <f>100*((Table2[[#This Row],[AADF-VRP]]-Table2[[#This Row],[Best sol]])/Table2[[#This Row],[Best sol]])</f>
        <v>2.8395404221648112E-2</v>
      </c>
      <c r="AD653" s="6">
        <f>100*((Table2[[#This Row],[AADF-MTSP]]-Table2[[#This Row],[Best sol]])/Table2[[#This Row],[Best sol]])</f>
        <v>8.9522749292936618E-2</v>
      </c>
      <c r="AE653" s="6">
        <f>100*((Table2[[#This Row],[SS-H]]-Table2[[#This Row],[Best sol]])/Table2[[#This Row],[Best sol]])</f>
        <v>2.1801492362646144E-2</v>
      </c>
      <c r="AF653" s="6">
        <f>100*((Table2[[#This Row],[CCJ-DH]]-Table2[[#This Row],[Best sol]])/Table2[[#This Row],[Best sol]])</f>
        <v>1.5979840451094855E-2</v>
      </c>
      <c r="AG653" s="6">
        <f>100*((Table2[[#This Row],[R-M]]-Table2[[#This Row],[Best sol]])/Table2[[#This Row],[Best sol]])</f>
        <v>-100</v>
      </c>
      <c r="AH653" s="6">
        <f>100*((Table2[[#This Row],[LCCZ-3F]]-Table2[[#This Row],[Best sol]])/Table2[[#This Row],[Best sol]])</f>
        <v>1.6336268119149018E-2</v>
      </c>
      <c r="AI653" s="6">
        <f>100*((Table2[[#This Row],[AY-M]]-Table2[[#This Row],[Best sol]])/Table2[[#This Row],[Best sol]])</f>
        <v>1.0752234652967171E-2</v>
      </c>
      <c r="AJ653" s="6">
        <f>100*((Table2[[#This Row],[MKKZ-E]]-Table2[[#This Row],[Best sol]])/Table2[[#This Row],[Best sol]])</f>
        <v>0</v>
      </c>
      <c r="AK653" s="6">
        <f>100*((Table2[[#This Row],[V-M]]-Table2[[#This Row],[Best sol]])/Table2[[#This Row],[Best sol]])</f>
        <v>1.0633425430282452E-2</v>
      </c>
      <c r="AM653" s="6"/>
      <c r="AN653" s="6">
        <f>IF(Table2[[#This Row],[ACJ-ALNS-500]]=MIN(Table2[[#This Row],[Best sol]],Table2[[#This Row],[V-M]]),1,0)</f>
        <v>0</v>
      </c>
      <c r="AO653" s="6">
        <f>IF(Table2[[#This Row],[ACJ-ALNS-1000]]=MIN(Table2[[#This Row],[Best sol]],Table2[[#This Row],[V-M]]),1,0)</f>
        <v>0</v>
      </c>
      <c r="AP653" s="6">
        <f>IF(Table2[[#This Row],[QWXFP-VNS]]=MIN(Table2[[#This Row],[Best sol]],Table2[[#This Row],[V-M]]),1,0)</f>
        <v>0</v>
      </c>
      <c r="AQ653" s="6">
        <f>IF(Table2[[#This Row],[AADF-VRP]]=MIN(Table2[[#This Row],[Best sol]],Table2[[#This Row],[V-M]]),1,0)</f>
        <v>0</v>
      </c>
      <c r="AR653" s="6">
        <f>IF(Table2[[#This Row],[AADF-MTSP]]=MIN(Table2[[#This Row],[Best sol]],Table2[[#This Row],[V-M]]),1,0)</f>
        <v>0</v>
      </c>
      <c r="AS653" s="6">
        <f>IF(Table2[[#This Row],[SS-H]]=MIN(Table2[[#This Row],[Best sol]],Table2[[#This Row],[V-M]]),1,0)</f>
        <v>0</v>
      </c>
      <c r="AT653" s="6">
        <f>IF(Table2[[#This Row],[CCJ-DH]]=MIN(Table2[[#This Row],[Best sol]],Table2[[#This Row],[V-M]]),1,0)</f>
        <v>0</v>
      </c>
      <c r="AU653" s="6">
        <f>IF(Table2[[#This Row],[R-M]]=MIN(Table2[[#This Row],[Best sol]],Table2[[#This Row],[V-M]]),1,0)</f>
        <v>0</v>
      </c>
      <c r="AV653" s="6">
        <f>IF(Table2[[#This Row],[LCCZ-3F]]=MIN(Table2[[#This Row],[Best sol]],Table2[[#This Row],[V-M]]),1,0)</f>
        <v>0</v>
      </c>
      <c r="AW653" s="6">
        <f>IF(Table2[[#This Row],[AY-M]]=MIN(Table2[[#This Row],[Best sol]],Table2[[#This Row],[V-M]]),1,0)</f>
        <v>0</v>
      </c>
      <c r="AX653" s="6">
        <f>IF(Table2[[#This Row],[MKKZ-E]]=MIN(Table2[[#This Row],[Best sol]],Table2[[#This Row],[V-M]]),1,0)</f>
        <v>1</v>
      </c>
      <c r="AY653" s="6">
        <f>IF(Table2[[#This Row],[V-M]]&lt;=Table2[[#This Row],[Best sol]],1,0)</f>
        <v>0</v>
      </c>
      <c r="AZ653" s="6">
        <f>IF(Table2[[#This Row],[V-M]]&lt;Table2[[#This Row],[Best sol]],1,0)</f>
        <v>0</v>
      </c>
    </row>
    <row r="654" spans="1:52" x14ac:dyDescent="0.35">
      <c r="A654">
        <v>50</v>
      </c>
      <c r="B654">
        <v>35</v>
      </c>
      <c r="C654">
        <v>1</v>
      </c>
      <c r="D654">
        <v>2</v>
      </c>
      <c r="E654">
        <v>1822050</v>
      </c>
      <c r="F654">
        <v>1822050</v>
      </c>
      <c r="G654" t="s">
        <v>4</v>
      </c>
      <c r="H654" t="s">
        <v>4</v>
      </c>
      <c r="I654">
        <v>1821725</v>
      </c>
      <c r="J654">
        <v>1822781</v>
      </c>
      <c r="K654">
        <v>1821672</v>
      </c>
      <c r="L654">
        <v>1821570</v>
      </c>
      <c r="M654">
        <v>1821655</v>
      </c>
      <c r="N654">
        <v>1821677</v>
      </c>
      <c r="O654">
        <v>1821758</v>
      </c>
      <c r="P654">
        <v>1821870</v>
      </c>
      <c r="Q654" s="6">
        <v>1821460</v>
      </c>
      <c r="R654" s="2">
        <v>1821640</v>
      </c>
      <c r="S654">
        <f>MIN(Table2[[#This Row],[ACJ-ALNS-500]:[MKKZ-E]])</f>
        <v>1821460</v>
      </c>
      <c r="T654">
        <f>MATCH(Table2[[#This Row],[Best sol]],Table2[[#This Row],[ACJ-ALNS-500]:[V-M]],0)</f>
        <v>13</v>
      </c>
      <c r="U654" t="str">
        <f>INDEX(Table2[[#Headers],[ACJ-ALNS-500]:[V-M]],Table2[[#This Row],[Match]])</f>
        <v>MKKZ-E</v>
      </c>
      <c r="W654" s="6">
        <f>IF(Table2[[#This Row],[V-M]]=Table2[[#This Row],[Best sol]],1,0)</f>
        <v>0</v>
      </c>
      <c r="Z654" s="6">
        <f>100*((Table2[[#This Row],[ACJ-ALNS-500]]-Table2[[#This Row],[Best sol]])/Table2[[#This Row],[Best sol]])</f>
        <v>3.2391597948898135E-2</v>
      </c>
      <c r="AA654" s="6">
        <f>100*((Table2[[#This Row],[ACJ-ALNS-1000]]-Table2[[#This Row],[Best sol]])/Table2[[#This Row],[Best sol]])</f>
        <v>3.2391597948898135E-2</v>
      </c>
      <c r="AB654" s="6">
        <f>100*((Table2[[#This Row],[QWXFP-VNS]]-Table2[[#This Row],[Best sol]])/Table2[[#This Row],[Best sol]])</f>
        <v>1.6360502014867193E-2</v>
      </c>
      <c r="AC654" s="6">
        <f>100*((Table2[[#This Row],[AADF-VRP]]-Table2[[#This Row],[Best sol]])/Table2[[#This Row],[Best sol]])</f>
        <v>1.4548768570267807E-2</v>
      </c>
      <c r="AD654" s="6">
        <f>100*((Table2[[#This Row],[AADF-MTSP]]-Table2[[#This Row],[Best sol]])/Table2[[#This Row],[Best sol]])</f>
        <v>7.2524238797448209E-2</v>
      </c>
      <c r="AE654" s="6">
        <f>100*((Table2[[#This Row],[SS-H]]-Table2[[#This Row],[Best sol]])/Table2[[#This Row],[Best sol]])</f>
        <v>1.1639014856214247E-2</v>
      </c>
      <c r="AF654" s="6">
        <f>100*((Table2[[#This Row],[CCJ-DH]]-Table2[[#This Row],[Best sol]])/Table2[[#This Row],[Best sol]])</f>
        <v>6.0391114819979578E-3</v>
      </c>
      <c r="AG654" s="6">
        <f>100*((Table2[[#This Row],[R-M]]-Table2[[#This Row],[Best sol]])/Table2[[#This Row],[Best sol]])</f>
        <v>2.2509415523810569E-2</v>
      </c>
      <c r="AH654" s="6">
        <f>100*((Table2[[#This Row],[LCCZ-3F]]-Table2[[#This Row],[Best sol]])/Table2[[#This Row],[Best sol]])</f>
        <v>1.191351992357779E-2</v>
      </c>
      <c r="AI654" s="6">
        <f>100*((Table2[[#This Row],[AY-M]]-Table2[[#This Row],[Best sol]])/Table2[[#This Row],[Best sol]])</f>
        <v>1.0705697627178198E-2</v>
      </c>
      <c r="AJ654" s="6">
        <f>100*((Table2[[#This Row],[MKKZ-E]]-Table2[[#This Row],[Best sol]])/Table2[[#This Row],[Best sol]])</f>
        <v>0</v>
      </c>
      <c r="AK654" s="6">
        <f>100*((Table2[[#This Row],[V-M]]-Table2[[#This Row],[Best sol]])/Table2[[#This Row],[Best sol]])</f>
        <v>9.8821824250875673E-3</v>
      </c>
      <c r="AM654" s="6"/>
      <c r="AN654" s="6">
        <f>IF(Table2[[#This Row],[ACJ-ALNS-500]]=MIN(Table2[[#This Row],[Best sol]],Table2[[#This Row],[V-M]]),1,0)</f>
        <v>0</v>
      </c>
      <c r="AO654" s="6">
        <f>IF(Table2[[#This Row],[ACJ-ALNS-1000]]=MIN(Table2[[#This Row],[Best sol]],Table2[[#This Row],[V-M]]),1,0)</f>
        <v>0</v>
      </c>
      <c r="AP654" s="6">
        <f>IF(Table2[[#This Row],[QWXFP-VNS]]=MIN(Table2[[#This Row],[Best sol]],Table2[[#This Row],[V-M]]),1,0)</f>
        <v>0</v>
      </c>
      <c r="AQ654" s="6">
        <f>IF(Table2[[#This Row],[AADF-VRP]]=MIN(Table2[[#This Row],[Best sol]],Table2[[#This Row],[V-M]]),1,0)</f>
        <v>0</v>
      </c>
      <c r="AR654" s="6">
        <f>IF(Table2[[#This Row],[AADF-MTSP]]=MIN(Table2[[#This Row],[Best sol]],Table2[[#This Row],[V-M]]),1,0)</f>
        <v>0</v>
      </c>
      <c r="AS654" s="6">
        <f>IF(Table2[[#This Row],[SS-H]]=MIN(Table2[[#This Row],[Best sol]],Table2[[#This Row],[V-M]]),1,0)</f>
        <v>0</v>
      </c>
      <c r="AT654" s="6">
        <f>IF(Table2[[#This Row],[CCJ-DH]]=MIN(Table2[[#This Row],[Best sol]],Table2[[#This Row],[V-M]]),1,0)</f>
        <v>0</v>
      </c>
      <c r="AU654" s="6">
        <f>IF(Table2[[#This Row],[R-M]]=MIN(Table2[[#This Row],[Best sol]],Table2[[#This Row],[V-M]]),1,0)</f>
        <v>0</v>
      </c>
      <c r="AV654" s="6">
        <f>IF(Table2[[#This Row],[LCCZ-3F]]=MIN(Table2[[#This Row],[Best sol]],Table2[[#This Row],[V-M]]),1,0)</f>
        <v>0</v>
      </c>
      <c r="AW654" s="6">
        <f>IF(Table2[[#This Row],[AY-M]]=MIN(Table2[[#This Row],[Best sol]],Table2[[#This Row],[V-M]]),1,0)</f>
        <v>0</v>
      </c>
      <c r="AX654" s="6">
        <f>IF(Table2[[#This Row],[MKKZ-E]]=MIN(Table2[[#This Row],[Best sol]],Table2[[#This Row],[V-M]]),1,0)</f>
        <v>1</v>
      </c>
      <c r="AY654" s="6">
        <f>IF(Table2[[#This Row],[V-M]]&lt;=Table2[[#This Row],[Best sol]],1,0)</f>
        <v>0</v>
      </c>
      <c r="AZ654" s="6">
        <f>IF(Table2[[#This Row],[V-M]]&lt;Table2[[#This Row],[Best sol]],1,0)</f>
        <v>0</v>
      </c>
    </row>
    <row r="655" spans="1:52" x14ac:dyDescent="0.35">
      <c r="A655">
        <v>50</v>
      </c>
      <c r="B655">
        <v>35</v>
      </c>
      <c r="C655">
        <v>2</v>
      </c>
      <c r="D655">
        <v>2</v>
      </c>
      <c r="E655">
        <v>1788172</v>
      </c>
      <c r="F655">
        <v>1788172</v>
      </c>
      <c r="G655" t="s">
        <v>4</v>
      </c>
      <c r="H655" t="s">
        <v>4</v>
      </c>
      <c r="I655">
        <v>1787919</v>
      </c>
      <c r="J655">
        <v>1788944</v>
      </c>
      <c r="K655">
        <v>1788113</v>
      </c>
      <c r="L655">
        <v>1788050</v>
      </c>
      <c r="M655">
        <v>1787914</v>
      </c>
      <c r="N655">
        <v>1787944</v>
      </c>
      <c r="O655">
        <v>1787965</v>
      </c>
      <c r="Q655" s="6">
        <v>1787830</v>
      </c>
      <c r="R655" s="2">
        <v>1788080</v>
      </c>
      <c r="S655">
        <f>MIN(Table2[[#This Row],[ACJ-ALNS-500]:[MKKZ-E]])</f>
        <v>1787830</v>
      </c>
      <c r="T655">
        <f>MATCH(Table2[[#This Row],[Best sol]],Table2[[#This Row],[ACJ-ALNS-500]:[V-M]],0)</f>
        <v>13</v>
      </c>
      <c r="U655" t="str">
        <f>INDEX(Table2[[#Headers],[ACJ-ALNS-500]:[V-M]],Table2[[#This Row],[Match]])</f>
        <v>MKKZ-E</v>
      </c>
      <c r="W655" s="6">
        <f>IF(Table2[[#This Row],[V-M]]=Table2[[#This Row],[Best sol]],1,0)</f>
        <v>0</v>
      </c>
      <c r="Z655" s="6">
        <f>100*((Table2[[#This Row],[ACJ-ALNS-500]]-Table2[[#This Row],[Best sol]])/Table2[[#This Row],[Best sol]])</f>
        <v>1.9129335563224693E-2</v>
      </c>
      <c r="AA655" s="6">
        <f>100*((Table2[[#This Row],[ACJ-ALNS-1000]]-Table2[[#This Row],[Best sol]])/Table2[[#This Row],[Best sol]])</f>
        <v>1.9129335563224693E-2</v>
      </c>
      <c r="AB655" s="6">
        <f>100*((Table2[[#This Row],[QWXFP-VNS]]-Table2[[#This Row],[Best sol]])/Table2[[#This Row],[Best sol]])</f>
        <v>7.5510535117992205E-3</v>
      </c>
      <c r="AC655" s="6">
        <f>100*((Table2[[#This Row],[AADF-VRP]]-Table2[[#This Row],[Best sol]])/Table2[[#This Row],[Best sol]])</f>
        <v>4.9781019448157824E-3</v>
      </c>
      <c r="AD655" s="6">
        <f>100*((Table2[[#This Row],[AADF-MTSP]]-Table2[[#This Row],[Best sol]])/Table2[[#This Row],[Best sol]])</f>
        <v>6.2310174904772829E-2</v>
      </c>
      <c r="AE655" s="6">
        <f>100*((Table2[[#This Row],[SS-H]]-Table2[[#This Row],[Best sol]])/Table2[[#This Row],[Best sol]])</f>
        <v>1.5829245509919845E-2</v>
      </c>
      <c r="AF655" s="6">
        <f>100*((Table2[[#This Row],[CCJ-DH]]-Table2[[#This Row],[Best sol]])/Table2[[#This Row],[Best sol]])</f>
        <v>1.2305420537746876E-2</v>
      </c>
      <c r="AG655" s="6">
        <f>100*((Table2[[#This Row],[R-M]]-Table2[[#This Row],[Best sol]])/Table2[[#This Row],[Best sol]])</f>
        <v>-100</v>
      </c>
      <c r="AH655" s="6">
        <f>100*((Table2[[#This Row],[LCCZ-3F]]-Table2[[#This Row],[Best sol]])/Table2[[#This Row],[Best sol]])</f>
        <v>6.3764451877415633E-3</v>
      </c>
      <c r="AI655" s="6">
        <f>100*((Table2[[#This Row],[AY-M]]-Table2[[#This Row],[Best sol]])/Table2[[#This Row],[Best sol]])</f>
        <v>4.6984332962306261E-3</v>
      </c>
      <c r="AJ655" s="6">
        <f>100*((Table2[[#This Row],[MKKZ-E]]-Table2[[#This Row],[Best sol]])/Table2[[#This Row],[Best sol]])</f>
        <v>0</v>
      </c>
      <c r="AK655" s="6">
        <f>100*((Table2[[#This Row],[V-M]]-Table2[[#This Row],[Best sol]])/Table2[[#This Row],[Best sol]])</f>
        <v>1.3983432429257814E-2</v>
      </c>
      <c r="AM655" s="6"/>
      <c r="AN655" s="6">
        <f>IF(Table2[[#This Row],[ACJ-ALNS-500]]=MIN(Table2[[#This Row],[Best sol]],Table2[[#This Row],[V-M]]),1,0)</f>
        <v>0</v>
      </c>
      <c r="AO655" s="6">
        <f>IF(Table2[[#This Row],[ACJ-ALNS-1000]]=MIN(Table2[[#This Row],[Best sol]],Table2[[#This Row],[V-M]]),1,0)</f>
        <v>0</v>
      </c>
      <c r="AP655" s="6">
        <f>IF(Table2[[#This Row],[QWXFP-VNS]]=MIN(Table2[[#This Row],[Best sol]],Table2[[#This Row],[V-M]]),1,0)</f>
        <v>0</v>
      </c>
      <c r="AQ655" s="6">
        <f>IF(Table2[[#This Row],[AADF-VRP]]=MIN(Table2[[#This Row],[Best sol]],Table2[[#This Row],[V-M]]),1,0)</f>
        <v>0</v>
      </c>
      <c r="AR655" s="6">
        <f>IF(Table2[[#This Row],[AADF-MTSP]]=MIN(Table2[[#This Row],[Best sol]],Table2[[#This Row],[V-M]]),1,0)</f>
        <v>0</v>
      </c>
      <c r="AS655" s="6">
        <f>IF(Table2[[#This Row],[SS-H]]=MIN(Table2[[#This Row],[Best sol]],Table2[[#This Row],[V-M]]),1,0)</f>
        <v>0</v>
      </c>
      <c r="AT655" s="6">
        <f>IF(Table2[[#This Row],[CCJ-DH]]=MIN(Table2[[#This Row],[Best sol]],Table2[[#This Row],[V-M]]),1,0)</f>
        <v>0</v>
      </c>
      <c r="AU655" s="6">
        <f>IF(Table2[[#This Row],[R-M]]=MIN(Table2[[#This Row],[Best sol]],Table2[[#This Row],[V-M]]),1,0)</f>
        <v>0</v>
      </c>
      <c r="AV655" s="6">
        <f>IF(Table2[[#This Row],[LCCZ-3F]]=MIN(Table2[[#This Row],[Best sol]],Table2[[#This Row],[V-M]]),1,0)</f>
        <v>0</v>
      </c>
      <c r="AW655" s="6">
        <f>IF(Table2[[#This Row],[AY-M]]=MIN(Table2[[#This Row],[Best sol]],Table2[[#This Row],[V-M]]),1,0)</f>
        <v>0</v>
      </c>
      <c r="AX655" s="6">
        <f>IF(Table2[[#This Row],[MKKZ-E]]=MIN(Table2[[#This Row],[Best sol]],Table2[[#This Row],[V-M]]),1,0)</f>
        <v>1</v>
      </c>
      <c r="AY655" s="6">
        <f>IF(Table2[[#This Row],[V-M]]&lt;=Table2[[#This Row],[Best sol]],1,0)</f>
        <v>0</v>
      </c>
      <c r="AZ655" s="6">
        <f>IF(Table2[[#This Row],[V-M]]&lt;Table2[[#This Row],[Best sol]],1,0)</f>
        <v>0</v>
      </c>
    </row>
    <row r="656" spans="1:52" x14ac:dyDescent="0.35">
      <c r="A656">
        <v>50</v>
      </c>
      <c r="B656">
        <v>35</v>
      </c>
      <c r="C656">
        <v>3</v>
      </c>
      <c r="D656">
        <v>2</v>
      </c>
      <c r="E656">
        <v>1760110</v>
      </c>
      <c r="F656">
        <v>1760110</v>
      </c>
      <c r="G656" t="s">
        <v>4</v>
      </c>
      <c r="H656" t="s">
        <v>4</v>
      </c>
      <c r="I656">
        <v>1759718</v>
      </c>
      <c r="J656">
        <v>1759764</v>
      </c>
      <c r="K656">
        <v>1760142</v>
      </c>
      <c r="L656">
        <v>1759680</v>
      </c>
      <c r="M656">
        <v>1759644</v>
      </c>
      <c r="N656">
        <v>1759827</v>
      </c>
      <c r="O656">
        <v>1759715</v>
      </c>
      <c r="Q656" s="6">
        <v>1759597</v>
      </c>
      <c r="R656" s="2">
        <v>1759890</v>
      </c>
      <c r="S656">
        <f>MIN(Table2[[#This Row],[ACJ-ALNS-500]:[MKKZ-E]])</f>
        <v>1759597</v>
      </c>
      <c r="T656">
        <f>MATCH(Table2[[#This Row],[Best sol]],Table2[[#This Row],[ACJ-ALNS-500]:[V-M]],0)</f>
        <v>13</v>
      </c>
      <c r="U656" t="str">
        <f>INDEX(Table2[[#Headers],[ACJ-ALNS-500]:[V-M]],Table2[[#This Row],[Match]])</f>
        <v>MKKZ-E</v>
      </c>
      <c r="W656" s="6">
        <f>IF(Table2[[#This Row],[V-M]]=Table2[[#This Row],[Best sol]],1,0)</f>
        <v>0</v>
      </c>
      <c r="Z656" s="6">
        <f>100*((Table2[[#This Row],[ACJ-ALNS-500]]-Table2[[#This Row],[Best sol]])/Table2[[#This Row],[Best sol]])</f>
        <v>2.9154402968406969E-2</v>
      </c>
      <c r="AA656" s="6">
        <f>100*((Table2[[#This Row],[ACJ-ALNS-1000]]-Table2[[#This Row],[Best sol]])/Table2[[#This Row],[Best sol]])</f>
        <v>2.9154402968406969E-2</v>
      </c>
      <c r="AB656" s="6">
        <f>100*((Table2[[#This Row],[QWXFP-VNS]]-Table2[[#This Row],[Best sol]])/Table2[[#This Row],[Best sol]])</f>
        <v>6.7060809946823058E-3</v>
      </c>
      <c r="AC656" s="6">
        <f>100*((Table2[[#This Row],[AADF-VRP]]-Table2[[#This Row],[Best sol]])/Table2[[#This Row],[Best sol]])</f>
        <v>6.8765745792928722E-3</v>
      </c>
      <c r="AD656" s="6">
        <f>100*((Table2[[#This Row],[AADF-MTSP]]-Table2[[#This Row],[Best sol]])/Table2[[#This Row],[Best sol]])</f>
        <v>9.4908095433215676E-3</v>
      </c>
      <c r="AE656" s="6">
        <f>100*((Table2[[#This Row],[SS-H]]-Table2[[#This Row],[Best sol]])/Table2[[#This Row],[Best sol]])</f>
        <v>3.0973001204253021E-2</v>
      </c>
      <c r="AF656" s="6">
        <f>100*((Table2[[#This Row],[CCJ-DH]]-Table2[[#This Row],[Best sol]])/Table2[[#This Row],[Best sol]])</f>
        <v>4.716989174225689E-3</v>
      </c>
      <c r="AG656" s="6">
        <f>100*((Table2[[#This Row],[R-M]]-Table2[[#This Row],[Best sol]])/Table2[[#This Row],[Best sol]])</f>
        <v>-100</v>
      </c>
      <c r="AH656" s="6">
        <f>100*((Table2[[#This Row],[LCCZ-3F]]-Table2[[#This Row],[Best sol]])/Table2[[#This Row],[Best sol]])</f>
        <v>1.3071174820143477E-2</v>
      </c>
      <c r="AI656" s="6">
        <f>100*((Table2[[#This Row],[AY-M]]-Table2[[#This Row],[Best sol]])/Table2[[#This Row],[Best sol]])</f>
        <v>2.6710661588988842E-3</v>
      </c>
      <c r="AJ656" s="6">
        <f>100*((Table2[[#This Row],[MKKZ-E]]-Table2[[#This Row],[Best sol]])/Table2[[#This Row],[Best sol]])</f>
        <v>0</v>
      </c>
      <c r="AK656" s="6">
        <f>100*((Table2[[#This Row],[V-M]]-Table2[[#This Row],[Best sol]])/Table2[[#This Row],[Best sol]])</f>
        <v>1.6651540096965387E-2</v>
      </c>
      <c r="AM656" s="6"/>
      <c r="AN656" s="6">
        <f>IF(Table2[[#This Row],[ACJ-ALNS-500]]=MIN(Table2[[#This Row],[Best sol]],Table2[[#This Row],[V-M]]),1,0)</f>
        <v>0</v>
      </c>
      <c r="AO656" s="6">
        <f>IF(Table2[[#This Row],[ACJ-ALNS-1000]]=MIN(Table2[[#This Row],[Best sol]],Table2[[#This Row],[V-M]]),1,0)</f>
        <v>0</v>
      </c>
      <c r="AP656" s="6">
        <f>IF(Table2[[#This Row],[QWXFP-VNS]]=MIN(Table2[[#This Row],[Best sol]],Table2[[#This Row],[V-M]]),1,0)</f>
        <v>0</v>
      </c>
      <c r="AQ656" s="6">
        <f>IF(Table2[[#This Row],[AADF-VRP]]=MIN(Table2[[#This Row],[Best sol]],Table2[[#This Row],[V-M]]),1,0)</f>
        <v>0</v>
      </c>
      <c r="AR656" s="6">
        <f>IF(Table2[[#This Row],[AADF-MTSP]]=MIN(Table2[[#This Row],[Best sol]],Table2[[#This Row],[V-M]]),1,0)</f>
        <v>0</v>
      </c>
      <c r="AS656" s="6">
        <f>IF(Table2[[#This Row],[SS-H]]=MIN(Table2[[#This Row],[Best sol]],Table2[[#This Row],[V-M]]),1,0)</f>
        <v>0</v>
      </c>
      <c r="AT656" s="6">
        <f>IF(Table2[[#This Row],[CCJ-DH]]=MIN(Table2[[#This Row],[Best sol]],Table2[[#This Row],[V-M]]),1,0)</f>
        <v>0</v>
      </c>
      <c r="AU656" s="6">
        <f>IF(Table2[[#This Row],[R-M]]=MIN(Table2[[#This Row],[Best sol]],Table2[[#This Row],[V-M]]),1,0)</f>
        <v>0</v>
      </c>
      <c r="AV656" s="6">
        <f>IF(Table2[[#This Row],[LCCZ-3F]]=MIN(Table2[[#This Row],[Best sol]],Table2[[#This Row],[V-M]]),1,0)</f>
        <v>0</v>
      </c>
      <c r="AW656" s="6">
        <f>IF(Table2[[#This Row],[AY-M]]=MIN(Table2[[#This Row],[Best sol]],Table2[[#This Row],[V-M]]),1,0)</f>
        <v>0</v>
      </c>
      <c r="AX656" s="6">
        <f>IF(Table2[[#This Row],[MKKZ-E]]=MIN(Table2[[#This Row],[Best sol]],Table2[[#This Row],[V-M]]),1,0)</f>
        <v>1</v>
      </c>
      <c r="AY656" s="6">
        <f>IF(Table2[[#This Row],[V-M]]&lt;=Table2[[#This Row],[Best sol]],1,0)</f>
        <v>0</v>
      </c>
      <c r="AZ656" s="6">
        <f>IF(Table2[[#This Row],[V-M]]&lt;Table2[[#This Row],[Best sol]],1,0)</f>
        <v>0</v>
      </c>
    </row>
    <row r="657" spans="1:52" x14ac:dyDescent="0.35">
      <c r="A657">
        <v>50</v>
      </c>
      <c r="B657">
        <v>35</v>
      </c>
      <c r="C657">
        <v>4</v>
      </c>
      <c r="D657">
        <v>2</v>
      </c>
      <c r="E657">
        <v>2021928</v>
      </c>
      <c r="F657">
        <v>2021928</v>
      </c>
      <c r="G657" t="s">
        <v>4</v>
      </c>
      <c r="H657" t="s">
        <v>4</v>
      </c>
      <c r="I657">
        <v>2021636</v>
      </c>
      <c r="J657">
        <v>2022030</v>
      </c>
      <c r="K657">
        <v>2021469</v>
      </c>
      <c r="L657">
        <v>2021400</v>
      </c>
      <c r="M657">
        <v>2021662</v>
      </c>
      <c r="N657">
        <v>2021378</v>
      </c>
      <c r="O657">
        <v>2021490</v>
      </c>
      <c r="Q657" s="6">
        <v>2021340</v>
      </c>
      <c r="R657" s="2">
        <v>2021350</v>
      </c>
      <c r="S657">
        <f>MIN(Table2[[#This Row],[ACJ-ALNS-500]:[MKKZ-E]])</f>
        <v>2021340</v>
      </c>
      <c r="T657">
        <f>MATCH(Table2[[#This Row],[Best sol]],Table2[[#This Row],[ACJ-ALNS-500]:[V-M]],0)</f>
        <v>13</v>
      </c>
      <c r="U657" t="str">
        <f>INDEX(Table2[[#Headers],[ACJ-ALNS-500]:[V-M]],Table2[[#This Row],[Match]])</f>
        <v>MKKZ-E</v>
      </c>
      <c r="W657" s="6">
        <f>IF(Table2[[#This Row],[V-M]]=Table2[[#This Row],[Best sol]],1,0)</f>
        <v>0</v>
      </c>
      <c r="Z657" s="6">
        <f>100*((Table2[[#This Row],[ACJ-ALNS-500]]-Table2[[#This Row],[Best sol]])/Table2[[#This Row],[Best sol]])</f>
        <v>2.9089613820534894E-2</v>
      </c>
      <c r="AA657" s="6">
        <f>100*((Table2[[#This Row],[ACJ-ALNS-1000]]-Table2[[#This Row],[Best sol]])/Table2[[#This Row],[Best sol]])</f>
        <v>2.9089613820534894E-2</v>
      </c>
      <c r="AB657" s="6">
        <f>100*((Table2[[#This Row],[QWXFP-VNS]]-Table2[[#This Row],[Best sol]])/Table2[[#This Row],[Best sol]])</f>
        <v>7.4208198521772692E-3</v>
      </c>
      <c r="AC657" s="6">
        <f>100*((Table2[[#This Row],[AADF-VRP]]-Table2[[#This Row],[Best sol]])/Table2[[#This Row],[Best sol]])</f>
        <v>1.4643751174963143E-2</v>
      </c>
      <c r="AD657" s="6">
        <f>100*((Table2[[#This Row],[AADF-MTSP]]-Table2[[#This Row],[Best sol]])/Table2[[#This Row],[Best sol]])</f>
        <v>3.4135771320015433E-2</v>
      </c>
      <c r="AE657" s="6">
        <f>100*((Table2[[#This Row],[SS-H]]-Table2[[#This Row],[Best sol]])/Table2[[#This Row],[Best sol]])</f>
        <v>6.3819050728724505E-3</v>
      </c>
      <c r="AF657" s="6">
        <f>100*((Table2[[#This Row],[CCJ-DH]]-Table2[[#This Row],[Best sol]])/Table2[[#This Row],[Best sol]])</f>
        <v>2.9683279408709074E-3</v>
      </c>
      <c r="AG657" s="6">
        <f>100*((Table2[[#This Row],[R-M]]-Table2[[#This Row],[Best sol]])/Table2[[#This Row],[Best sol]])</f>
        <v>-100</v>
      </c>
      <c r="AH657" s="6">
        <f>100*((Table2[[#This Row],[LCCZ-3F]]-Table2[[#This Row],[Best sol]])/Table2[[#This Row],[Best sol]])</f>
        <v>1.8799410292182415E-3</v>
      </c>
      <c r="AI657" s="6">
        <f>100*((Table2[[#This Row],[AY-M]]-Table2[[#This Row],[Best sol]])/Table2[[#This Row],[Best sol]])</f>
        <v>1.5930026616007203E-2</v>
      </c>
      <c r="AJ657" s="6">
        <f>100*((Table2[[#This Row],[MKKZ-E]]-Table2[[#This Row],[Best sol]])/Table2[[#This Row],[Best sol]])</f>
        <v>0</v>
      </c>
      <c r="AK657" s="6">
        <f>100*((Table2[[#This Row],[V-M]]-Table2[[#This Row],[Best sol]])/Table2[[#This Row],[Best sol]])</f>
        <v>4.9472132347848461E-4</v>
      </c>
      <c r="AM657" s="6"/>
      <c r="AN657" s="6">
        <f>IF(Table2[[#This Row],[ACJ-ALNS-500]]=MIN(Table2[[#This Row],[Best sol]],Table2[[#This Row],[V-M]]),1,0)</f>
        <v>0</v>
      </c>
      <c r="AO657" s="6">
        <f>IF(Table2[[#This Row],[ACJ-ALNS-1000]]=MIN(Table2[[#This Row],[Best sol]],Table2[[#This Row],[V-M]]),1,0)</f>
        <v>0</v>
      </c>
      <c r="AP657" s="6">
        <f>IF(Table2[[#This Row],[QWXFP-VNS]]=MIN(Table2[[#This Row],[Best sol]],Table2[[#This Row],[V-M]]),1,0)</f>
        <v>0</v>
      </c>
      <c r="AQ657" s="6">
        <f>IF(Table2[[#This Row],[AADF-VRP]]=MIN(Table2[[#This Row],[Best sol]],Table2[[#This Row],[V-M]]),1,0)</f>
        <v>0</v>
      </c>
      <c r="AR657" s="6">
        <f>IF(Table2[[#This Row],[AADF-MTSP]]=MIN(Table2[[#This Row],[Best sol]],Table2[[#This Row],[V-M]]),1,0)</f>
        <v>0</v>
      </c>
      <c r="AS657" s="6">
        <f>IF(Table2[[#This Row],[SS-H]]=MIN(Table2[[#This Row],[Best sol]],Table2[[#This Row],[V-M]]),1,0)</f>
        <v>0</v>
      </c>
      <c r="AT657" s="6">
        <f>IF(Table2[[#This Row],[CCJ-DH]]=MIN(Table2[[#This Row],[Best sol]],Table2[[#This Row],[V-M]]),1,0)</f>
        <v>0</v>
      </c>
      <c r="AU657" s="6">
        <f>IF(Table2[[#This Row],[R-M]]=MIN(Table2[[#This Row],[Best sol]],Table2[[#This Row],[V-M]]),1,0)</f>
        <v>0</v>
      </c>
      <c r="AV657" s="6">
        <f>IF(Table2[[#This Row],[LCCZ-3F]]=MIN(Table2[[#This Row],[Best sol]],Table2[[#This Row],[V-M]]),1,0)</f>
        <v>0</v>
      </c>
      <c r="AW657" s="6">
        <f>IF(Table2[[#This Row],[AY-M]]=MIN(Table2[[#This Row],[Best sol]],Table2[[#This Row],[V-M]]),1,0)</f>
        <v>0</v>
      </c>
      <c r="AX657" s="6">
        <f>IF(Table2[[#This Row],[MKKZ-E]]=MIN(Table2[[#This Row],[Best sol]],Table2[[#This Row],[V-M]]),1,0)</f>
        <v>1</v>
      </c>
      <c r="AY657" s="6">
        <f>IF(Table2[[#This Row],[V-M]]&lt;=Table2[[#This Row],[Best sol]],1,0)</f>
        <v>0</v>
      </c>
      <c r="AZ657" s="6">
        <f>IF(Table2[[#This Row],[V-M]]&lt;Table2[[#This Row],[Best sol]],1,0)</f>
        <v>0</v>
      </c>
    </row>
    <row r="658" spans="1:52" x14ac:dyDescent="0.35">
      <c r="A658">
        <v>50</v>
      </c>
      <c r="B658">
        <v>35</v>
      </c>
      <c r="C658">
        <v>5</v>
      </c>
      <c r="D658">
        <v>2</v>
      </c>
      <c r="E658">
        <v>1685788</v>
      </c>
      <c r="F658">
        <v>1685788</v>
      </c>
      <c r="G658" t="s">
        <v>4</v>
      </c>
      <c r="H658" t="s">
        <v>4</v>
      </c>
      <c r="I658">
        <v>1685147</v>
      </c>
      <c r="J658">
        <v>1686219</v>
      </c>
      <c r="K658">
        <v>1685308</v>
      </c>
      <c r="L658">
        <v>1685170</v>
      </c>
      <c r="M658">
        <v>1685157</v>
      </c>
      <c r="N658">
        <v>1685214</v>
      </c>
      <c r="O658">
        <v>1685255</v>
      </c>
      <c r="Q658" s="6">
        <v>1684988</v>
      </c>
      <c r="R658" s="2">
        <v>1685030</v>
      </c>
      <c r="S658">
        <f>MIN(Table2[[#This Row],[ACJ-ALNS-500]:[MKKZ-E]])</f>
        <v>1684988</v>
      </c>
      <c r="T658">
        <f>MATCH(Table2[[#This Row],[Best sol]],Table2[[#This Row],[ACJ-ALNS-500]:[V-M]],0)</f>
        <v>13</v>
      </c>
      <c r="U658" t="str">
        <f>INDEX(Table2[[#Headers],[ACJ-ALNS-500]:[V-M]],Table2[[#This Row],[Match]])</f>
        <v>MKKZ-E</v>
      </c>
      <c r="W658" s="6">
        <f>IF(Table2[[#This Row],[V-M]]=Table2[[#This Row],[Best sol]],1,0)</f>
        <v>0</v>
      </c>
      <c r="Z658" s="6">
        <f>100*((Table2[[#This Row],[ACJ-ALNS-500]]-Table2[[#This Row],[Best sol]])/Table2[[#This Row],[Best sol]])</f>
        <v>4.7478082929967455E-2</v>
      </c>
      <c r="AA658" s="6">
        <f>100*((Table2[[#This Row],[ACJ-ALNS-1000]]-Table2[[#This Row],[Best sol]])/Table2[[#This Row],[Best sol]])</f>
        <v>4.7478082929967455E-2</v>
      </c>
      <c r="AB658" s="6">
        <f>100*((Table2[[#This Row],[QWXFP-VNS]]-Table2[[#This Row],[Best sol]])/Table2[[#This Row],[Best sol]])</f>
        <v>1.5845810177876635E-2</v>
      </c>
      <c r="AC658" s="6">
        <f>100*((Table2[[#This Row],[AADF-VRP]]-Table2[[#This Row],[Best sol]])/Table2[[#This Row],[Best sol]])</f>
        <v>9.4362689823310319E-3</v>
      </c>
      <c r="AD658" s="6">
        <f>100*((Table2[[#This Row],[AADF-MTSP]]-Table2[[#This Row],[Best sol]])/Table2[[#This Row],[Best sol]])</f>
        <v>7.3056900108487421E-2</v>
      </c>
      <c r="AE658" s="6">
        <f>100*((Table2[[#This Row],[SS-H]]-Table2[[#This Row],[Best sol]])/Table2[[#This Row],[Best sol]])</f>
        <v>1.899123317198698E-2</v>
      </c>
      <c r="AF658" s="6">
        <f>100*((Table2[[#This Row],[CCJ-DH]]-Table2[[#This Row],[Best sol]])/Table2[[#This Row],[Best sol]])</f>
        <v>1.0801263866567596E-2</v>
      </c>
      <c r="AG658" s="6">
        <f>100*((Table2[[#This Row],[R-M]]-Table2[[#This Row],[Best sol]])/Table2[[#This Row],[Best sol]])</f>
        <v>-100</v>
      </c>
      <c r="AH658" s="6">
        <f>100*((Table2[[#This Row],[LCCZ-3F]]-Table2[[#This Row],[Best sol]])/Table2[[#This Row],[Best sol]])</f>
        <v>1.3412558427715807E-2</v>
      </c>
      <c r="AI658" s="6">
        <f>100*((Table2[[#This Row],[AY-M]]-Table2[[#This Row],[Best sol]])/Table2[[#This Row],[Best sol]])</f>
        <v>1.0029745018955625E-2</v>
      </c>
      <c r="AJ658" s="6">
        <f>100*((Table2[[#This Row],[MKKZ-E]]-Table2[[#This Row],[Best sol]])/Table2[[#This Row],[Best sol]])</f>
        <v>0</v>
      </c>
      <c r="AK658" s="6">
        <f>100*((Table2[[#This Row],[V-M]]-Table2[[#This Row],[Best sol]])/Table2[[#This Row],[Best sol]])</f>
        <v>2.4925993538232913E-3</v>
      </c>
      <c r="AM658" s="6"/>
      <c r="AN658" s="6">
        <f>IF(Table2[[#This Row],[ACJ-ALNS-500]]=MIN(Table2[[#This Row],[Best sol]],Table2[[#This Row],[V-M]]),1,0)</f>
        <v>0</v>
      </c>
      <c r="AO658" s="6">
        <f>IF(Table2[[#This Row],[ACJ-ALNS-1000]]=MIN(Table2[[#This Row],[Best sol]],Table2[[#This Row],[V-M]]),1,0)</f>
        <v>0</v>
      </c>
      <c r="AP658" s="6">
        <f>IF(Table2[[#This Row],[QWXFP-VNS]]=MIN(Table2[[#This Row],[Best sol]],Table2[[#This Row],[V-M]]),1,0)</f>
        <v>0</v>
      </c>
      <c r="AQ658" s="6">
        <f>IF(Table2[[#This Row],[AADF-VRP]]=MIN(Table2[[#This Row],[Best sol]],Table2[[#This Row],[V-M]]),1,0)</f>
        <v>0</v>
      </c>
      <c r="AR658" s="6">
        <f>IF(Table2[[#This Row],[AADF-MTSP]]=MIN(Table2[[#This Row],[Best sol]],Table2[[#This Row],[V-M]]),1,0)</f>
        <v>0</v>
      </c>
      <c r="AS658" s="6">
        <f>IF(Table2[[#This Row],[SS-H]]=MIN(Table2[[#This Row],[Best sol]],Table2[[#This Row],[V-M]]),1,0)</f>
        <v>0</v>
      </c>
      <c r="AT658" s="6">
        <f>IF(Table2[[#This Row],[CCJ-DH]]=MIN(Table2[[#This Row],[Best sol]],Table2[[#This Row],[V-M]]),1,0)</f>
        <v>0</v>
      </c>
      <c r="AU658" s="6">
        <f>IF(Table2[[#This Row],[R-M]]=MIN(Table2[[#This Row],[Best sol]],Table2[[#This Row],[V-M]]),1,0)</f>
        <v>0</v>
      </c>
      <c r="AV658" s="6">
        <f>IF(Table2[[#This Row],[LCCZ-3F]]=MIN(Table2[[#This Row],[Best sol]],Table2[[#This Row],[V-M]]),1,0)</f>
        <v>0</v>
      </c>
      <c r="AW658" s="6">
        <f>IF(Table2[[#This Row],[AY-M]]=MIN(Table2[[#This Row],[Best sol]],Table2[[#This Row],[V-M]]),1,0)</f>
        <v>0</v>
      </c>
      <c r="AX658" s="6">
        <f>IF(Table2[[#This Row],[MKKZ-E]]=MIN(Table2[[#This Row],[Best sol]],Table2[[#This Row],[V-M]]),1,0)</f>
        <v>1</v>
      </c>
      <c r="AY658" s="6">
        <f>IF(Table2[[#This Row],[V-M]]&lt;=Table2[[#This Row],[Best sol]],1,0)</f>
        <v>0</v>
      </c>
      <c r="AZ658" s="6">
        <f>IF(Table2[[#This Row],[V-M]]&lt;Table2[[#This Row],[Best sol]],1,0)</f>
        <v>0</v>
      </c>
    </row>
    <row r="659" spans="1:52" x14ac:dyDescent="0.35">
      <c r="A659">
        <v>50</v>
      </c>
      <c r="B659">
        <v>36</v>
      </c>
      <c r="C659">
        <v>1</v>
      </c>
      <c r="D659">
        <v>2</v>
      </c>
      <c r="E659">
        <v>1823802</v>
      </c>
      <c r="F659">
        <v>1823802</v>
      </c>
      <c r="G659" t="s">
        <v>4</v>
      </c>
      <c r="H659" t="s">
        <v>4</v>
      </c>
      <c r="I659">
        <v>1823821</v>
      </c>
      <c r="J659">
        <v>1824107</v>
      </c>
      <c r="K659">
        <v>1823892</v>
      </c>
      <c r="L659">
        <v>1823560</v>
      </c>
      <c r="M659">
        <v>1823593</v>
      </c>
      <c r="N659">
        <v>1823617</v>
      </c>
      <c r="O659">
        <v>1823694</v>
      </c>
      <c r="P659">
        <v>1823702</v>
      </c>
      <c r="Q659" s="6">
        <v>1823502</v>
      </c>
      <c r="R659" s="2">
        <v>1823510</v>
      </c>
      <c r="S659">
        <f>MIN(Table2[[#This Row],[ACJ-ALNS-500]:[MKKZ-E]])</f>
        <v>1823502</v>
      </c>
      <c r="T659">
        <f>MATCH(Table2[[#This Row],[Best sol]],Table2[[#This Row],[ACJ-ALNS-500]:[V-M]],0)</f>
        <v>13</v>
      </c>
      <c r="U659" t="str">
        <f>INDEX(Table2[[#Headers],[ACJ-ALNS-500]:[V-M]],Table2[[#This Row],[Match]])</f>
        <v>MKKZ-E</v>
      </c>
      <c r="W659" s="6">
        <f>IF(Table2[[#This Row],[V-M]]=Table2[[#This Row],[Best sol]],1,0)</f>
        <v>0</v>
      </c>
      <c r="Z659" s="6">
        <f>100*((Table2[[#This Row],[ACJ-ALNS-500]]-Table2[[#This Row],[Best sol]])/Table2[[#This Row],[Best sol]])</f>
        <v>1.6451860211834153E-2</v>
      </c>
      <c r="AA659" s="6">
        <f>100*((Table2[[#This Row],[ACJ-ALNS-1000]]-Table2[[#This Row],[Best sol]])/Table2[[#This Row],[Best sol]])</f>
        <v>1.6451860211834153E-2</v>
      </c>
      <c r="AB659" s="6">
        <f>100*((Table2[[#This Row],[QWXFP-VNS]]-Table2[[#This Row],[Best sol]])/Table2[[#This Row],[Best sol]])</f>
        <v>1.0529190535573857E-2</v>
      </c>
      <c r="AC659" s="6">
        <f>100*((Table2[[#This Row],[AADF-VRP]]-Table2[[#This Row],[Best sol]])/Table2[[#This Row],[Best sol]])</f>
        <v>1.7493811358583647E-2</v>
      </c>
      <c r="AD659" s="6">
        <f>100*((Table2[[#This Row],[AADF-MTSP]]-Table2[[#This Row],[Best sol]])/Table2[[#This Row],[Best sol]])</f>
        <v>3.3177918093865541E-2</v>
      </c>
      <c r="AE659" s="6">
        <f>100*((Table2[[#This Row],[SS-H]]-Table2[[#This Row],[Best sol]])/Table2[[#This Row],[Best sol]])</f>
        <v>2.1387418275384398E-2</v>
      </c>
      <c r="AF659" s="6">
        <f>100*((Table2[[#This Row],[CCJ-DH]]-Table2[[#This Row],[Best sol]])/Table2[[#This Row],[Best sol]])</f>
        <v>3.1806929742879356E-3</v>
      </c>
      <c r="AG659" s="6">
        <f>100*((Table2[[#This Row],[R-M]]-Table2[[#This Row],[Best sol]])/Table2[[#This Row],[Best sol]])</f>
        <v>1.0967906807889435E-2</v>
      </c>
      <c r="AH659" s="6">
        <f>100*((Table2[[#This Row],[LCCZ-3F]]-Table2[[#This Row],[Best sol]])/Table2[[#This Row],[Best sol]])</f>
        <v>6.3065464145364257E-3</v>
      </c>
      <c r="AI659" s="6">
        <f>100*((Table2[[#This Row],[AY-M]]-Table2[[#This Row],[Best sol]])/Table2[[#This Row],[Best sol]])</f>
        <v>4.9903975975896927E-3</v>
      </c>
      <c r="AJ659" s="6">
        <f>100*((Table2[[#This Row],[MKKZ-E]]-Table2[[#This Row],[Best sol]])/Table2[[#This Row],[Best sol]])</f>
        <v>0</v>
      </c>
      <c r="AK659" s="6">
        <f>100*((Table2[[#This Row],[V-M]]-Table2[[#This Row],[Best sol]])/Table2[[#This Row],[Best sol]])</f>
        <v>4.3871627231557739E-4</v>
      </c>
      <c r="AM659" s="6"/>
      <c r="AN659" s="6">
        <f>IF(Table2[[#This Row],[ACJ-ALNS-500]]=MIN(Table2[[#This Row],[Best sol]],Table2[[#This Row],[V-M]]),1,0)</f>
        <v>0</v>
      </c>
      <c r="AO659" s="6">
        <f>IF(Table2[[#This Row],[ACJ-ALNS-1000]]=MIN(Table2[[#This Row],[Best sol]],Table2[[#This Row],[V-M]]),1,0)</f>
        <v>0</v>
      </c>
      <c r="AP659" s="6">
        <f>IF(Table2[[#This Row],[QWXFP-VNS]]=MIN(Table2[[#This Row],[Best sol]],Table2[[#This Row],[V-M]]),1,0)</f>
        <v>0</v>
      </c>
      <c r="AQ659" s="6">
        <f>IF(Table2[[#This Row],[AADF-VRP]]=MIN(Table2[[#This Row],[Best sol]],Table2[[#This Row],[V-M]]),1,0)</f>
        <v>0</v>
      </c>
      <c r="AR659" s="6">
        <f>IF(Table2[[#This Row],[AADF-MTSP]]=MIN(Table2[[#This Row],[Best sol]],Table2[[#This Row],[V-M]]),1,0)</f>
        <v>0</v>
      </c>
      <c r="AS659" s="6">
        <f>IF(Table2[[#This Row],[SS-H]]=MIN(Table2[[#This Row],[Best sol]],Table2[[#This Row],[V-M]]),1,0)</f>
        <v>0</v>
      </c>
      <c r="AT659" s="6">
        <f>IF(Table2[[#This Row],[CCJ-DH]]=MIN(Table2[[#This Row],[Best sol]],Table2[[#This Row],[V-M]]),1,0)</f>
        <v>0</v>
      </c>
      <c r="AU659" s="6">
        <f>IF(Table2[[#This Row],[R-M]]=MIN(Table2[[#This Row],[Best sol]],Table2[[#This Row],[V-M]]),1,0)</f>
        <v>0</v>
      </c>
      <c r="AV659" s="6">
        <f>IF(Table2[[#This Row],[LCCZ-3F]]=MIN(Table2[[#This Row],[Best sol]],Table2[[#This Row],[V-M]]),1,0)</f>
        <v>0</v>
      </c>
      <c r="AW659" s="6">
        <f>IF(Table2[[#This Row],[AY-M]]=MIN(Table2[[#This Row],[Best sol]],Table2[[#This Row],[V-M]]),1,0)</f>
        <v>0</v>
      </c>
      <c r="AX659" s="6">
        <f>IF(Table2[[#This Row],[MKKZ-E]]=MIN(Table2[[#This Row],[Best sol]],Table2[[#This Row],[V-M]]),1,0)</f>
        <v>1</v>
      </c>
      <c r="AY659" s="6">
        <f>IF(Table2[[#This Row],[V-M]]&lt;=Table2[[#This Row],[Best sol]],1,0)</f>
        <v>0</v>
      </c>
      <c r="AZ659" s="6">
        <f>IF(Table2[[#This Row],[V-M]]&lt;Table2[[#This Row],[Best sol]],1,0)</f>
        <v>0</v>
      </c>
    </row>
    <row r="660" spans="1:52" x14ac:dyDescent="0.35">
      <c r="A660">
        <v>50</v>
      </c>
      <c r="B660">
        <v>36</v>
      </c>
      <c r="C660">
        <v>2</v>
      </c>
      <c r="D660">
        <v>2</v>
      </c>
      <c r="E660">
        <v>1789848</v>
      </c>
      <c r="F660">
        <v>1789848</v>
      </c>
      <c r="G660" t="s">
        <v>4</v>
      </c>
      <c r="H660" t="s">
        <v>4</v>
      </c>
      <c r="I660">
        <v>1789703</v>
      </c>
      <c r="J660">
        <v>1790641</v>
      </c>
      <c r="K660">
        <v>1789740</v>
      </c>
      <c r="L660">
        <v>1789640</v>
      </c>
      <c r="M660">
        <v>1789649</v>
      </c>
      <c r="N660">
        <v>1789574</v>
      </c>
      <c r="O660">
        <v>1789663</v>
      </c>
      <c r="Q660" s="6">
        <v>1789423</v>
      </c>
      <c r="R660" s="2">
        <v>1789460</v>
      </c>
      <c r="S660">
        <f>MIN(Table2[[#This Row],[ACJ-ALNS-500]:[MKKZ-E]])</f>
        <v>1789423</v>
      </c>
      <c r="T660">
        <f>MATCH(Table2[[#This Row],[Best sol]],Table2[[#This Row],[ACJ-ALNS-500]:[V-M]],0)</f>
        <v>13</v>
      </c>
      <c r="U660" t="str">
        <f>INDEX(Table2[[#Headers],[ACJ-ALNS-500]:[V-M]],Table2[[#This Row],[Match]])</f>
        <v>MKKZ-E</v>
      </c>
      <c r="W660" s="6">
        <f>IF(Table2[[#This Row],[V-M]]=Table2[[#This Row],[Best sol]],1,0)</f>
        <v>0</v>
      </c>
      <c r="Z660" s="6">
        <f>100*((Table2[[#This Row],[ACJ-ALNS-500]]-Table2[[#This Row],[Best sol]])/Table2[[#This Row],[Best sol]])</f>
        <v>2.3750672702876851E-2</v>
      </c>
      <c r="AA660" s="6">
        <f>100*((Table2[[#This Row],[ACJ-ALNS-1000]]-Table2[[#This Row],[Best sol]])/Table2[[#This Row],[Best sol]])</f>
        <v>2.3750672702876851E-2</v>
      </c>
      <c r="AB660" s="6">
        <f>100*((Table2[[#This Row],[QWXFP-VNS]]-Table2[[#This Row],[Best sol]])/Table2[[#This Row],[Best sol]])</f>
        <v>1.3412144585153987E-2</v>
      </c>
      <c r="AC660" s="6">
        <f>100*((Table2[[#This Row],[AADF-VRP]]-Table2[[#This Row],[Best sol]])/Table2[[#This Row],[Best sol]])</f>
        <v>1.5647502016012983E-2</v>
      </c>
      <c r="AD660" s="6">
        <f>100*((Table2[[#This Row],[AADF-MTSP]]-Table2[[#This Row],[Best sol]])/Table2[[#This Row],[Best sol]])</f>
        <v>6.8066633769656479E-2</v>
      </c>
      <c r="AE660" s="6">
        <f>100*((Table2[[#This Row],[SS-H]]-Table2[[#This Row],[Best sol]])/Table2[[#This Row],[Best sol]])</f>
        <v>1.7715207639557556E-2</v>
      </c>
      <c r="AF660" s="6">
        <f>100*((Table2[[#This Row],[CCJ-DH]]-Table2[[#This Row],[Best sol]])/Table2[[#This Row],[Best sol]])</f>
        <v>1.2126814062410061E-2</v>
      </c>
      <c r="AG660" s="6">
        <f>100*((Table2[[#This Row],[R-M]]-Table2[[#This Row],[Best sol]])/Table2[[#This Row],[Best sol]])</f>
        <v>-100</v>
      </c>
      <c r="AH660" s="6">
        <f>100*((Table2[[#This Row],[LCCZ-3F]]-Table2[[#This Row],[Best sol]])/Table2[[#This Row],[Best sol]])</f>
        <v>8.4384743014927158E-3</v>
      </c>
      <c r="AI660" s="6">
        <f>100*((Table2[[#This Row],[AY-M]]-Table2[[#This Row],[Best sol]])/Table2[[#This Row],[Best sol]])</f>
        <v>1.2629769484353336E-2</v>
      </c>
      <c r="AJ660" s="6">
        <f>100*((Table2[[#This Row],[MKKZ-E]]-Table2[[#This Row],[Best sol]])/Table2[[#This Row],[Best sol]])</f>
        <v>0</v>
      </c>
      <c r="AK660" s="6">
        <f>100*((Table2[[#This Row],[V-M]]-Table2[[#This Row],[Best sol]])/Table2[[#This Row],[Best sol]])</f>
        <v>2.0677056235445727E-3</v>
      </c>
      <c r="AM660" s="6"/>
      <c r="AN660" s="6">
        <f>IF(Table2[[#This Row],[ACJ-ALNS-500]]=MIN(Table2[[#This Row],[Best sol]],Table2[[#This Row],[V-M]]),1,0)</f>
        <v>0</v>
      </c>
      <c r="AO660" s="6">
        <f>IF(Table2[[#This Row],[ACJ-ALNS-1000]]=MIN(Table2[[#This Row],[Best sol]],Table2[[#This Row],[V-M]]),1,0)</f>
        <v>0</v>
      </c>
      <c r="AP660" s="6">
        <f>IF(Table2[[#This Row],[QWXFP-VNS]]=MIN(Table2[[#This Row],[Best sol]],Table2[[#This Row],[V-M]]),1,0)</f>
        <v>0</v>
      </c>
      <c r="AQ660" s="6">
        <f>IF(Table2[[#This Row],[AADF-VRP]]=MIN(Table2[[#This Row],[Best sol]],Table2[[#This Row],[V-M]]),1,0)</f>
        <v>0</v>
      </c>
      <c r="AR660" s="6">
        <f>IF(Table2[[#This Row],[AADF-MTSP]]=MIN(Table2[[#This Row],[Best sol]],Table2[[#This Row],[V-M]]),1,0)</f>
        <v>0</v>
      </c>
      <c r="AS660" s="6">
        <f>IF(Table2[[#This Row],[SS-H]]=MIN(Table2[[#This Row],[Best sol]],Table2[[#This Row],[V-M]]),1,0)</f>
        <v>0</v>
      </c>
      <c r="AT660" s="6">
        <f>IF(Table2[[#This Row],[CCJ-DH]]=MIN(Table2[[#This Row],[Best sol]],Table2[[#This Row],[V-M]]),1,0)</f>
        <v>0</v>
      </c>
      <c r="AU660" s="6">
        <f>IF(Table2[[#This Row],[R-M]]=MIN(Table2[[#This Row],[Best sol]],Table2[[#This Row],[V-M]]),1,0)</f>
        <v>0</v>
      </c>
      <c r="AV660" s="6">
        <f>IF(Table2[[#This Row],[LCCZ-3F]]=MIN(Table2[[#This Row],[Best sol]],Table2[[#This Row],[V-M]]),1,0)</f>
        <v>0</v>
      </c>
      <c r="AW660" s="6">
        <f>IF(Table2[[#This Row],[AY-M]]=MIN(Table2[[#This Row],[Best sol]],Table2[[#This Row],[V-M]]),1,0)</f>
        <v>0</v>
      </c>
      <c r="AX660" s="6">
        <f>IF(Table2[[#This Row],[MKKZ-E]]=MIN(Table2[[#This Row],[Best sol]],Table2[[#This Row],[V-M]]),1,0)</f>
        <v>1</v>
      </c>
      <c r="AY660" s="6">
        <f>IF(Table2[[#This Row],[V-M]]&lt;=Table2[[#This Row],[Best sol]],1,0)</f>
        <v>0</v>
      </c>
      <c r="AZ660" s="6">
        <f>IF(Table2[[#This Row],[V-M]]&lt;Table2[[#This Row],[Best sol]],1,0)</f>
        <v>0</v>
      </c>
    </row>
    <row r="661" spans="1:52" x14ac:dyDescent="0.35">
      <c r="A661">
        <v>50</v>
      </c>
      <c r="B661">
        <v>36</v>
      </c>
      <c r="C661">
        <v>3</v>
      </c>
      <c r="D661">
        <v>2</v>
      </c>
      <c r="E661">
        <v>1762168</v>
      </c>
      <c r="F661">
        <v>1762168</v>
      </c>
      <c r="G661" t="s">
        <v>4</v>
      </c>
      <c r="H661" t="s">
        <v>4</v>
      </c>
      <c r="I661">
        <v>1761727</v>
      </c>
      <c r="J661">
        <v>1761887</v>
      </c>
      <c r="K661">
        <v>1761999</v>
      </c>
      <c r="L661">
        <v>1761570</v>
      </c>
      <c r="M661">
        <v>1761618</v>
      </c>
      <c r="N661">
        <v>1761815</v>
      </c>
      <c r="O661">
        <v>1761651</v>
      </c>
      <c r="Q661" s="6">
        <v>1761636</v>
      </c>
      <c r="R661" s="2">
        <v>1761840</v>
      </c>
      <c r="S661">
        <f>MIN(Table2[[#This Row],[ACJ-ALNS-500]:[MKKZ-E]])</f>
        <v>1761570</v>
      </c>
      <c r="T661">
        <f>MATCH(Table2[[#This Row],[Best sol]],Table2[[#This Row],[ACJ-ALNS-500]:[V-M]],0)</f>
        <v>8</v>
      </c>
      <c r="U661" t="str">
        <f>INDEX(Table2[[#Headers],[ACJ-ALNS-500]:[V-M]],Table2[[#This Row],[Match]])</f>
        <v>CCJ-DH</v>
      </c>
      <c r="W661" s="6">
        <f>IF(Table2[[#This Row],[V-M]]=Table2[[#This Row],[Best sol]],1,0)</f>
        <v>0</v>
      </c>
      <c r="Z661" s="6">
        <f>100*((Table2[[#This Row],[ACJ-ALNS-500]]-Table2[[#This Row],[Best sol]])/Table2[[#This Row],[Best sol]])</f>
        <v>3.39469904687296E-2</v>
      </c>
      <c r="AA661" s="6">
        <f>100*((Table2[[#This Row],[ACJ-ALNS-1000]]-Table2[[#This Row],[Best sol]])/Table2[[#This Row],[Best sol]])</f>
        <v>3.39469904687296E-2</v>
      </c>
      <c r="AB661" s="6">
        <f>100*((Table2[[#This Row],[QWXFP-VNS]]-Table2[[#This Row],[Best sol]])/Table2[[#This Row],[Best sol]])</f>
        <v>4.5981709497777551E-3</v>
      </c>
      <c r="AC661" s="6">
        <f>100*((Table2[[#This Row],[AADF-VRP]]-Table2[[#This Row],[Best sol]])/Table2[[#This Row],[Best sol]])</f>
        <v>8.9125041866062651E-3</v>
      </c>
      <c r="AD661" s="6">
        <f>100*((Table2[[#This Row],[AADF-MTSP]]-Table2[[#This Row],[Best sol]])/Table2[[#This Row],[Best sol]])</f>
        <v>1.7995311000982079E-2</v>
      </c>
      <c r="AE661" s="6">
        <f>100*((Table2[[#This Row],[SS-H]]-Table2[[#This Row],[Best sol]])/Table2[[#This Row],[Best sol]])</f>
        <v>2.4353275771045148E-2</v>
      </c>
      <c r="AF661" s="6">
        <f>100*((Table2[[#This Row],[CCJ-DH]]-Table2[[#This Row],[Best sol]])/Table2[[#This Row],[Best sol]])</f>
        <v>0</v>
      </c>
      <c r="AG661" s="6">
        <f>100*((Table2[[#This Row],[R-M]]-Table2[[#This Row],[Best sol]])/Table2[[#This Row],[Best sol]])</f>
        <v>-100</v>
      </c>
      <c r="AH661" s="6">
        <f>100*((Table2[[#This Row],[LCCZ-3F]]-Table2[[#This Row],[Best sol]])/Table2[[#This Row],[Best sol]])</f>
        <v>1.3908047934512962E-2</v>
      </c>
      <c r="AI661" s="6">
        <f>100*((Table2[[#This Row],[AY-M]]-Table2[[#This Row],[Best sol]])/Table2[[#This Row],[Best sol]])</f>
        <v>2.7248420443127439E-3</v>
      </c>
      <c r="AJ661" s="6">
        <f>100*((Table2[[#This Row],[MKKZ-E]]-Table2[[#This Row],[Best sol]])/Table2[[#This Row],[Best sol]])</f>
        <v>3.7466578109300228E-3</v>
      </c>
      <c r="AK661" s="6">
        <f>100*((Table2[[#This Row],[V-M]]-Table2[[#This Row],[Best sol]])/Table2[[#This Row],[Best sol]])</f>
        <v>1.5327236499259185E-2</v>
      </c>
      <c r="AM661" s="6"/>
      <c r="AN661" s="6">
        <f>IF(Table2[[#This Row],[ACJ-ALNS-500]]=MIN(Table2[[#This Row],[Best sol]],Table2[[#This Row],[V-M]]),1,0)</f>
        <v>0</v>
      </c>
      <c r="AO661" s="6">
        <f>IF(Table2[[#This Row],[ACJ-ALNS-1000]]=MIN(Table2[[#This Row],[Best sol]],Table2[[#This Row],[V-M]]),1,0)</f>
        <v>0</v>
      </c>
      <c r="AP661" s="6">
        <f>IF(Table2[[#This Row],[QWXFP-VNS]]=MIN(Table2[[#This Row],[Best sol]],Table2[[#This Row],[V-M]]),1,0)</f>
        <v>0</v>
      </c>
      <c r="AQ661" s="6">
        <f>IF(Table2[[#This Row],[AADF-VRP]]=MIN(Table2[[#This Row],[Best sol]],Table2[[#This Row],[V-M]]),1,0)</f>
        <v>0</v>
      </c>
      <c r="AR661" s="6">
        <f>IF(Table2[[#This Row],[AADF-MTSP]]=MIN(Table2[[#This Row],[Best sol]],Table2[[#This Row],[V-M]]),1,0)</f>
        <v>0</v>
      </c>
      <c r="AS661" s="6">
        <f>IF(Table2[[#This Row],[SS-H]]=MIN(Table2[[#This Row],[Best sol]],Table2[[#This Row],[V-M]]),1,0)</f>
        <v>0</v>
      </c>
      <c r="AT661" s="6">
        <f>IF(Table2[[#This Row],[CCJ-DH]]=MIN(Table2[[#This Row],[Best sol]],Table2[[#This Row],[V-M]]),1,0)</f>
        <v>1</v>
      </c>
      <c r="AU661" s="6">
        <f>IF(Table2[[#This Row],[R-M]]=MIN(Table2[[#This Row],[Best sol]],Table2[[#This Row],[V-M]]),1,0)</f>
        <v>0</v>
      </c>
      <c r="AV661" s="6">
        <f>IF(Table2[[#This Row],[LCCZ-3F]]=MIN(Table2[[#This Row],[Best sol]],Table2[[#This Row],[V-M]]),1,0)</f>
        <v>0</v>
      </c>
      <c r="AW661" s="6">
        <f>IF(Table2[[#This Row],[AY-M]]=MIN(Table2[[#This Row],[Best sol]],Table2[[#This Row],[V-M]]),1,0)</f>
        <v>0</v>
      </c>
      <c r="AX661" s="6">
        <f>IF(Table2[[#This Row],[MKKZ-E]]=MIN(Table2[[#This Row],[Best sol]],Table2[[#This Row],[V-M]]),1,0)</f>
        <v>0</v>
      </c>
      <c r="AY661" s="6">
        <f>IF(Table2[[#This Row],[V-M]]&lt;=Table2[[#This Row],[Best sol]],1,0)</f>
        <v>0</v>
      </c>
      <c r="AZ661" s="6">
        <f>IF(Table2[[#This Row],[V-M]]&lt;Table2[[#This Row],[Best sol]],1,0)</f>
        <v>0</v>
      </c>
    </row>
    <row r="662" spans="1:52" x14ac:dyDescent="0.35">
      <c r="A662">
        <v>50</v>
      </c>
      <c r="B662">
        <v>36</v>
      </c>
      <c r="C662">
        <v>4</v>
      </c>
      <c r="D662">
        <v>2</v>
      </c>
      <c r="E662">
        <v>2024460</v>
      </c>
      <c r="F662">
        <v>2024460</v>
      </c>
      <c r="G662" t="s">
        <v>4</v>
      </c>
      <c r="H662" t="s">
        <v>4</v>
      </c>
      <c r="I662">
        <v>2024196</v>
      </c>
      <c r="J662">
        <v>2024043</v>
      </c>
      <c r="K662">
        <v>2024517</v>
      </c>
      <c r="L662">
        <v>2024030</v>
      </c>
      <c r="M662">
        <v>2024026</v>
      </c>
      <c r="N662">
        <v>2024080</v>
      </c>
      <c r="O662">
        <v>2024085</v>
      </c>
      <c r="Q662" s="6">
        <v>2023839</v>
      </c>
      <c r="R662" s="2">
        <v>2023810</v>
      </c>
      <c r="S662">
        <f>MIN(Table2[[#This Row],[ACJ-ALNS-500]:[MKKZ-E]])</f>
        <v>2023839</v>
      </c>
      <c r="T662">
        <f>MATCH(Table2[[#This Row],[Best sol]],Table2[[#This Row],[ACJ-ALNS-500]:[V-M]],0)</f>
        <v>13</v>
      </c>
      <c r="U662" t="str">
        <f>INDEX(Table2[[#Headers],[ACJ-ALNS-500]:[V-M]],Table2[[#This Row],[Match]])</f>
        <v>MKKZ-E</v>
      </c>
      <c r="W662" s="6">
        <f>IF(Table2[[#This Row],[V-M]]=Table2[[#This Row],[Best sol]],1,0)</f>
        <v>0</v>
      </c>
      <c r="Z662" s="6">
        <f>100*((Table2[[#This Row],[ACJ-ALNS-500]]-Table2[[#This Row],[Best sol]])/Table2[[#This Row],[Best sol]])</f>
        <v>3.0684258975145751E-2</v>
      </c>
      <c r="AA662" s="6">
        <f>100*((Table2[[#This Row],[ACJ-ALNS-1000]]-Table2[[#This Row],[Best sol]])/Table2[[#This Row],[Best sol]])</f>
        <v>3.0684258975145751E-2</v>
      </c>
      <c r="AB662" s="6">
        <f>100*((Table2[[#This Row],[QWXFP-VNS]]-Table2[[#This Row],[Best sol]])/Table2[[#This Row],[Best sol]])</f>
        <v>1.2155117081941795E-2</v>
      </c>
      <c r="AC662" s="6">
        <f>100*((Table2[[#This Row],[AADF-VRP]]-Table2[[#This Row],[Best sol]])/Table2[[#This Row],[Best sol]])</f>
        <v>1.7639743082330166E-2</v>
      </c>
      <c r="AD662" s="6">
        <f>100*((Table2[[#This Row],[AADF-MTSP]]-Table2[[#This Row],[Best sol]])/Table2[[#This Row],[Best sol]])</f>
        <v>1.0079853189902952E-2</v>
      </c>
      <c r="AE662" s="6">
        <f>100*((Table2[[#This Row],[SS-H]]-Table2[[#This Row],[Best sol]])/Table2[[#This Row],[Best sol]])</f>
        <v>3.350068854291275E-2</v>
      </c>
      <c r="AF662" s="6">
        <f>100*((Table2[[#This Row],[CCJ-DH]]-Table2[[#This Row],[Best sol]])/Table2[[#This Row],[Best sol]])</f>
        <v>9.437509604271881E-3</v>
      </c>
      <c r="AG662" s="6">
        <f>100*((Table2[[#This Row],[R-M]]-Table2[[#This Row],[Best sol]])/Table2[[#This Row],[Best sol]])</f>
        <v>-100</v>
      </c>
      <c r="AH662" s="6">
        <f>100*((Table2[[#This Row],[LCCZ-3F]]-Table2[[#This Row],[Best sol]])/Table2[[#This Row],[Best sol]])</f>
        <v>1.1908061856699076E-2</v>
      </c>
      <c r="AI662" s="6">
        <f>100*((Table2[[#This Row],[AY-M]]-Table2[[#This Row],[Best sol]])/Table2[[#This Row],[Best sol]])</f>
        <v>9.2398654240777051E-3</v>
      </c>
      <c r="AJ662" s="6">
        <f>100*((Table2[[#This Row],[MKKZ-E]]-Table2[[#This Row],[Best sol]])/Table2[[#This Row],[Best sol]])</f>
        <v>0</v>
      </c>
      <c r="AK662" s="6">
        <f>100*((Table2[[#This Row],[V-M]]-Table2[[#This Row],[Best sol]])/Table2[[#This Row],[Best sol]])</f>
        <v>-1.4329203064077725E-3</v>
      </c>
      <c r="AM662" s="6"/>
      <c r="AN662" s="6">
        <f>IF(Table2[[#This Row],[ACJ-ALNS-500]]=MIN(Table2[[#This Row],[Best sol]],Table2[[#This Row],[V-M]]),1,0)</f>
        <v>0</v>
      </c>
      <c r="AO662" s="6">
        <f>IF(Table2[[#This Row],[ACJ-ALNS-1000]]=MIN(Table2[[#This Row],[Best sol]],Table2[[#This Row],[V-M]]),1,0)</f>
        <v>0</v>
      </c>
      <c r="AP662" s="6">
        <f>IF(Table2[[#This Row],[QWXFP-VNS]]=MIN(Table2[[#This Row],[Best sol]],Table2[[#This Row],[V-M]]),1,0)</f>
        <v>0</v>
      </c>
      <c r="AQ662" s="6">
        <f>IF(Table2[[#This Row],[AADF-VRP]]=MIN(Table2[[#This Row],[Best sol]],Table2[[#This Row],[V-M]]),1,0)</f>
        <v>0</v>
      </c>
      <c r="AR662" s="6">
        <f>IF(Table2[[#This Row],[AADF-MTSP]]=MIN(Table2[[#This Row],[Best sol]],Table2[[#This Row],[V-M]]),1,0)</f>
        <v>0</v>
      </c>
      <c r="AS662" s="6">
        <f>IF(Table2[[#This Row],[SS-H]]=MIN(Table2[[#This Row],[Best sol]],Table2[[#This Row],[V-M]]),1,0)</f>
        <v>0</v>
      </c>
      <c r="AT662" s="6">
        <f>IF(Table2[[#This Row],[CCJ-DH]]=MIN(Table2[[#This Row],[Best sol]],Table2[[#This Row],[V-M]]),1,0)</f>
        <v>0</v>
      </c>
      <c r="AU662" s="6">
        <f>IF(Table2[[#This Row],[R-M]]=MIN(Table2[[#This Row],[Best sol]],Table2[[#This Row],[V-M]]),1,0)</f>
        <v>0</v>
      </c>
      <c r="AV662" s="6">
        <f>IF(Table2[[#This Row],[LCCZ-3F]]=MIN(Table2[[#This Row],[Best sol]],Table2[[#This Row],[V-M]]),1,0)</f>
        <v>0</v>
      </c>
      <c r="AW662" s="6">
        <f>IF(Table2[[#This Row],[AY-M]]=MIN(Table2[[#This Row],[Best sol]],Table2[[#This Row],[V-M]]),1,0)</f>
        <v>0</v>
      </c>
      <c r="AX662" s="6">
        <f>IF(Table2[[#This Row],[MKKZ-E]]=MIN(Table2[[#This Row],[Best sol]],Table2[[#This Row],[V-M]]),1,0)</f>
        <v>0</v>
      </c>
      <c r="AY662" s="6">
        <f>IF(Table2[[#This Row],[V-M]]&lt;=Table2[[#This Row],[Best sol]],1,0)</f>
        <v>1</v>
      </c>
      <c r="AZ662" s="6">
        <f>IF(Table2[[#This Row],[V-M]]&lt;Table2[[#This Row],[Best sol]],1,0)</f>
        <v>1</v>
      </c>
    </row>
    <row r="663" spans="1:52" x14ac:dyDescent="0.35">
      <c r="A663">
        <v>50</v>
      </c>
      <c r="B663">
        <v>36</v>
      </c>
      <c r="C663">
        <v>5</v>
      </c>
      <c r="D663">
        <v>2</v>
      </c>
      <c r="E663">
        <v>1688705</v>
      </c>
      <c r="F663">
        <v>1688705</v>
      </c>
      <c r="G663" t="s">
        <v>4</v>
      </c>
      <c r="H663" t="s">
        <v>4</v>
      </c>
      <c r="I663">
        <v>1688265</v>
      </c>
      <c r="J663">
        <v>1688682</v>
      </c>
      <c r="K663">
        <v>1688485</v>
      </c>
      <c r="L663">
        <v>1688070</v>
      </c>
      <c r="M663">
        <v>1688069</v>
      </c>
      <c r="N663">
        <v>1688263</v>
      </c>
      <c r="O663">
        <v>1688251</v>
      </c>
      <c r="Q663" s="6">
        <v>1687792</v>
      </c>
      <c r="R663" s="2">
        <v>1687830</v>
      </c>
      <c r="S663">
        <f>MIN(Table2[[#This Row],[ACJ-ALNS-500]:[MKKZ-E]])</f>
        <v>1687792</v>
      </c>
      <c r="T663">
        <f>MATCH(Table2[[#This Row],[Best sol]],Table2[[#This Row],[ACJ-ALNS-500]:[V-M]],0)</f>
        <v>13</v>
      </c>
      <c r="U663" t="str">
        <f>INDEX(Table2[[#Headers],[ACJ-ALNS-500]:[V-M]],Table2[[#This Row],[Match]])</f>
        <v>MKKZ-E</v>
      </c>
      <c r="W663" s="6">
        <f>IF(Table2[[#This Row],[V-M]]=Table2[[#This Row],[Best sol]],1,0)</f>
        <v>0</v>
      </c>
      <c r="Z663" s="6">
        <f>100*((Table2[[#This Row],[ACJ-ALNS-500]]-Table2[[#This Row],[Best sol]])/Table2[[#This Row],[Best sol]])</f>
        <v>5.4094343378804977E-2</v>
      </c>
      <c r="AA663" s="6">
        <f>100*((Table2[[#This Row],[ACJ-ALNS-1000]]-Table2[[#This Row],[Best sol]])/Table2[[#This Row],[Best sol]])</f>
        <v>5.4094343378804977E-2</v>
      </c>
      <c r="AB663" s="6">
        <f>100*((Table2[[#This Row],[QWXFP-VNS]]-Table2[[#This Row],[Best sol]])/Table2[[#This Row],[Best sol]])</f>
        <v>2.719529420686909E-2</v>
      </c>
      <c r="AC663" s="6">
        <f>100*((Table2[[#This Row],[AADF-VRP]]-Table2[[#This Row],[Best sol]])/Table2[[#This Row],[Best sol]])</f>
        <v>2.8024780304682095E-2</v>
      </c>
      <c r="AD663" s="6">
        <f>100*((Table2[[#This Row],[AADF-MTSP]]-Table2[[#This Row],[Best sol]])/Table2[[#This Row],[Best sol]])</f>
        <v>5.2731616218112183E-2</v>
      </c>
      <c r="AE663" s="6">
        <f>100*((Table2[[#This Row],[SS-H]]-Table2[[#This Row],[Best sol]])/Table2[[#This Row],[Best sol]])</f>
        <v>4.105956184174353E-2</v>
      </c>
      <c r="AF663" s="6">
        <f>100*((Table2[[#This Row],[CCJ-DH]]-Table2[[#This Row],[Best sol]])/Table2[[#This Row],[Best sol]])</f>
        <v>1.6471223942286728E-2</v>
      </c>
      <c r="AG663" s="6">
        <f>100*((Table2[[#This Row],[R-M]]-Table2[[#This Row],[Best sol]])/Table2[[#This Row],[Best sol]])</f>
        <v>-100</v>
      </c>
      <c r="AH663" s="6">
        <f>100*((Table2[[#This Row],[LCCZ-3F]]-Table2[[#This Row],[Best sol]])/Table2[[#This Row],[Best sol]])</f>
        <v>2.7906282290708809E-2</v>
      </c>
      <c r="AI663" s="6">
        <f>100*((Table2[[#This Row],[AY-M]]-Table2[[#This Row],[Best sol]])/Table2[[#This Row],[Best sol]])</f>
        <v>1.6411974935300087E-2</v>
      </c>
      <c r="AJ663" s="6">
        <f>100*((Table2[[#This Row],[MKKZ-E]]-Table2[[#This Row],[Best sol]])/Table2[[#This Row],[Best sol]])</f>
        <v>0</v>
      </c>
      <c r="AK663" s="6">
        <f>100*((Table2[[#This Row],[V-M]]-Table2[[#This Row],[Best sol]])/Table2[[#This Row],[Best sol]])</f>
        <v>2.2514622654924302E-3</v>
      </c>
      <c r="AM663" s="6"/>
      <c r="AN663" s="6">
        <f>IF(Table2[[#This Row],[ACJ-ALNS-500]]=MIN(Table2[[#This Row],[Best sol]],Table2[[#This Row],[V-M]]),1,0)</f>
        <v>0</v>
      </c>
      <c r="AO663" s="6">
        <f>IF(Table2[[#This Row],[ACJ-ALNS-1000]]=MIN(Table2[[#This Row],[Best sol]],Table2[[#This Row],[V-M]]),1,0)</f>
        <v>0</v>
      </c>
      <c r="AP663" s="6">
        <f>IF(Table2[[#This Row],[QWXFP-VNS]]=MIN(Table2[[#This Row],[Best sol]],Table2[[#This Row],[V-M]]),1,0)</f>
        <v>0</v>
      </c>
      <c r="AQ663" s="6">
        <f>IF(Table2[[#This Row],[AADF-VRP]]=MIN(Table2[[#This Row],[Best sol]],Table2[[#This Row],[V-M]]),1,0)</f>
        <v>0</v>
      </c>
      <c r="AR663" s="6">
        <f>IF(Table2[[#This Row],[AADF-MTSP]]=MIN(Table2[[#This Row],[Best sol]],Table2[[#This Row],[V-M]]),1,0)</f>
        <v>0</v>
      </c>
      <c r="AS663" s="6">
        <f>IF(Table2[[#This Row],[SS-H]]=MIN(Table2[[#This Row],[Best sol]],Table2[[#This Row],[V-M]]),1,0)</f>
        <v>0</v>
      </c>
      <c r="AT663" s="6">
        <f>IF(Table2[[#This Row],[CCJ-DH]]=MIN(Table2[[#This Row],[Best sol]],Table2[[#This Row],[V-M]]),1,0)</f>
        <v>0</v>
      </c>
      <c r="AU663" s="6">
        <f>IF(Table2[[#This Row],[R-M]]=MIN(Table2[[#This Row],[Best sol]],Table2[[#This Row],[V-M]]),1,0)</f>
        <v>0</v>
      </c>
      <c r="AV663" s="6">
        <f>IF(Table2[[#This Row],[LCCZ-3F]]=MIN(Table2[[#This Row],[Best sol]],Table2[[#This Row],[V-M]]),1,0)</f>
        <v>0</v>
      </c>
      <c r="AW663" s="6">
        <f>IF(Table2[[#This Row],[AY-M]]=MIN(Table2[[#This Row],[Best sol]],Table2[[#This Row],[V-M]]),1,0)</f>
        <v>0</v>
      </c>
      <c r="AX663" s="6">
        <f>IF(Table2[[#This Row],[MKKZ-E]]=MIN(Table2[[#This Row],[Best sol]],Table2[[#This Row],[V-M]]),1,0)</f>
        <v>1</v>
      </c>
      <c r="AY663" s="6">
        <f>IF(Table2[[#This Row],[V-M]]&lt;=Table2[[#This Row],[Best sol]],1,0)</f>
        <v>0</v>
      </c>
      <c r="AZ663" s="6">
        <f>IF(Table2[[#This Row],[V-M]]&lt;Table2[[#This Row],[Best sol]],1,0)</f>
        <v>0</v>
      </c>
    </row>
    <row r="664" spans="1:52" x14ac:dyDescent="0.35">
      <c r="A664">
        <v>50</v>
      </c>
      <c r="B664">
        <v>37</v>
      </c>
      <c r="C664">
        <v>1</v>
      </c>
      <c r="D664">
        <v>2</v>
      </c>
      <c r="E664">
        <v>736388</v>
      </c>
      <c r="F664">
        <v>736388</v>
      </c>
      <c r="G664" t="s">
        <v>4</v>
      </c>
      <c r="H664" t="s">
        <v>4</v>
      </c>
      <c r="I664">
        <v>735154</v>
      </c>
      <c r="J664">
        <v>736603</v>
      </c>
      <c r="K664">
        <v>734830</v>
      </c>
      <c r="L664">
        <v>734827</v>
      </c>
      <c r="M664">
        <v>734549</v>
      </c>
      <c r="N664">
        <v>734877</v>
      </c>
      <c r="O664">
        <v>734270</v>
      </c>
      <c r="P664">
        <v>734820</v>
      </c>
      <c r="Q664" s="6">
        <v>734020</v>
      </c>
      <c r="R664" s="6">
        <v>734723</v>
      </c>
      <c r="S664">
        <f>MIN(Table2[[#This Row],[ACJ-ALNS-500]:[MKKZ-E]])</f>
        <v>734020</v>
      </c>
      <c r="T664">
        <f>MATCH(Table2[[#This Row],[Best sol]],Table2[[#This Row],[ACJ-ALNS-500]:[V-M]],0)</f>
        <v>13</v>
      </c>
      <c r="U664" t="str">
        <f>INDEX(Table2[[#Headers],[ACJ-ALNS-500]:[V-M]],Table2[[#This Row],[Match]])</f>
        <v>MKKZ-E</v>
      </c>
      <c r="W664" s="6">
        <f>IF(Table2[[#This Row],[V-M]]=Table2[[#This Row],[Best sol]],1,0)</f>
        <v>0</v>
      </c>
      <c r="Z664" s="6">
        <f>100*((Table2[[#This Row],[ACJ-ALNS-500]]-Table2[[#This Row],[Best sol]])/Table2[[#This Row],[Best sol]])</f>
        <v>0.32260701343287651</v>
      </c>
      <c r="AA664" s="6">
        <f>100*((Table2[[#This Row],[ACJ-ALNS-1000]]-Table2[[#This Row],[Best sol]])/Table2[[#This Row],[Best sol]])</f>
        <v>0.32260701343287651</v>
      </c>
      <c r="AB664" s="6">
        <f>100*((Table2[[#This Row],[QWXFP-VNS]]-Table2[[#This Row],[Best sol]])/Table2[[#This Row],[Best sol]])</f>
        <v>3.4059017465464157E-2</v>
      </c>
      <c r="AC664" s="6">
        <f>100*((Table2[[#This Row],[AADF-VRP]]-Table2[[#This Row],[Best sol]])/Table2[[#This Row],[Best sol]])</f>
        <v>0.15449170322334543</v>
      </c>
      <c r="AD664" s="6">
        <f>100*((Table2[[#This Row],[AADF-MTSP]]-Table2[[#This Row],[Best sol]])/Table2[[#This Row],[Best sol]])</f>
        <v>0.35189776845317566</v>
      </c>
      <c r="AE664" s="6">
        <f>100*((Table2[[#This Row],[SS-H]]-Table2[[#This Row],[Best sol]])/Table2[[#This Row],[Best sol]])</f>
        <v>0.11035121658810386</v>
      </c>
      <c r="AF664" s="6">
        <f>100*((Table2[[#This Row],[CCJ-DH]]-Table2[[#This Row],[Best sol]])/Table2[[#This Row],[Best sol]])</f>
        <v>0.10994250837851829</v>
      </c>
      <c r="AG664" s="6">
        <f>100*((Table2[[#This Row],[R-M]]-Table2[[#This Row],[Best sol]])/Table2[[#This Row],[Best sol]])</f>
        <v>0.10898885588948529</v>
      </c>
      <c r="AH664" s="6">
        <f>100*((Table2[[#This Row],[LCCZ-3F]]-Table2[[#This Row],[Best sol]])/Table2[[#This Row],[Best sol]])</f>
        <v>0.11675431187161112</v>
      </c>
      <c r="AI664" s="6">
        <f>100*((Table2[[#This Row],[AY-M]]-Table2[[#This Row],[Best sol]])/Table2[[#This Row],[Best sol]])</f>
        <v>7.2068880956922154E-2</v>
      </c>
      <c r="AJ664" s="6">
        <f>100*((Table2[[#This Row],[MKKZ-E]]-Table2[[#This Row],[Best sol]])/Table2[[#This Row],[Best sol]])</f>
        <v>0</v>
      </c>
      <c r="AK664" s="6">
        <f>100*((Table2[[#This Row],[V-M]]-Table2[[#This Row],[Best sol]])/Table2[[#This Row],[Best sol]])</f>
        <v>9.5773957112885208E-2</v>
      </c>
      <c r="AM664" s="6"/>
      <c r="AN664" s="6">
        <f>IF(Table2[[#This Row],[ACJ-ALNS-500]]=MIN(Table2[[#This Row],[Best sol]],Table2[[#This Row],[V-M]]),1,0)</f>
        <v>0</v>
      </c>
      <c r="AO664" s="6">
        <f>IF(Table2[[#This Row],[ACJ-ALNS-1000]]=MIN(Table2[[#This Row],[Best sol]],Table2[[#This Row],[V-M]]),1,0)</f>
        <v>0</v>
      </c>
      <c r="AP664" s="6">
        <f>IF(Table2[[#This Row],[QWXFP-VNS]]=MIN(Table2[[#This Row],[Best sol]],Table2[[#This Row],[V-M]]),1,0)</f>
        <v>0</v>
      </c>
      <c r="AQ664" s="6">
        <f>IF(Table2[[#This Row],[AADF-VRP]]=MIN(Table2[[#This Row],[Best sol]],Table2[[#This Row],[V-M]]),1,0)</f>
        <v>0</v>
      </c>
      <c r="AR664" s="6">
        <f>IF(Table2[[#This Row],[AADF-MTSP]]=MIN(Table2[[#This Row],[Best sol]],Table2[[#This Row],[V-M]]),1,0)</f>
        <v>0</v>
      </c>
      <c r="AS664" s="6">
        <f>IF(Table2[[#This Row],[SS-H]]=MIN(Table2[[#This Row],[Best sol]],Table2[[#This Row],[V-M]]),1,0)</f>
        <v>0</v>
      </c>
      <c r="AT664" s="6">
        <f>IF(Table2[[#This Row],[CCJ-DH]]=MIN(Table2[[#This Row],[Best sol]],Table2[[#This Row],[V-M]]),1,0)</f>
        <v>0</v>
      </c>
      <c r="AU664" s="6">
        <f>IF(Table2[[#This Row],[R-M]]=MIN(Table2[[#This Row],[Best sol]],Table2[[#This Row],[V-M]]),1,0)</f>
        <v>0</v>
      </c>
      <c r="AV664" s="6">
        <f>IF(Table2[[#This Row],[LCCZ-3F]]=MIN(Table2[[#This Row],[Best sol]],Table2[[#This Row],[V-M]]),1,0)</f>
        <v>0</v>
      </c>
      <c r="AW664" s="6">
        <f>IF(Table2[[#This Row],[AY-M]]=MIN(Table2[[#This Row],[Best sol]],Table2[[#This Row],[V-M]]),1,0)</f>
        <v>0</v>
      </c>
      <c r="AX664" s="6">
        <f>IF(Table2[[#This Row],[MKKZ-E]]=MIN(Table2[[#This Row],[Best sol]],Table2[[#This Row],[V-M]]),1,0)</f>
        <v>1</v>
      </c>
      <c r="AY664" s="6">
        <f>IF(Table2[[#This Row],[V-M]]&lt;=Table2[[#This Row],[Best sol]],1,0)</f>
        <v>0</v>
      </c>
      <c r="AZ664" s="6">
        <f>IF(Table2[[#This Row],[V-M]]&lt;Table2[[#This Row],[Best sol]],1,0)</f>
        <v>0</v>
      </c>
    </row>
    <row r="665" spans="1:52" x14ac:dyDescent="0.35">
      <c r="A665">
        <v>50</v>
      </c>
      <c r="B665">
        <v>37</v>
      </c>
      <c r="C665">
        <v>2</v>
      </c>
      <c r="D665">
        <v>2</v>
      </c>
      <c r="E665">
        <v>720315</v>
      </c>
      <c r="F665">
        <v>720315</v>
      </c>
      <c r="G665" t="s">
        <v>4</v>
      </c>
      <c r="H665" t="s">
        <v>4</v>
      </c>
      <c r="I665">
        <v>719404</v>
      </c>
      <c r="J665">
        <v>721809</v>
      </c>
      <c r="K665">
        <v>718372</v>
      </c>
      <c r="L665">
        <v>719381</v>
      </c>
      <c r="M665">
        <v>719079</v>
      </c>
      <c r="N665">
        <v>719211</v>
      </c>
      <c r="O665">
        <v>718905</v>
      </c>
      <c r="Q665" s="6">
        <v>718301</v>
      </c>
      <c r="R665" s="6">
        <v>718526</v>
      </c>
      <c r="S665">
        <f>MIN(Table2[[#This Row],[ACJ-ALNS-500]:[MKKZ-E]])</f>
        <v>718301</v>
      </c>
      <c r="T665">
        <f>MATCH(Table2[[#This Row],[Best sol]],Table2[[#This Row],[ACJ-ALNS-500]:[V-M]],0)</f>
        <v>13</v>
      </c>
      <c r="U665" t="str">
        <f>INDEX(Table2[[#Headers],[ACJ-ALNS-500]:[V-M]],Table2[[#This Row],[Match]])</f>
        <v>MKKZ-E</v>
      </c>
      <c r="W665" s="6">
        <f>IF(Table2[[#This Row],[V-M]]=Table2[[#This Row],[Best sol]],1,0)</f>
        <v>0</v>
      </c>
      <c r="Z665" s="6">
        <f>100*((Table2[[#This Row],[ACJ-ALNS-500]]-Table2[[#This Row],[Best sol]])/Table2[[#This Row],[Best sol]])</f>
        <v>0.28038385022434886</v>
      </c>
      <c r="AA665" s="6">
        <f>100*((Table2[[#This Row],[ACJ-ALNS-1000]]-Table2[[#This Row],[Best sol]])/Table2[[#This Row],[Best sol]])</f>
        <v>0.28038385022434886</v>
      </c>
      <c r="AB665" s="6">
        <f>100*((Table2[[#This Row],[QWXFP-VNS]]-Table2[[#This Row],[Best sol]])/Table2[[#This Row],[Best sol]])</f>
        <v>8.4087311586646826E-2</v>
      </c>
      <c r="AC665" s="6">
        <f>100*((Table2[[#This Row],[AADF-VRP]]-Table2[[#This Row],[Best sol]])/Table2[[#This Row],[Best sol]])</f>
        <v>0.15355679582793286</v>
      </c>
      <c r="AD665" s="6">
        <f>100*((Table2[[#This Row],[AADF-MTSP]]-Table2[[#This Row],[Best sol]])/Table2[[#This Row],[Best sol]])</f>
        <v>0.48837465073833952</v>
      </c>
      <c r="AE665" s="6">
        <f>100*((Table2[[#This Row],[SS-H]]-Table2[[#This Row],[Best sol]])/Table2[[#This Row],[Best sol]])</f>
        <v>9.8844356335296771E-3</v>
      </c>
      <c r="AF665" s="6">
        <f>100*((Table2[[#This Row],[CCJ-DH]]-Table2[[#This Row],[Best sol]])/Table2[[#This Row],[Best sol]])</f>
        <v>0.1503547955522824</v>
      </c>
      <c r="AG665" s="6">
        <f>100*((Table2[[#This Row],[R-M]]-Table2[[#This Row],[Best sol]])/Table2[[#This Row],[Best sol]])</f>
        <v>-100</v>
      </c>
      <c r="AH665" s="6">
        <f>100*((Table2[[#This Row],[LCCZ-3F]]-Table2[[#This Row],[Best sol]])/Table2[[#This Row],[Best sol]])</f>
        <v>0.12668783699312683</v>
      </c>
      <c r="AI665" s="6">
        <f>100*((Table2[[#This Row],[AY-M]]-Table2[[#This Row],[Best sol]])/Table2[[#This Row],[Best sol]])</f>
        <v>0.10831113975895898</v>
      </c>
      <c r="AJ665" s="6">
        <f>100*((Table2[[#This Row],[MKKZ-E]]-Table2[[#This Row],[Best sol]])/Table2[[#This Row],[Best sol]])</f>
        <v>0</v>
      </c>
      <c r="AK665" s="6">
        <f>100*((Table2[[#This Row],[V-M]]-Table2[[#This Row],[Best sol]])/Table2[[#This Row],[Best sol]])</f>
        <v>3.1323915740058834E-2</v>
      </c>
      <c r="AM665" s="6"/>
      <c r="AN665" s="6">
        <f>IF(Table2[[#This Row],[ACJ-ALNS-500]]=MIN(Table2[[#This Row],[Best sol]],Table2[[#This Row],[V-M]]),1,0)</f>
        <v>0</v>
      </c>
      <c r="AO665" s="6">
        <f>IF(Table2[[#This Row],[ACJ-ALNS-1000]]=MIN(Table2[[#This Row],[Best sol]],Table2[[#This Row],[V-M]]),1,0)</f>
        <v>0</v>
      </c>
      <c r="AP665" s="6">
        <f>IF(Table2[[#This Row],[QWXFP-VNS]]=MIN(Table2[[#This Row],[Best sol]],Table2[[#This Row],[V-M]]),1,0)</f>
        <v>0</v>
      </c>
      <c r="AQ665" s="6">
        <f>IF(Table2[[#This Row],[AADF-VRP]]=MIN(Table2[[#This Row],[Best sol]],Table2[[#This Row],[V-M]]),1,0)</f>
        <v>0</v>
      </c>
      <c r="AR665" s="6">
        <f>IF(Table2[[#This Row],[AADF-MTSP]]=MIN(Table2[[#This Row],[Best sol]],Table2[[#This Row],[V-M]]),1,0)</f>
        <v>0</v>
      </c>
      <c r="AS665" s="6">
        <f>IF(Table2[[#This Row],[SS-H]]=MIN(Table2[[#This Row],[Best sol]],Table2[[#This Row],[V-M]]),1,0)</f>
        <v>0</v>
      </c>
      <c r="AT665" s="6">
        <f>IF(Table2[[#This Row],[CCJ-DH]]=MIN(Table2[[#This Row],[Best sol]],Table2[[#This Row],[V-M]]),1,0)</f>
        <v>0</v>
      </c>
      <c r="AU665" s="6">
        <f>IF(Table2[[#This Row],[R-M]]=MIN(Table2[[#This Row],[Best sol]],Table2[[#This Row],[V-M]]),1,0)</f>
        <v>0</v>
      </c>
      <c r="AV665" s="6">
        <f>IF(Table2[[#This Row],[LCCZ-3F]]=MIN(Table2[[#This Row],[Best sol]],Table2[[#This Row],[V-M]]),1,0)</f>
        <v>0</v>
      </c>
      <c r="AW665" s="6">
        <f>IF(Table2[[#This Row],[AY-M]]=MIN(Table2[[#This Row],[Best sol]],Table2[[#This Row],[V-M]]),1,0)</f>
        <v>0</v>
      </c>
      <c r="AX665" s="6">
        <f>IF(Table2[[#This Row],[MKKZ-E]]=MIN(Table2[[#This Row],[Best sol]],Table2[[#This Row],[V-M]]),1,0)</f>
        <v>1</v>
      </c>
      <c r="AY665" s="6">
        <f>IF(Table2[[#This Row],[V-M]]&lt;=Table2[[#This Row],[Best sol]],1,0)</f>
        <v>0</v>
      </c>
      <c r="AZ665" s="6">
        <f>IF(Table2[[#This Row],[V-M]]&lt;Table2[[#This Row],[Best sol]],1,0)</f>
        <v>0</v>
      </c>
    </row>
    <row r="666" spans="1:52" x14ac:dyDescent="0.35">
      <c r="A666">
        <v>50</v>
      </c>
      <c r="B666">
        <v>37</v>
      </c>
      <c r="C666">
        <v>3</v>
      </c>
      <c r="D666">
        <v>2</v>
      </c>
      <c r="E666">
        <v>706017</v>
      </c>
      <c r="F666">
        <v>706017</v>
      </c>
      <c r="G666" t="s">
        <v>4</v>
      </c>
      <c r="H666" t="s">
        <v>4</v>
      </c>
      <c r="I666">
        <v>704226</v>
      </c>
      <c r="J666">
        <v>705617</v>
      </c>
      <c r="K666">
        <v>704360</v>
      </c>
      <c r="L666">
        <v>704369</v>
      </c>
      <c r="M666">
        <v>704110</v>
      </c>
      <c r="N666">
        <v>704133</v>
      </c>
      <c r="O666">
        <v>705097</v>
      </c>
      <c r="Q666" s="6">
        <v>703408</v>
      </c>
      <c r="R666" s="6">
        <v>703615</v>
      </c>
      <c r="S666">
        <f>MIN(Table2[[#This Row],[ACJ-ALNS-500]:[MKKZ-E]])</f>
        <v>703408</v>
      </c>
      <c r="T666">
        <f>MATCH(Table2[[#This Row],[Best sol]],Table2[[#This Row],[ACJ-ALNS-500]:[V-M]],0)</f>
        <v>13</v>
      </c>
      <c r="U666" t="str">
        <f>INDEX(Table2[[#Headers],[ACJ-ALNS-500]:[V-M]],Table2[[#This Row],[Match]])</f>
        <v>MKKZ-E</v>
      </c>
      <c r="W666" s="6">
        <f>IF(Table2[[#This Row],[V-M]]=Table2[[#This Row],[Best sol]],1,0)</f>
        <v>0</v>
      </c>
      <c r="Z666" s="6">
        <f>100*((Table2[[#This Row],[ACJ-ALNS-500]]-Table2[[#This Row],[Best sol]])/Table2[[#This Row],[Best sol]])</f>
        <v>0.37090849123126268</v>
      </c>
      <c r="AA666" s="6">
        <f>100*((Table2[[#This Row],[ACJ-ALNS-1000]]-Table2[[#This Row],[Best sol]])/Table2[[#This Row],[Best sol]])</f>
        <v>0.37090849123126268</v>
      </c>
      <c r="AB666" s="6">
        <f>100*((Table2[[#This Row],[QWXFP-VNS]]-Table2[[#This Row],[Best sol]])/Table2[[#This Row],[Best sol]])</f>
        <v>0.24011668903396038</v>
      </c>
      <c r="AC666" s="6">
        <f>100*((Table2[[#This Row],[AADF-VRP]]-Table2[[#This Row],[Best sol]])/Table2[[#This Row],[Best sol]])</f>
        <v>0.11629097195368834</v>
      </c>
      <c r="AD666" s="6">
        <f>100*((Table2[[#This Row],[AADF-MTSP]]-Table2[[#This Row],[Best sol]])/Table2[[#This Row],[Best sol]])</f>
        <v>0.31404249027591385</v>
      </c>
      <c r="AE666" s="6">
        <f>100*((Table2[[#This Row],[SS-H]]-Table2[[#This Row],[Best sol]])/Table2[[#This Row],[Best sol]])</f>
        <v>0.13534108227373018</v>
      </c>
      <c r="AF666" s="6">
        <f>100*((Table2[[#This Row],[CCJ-DH]]-Table2[[#This Row],[Best sol]])/Table2[[#This Row],[Best sol]])</f>
        <v>0.13662056729522554</v>
      </c>
      <c r="AG666" s="6">
        <f>100*((Table2[[#This Row],[R-M]]-Table2[[#This Row],[Best sol]])/Table2[[#This Row],[Best sol]])</f>
        <v>-100</v>
      </c>
      <c r="AH666" s="6">
        <f>100*((Table2[[#This Row],[LCCZ-3F]]-Table2[[#This Row],[Best sol]])/Table2[[#This Row],[Best sol]])</f>
        <v>0.10306962673156973</v>
      </c>
      <c r="AI666" s="6">
        <f>100*((Table2[[#This Row],[AY-M]]-Table2[[#This Row],[Best sol]])/Table2[[#This Row],[Best sol]])</f>
        <v>9.9799831676637168E-2</v>
      </c>
      <c r="AJ666" s="6">
        <f>100*((Table2[[#This Row],[MKKZ-E]]-Table2[[#This Row],[Best sol]])/Table2[[#This Row],[Best sol]])</f>
        <v>0</v>
      </c>
      <c r="AK666" s="6">
        <f>100*((Table2[[#This Row],[V-M]]-Table2[[#This Row],[Best sol]])/Table2[[#This Row],[Best sol]])</f>
        <v>2.9428155494393014E-2</v>
      </c>
      <c r="AM666" s="6"/>
      <c r="AN666" s="6">
        <f>IF(Table2[[#This Row],[ACJ-ALNS-500]]=MIN(Table2[[#This Row],[Best sol]],Table2[[#This Row],[V-M]]),1,0)</f>
        <v>0</v>
      </c>
      <c r="AO666" s="6">
        <f>IF(Table2[[#This Row],[ACJ-ALNS-1000]]=MIN(Table2[[#This Row],[Best sol]],Table2[[#This Row],[V-M]]),1,0)</f>
        <v>0</v>
      </c>
      <c r="AP666" s="6">
        <f>IF(Table2[[#This Row],[QWXFP-VNS]]=MIN(Table2[[#This Row],[Best sol]],Table2[[#This Row],[V-M]]),1,0)</f>
        <v>0</v>
      </c>
      <c r="AQ666" s="6">
        <f>IF(Table2[[#This Row],[AADF-VRP]]=MIN(Table2[[#This Row],[Best sol]],Table2[[#This Row],[V-M]]),1,0)</f>
        <v>0</v>
      </c>
      <c r="AR666" s="6">
        <f>IF(Table2[[#This Row],[AADF-MTSP]]=MIN(Table2[[#This Row],[Best sol]],Table2[[#This Row],[V-M]]),1,0)</f>
        <v>0</v>
      </c>
      <c r="AS666" s="6">
        <f>IF(Table2[[#This Row],[SS-H]]=MIN(Table2[[#This Row],[Best sol]],Table2[[#This Row],[V-M]]),1,0)</f>
        <v>0</v>
      </c>
      <c r="AT666" s="6">
        <f>IF(Table2[[#This Row],[CCJ-DH]]=MIN(Table2[[#This Row],[Best sol]],Table2[[#This Row],[V-M]]),1,0)</f>
        <v>0</v>
      </c>
      <c r="AU666" s="6">
        <f>IF(Table2[[#This Row],[R-M]]=MIN(Table2[[#This Row],[Best sol]],Table2[[#This Row],[V-M]]),1,0)</f>
        <v>0</v>
      </c>
      <c r="AV666" s="6">
        <f>IF(Table2[[#This Row],[LCCZ-3F]]=MIN(Table2[[#This Row],[Best sol]],Table2[[#This Row],[V-M]]),1,0)</f>
        <v>0</v>
      </c>
      <c r="AW666" s="6">
        <f>IF(Table2[[#This Row],[AY-M]]=MIN(Table2[[#This Row],[Best sol]],Table2[[#This Row],[V-M]]),1,0)</f>
        <v>0</v>
      </c>
      <c r="AX666" s="6">
        <f>IF(Table2[[#This Row],[MKKZ-E]]=MIN(Table2[[#This Row],[Best sol]],Table2[[#This Row],[V-M]]),1,0)</f>
        <v>1</v>
      </c>
      <c r="AY666" s="6">
        <f>IF(Table2[[#This Row],[V-M]]&lt;=Table2[[#This Row],[Best sol]],1,0)</f>
        <v>0</v>
      </c>
      <c r="AZ666" s="6">
        <f>IF(Table2[[#This Row],[V-M]]&lt;Table2[[#This Row],[Best sol]],1,0)</f>
        <v>0</v>
      </c>
    </row>
    <row r="667" spans="1:52" x14ac:dyDescent="0.35">
      <c r="A667">
        <v>50</v>
      </c>
      <c r="B667">
        <v>37</v>
      </c>
      <c r="C667">
        <v>4</v>
      </c>
      <c r="D667">
        <v>2</v>
      </c>
      <c r="E667">
        <v>808998</v>
      </c>
      <c r="F667">
        <v>808998</v>
      </c>
      <c r="G667" t="s">
        <v>4</v>
      </c>
      <c r="H667" t="s">
        <v>4</v>
      </c>
      <c r="I667">
        <v>808042</v>
      </c>
      <c r="J667">
        <v>807779</v>
      </c>
      <c r="K667">
        <v>807914</v>
      </c>
      <c r="L667">
        <v>807933</v>
      </c>
      <c r="M667">
        <v>806977</v>
      </c>
      <c r="N667">
        <v>807554</v>
      </c>
      <c r="O667">
        <v>807780</v>
      </c>
      <c r="Q667" s="6">
        <v>806376</v>
      </c>
      <c r="R667" s="6">
        <v>807040</v>
      </c>
      <c r="S667">
        <f>MIN(Table2[[#This Row],[ACJ-ALNS-500]:[MKKZ-E]])</f>
        <v>806376</v>
      </c>
      <c r="T667">
        <f>MATCH(Table2[[#This Row],[Best sol]],Table2[[#This Row],[ACJ-ALNS-500]:[V-M]],0)</f>
        <v>13</v>
      </c>
      <c r="U667" t="str">
        <f>INDEX(Table2[[#Headers],[ACJ-ALNS-500]:[V-M]],Table2[[#This Row],[Match]])</f>
        <v>MKKZ-E</v>
      </c>
      <c r="W667" s="6">
        <f>IF(Table2[[#This Row],[V-M]]=Table2[[#This Row],[Best sol]],1,0)</f>
        <v>0</v>
      </c>
      <c r="Z667" s="6">
        <f>100*((Table2[[#This Row],[ACJ-ALNS-500]]-Table2[[#This Row],[Best sol]])/Table2[[#This Row],[Best sol]])</f>
        <v>0.32515848685972798</v>
      </c>
      <c r="AA667" s="6">
        <f>100*((Table2[[#This Row],[ACJ-ALNS-1000]]-Table2[[#This Row],[Best sol]])/Table2[[#This Row],[Best sol]])</f>
        <v>0.32515848685972798</v>
      </c>
      <c r="AB667" s="6">
        <f>100*((Table2[[#This Row],[QWXFP-VNS]]-Table2[[#This Row],[Best sol]])/Table2[[#This Row],[Best sol]])</f>
        <v>0.17411232477157057</v>
      </c>
      <c r="AC667" s="6">
        <f>100*((Table2[[#This Row],[AADF-VRP]]-Table2[[#This Row],[Best sol]])/Table2[[#This Row],[Best sol]])</f>
        <v>0.20660337113207733</v>
      </c>
      <c r="AD667" s="6">
        <f>100*((Table2[[#This Row],[AADF-MTSP]]-Table2[[#This Row],[Best sol]])/Table2[[#This Row],[Best sol]])</f>
        <v>0.1739883131442404</v>
      </c>
      <c r="AE667" s="6">
        <f>100*((Table2[[#This Row],[SS-H]]-Table2[[#This Row],[Best sol]])/Table2[[#This Row],[Best sol]])</f>
        <v>0.19072988283381451</v>
      </c>
      <c r="AF667" s="6">
        <f>100*((Table2[[#This Row],[CCJ-DH]]-Table2[[#This Row],[Best sol]])/Table2[[#This Row],[Best sol]])</f>
        <v>0.19308610375308788</v>
      </c>
      <c r="AG667" s="6">
        <f>100*((Table2[[#This Row],[R-M]]-Table2[[#This Row],[Best sol]])/Table2[[#This Row],[Best sol]])</f>
        <v>-100</v>
      </c>
      <c r="AH667" s="6">
        <f>100*((Table2[[#This Row],[LCCZ-3F]]-Table2[[#This Row],[Best sol]])/Table2[[#This Row],[Best sol]])</f>
        <v>0.14608569699495025</v>
      </c>
      <c r="AI667" s="6">
        <f>100*((Table2[[#This Row],[AY-M]]-Table2[[#This Row],[Best sol]])/Table2[[#This Row],[Best sol]])</f>
        <v>7.453098802543727E-2</v>
      </c>
      <c r="AJ667" s="6">
        <f>100*((Table2[[#This Row],[MKKZ-E]]-Table2[[#This Row],[Best sol]])/Table2[[#This Row],[Best sol]])</f>
        <v>0</v>
      </c>
      <c r="AK667" s="6">
        <f>100*((Table2[[#This Row],[V-M]]-Table2[[#This Row],[Best sol]])/Table2[[#This Row],[Best sol]])</f>
        <v>8.2343720547238514E-2</v>
      </c>
      <c r="AM667" s="6"/>
      <c r="AN667" s="6">
        <f>IF(Table2[[#This Row],[ACJ-ALNS-500]]=MIN(Table2[[#This Row],[Best sol]],Table2[[#This Row],[V-M]]),1,0)</f>
        <v>0</v>
      </c>
      <c r="AO667" s="6">
        <f>IF(Table2[[#This Row],[ACJ-ALNS-1000]]=MIN(Table2[[#This Row],[Best sol]],Table2[[#This Row],[V-M]]),1,0)</f>
        <v>0</v>
      </c>
      <c r="AP667" s="6">
        <f>IF(Table2[[#This Row],[QWXFP-VNS]]=MIN(Table2[[#This Row],[Best sol]],Table2[[#This Row],[V-M]]),1,0)</f>
        <v>0</v>
      </c>
      <c r="AQ667" s="6">
        <f>IF(Table2[[#This Row],[AADF-VRP]]=MIN(Table2[[#This Row],[Best sol]],Table2[[#This Row],[V-M]]),1,0)</f>
        <v>0</v>
      </c>
      <c r="AR667" s="6">
        <f>IF(Table2[[#This Row],[AADF-MTSP]]=MIN(Table2[[#This Row],[Best sol]],Table2[[#This Row],[V-M]]),1,0)</f>
        <v>0</v>
      </c>
      <c r="AS667" s="6">
        <f>IF(Table2[[#This Row],[SS-H]]=MIN(Table2[[#This Row],[Best sol]],Table2[[#This Row],[V-M]]),1,0)</f>
        <v>0</v>
      </c>
      <c r="AT667" s="6">
        <f>IF(Table2[[#This Row],[CCJ-DH]]=MIN(Table2[[#This Row],[Best sol]],Table2[[#This Row],[V-M]]),1,0)</f>
        <v>0</v>
      </c>
      <c r="AU667" s="6">
        <f>IF(Table2[[#This Row],[R-M]]=MIN(Table2[[#This Row],[Best sol]],Table2[[#This Row],[V-M]]),1,0)</f>
        <v>0</v>
      </c>
      <c r="AV667" s="6">
        <f>IF(Table2[[#This Row],[LCCZ-3F]]=MIN(Table2[[#This Row],[Best sol]],Table2[[#This Row],[V-M]]),1,0)</f>
        <v>0</v>
      </c>
      <c r="AW667" s="6">
        <f>IF(Table2[[#This Row],[AY-M]]=MIN(Table2[[#This Row],[Best sol]],Table2[[#This Row],[V-M]]),1,0)</f>
        <v>0</v>
      </c>
      <c r="AX667" s="6">
        <f>IF(Table2[[#This Row],[MKKZ-E]]=MIN(Table2[[#This Row],[Best sol]],Table2[[#This Row],[V-M]]),1,0)</f>
        <v>1</v>
      </c>
      <c r="AY667" s="6">
        <f>IF(Table2[[#This Row],[V-M]]&lt;=Table2[[#This Row],[Best sol]],1,0)</f>
        <v>0</v>
      </c>
      <c r="AZ667" s="6">
        <f>IF(Table2[[#This Row],[V-M]]&lt;Table2[[#This Row],[Best sol]],1,0)</f>
        <v>0</v>
      </c>
    </row>
    <row r="668" spans="1:52" x14ac:dyDescent="0.35">
      <c r="A668">
        <v>50</v>
      </c>
      <c r="B668">
        <v>37</v>
      </c>
      <c r="C668">
        <v>5</v>
      </c>
      <c r="D668">
        <v>2</v>
      </c>
      <c r="E668">
        <v>679814</v>
      </c>
      <c r="F668">
        <v>679814</v>
      </c>
      <c r="G668" t="s">
        <v>4</v>
      </c>
      <c r="H668" t="s">
        <v>4</v>
      </c>
      <c r="I668">
        <v>679239</v>
      </c>
      <c r="J668">
        <v>680523</v>
      </c>
      <c r="K668">
        <v>678299</v>
      </c>
      <c r="L668">
        <v>678207</v>
      </c>
      <c r="M668">
        <v>678721</v>
      </c>
      <c r="N668">
        <v>678942</v>
      </c>
      <c r="O668">
        <v>679426</v>
      </c>
      <c r="Q668" s="6">
        <v>677382</v>
      </c>
      <c r="R668" s="6">
        <v>677879</v>
      </c>
      <c r="S668">
        <f>MIN(Table2[[#This Row],[ACJ-ALNS-500]:[MKKZ-E]])</f>
        <v>677382</v>
      </c>
      <c r="T668">
        <f>MATCH(Table2[[#This Row],[Best sol]],Table2[[#This Row],[ACJ-ALNS-500]:[V-M]],0)</f>
        <v>13</v>
      </c>
      <c r="U668" t="str">
        <f>INDEX(Table2[[#Headers],[ACJ-ALNS-500]:[V-M]],Table2[[#This Row],[Match]])</f>
        <v>MKKZ-E</v>
      </c>
      <c r="W668" s="6">
        <f>IF(Table2[[#This Row],[V-M]]=Table2[[#This Row],[Best sol]],1,0)</f>
        <v>0</v>
      </c>
      <c r="Z668" s="6">
        <f>100*((Table2[[#This Row],[ACJ-ALNS-500]]-Table2[[#This Row],[Best sol]])/Table2[[#This Row],[Best sol]])</f>
        <v>0.3590293217121211</v>
      </c>
      <c r="AA668" s="6">
        <f>100*((Table2[[#This Row],[ACJ-ALNS-1000]]-Table2[[#This Row],[Best sol]])/Table2[[#This Row],[Best sol]])</f>
        <v>0.3590293217121211</v>
      </c>
      <c r="AB668" s="6">
        <f>100*((Table2[[#This Row],[QWXFP-VNS]]-Table2[[#This Row],[Best sol]])/Table2[[#This Row],[Best sol]])</f>
        <v>0.30174997268897019</v>
      </c>
      <c r="AC668" s="6">
        <f>100*((Table2[[#This Row],[AADF-VRP]]-Table2[[#This Row],[Best sol]])/Table2[[#This Row],[Best sol]])</f>
        <v>0.27414368849482268</v>
      </c>
      <c r="AD668" s="6">
        <f>100*((Table2[[#This Row],[AADF-MTSP]]-Table2[[#This Row],[Best sol]])/Table2[[#This Row],[Best sol]])</f>
        <v>0.46369699814875504</v>
      </c>
      <c r="AE668" s="6">
        <f>100*((Table2[[#This Row],[SS-H]]-Table2[[#This Row],[Best sol]])/Table2[[#This Row],[Best sol]])</f>
        <v>0.13537413158306538</v>
      </c>
      <c r="AF668" s="6">
        <f>100*((Table2[[#This Row],[CCJ-DH]]-Table2[[#This Row],[Best sol]])/Table2[[#This Row],[Best sol]])</f>
        <v>0.12179243026829766</v>
      </c>
      <c r="AG668" s="6">
        <f>100*((Table2[[#This Row],[R-M]]-Table2[[#This Row],[Best sol]])/Table2[[#This Row],[Best sol]])</f>
        <v>-100</v>
      </c>
      <c r="AH668" s="6">
        <f>100*((Table2[[#This Row],[LCCZ-3F]]-Table2[[#This Row],[Best sol]])/Table2[[#This Row],[Best sol]])</f>
        <v>0.23029841359823558</v>
      </c>
      <c r="AI668" s="6">
        <f>100*((Table2[[#This Row],[AY-M]]-Table2[[#This Row],[Best sol]])/Table2[[#This Row],[Best sol]])</f>
        <v>0.19767280500515219</v>
      </c>
      <c r="AJ668" s="6">
        <f>100*((Table2[[#This Row],[MKKZ-E]]-Table2[[#This Row],[Best sol]])/Table2[[#This Row],[Best sol]])</f>
        <v>0</v>
      </c>
      <c r="AK668" s="6">
        <f>100*((Table2[[#This Row],[V-M]]-Table2[[#This Row],[Best sol]])/Table2[[#This Row],[Best sol]])</f>
        <v>7.3370712537386584E-2</v>
      </c>
      <c r="AM668" s="6"/>
      <c r="AN668" s="6">
        <f>IF(Table2[[#This Row],[ACJ-ALNS-500]]=MIN(Table2[[#This Row],[Best sol]],Table2[[#This Row],[V-M]]),1,0)</f>
        <v>0</v>
      </c>
      <c r="AO668" s="6">
        <f>IF(Table2[[#This Row],[ACJ-ALNS-1000]]=MIN(Table2[[#This Row],[Best sol]],Table2[[#This Row],[V-M]]),1,0)</f>
        <v>0</v>
      </c>
      <c r="AP668" s="6">
        <f>IF(Table2[[#This Row],[QWXFP-VNS]]=MIN(Table2[[#This Row],[Best sol]],Table2[[#This Row],[V-M]]),1,0)</f>
        <v>0</v>
      </c>
      <c r="AQ668" s="6">
        <f>IF(Table2[[#This Row],[AADF-VRP]]=MIN(Table2[[#This Row],[Best sol]],Table2[[#This Row],[V-M]]),1,0)</f>
        <v>0</v>
      </c>
      <c r="AR668" s="6">
        <f>IF(Table2[[#This Row],[AADF-MTSP]]=MIN(Table2[[#This Row],[Best sol]],Table2[[#This Row],[V-M]]),1,0)</f>
        <v>0</v>
      </c>
      <c r="AS668" s="6">
        <f>IF(Table2[[#This Row],[SS-H]]=MIN(Table2[[#This Row],[Best sol]],Table2[[#This Row],[V-M]]),1,0)</f>
        <v>0</v>
      </c>
      <c r="AT668" s="6">
        <f>IF(Table2[[#This Row],[CCJ-DH]]=MIN(Table2[[#This Row],[Best sol]],Table2[[#This Row],[V-M]]),1,0)</f>
        <v>0</v>
      </c>
      <c r="AU668" s="6">
        <f>IF(Table2[[#This Row],[R-M]]=MIN(Table2[[#This Row],[Best sol]],Table2[[#This Row],[V-M]]),1,0)</f>
        <v>0</v>
      </c>
      <c r="AV668" s="6">
        <f>IF(Table2[[#This Row],[LCCZ-3F]]=MIN(Table2[[#This Row],[Best sol]],Table2[[#This Row],[V-M]]),1,0)</f>
        <v>0</v>
      </c>
      <c r="AW668" s="6">
        <f>IF(Table2[[#This Row],[AY-M]]=MIN(Table2[[#This Row],[Best sol]],Table2[[#This Row],[V-M]]),1,0)</f>
        <v>0</v>
      </c>
      <c r="AX668" s="6">
        <f>IF(Table2[[#This Row],[MKKZ-E]]=MIN(Table2[[#This Row],[Best sol]],Table2[[#This Row],[V-M]]),1,0)</f>
        <v>1</v>
      </c>
      <c r="AY668" s="6">
        <f>IF(Table2[[#This Row],[V-M]]&lt;=Table2[[#This Row],[Best sol]],1,0)</f>
        <v>0</v>
      </c>
      <c r="AZ668" s="6">
        <f>IF(Table2[[#This Row],[V-M]]&lt;Table2[[#This Row],[Best sol]],1,0)</f>
        <v>0</v>
      </c>
    </row>
    <row r="669" spans="1:52" x14ac:dyDescent="0.35">
      <c r="A669">
        <v>50</v>
      </c>
      <c r="B669">
        <v>38</v>
      </c>
      <c r="C669">
        <v>1</v>
      </c>
      <c r="D669">
        <v>2</v>
      </c>
      <c r="E669">
        <v>737481</v>
      </c>
      <c r="F669">
        <v>737481</v>
      </c>
      <c r="G669" t="s">
        <v>4</v>
      </c>
      <c r="H669" t="s">
        <v>4</v>
      </c>
      <c r="I669">
        <v>736895</v>
      </c>
      <c r="J669">
        <v>737761</v>
      </c>
      <c r="K669">
        <v>736496</v>
      </c>
      <c r="L669">
        <v>736161</v>
      </c>
      <c r="M669">
        <v>736891</v>
      </c>
      <c r="N669">
        <v>736733</v>
      </c>
      <c r="O669">
        <v>736647</v>
      </c>
      <c r="P669">
        <v>737038</v>
      </c>
      <c r="Q669" s="6">
        <v>735849</v>
      </c>
      <c r="R669" s="6">
        <v>736194</v>
      </c>
      <c r="S669">
        <f>MIN(Table2[[#This Row],[ACJ-ALNS-500]:[MKKZ-E]])</f>
        <v>735849</v>
      </c>
      <c r="T669">
        <f>MATCH(Table2[[#This Row],[Best sol]],Table2[[#This Row],[ACJ-ALNS-500]:[V-M]],0)</f>
        <v>13</v>
      </c>
      <c r="U669" t="str">
        <f>INDEX(Table2[[#Headers],[ACJ-ALNS-500]:[V-M]],Table2[[#This Row],[Match]])</f>
        <v>MKKZ-E</v>
      </c>
      <c r="W669" s="6">
        <f>IF(Table2[[#This Row],[V-M]]=Table2[[#This Row],[Best sol]],1,0)</f>
        <v>0</v>
      </c>
      <c r="Z669" s="6">
        <f>100*((Table2[[#This Row],[ACJ-ALNS-500]]-Table2[[#This Row],[Best sol]])/Table2[[#This Row],[Best sol]])</f>
        <v>0.22178463244497174</v>
      </c>
      <c r="AA669" s="6">
        <f>100*((Table2[[#This Row],[ACJ-ALNS-1000]]-Table2[[#This Row],[Best sol]])/Table2[[#This Row],[Best sol]])</f>
        <v>0.22178463244497174</v>
      </c>
      <c r="AB669" s="6">
        <f>100*((Table2[[#This Row],[QWXFP-VNS]]-Table2[[#This Row],[Best sol]])/Table2[[#This Row],[Best sol]])</f>
        <v>0.10844616218816633</v>
      </c>
      <c r="AC669" s="6">
        <f>100*((Table2[[#This Row],[AADF-VRP]]-Table2[[#This Row],[Best sol]])/Table2[[#This Row],[Best sol]])</f>
        <v>0.14214872888323554</v>
      </c>
      <c r="AD669" s="6">
        <f>100*((Table2[[#This Row],[AADF-MTSP]]-Table2[[#This Row],[Best sol]])/Table2[[#This Row],[Best sol]])</f>
        <v>0.25983591742327566</v>
      </c>
      <c r="AE669" s="6">
        <f>100*((Table2[[#This Row],[SS-H]]-Table2[[#This Row],[Best sol]])/Table2[[#This Row],[Best sol]])</f>
        <v>8.7925647789152392E-2</v>
      </c>
      <c r="AF669" s="6">
        <f>100*((Table2[[#This Row],[CCJ-DH]]-Table2[[#This Row],[Best sol]])/Table2[[#This Row],[Best sol]])</f>
        <v>4.2400003261538713E-2</v>
      </c>
      <c r="AG669" s="6">
        <f>100*((Table2[[#This Row],[R-M]]-Table2[[#This Row],[Best sol]])/Table2[[#This Row],[Best sol]])</f>
        <v>0.16158206371144079</v>
      </c>
      <c r="AH669" s="6">
        <f>100*((Table2[[#This Row],[LCCZ-3F]]-Table2[[#This Row],[Best sol]])/Table2[[#This Row],[Best sol]])</f>
        <v>0.12013334257435968</v>
      </c>
      <c r="AI669" s="6">
        <f>100*((Table2[[#This Row],[AY-M]]-Table2[[#This Row],[Best sol]])/Table2[[#This Row],[Best sol]])</f>
        <v>0.14160513909783123</v>
      </c>
      <c r="AJ669" s="6">
        <f>100*((Table2[[#This Row],[MKKZ-E]]-Table2[[#This Row],[Best sol]])/Table2[[#This Row],[Best sol]])</f>
        <v>0</v>
      </c>
      <c r="AK669" s="6">
        <f>100*((Table2[[#This Row],[V-M]]-Table2[[#This Row],[Best sol]])/Table2[[#This Row],[Best sol]])</f>
        <v>4.688461899112454E-2</v>
      </c>
      <c r="AM669" s="6"/>
      <c r="AN669" s="6">
        <f>IF(Table2[[#This Row],[ACJ-ALNS-500]]=MIN(Table2[[#This Row],[Best sol]],Table2[[#This Row],[V-M]]),1,0)</f>
        <v>0</v>
      </c>
      <c r="AO669" s="6">
        <f>IF(Table2[[#This Row],[ACJ-ALNS-1000]]=MIN(Table2[[#This Row],[Best sol]],Table2[[#This Row],[V-M]]),1,0)</f>
        <v>0</v>
      </c>
      <c r="AP669" s="6">
        <f>IF(Table2[[#This Row],[QWXFP-VNS]]=MIN(Table2[[#This Row],[Best sol]],Table2[[#This Row],[V-M]]),1,0)</f>
        <v>0</v>
      </c>
      <c r="AQ669" s="6">
        <f>IF(Table2[[#This Row],[AADF-VRP]]=MIN(Table2[[#This Row],[Best sol]],Table2[[#This Row],[V-M]]),1,0)</f>
        <v>0</v>
      </c>
      <c r="AR669" s="6">
        <f>IF(Table2[[#This Row],[AADF-MTSP]]=MIN(Table2[[#This Row],[Best sol]],Table2[[#This Row],[V-M]]),1,0)</f>
        <v>0</v>
      </c>
      <c r="AS669" s="6">
        <f>IF(Table2[[#This Row],[SS-H]]=MIN(Table2[[#This Row],[Best sol]],Table2[[#This Row],[V-M]]),1,0)</f>
        <v>0</v>
      </c>
      <c r="AT669" s="6">
        <f>IF(Table2[[#This Row],[CCJ-DH]]=MIN(Table2[[#This Row],[Best sol]],Table2[[#This Row],[V-M]]),1,0)</f>
        <v>0</v>
      </c>
      <c r="AU669" s="6">
        <f>IF(Table2[[#This Row],[R-M]]=MIN(Table2[[#This Row],[Best sol]],Table2[[#This Row],[V-M]]),1,0)</f>
        <v>0</v>
      </c>
      <c r="AV669" s="6">
        <f>IF(Table2[[#This Row],[LCCZ-3F]]=MIN(Table2[[#This Row],[Best sol]],Table2[[#This Row],[V-M]]),1,0)</f>
        <v>0</v>
      </c>
      <c r="AW669" s="6">
        <f>IF(Table2[[#This Row],[AY-M]]=MIN(Table2[[#This Row],[Best sol]],Table2[[#This Row],[V-M]]),1,0)</f>
        <v>0</v>
      </c>
      <c r="AX669" s="6">
        <f>IF(Table2[[#This Row],[MKKZ-E]]=MIN(Table2[[#This Row],[Best sol]],Table2[[#This Row],[V-M]]),1,0)</f>
        <v>1</v>
      </c>
      <c r="AY669" s="6">
        <f>IF(Table2[[#This Row],[V-M]]&lt;=Table2[[#This Row],[Best sol]],1,0)</f>
        <v>0</v>
      </c>
      <c r="AZ669" s="6">
        <f>IF(Table2[[#This Row],[V-M]]&lt;Table2[[#This Row],[Best sol]],1,0)</f>
        <v>0</v>
      </c>
    </row>
    <row r="670" spans="1:52" x14ac:dyDescent="0.35">
      <c r="A670">
        <v>50</v>
      </c>
      <c r="B670">
        <v>38</v>
      </c>
      <c r="C670">
        <v>2</v>
      </c>
      <c r="D670">
        <v>2</v>
      </c>
      <c r="E670">
        <v>721580</v>
      </c>
      <c r="F670">
        <v>721580</v>
      </c>
      <c r="G670" t="s">
        <v>4</v>
      </c>
      <c r="H670" t="s">
        <v>4</v>
      </c>
      <c r="I670">
        <v>721405</v>
      </c>
      <c r="J670">
        <v>722366</v>
      </c>
      <c r="K670">
        <v>720780</v>
      </c>
      <c r="L670">
        <v>721137</v>
      </c>
      <c r="M670">
        <v>720422</v>
      </c>
      <c r="N670">
        <v>720428</v>
      </c>
      <c r="O670">
        <v>720611</v>
      </c>
      <c r="Q670" s="6">
        <v>719460</v>
      </c>
      <c r="R670" s="6">
        <v>719958</v>
      </c>
      <c r="S670">
        <f>MIN(Table2[[#This Row],[ACJ-ALNS-500]:[MKKZ-E]])</f>
        <v>719460</v>
      </c>
      <c r="T670">
        <f>MATCH(Table2[[#This Row],[Best sol]],Table2[[#This Row],[ACJ-ALNS-500]:[V-M]],0)</f>
        <v>13</v>
      </c>
      <c r="U670" t="str">
        <f>INDEX(Table2[[#Headers],[ACJ-ALNS-500]:[V-M]],Table2[[#This Row],[Match]])</f>
        <v>MKKZ-E</v>
      </c>
      <c r="W670" s="6">
        <f>IF(Table2[[#This Row],[V-M]]=Table2[[#This Row],[Best sol]],1,0)</f>
        <v>0</v>
      </c>
      <c r="Z670" s="6">
        <f>100*((Table2[[#This Row],[ACJ-ALNS-500]]-Table2[[#This Row],[Best sol]])/Table2[[#This Row],[Best sol]])</f>
        <v>0.29466544352708979</v>
      </c>
      <c r="AA670" s="6">
        <f>100*((Table2[[#This Row],[ACJ-ALNS-1000]]-Table2[[#This Row],[Best sol]])/Table2[[#This Row],[Best sol]])</f>
        <v>0.29466544352708979</v>
      </c>
      <c r="AB670" s="6">
        <f>100*((Table2[[#This Row],[QWXFP-VNS]]-Table2[[#This Row],[Best sol]])/Table2[[#This Row],[Best sol]])</f>
        <v>0.15998109693381146</v>
      </c>
      <c r="AC670" s="6">
        <f>100*((Table2[[#This Row],[AADF-VRP]]-Table2[[#This Row],[Best sol]])/Table2[[#This Row],[Best sol]])</f>
        <v>0.27034164512273096</v>
      </c>
      <c r="AD670" s="6">
        <f>100*((Table2[[#This Row],[AADF-MTSP]]-Table2[[#This Row],[Best sol]])/Table2[[#This Row],[Best sol]])</f>
        <v>0.40391404664609565</v>
      </c>
      <c r="AE670" s="6">
        <f>100*((Table2[[#This Row],[SS-H]]-Table2[[#This Row],[Best sol]])/Table2[[#This Row],[Best sol]])</f>
        <v>0.18347093653573512</v>
      </c>
      <c r="AF670" s="6">
        <f>100*((Table2[[#This Row],[CCJ-DH]]-Table2[[#This Row],[Best sol]])/Table2[[#This Row],[Best sol]])</f>
        <v>0.23309148528062712</v>
      </c>
      <c r="AG670" s="6">
        <f>100*((Table2[[#This Row],[R-M]]-Table2[[#This Row],[Best sol]])/Table2[[#This Row],[Best sol]])</f>
        <v>-100</v>
      </c>
      <c r="AH670" s="6">
        <f>100*((Table2[[#This Row],[LCCZ-3F]]-Table2[[#This Row],[Best sol]])/Table2[[#This Row],[Best sol]])</f>
        <v>0.13454535345953908</v>
      </c>
      <c r="AI670" s="6">
        <f>100*((Table2[[#This Row],[AY-M]]-Table2[[#This Row],[Best sol]])/Table2[[#This Row],[Best sol]])</f>
        <v>0.13371139465710394</v>
      </c>
      <c r="AJ670" s="6">
        <f>100*((Table2[[#This Row],[MKKZ-E]]-Table2[[#This Row],[Best sol]])/Table2[[#This Row],[Best sol]])</f>
        <v>0</v>
      </c>
      <c r="AK670" s="6">
        <f>100*((Table2[[#This Row],[V-M]]-Table2[[#This Row],[Best sol]])/Table2[[#This Row],[Best sol]])</f>
        <v>6.9218580602118246E-2</v>
      </c>
      <c r="AM670" s="6"/>
      <c r="AN670" s="6">
        <f>IF(Table2[[#This Row],[ACJ-ALNS-500]]=MIN(Table2[[#This Row],[Best sol]],Table2[[#This Row],[V-M]]),1,0)</f>
        <v>0</v>
      </c>
      <c r="AO670" s="6">
        <f>IF(Table2[[#This Row],[ACJ-ALNS-1000]]=MIN(Table2[[#This Row],[Best sol]],Table2[[#This Row],[V-M]]),1,0)</f>
        <v>0</v>
      </c>
      <c r="AP670" s="6">
        <f>IF(Table2[[#This Row],[QWXFP-VNS]]=MIN(Table2[[#This Row],[Best sol]],Table2[[#This Row],[V-M]]),1,0)</f>
        <v>0</v>
      </c>
      <c r="AQ670" s="6">
        <f>IF(Table2[[#This Row],[AADF-VRP]]=MIN(Table2[[#This Row],[Best sol]],Table2[[#This Row],[V-M]]),1,0)</f>
        <v>0</v>
      </c>
      <c r="AR670" s="6">
        <f>IF(Table2[[#This Row],[AADF-MTSP]]=MIN(Table2[[#This Row],[Best sol]],Table2[[#This Row],[V-M]]),1,0)</f>
        <v>0</v>
      </c>
      <c r="AS670" s="6">
        <f>IF(Table2[[#This Row],[SS-H]]=MIN(Table2[[#This Row],[Best sol]],Table2[[#This Row],[V-M]]),1,0)</f>
        <v>0</v>
      </c>
      <c r="AT670" s="6">
        <f>IF(Table2[[#This Row],[CCJ-DH]]=MIN(Table2[[#This Row],[Best sol]],Table2[[#This Row],[V-M]]),1,0)</f>
        <v>0</v>
      </c>
      <c r="AU670" s="6">
        <f>IF(Table2[[#This Row],[R-M]]=MIN(Table2[[#This Row],[Best sol]],Table2[[#This Row],[V-M]]),1,0)</f>
        <v>0</v>
      </c>
      <c r="AV670" s="6">
        <f>IF(Table2[[#This Row],[LCCZ-3F]]=MIN(Table2[[#This Row],[Best sol]],Table2[[#This Row],[V-M]]),1,0)</f>
        <v>0</v>
      </c>
      <c r="AW670" s="6">
        <f>IF(Table2[[#This Row],[AY-M]]=MIN(Table2[[#This Row],[Best sol]],Table2[[#This Row],[V-M]]),1,0)</f>
        <v>0</v>
      </c>
      <c r="AX670" s="6">
        <f>IF(Table2[[#This Row],[MKKZ-E]]=MIN(Table2[[#This Row],[Best sol]],Table2[[#This Row],[V-M]]),1,0)</f>
        <v>1</v>
      </c>
      <c r="AY670" s="6">
        <f>IF(Table2[[#This Row],[V-M]]&lt;=Table2[[#This Row],[Best sol]],1,0)</f>
        <v>0</v>
      </c>
      <c r="AZ670" s="6">
        <f>IF(Table2[[#This Row],[V-M]]&lt;Table2[[#This Row],[Best sol]],1,0)</f>
        <v>0</v>
      </c>
    </row>
    <row r="671" spans="1:52" x14ac:dyDescent="0.35">
      <c r="A671">
        <v>50</v>
      </c>
      <c r="B671">
        <v>38</v>
      </c>
      <c r="C671">
        <v>3</v>
      </c>
      <c r="D671">
        <v>2</v>
      </c>
      <c r="E671">
        <v>707814</v>
      </c>
      <c r="F671">
        <v>707814</v>
      </c>
      <c r="G671" t="s">
        <v>4</v>
      </c>
      <c r="H671" t="s">
        <v>4</v>
      </c>
      <c r="I671">
        <v>706210</v>
      </c>
      <c r="J671">
        <v>705676</v>
      </c>
      <c r="K671">
        <v>706201</v>
      </c>
      <c r="L671">
        <v>706219</v>
      </c>
      <c r="M671">
        <v>705740</v>
      </c>
      <c r="N671">
        <v>705627</v>
      </c>
      <c r="O671">
        <v>705990</v>
      </c>
      <c r="Q671" s="6">
        <v>705240</v>
      </c>
      <c r="R671" s="6">
        <v>705320</v>
      </c>
      <c r="S671">
        <f>MIN(Table2[[#This Row],[ACJ-ALNS-500]:[MKKZ-E]])</f>
        <v>705240</v>
      </c>
      <c r="T671">
        <f>MATCH(Table2[[#This Row],[Best sol]],Table2[[#This Row],[ACJ-ALNS-500]:[V-M]],0)</f>
        <v>13</v>
      </c>
      <c r="U671" t="str">
        <f>INDEX(Table2[[#Headers],[ACJ-ALNS-500]:[V-M]],Table2[[#This Row],[Match]])</f>
        <v>MKKZ-E</v>
      </c>
      <c r="W671" s="6">
        <f>IF(Table2[[#This Row],[V-M]]=Table2[[#This Row],[Best sol]],1,0)</f>
        <v>0</v>
      </c>
      <c r="Z671" s="6">
        <f>100*((Table2[[#This Row],[ACJ-ALNS-500]]-Table2[[#This Row],[Best sol]])/Table2[[#This Row],[Best sol]])</f>
        <v>0.36498213374170491</v>
      </c>
      <c r="AA671" s="6">
        <f>100*((Table2[[#This Row],[ACJ-ALNS-1000]]-Table2[[#This Row],[Best sol]])/Table2[[#This Row],[Best sol]])</f>
        <v>0.36498213374170491</v>
      </c>
      <c r="AB671" s="6">
        <f>100*((Table2[[#This Row],[QWXFP-VNS]]-Table2[[#This Row],[Best sol]])/Table2[[#This Row],[Best sol]])</f>
        <v>0.10634677556576484</v>
      </c>
      <c r="AC671" s="6">
        <f>100*((Table2[[#This Row],[AADF-VRP]]-Table2[[#This Row],[Best sol]])/Table2[[#This Row],[Best sol]])</f>
        <v>0.13754182973172252</v>
      </c>
      <c r="AD671" s="6">
        <f>100*((Table2[[#This Row],[AADF-MTSP]]-Table2[[#This Row],[Best sol]])/Table2[[#This Row],[Best sol]])</f>
        <v>6.1822925528897961E-2</v>
      </c>
      <c r="AE671" s="6">
        <f>100*((Table2[[#This Row],[SS-H]]-Table2[[#This Row],[Best sol]])/Table2[[#This Row],[Best sol]])</f>
        <v>0.13626566842493334</v>
      </c>
      <c r="AF671" s="6">
        <f>100*((Table2[[#This Row],[CCJ-DH]]-Table2[[#This Row],[Best sol]])/Table2[[#This Row],[Best sol]])</f>
        <v>0.13881799103851172</v>
      </c>
      <c r="AG671" s="6">
        <f>100*((Table2[[#This Row],[R-M]]-Table2[[#This Row],[Best sol]])/Table2[[#This Row],[Best sol]])</f>
        <v>-100</v>
      </c>
      <c r="AH671" s="6">
        <f>100*((Table2[[#This Row],[LCCZ-3F]]-Table2[[#This Row],[Best sol]])/Table2[[#This Row],[Best sol]])</f>
        <v>5.4874936191934655E-2</v>
      </c>
      <c r="AI671" s="6">
        <f>100*((Table2[[#This Row],[AY-M]]-Table2[[#This Row],[Best sol]])/Table2[[#This Row],[Best sol]])</f>
        <v>7.0897850377176566E-2</v>
      </c>
      <c r="AJ671" s="6">
        <f>100*((Table2[[#This Row],[MKKZ-E]]-Table2[[#This Row],[Best sol]])/Table2[[#This Row],[Best sol]])</f>
        <v>0</v>
      </c>
      <c r="AK671" s="6">
        <f>100*((Table2[[#This Row],[V-M]]-Table2[[#This Row],[Best sol]])/Table2[[#This Row],[Best sol]])</f>
        <v>1.134365606034825E-2</v>
      </c>
      <c r="AM671" s="6"/>
      <c r="AN671" s="6">
        <f>IF(Table2[[#This Row],[ACJ-ALNS-500]]=MIN(Table2[[#This Row],[Best sol]],Table2[[#This Row],[V-M]]),1,0)</f>
        <v>0</v>
      </c>
      <c r="AO671" s="6">
        <f>IF(Table2[[#This Row],[ACJ-ALNS-1000]]=MIN(Table2[[#This Row],[Best sol]],Table2[[#This Row],[V-M]]),1,0)</f>
        <v>0</v>
      </c>
      <c r="AP671" s="6">
        <f>IF(Table2[[#This Row],[QWXFP-VNS]]=MIN(Table2[[#This Row],[Best sol]],Table2[[#This Row],[V-M]]),1,0)</f>
        <v>0</v>
      </c>
      <c r="AQ671" s="6">
        <f>IF(Table2[[#This Row],[AADF-VRP]]=MIN(Table2[[#This Row],[Best sol]],Table2[[#This Row],[V-M]]),1,0)</f>
        <v>0</v>
      </c>
      <c r="AR671" s="6">
        <f>IF(Table2[[#This Row],[AADF-MTSP]]=MIN(Table2[[#This Row],[Best sol]],Table2[[#This Row],[V-M]]),1,0)</f>
        <v>0</v>
      </c>
      <c r="AS671" s="6">
        <f>IF(Table2[[#This Row],[SS-H]]=MIN(Table2[[#This Row],[Best sol]],Table2[[#This Row],[V-M]]),1,0)</f>
        <v>0</v>
      </c>
      <c r="AT671" s="6">
        <f>IF(Table2[[#This Row],[CCJ-DH]]=MIN(Table2[[#This Row],[Best sol]],Table2[[#This Row],[V-M]]),1,0)</f>
        <v>0</v>
      </c>
      <c r="AU671" s="6">
        <f>IF(Table2[[#This Row],[R-M]]=MIN(Table2[[#This Row],[Best sol]],Table2[[#This Row],[V-M]]),1,0)</f>
        <v>0</v>
      </c>
      <c r="AV671" s="6">
        <f>IF(Table2[[#This Row],[LCCZ-3F]]=MIN(Table2[[#This Row],[Best sol]],Table2[[#This Row],[V-M]]),1,0)</f>
        <v>0</v>
      </c>
      <c r="AW671" s="6">
        <f>IF(Table2[[#This Row],[AY-M]]=MIN(Table2[[#This Row],[Best sol]],Table2[[#This Row],[V-M]]),1,0)</f>
        <v>0</v>
      </c>
      <c r="AX671" s="6">
        <f>IF(Table2[[#This Row],[MKKZ-E]]=MIN(Table2[[#This Row],[Best sol]],Table2[[#This Row],[V-M]]),1,0)</f>
        <v>1</v>
      </c>
      <c r="AY671" s="6">
        <f>IF(Table2[[#This Row],[V-M]]&lt;=Table2[[#This Row],[Best sol]],1,0)</f>
        <v>0</v>
      </c>
      <c r="AZ671" s="6">
        <f>IF(Table2[[#This Row],[V-M]]&lt;Table2[[#This Row],[Best sol]],1,0)</f>
        <v>0</v>
      </c>
    </row>
    <row r="672" spans="1:52" x14ac:dyDescent="0.35">
      <c r="A672">
        <v>50</v>
      </c>
      <c r="B672">
        <v>38</v>
      </c>
      <c r="C672">
        <v>4</v>
      </c>
      <c r="D672">
        <v>2</v>
      </c>
      <c r="E672">
        <v>819007</v>
      </c>
      <c r="F672">
        <v>819007</v>
      </c>
      <c r="G672" t="s">
        <v>4</v>
      </c>
      <c r="H672" t="s">
        <v>4</v>
      </c>
      <c r="I672">
        <v>810198</v>
      </c>
      <c r="J672">
        <v>810244</v>
      </c>
      <c r="K672">
        <v>810188</v>
      </c>
      <c r="L672">
        <v>810406</v>
      </c>
      <c r="M672">
        <v>809958</v>
      </c>
      <c r="N672">
        <v>810395</v>
      </c>
      <c r="O672">
        <v>810012</v>
      </c>
      <c r="Q672" s="6">
        <v>808907</v>
      </c>
      <c r="R672" s="6">
        <v>809300</v>
      </c>
      <c r="S672">
        <f>MIN(Table2[[#This Row],[ACJ-ALNS-500]:[MKKZ-E]])</f>
        <v>808907</v>
      </c>
      <c r="T672">
        <f>MATCH(Table2[[#This Row],[Best sol]],Table2[[#This Row],[ACJ-ALNS-500]:[V-M]],0)</f>
        <v>13</v>
      </c>
      <c r="U672" t="str">
        <f>INDEX(Table2[[#Headers],[ACJ-ALNS-500]:[V-M]],Table2[[#This Row],[Match]])</f>
        <v>MKKZ-E</v>
      </c>
      <c r="W672" s="6">
        <f>IF(Table2[[#This Row],[V-M]]=Table2[[#This Row],[Best sol]],1,0)</f>
        <v>0</v>
      </c>
      <c r="Z672" s="6">
        <f>100*((Table2[[#This Row],[ACJ-ALNS-500]]-Table2[[#This Row],[Best sol]])/Table2[[#This Row],[Best sol]])</f>
        <v>1.2485984173706002</v>
      </c>
      <c r="AA672" s="6">
        <f>100*((Table2[[#This Row],[ACJ-ALNS-1000]]-Table2[[#This Row],[Best sol]])/Table2[[#This Row],[Best sol]])</f>
        <v>1.2485984173706002</v>
      </c>
      <c r="AB672" s="6">
        <f>100*((Table2[[#This Row],[QWXFP-VNS]]-Table2[[#This Row],[Best sol]])/Table2[[#This Row],[Best sol]])</f>
        <v>0.13660408427668447</v>
      </c>
      <c r="AC672" s="6">
        <f>100*((Table2[[#This Row],[AADF-VRP]]-Table2[[#This Row],[Best sol]])/Table2[[#This Row],[Best sol]])</f>
        <v>0.15959807493321235</v>
      </c>
      <c r="AD672" s="6">
        <f>100*((Table2[[#This Row],[AADF-MTSP]]-Table2[[#This Row],[Best sol]])/Table2[[#This Row],[Best sol]])</f>
        <v>0.16528476079450419</v>
      </c>
      <c r="AE672" s="6">
        <f>100*((Table2[[#This Row],[SS-H]]-Table2[[#This Row],[Best sol]])/Table2[[#This Row],[Best sol]])</f>
        <v>0.15836183887640978</v>
      </c>
      <c r="AF672" s="6">
        <f>100*((Table2[[#This Row],[CCJ-DH]]-Table2[[#This Row],[Best sol]])/Table2[[#This Row],[Best sol]])</f>
        <v>0.1853117849147059</v>
      </c>
      <c r="AG672" s="6">
        <f>100*((Table2[[#This Row],[R-M]]-Table2[[#This Row],[Best sol]])/Table2[[#This Row],[Best sol]])</f>
        <v>-100</v>
      </c>
      <c r="AH672" s="6">
        <f>100*((Table2[[#This Row],[LCCZ-3F]]-Table2[[#This Row],[Best sol]])/Table2[[#This Row],[Best sol]])</f>
        <v>0.18395192525222306</v>
      </c>
      <c r="AI672" s="6">
        <f>100*((Table2[[#This Row],[AY-M]]-Table2[[#This Row],[Best sol]])/Table2[[#This Row],[Best sol]])</f>
        <v>0.12992840956995055</v>
      </c>
      <c r="AJ672" s="6">
        <f>100*((Table2[[#This Row],[MKKZ-E]]-Table2[[#This Row],[Best sol]])/Table2[[#This Row],[Best sol]])</f>
        <v>0</v>
      </c>
      <c r="AK672" s="6">
        <f>100*((Table2[[#This Row],[V-M]]-Table2[[#This Row],[Best sol]])/Table2[[#This Row],[Best sol]])</f>
        <v>4.8584077032341168E-2</v>
      </c>
      <c r="AM672" s="6"/>
      <c r="AN672" s="6">
        <f>IF(Table2[[#This Row],[ACJ-ALNS-500]]=MIN(Table2[[#This Row],[Best sol]],Table2[[#This Row],[V-M]]),1,0)</f>
        <v>0</v>
      </c>
      <c r="AO672" s="6">
        <f>IF(Table2[[#This Row],[ACJ-ALNS-1000]]=MIN(Table2[[#This Row],[Best sol]],Table2[[#This Row],[V-M]]),1,0)</f>
        <v>0</v>
      </c>
      <c r="AP672" s="6">
        <f>IF(Table2[[#This Row],[QWXFP-VNS]]=MIN(Table2[[#This Row],[Best sol]],Table2[[#This Row],[V-M]]),1,0)</f>
        <v>0</v>
      </c>
      <c r="AQ672" s="6">
        <f>IF(Table2[[#This Row],[AADF-VRP]]=MIN(Table2[[#This Row],[Best sol]],Table2[[#This Row],[V-M]]),1,0)</f>
        <v>0</v>
      </c>
      <c r="AR672" s="6">
        <f>IF(Table2[[#This Row],[AADF-MTSP]]=MIN(Table2[[#This Row],[Best sol]],Table2[[#This Row],[V-M]]),1,0)</f>
        <v>0</v>
      </c>
      <c r="AS672" s="6">
        <f>IF(Table2[[#This Row],[SS-H]]=MIN(Table2[[#This Row],[Best sol]],Table2[[#This Row],[V-M]]),1,0)</f>
        <v>0</v>
      </c>
      <c r="AT672" s="6">
        <f>IF(Table2[[#This Row],[CCJ-DH]]=MIN(Table2[[#This Row],[Best sol]],Table2[[#This Row],[V-M]]),1,0)</f>
        <v>0</v>
      </c>
      <c r="AU672" s="6">
        <f>IF(Table2[[#This Row],[R-M]]=MIN(Table2[[#This Row],[Best sol]],Table2[[#This Row],[V-M]]),1,0)</f>
        <v>0</v>
      </c>
      <c r="AV672" s="6">
        <f>IF(Table2[[#This Row],[LCCZ-3F]]=MIN(Table2[[#This Row],[Best sol]],Table2[[#This Row],[V-M]]),1,0)</f>
        <v>0</v>
      </c>
      <c r="AW672" s="6">
        <f>IF(Table2[[#This Row],[AY-M]]=MIN(Table2[[#This Row],[Best sol]],Table2[[#This Row],[V-M]]),1,0)</f>
        <v>0</v>
      </c>
      <c r="AX672" s="6">
        <f>IF(Table2[[#This Row],[MKKZ-E]]=MIN(Table2[[#This Row],[Best sol]],Table2[[#This Row],[V-M]]),1,0)</f>
        <v>1</v>
      </c>
      <c r="AY672" s="6">
        <f>IF(Table2[[#This Row],[V-M]]&lt;=Table2[[#This Row],[Best sol]],1,0)</f>
        <v>0</v>
      </c>
      <c r="AZ672" s="6">
        <f>IF(Table2[[#This Row],[V-M]]&lt;Table2[[#This Row],[Best sol]],1,0)</f>
        <v>0</v>
      </c>
    </row>
    <row r="673" spans="1:52" x14ac:dyDescent="0.35">
      <c r="A673">
        <v>50</v>
      </c>
      <c r="B673">
        <v>38</v>
      </c>
      <c r="C673">
        <v>5</v>
      </c>
      <c r="D673">
        <v>2</v>
      </c>
      <c r="E673">
        <v>681444</v>
      </c>
      <c r="F673">
        <v>681444</v>
      </c>
      <c r="G673" t="s">
        <v>4</v>
      </c>
      <c r="H673" t="s">
        <v>4</v>
      </c>
      <c r="I673">
        <v>681873</v>
      </c>
      <c r="J673">
        <v>683852</v>
      </c>
      <c r="K673">
        <v>682120</v>
      </c>
      <c r="L673">
        <v>681413</v>
      </c>
      <c r="M673">
        <v>681221</v>
      </c>
      <c r="N673">
        <v>681349</v>
      </c>
      <c r="O673">
        <v>681571</v>
      </c>
      <c r="Q673" s="6">
        <v>680484</v>
      </c>
      <c r="R673" s="6">
        <v>680976</v>
      </c>
      <c r="S673">
        <f>MIN(Table2[[#This Row],[ACJ-ALNS-500]:[MKKZ-E]])</f>
        <v>680484</v>
      </c>
      <c r="T673">
        <f>MATCH(Table2[[#This Row],[Best sol]],Table2[[#This Row],[ACJ-ALNS-500]:[V-M]],0)</f>
        <v>13</v>
      </c>
      <c r="U673" t="str">
        <f>INDEX(Table2[[#Headers],[ACJ-ALNS-500]:[V-M]],Table2[[#This Row],[Match]])</f>
        <v>MKKZ-E</v>
      </c>
      <c r="W673" s="6">
        <f>IF(Table2[[#This Row],[V-M]]=Table2[[#This Row],[Best sol]],1,0)</f>
        <v>0</v>
      </c>
      <c r="Z673" s="6">
        <f>100*((Table2[[#This Row],[ACJ-ALNS-500]]-Table2[[#This Row],[Best sol]])/Table2[[#This Row],[Best sol]])</f>
        <v>0.14107605762956954</v>
      </c>
      <c r="AA673" s="6">
        <f>100*((Table2[[#This Row],[ACJ-ALNS-1000]]-Table2[[#This Row],[Best sol]])/Table2[[#This Row],[Best sol]])</f>
        <v>0.14107605762956954</v>
      </c>
      <c r="AB673" s="6">
        <f>100*((Table2[[#This Row],[QWXFP-VNS]]-Table2[[#This Row],[Best sol]])/Table2[[#This Row],[Best sol]])</f>
        <v>0.159739244420148</v>
      </c>
      <c r="AC673" s="6">
        <f>100*((Table2[[#This Row],[AADF-VRP]]-Table2[[#This Row],[Best sol]])/Table2[[#This Row],[Best sol]])</f>
        <v>0.20411942088278345</v>
      </c>
      <c r="AD673" s="6">
        <f>100*((Table2[[#This Row],[AADF-MTSP]]-Table2[[#This Row],[Best sol]])/Table2[[#This Row],[Best sol]])</f>
        <v>0.4949418355170731</v>
      </c>
      <c r="AE673" s="6">
        <f>100*((Table2[[#This Row],[SS-H]]-Table2[[#This Row],[Best sol]])/Table2[[#This Row],[Best sol]])</f>
        <v>0.24041711487705811</v>
      </c>
      <c r="AF673" s="6">
        <f>100*((Table2[[#This Row],[CCJ-DH]]-Table2[[#This Row],[Best sol]])/Table2[[#This Row],[Best sol]])</f>
        <v>0.13652047660194802</v>
      </c>
      <c r="AG673" s="6">
        <f>100*((Table2[[#This Row],[R-M]]-Table2[[#This Row],[Best sol]])/Table2[[#This Row],[Best sol]])</f>
        <v>-100</v>
      </c>
      <c r="AH673" s="6">
        <f>100*((Table2[[#This Row],[LCCZ-3F]]-Table2[[#This Row],[Best sol]])/Table2[[#This Row],[Best sol]])</f>
        <v>0.12711540609331007</v>
      </c>
      <c r="AI673" s="6">
        <f>100*((Table2[[#This Row],[AY-M]]-Table2[[#This Row],[Best sol]])/Table2[[#This Row],[Best sol]])</f>
        <v>0.10830526507603412</v>
      </c>
      <c r="AJ673" s="6">
        <f>100*((Table2[[#This Row],[MKKZ-E]]-Table2[[#This Row],[Best sol]])/Table2[[#This Row],[Best sol]])</f>
        <v>0</v>
      </c>
      <c r="AK673" s="6">
        <f>100*((Table2[[#This Row],[V-M]]-Table2[[#This Row],[Best sol]])/Table2[[#This Row],[Best sol]])</f>
        <v>7.2301479535154381E-2</v>
      </c>
      <c r="AM673" s="6"/>
      <c r="AN673" s="6">
        <f>IF(Table2[[#This Row],[ACJ-ALNS-500]]=MIN(Table2[[#This Row],[Best sol]],Table2[[#This Row],[V-M]]),1,0)</f>
        <v>0</v>
      </c>
      <c r="AO673" s="6">
        <f>IF(Table2[[#This Row],[ACJ-ALNS-1000]]=MIN(Table2[[#This Row],[Best sol]],Table2[[#This Row],[V-M]]),1,0)</f>
        <v>0</v>
      </c>
      <c r="AP673" s="6">
        <f>IF(Table2[[#This Row],[QWXFP-VNS]]=MIN(Table2[[#This Row],[Best sol]],Table2[[#This Row],[V-M]]),1,0)</f>
        <v>0</v>
      </c>
      <c r="AQ673" s="6">
        <f>IF(Table2[[#This Row],[AADF-VRP]]=MIN(Table2[[#This Row],[Best sol]],Table2[[#This Row],[V-M]]),1,0)</f>
        <v>0</v>
      </c>
      <c r="AR673" s="6">
        <f>IF(Table2[[#This Row],[AADF-MTSP]]=MIN(Table2[[#This Row],[Best sol]],Table2[[#This Row],[V-M]]),1,0)</f>
        <v>0</v>
      </c>
      <c r="AS673" s="6">
        <f>IF(Table2[[#This Row],[SS-H]]=MIN(Table2[[#This Row],[Best sol]],Table2[[#This Row],[V-M]]),1,0)</f>
        <v>0</v>
      </c>
      <c r="AT673" s="6">
        <f>IF(Table2[[#This Row],[CCJ-DH]]=MIN(Table2[[#This Row],[Best sol]],Table2[[#This Row],[V-M]]),1,0)</f>
        <v>0</v>
      </c>
      <c r="AU673" s="6">
        <f>IF(Table2[[#This Row],[R-M]]=MIN(Table2[[#This Row],[Best sol]],Table2[[#This Row],[V-M]]),1,0)</f>
        <v>0</v>
      </c>
      <c r="AV673" s="6">
        <f>IF(Table2[[#This Row],[LCCZ-3F]]=MIN(Table2[[#This Row],[Best sol]],Table2[[#This Row],[V-M]]),1,0)</f>
        <v>0</v>
      </c>
      <c r="AW673" s="6">
        <f>IF(Table2[[#This Row],[AY-M]]=MIN(Table2[[#This Row],[Best sol]],Table2[[#This Row],[V-M]]),1,0)</f>
        <v>0</v>
      </c>
      <c r="AX673" s="6">
        <f>IF(Table2[[#This Row],[MKKZ-E]]=MIN(Table2[[#This Row],[Best sol]],Table2[[#This Row],[V-M]]),1,0)</f>
        <v>1</v>
      </c>
      <c r="AY673" s="6">
        <f>IF(Table2[[#This Row],[V-M]]&lt;=Table2[[#This Row],[Best sol]],1,0)</f>
        <v>0</v>
      </c>
      <c r="AZ673" s="6">
        <f>IF(Table2[[#This Row],[V-M]]&lt;Table2[[#This Row],[Best sol]],1,0)</f>
        <v>0</v>
      </c>
    </row>
    <row r="674" spans="1:52" x14ac:dyDescent="0.35">
      <c r="A674">
        <v>50</v>
      </c>
      <c r="B674">
        <v>39</v>
      </c>
      <c r="C674">
        <v>1</v>
      </c>
      <c r="D674">
        <v>2</v>
      </c>
      <c r="E674">
        <v>742149</v>
      </c>
      <c r="F674">
        <v>742149</v>
      </c>
      <c r="G674" t="s">
        <v>4</v>
      </c>
      <c r="H674" t="s">
        <v>4</v>
      </c>
      <c r="I674">
        <v>741555</v>
      </c>
      <c r="J674">
        <v>740616</v>
      </c>
      <c r="K674">
        <v>741292</v>
      </c>
      <c r="L674">
        <v>740566</v>
      </c>
      <c r="M674">
        <v>740956</v>
      </c>
      <c r="N674">
        <v>740672</v>
      </c>
      <c r="O674">
        <v>740497</v>
      </c>
      <c r="P674">
        <v>739983</v>
      </c>
      <c r="Q674" s="6">
        <v>739848</v>
      </c>
      <c r="R674" s="6">
        <v>740232</v>
      </c>
      <c r="S674">
        <f>MIN(Table2[[#This Row],[ACJ-ALNS-500]:[MKKZ-E]])</f>
        <v>739848</v>
      </c>
      <c r="T674">
        <f>MATCH(Table2[[#This Row],[Best sol]],Table2[[#This Row],[ACJ-ALNS-500]:[V-M]],0)</f>
        <v>13</v>
      </c>
      <c r="U674" t="str">
        <f>INDEX(Table2[[#Headers],[ACJ-ALNS-500]:[V-M]],Table2[[#This Row],[Match]])</f>
        <v>MKKZ-E</v>
      </c>
      <c r="W674" s="6">
        <f>IF(Table2[[#This Row],[V-M]]=Table2[[#This Row],[Best sol]],1,0)</f>
        <v>0</v>
      </c>
      <c r="Z674" s="6">
        <f>100*((Table2[[#This Row],[ACJ-ALNS-500]]-Table2[[#This Row],[Best sol]])/Table2[[#This Row],[Best sol]])</f>
        <v>0.31100982904596619</v>
      </c>
      <c r="AA674" s="6">
        <f>100*((Table2[[#This Row],[ACJ-ALNS-1000]]-Table2[[#This Row],[Best sol]])/Table2[[#This Row],[Best sol]])</f>
        <v>0.31100982904596619</v>
      </c>
      <c r="AB674" s="6">
        <f>100*((Table2[[#This Row],[QWXFP-VNS]]-Table2[[#This Row],[Best sol]])/Table2[[#This Row],[Best sol]])</f>
        <v>8.7720721012964825E-2</v>
      </c>
      <c r="AC674" s="6">
        <f>100*((Table2[[#This Row],[AADF-VRP]]-Table2[[#This Row],[Best sol]])/Table2[[#This Row],[Best sol]])</f>
        <v>0.23072306744087975</v>
      </c>
      <c r="AD674" s="6">
        <f>100*((Table2[[#This Row],[AADF-MTSP]]-Table2[[#This Row],[Best sol]])/Table2[[#This Row],[Best sol]])</f>
        <v>0.10380510591364712</v>
      </c>
      <c r="AE674" s="6">
        <f>100*((Table2[[#This Row],[SS-H]]-Table2[[#This Row],[Best sol]])/Table2[[#This Row],[Best sol]])</f>
        <v>0.19517522518138861</v>
      </c>
      <c r="AF674" s="6">
        <f>100*((Table2[[#This Row],[CCJ-DH]]-Table2[[#This Row],[Best sol]])/Table2[[#This Row],[Best sol]])</f>
        <v>9.7046960997394058E-2</v>
      </c>
      <c r="AG674" s="6">
        <f>100*((Table2[[#This Row],[R-M]]-Table2[[#This Row],[Best sol]])/Table2[[#This Row],[Best sol]])</f>
        <v>1.8246991273883281E-2</v>
      </c>
      <c r="AH674" s="6">
        <f>100*((Table2[[#This Row],[LCCZ-3F]]-Table2[[#This Row],[Best sol]])/Table2[[#This Row],[Best sol]])</f>
        <v>0.11137422821985057</v>
      </c>
      <c r="AI674" s="6">
        <f>100*((Table2[[#This Row],[AY-M]]-Table2[[#This Row],[Best sol]])/Table2[[#This Row],[Best sol]])</f>
        <v>0.149760491344168</v>
      </c>
      <c r="AJ674" s="6">
        <f>100*((Table2[[#This Row],[MKKZ-E]]-Table2[[#This Row],[Best sol]])/Table2[[#This Row],[Best sol]])</f>
        <v>0</v>
      </c>
      <c r="AK674" s="6">
        <f>100*((Table2[[#This Row],[V-M]]-Table2[[#This Row],[Best sol]])/Table2[[#This Row],[Best sol]])</f>
        <v>5.1902552956823562E-2</v>
      </c>
      <c r="AM674" s="6"/>
      <c r="AN674" s="6">
        <f>IF(Table2[[#This Row],[ACJ-ALNS-500]]=MIN(Table2[[#This Row],[Best sol]],Table2[[#This Row],[V-M]]),1,0)</f>
        <v>0</v>
      </c>
      <c r="AO674" s="6">
        <f>IF(Table2[[#This Row],[ACJ-ALNS-1000]]=MIN(Table2[[#This Row],[Best sol]],Table2[[#This Row],[V-M]]),1,0)</f>
        <v>0</v>
      </c>
      <c r="AP674" s="6">
        <f>IF(Table2[[#This Row],[QWXFP-VNS]]=MIN(Table2[[#This Row],[Best sol]],Table2[[#This Row],[V-M]]),1,0)</f>
        <v>0</v>
      </c>
      <c r="AQ674" s="6">
        <f>IF(Table2[[#This Row],[AADF-VRP]]=MIN(Table2[[#This Row],[Best sol]],Table2[[#This Row],[V-M]]),1,0)</f>
        <v>0</v>
      </c>
      <c r="AR674" s="6">
        <f>IF(Table2[[#This Row],[AADF-MTSP]]=MIN(Table2[[#This Row],[Best sol]],Table2[[#This Row],[V-M]]),1,0)</f>
        <v>0</v>
      </c>
      <c r="AS674" s="6">
        <f>IF(Table2[[#This Row],[SS-H]]=MIN(Table2[[#This Row],[Best sol]],Table2[[#This Row],[V-M]]),1,0)</f>
        <v>0</v>
      </c>
      <c r="AT674" s="6">
        <f>IF(Table2[[#This Row],[CCJ-DH]]=MIN(Table2[[#This Row],[Best sol]],Table2[[#This Row],[V-M]]),1,0)</f>
        <v>0</v>
      </c>
      <c r="AU674" s="6">
        <f>IF(Table2[[#This Row],[R-M]]=MIN(Table2[[#This Row],[Best sol]],Table2[[#This Row],[V-M]]),1,0)</f>
        <v>0</v>
      </c>
      <c r="AV674" s="6">
        <f>IF(Table2[[#This Row],[LCCZ-3F]]=MIN(Table2[[#This Row],[Best sol]],Table2[[#This Row],[V-M]]),1,0)</f>
        <v>0</v>
      </c>
      <c r="AW674" s="6">
        <f>IF(Table2[[#This Row],[AY-M]]=MIN(Table2[[#This Row],[Best sol]],Table2[[#This Row],[V-M]]),1,0)</f>
        <v>0</v>
      </c>
      <c r="AX674" s="6">
        <f>IF(Table2[[#This Row],[MKKZ-E]]=MIN(Table2[[#This Row],[Best sol]],Table2[[#This Row],[V-M]]),1,0)</f>
        <v>1</v>
      </c>
      <c r="AY674" s="6">
        <f>IF(Table2[[#This Row],[V-M]]&lt;=Table2[[#This Row],[Best sol]],1,0)</f>
        <v>0</v>
      </c>
      <c r="AZ674" s="6">
        <f>IF(Table2[[#This Row],[V-M]]&lt;Table2[[#This Row],[Best sol]],1,0)</f>
        <v>0</v>
      </c>
    </row>
    <row r="675" spans="1:52" x14ac:dyDescent="0.35">
      <c r="A675">
        <v>50</v>
      </c>
      <c r="B675">
        <v>39</v>
      </c>
      <c r="C675">
        <v>2</v>
      </c>
      <c r="D675">
        <v>2</v>
      </c>
      <c r="E675">
        <v>723865</v>
      </c>
      <c r="F675">
        <v>723865</v>
      </c>
      <c r="G675" t="s">
        <v>4</v>
      </c>
      <c r="H675" t="s">
        <v>4</v>
      </c>
      <c r="I675">
        <v>724036</v>
      </c>
      <c r="J675">
        <v>725886</v>
      </c>
      <c r="K675">
        <v>724104</v>
      </c>
      <c r="L675">
        <v>724063</v>
      </c>
      <c r="M675">
        <v>723247</v>
      </c>
      <c r="N675">
        <v>722920</v>
      </c>
      <c r="O675">
        <v>723824</v>
      </c>
      <c r="Q675" s="6">
        <v>722534</v>
      </c>
      <c r="R675" s="6">
        <v>722611</v>
      </c>
      <c r="S675">
        <f>MIN(Table2[[#This Row],[ACJ-ALNS-500]:[MKKZ-E]])</f>
        <v>722534</v>
      </c>
      <c r="T675">
        <f>MATCH(Table2[[#This Row],[Best sol]],Table2[[#This Row],[ACJ-ALNS-500]:[V-M]],0)</f>
        <v>13</v>
      </c>
      <c r="U675" t="str">
        <f>INDEX(Table2[[#Headers],[ACJ-ALNS-500]:[V-M]],Table2[[#This Row],[Match]])</f>
        <v>MKKZ-E</v>
      </c>
      <c r="W675" s="6">
        <f>IF(Table2[[#This Row],[V-M]]=Table2[[#This Row],[Best sol]],1,0)</f>
        <v>0</v>
      </c>
      <c r="Z675" s="6">
        <f>100*((Table2[[#This Row],[ACJ-ALNS-500]]-Table2[[#This Row],[Best sol]])/Table2[[#This Row],[Best sol]])</f>
        <v>0.18421278445028194</v>
      </c>
      <c r="AA675" s="6">
        <f>100*((Table2[[#This Row],[ACJ-ALNS-1000]]-Table2[[#This Row],[Best sol]])/Table2[[#This Row],[Best sol]])</f>
        <v>0.18421278445028194</v>
      </c>
      <c r="AB675" s="6">
        <f>100*((Table2[[#This Row],[QWXFP-VNS]]-Table2[[#This Row],[Best sol]])/Table2[[#This Row],[Best sol]])</f>
        <v>0.17853831099989759</v>
      </c>
      <c r="AC675" s="6">
        <f>100*((Table2[[#This Row],[AADF-VRP]]-Table2[[#This Row],[Best sol]])/Table2[[#This Row],[Best sol]])</f>
        <v>0.20787949079212881</v>
      </c>
      <c r="AD675" s="6">
        <f>100*((Table2[[#This Row],[AADF-MTSP]]-Table2[[#This Row],[Best sol]])/Table2[[#This Row],[Best sol]])</f>
        <v>0.46392280501678818</v>
      </c>
      <c r="AE675" s="6">
        <f>100*((Table2[[#This Row],[SS-H]]-Table2[[#This Row],[Best sol]])/Table2[[#This Row],[Best sol]])</f>
        <v>0.21729081261227845</v>
      </c>
      <c r="AF675" s="6">
        <f>100*((Table2[[#This Row],[CCJ-DH]]-Table2[[#This Row],[Best sol]])/Table2[[#This Row],[Best sol]])</f>
        <v>0.21161633916189412</v>
      </c>
      <c r="AG675" s="6">
        <f>100*((Table2[[#This Row],[R-M]]-Table2[[#This Row],[Best sol]])/Table2[[#This Row],[Best sol]])</f>
        <v>-100</v>
      </c>
      <c r="AH675" s="6">
        <f>100*((Table2[[#This Row],[LCCZ-3F]]-Table2[[#This Row],[Best sol]])/Table2[[#This Row],[Best sol]])</f>
        <v>5.3423091508496487E-2</v>
      </c>
      <c r="AI675" s="6">
        <f>100*((Table2[[#This Row],[AY-M]]-Table2[[#This Row],[Best sol]])/Table2[[#This Row],[Best sol]])</f>
        <v>9.8680477320098436E-2</v>
      </c>
      <c r="AJ675" s="6">
        <f>100*((Table2[[#This Row],[MKKZ-E]]-Table2[[#This Row],[Best sol]])/Table2[[#This Row],[Best sol]])</f>
        <v>0</v>
      </c>
      <c r="AK675" s="6">
        <f>100*((Table2[[#This Row],[V-M]]-Table2[[#This Row],[Best sol]])/Table2[[#This Row],[Best sol]])</f>
        <v>1.065693794340474E-2</v>
      </c>
      <c r="AM675" s="6"/>
      <c r="AN675" s="6">
        <f>IF(Table2[[#This Row],[ACJ-ALNS-500]]=MIN(Table2[[#This Row],[Best sol]],Table2[[#This Row],[V-M]]),1,0)</f>
        <v>0</v>
      </c>
      <c r="AO675" s="6">
        <f>IF(Table2[[#This Row],[ACJ-ALNS-1000]]=MIN(Table2[[#This Row],[Best sol]],Table2[[#This Row],[V-M]]),1,0)</f>
        <v>0</v>
      </c>
      <c r="AP675" s="6">
        <f>IF(Table2[[#This Row],[QWXFP-VNS]]=MIN(Table2[[#This Row],[Best sol]],Table2[[#This Row],[V-M]]),1,0)</f>
        <v>0</v>
      </c>
      <c r="AQ675" s="6">
        <f>IF(Table2[[#This Row],[AADF-VRP]]=MIN(Table2[[#This Row],[Best sol]],Table2[[#This Row],[V-M]]),1,0)</f>
        <v>0</v>
      </c>
      <c r="AR675" s="6">
        <f>IF(Table2[[#This Row],[AADF-MTSP]]=MIN(Table2[[#This Row],[Best sol]],Table2[[#This Row],[V-M]]),1,0)</f>
        <v>0</v>
      </c>
      <c r="AS675" s="6">
        <f>IF(Table2[[#This Row],[SS-H]]=MIN(Table2[[#This Row],[Best sol]],Table2[[#This Row],[V-M]]),1,0)</f>
        <v>0</v>
      </c>
      <c r="AT675" s="6">
        <f>IF(Table2[[#This Row],[CCJ-DH]]=MIN(Table2[[#This Row],[Best sol]],Table2[[#This Row],[V-M]]),1,0)</f>
        <v>0</v>
      </c>
      <c r="AU675" s="6">
        <f>IF(Table2[[#This Row],[R-M]]=MIN(Table2[[#This Row],[Best sol]],Table2[[#This Row],[V-M]]),1,0)</f>
        <v>0</v>
      </c>
      <c r="AV675" s="6">
        <f>IF(Table2[[#This Row],[LCCZ-3F]]=MIN(Table2[[#This Row],[Best sol]],Table2[[#This Row],[V-M]]),1,0)</f>
        <v>0</v>
      </c>
      <c r="AW675" s="6">
        <f>IF(Table2[[#This Row],[AY-M]]=MIN(Table2[[#This Row],[Best sol]],Table2[[#This Row],[V-M]]),1,0)</f>
        <v>0</v>
      </c>
      <c r="AX675" s="6">
        <f>IF(Table2[[#This Row],[MKKZ-E]]=MIN(Table2[[#This Row],[Best sol]],Table2[[#This Row],[V-M]]),1,0)</f>
        <v>1</v>
      </c>
      <c r="AY675" s="6">
        <f>IF(Table2[[#This Row],[V-M]]&lt;=Table2[[#This Row],[Best sol]],1,0)</f>
        <v>0</v>
      </c>
      <c r="AZ675" s="6">
        <f>IF(Table2[[#This Row],[V-M]]&lt;Table2[[#This Row],[Best sol]],1,0)</f>
        <v>0</v>
      </c>
    </row>
    <row r="676" spans="1:52" x14ac:dyDescent="0.35">
      <c r="A676">
        <v>50</v>
      </c>
      <c r="B676">
        <v>39</v>
      </c>
      <c r="C676">
        <v>3</v>
      </c>
      <c r="D676">
        <v>2</v>
      </c>
      <c r="E676">
        <v>711519</v>
      </c>
      <c r="F676">
        <v>711519</v>
      </c>
      <c r="G676" t="s">
        <v>4</v>
      </c>
      <c r="H676" t="s">
        <v>4</v>
      </c>
      <c r="I676">
        <v>709306</v>
      </c>
      <c r="J676">
        <v>709118</v>
      </c>
      <c r="K676">
        <v>710579</v>
      </c>
      <c r="L676">
        <v>709677</v>
      </c>
      <c r="M676">
        <v>709481</v>
      </c>
      <c r="N676">
        <v>709776</v>
      </c>
      <c r="O676">
        <v>709758</v>
      </c>
      <c r="Q676" s="6">
        <v>708145</v>
      </c>
      <c r="R676" s="6">
        <v>708762</v>
      </c>
      <c r="S676">
        <f>MIN(Table2[[#This Row],[ACJ-ALNS-500]:[MKKZ-E]])</f>
        <v>708145</v>
      </c>
      <c r="T676">
        <f>MATCH(Table2[[#This Row],[Best sol]],Table2[[#This Row],[ACJ-ALNS-500]:[V-M]],0)</f>
        <v>13</v>
      </c>
      <c r="U676" t="str">
        <f>INDEX(Table2[[#Headers],[ACJ-ALNS-500]:[V-M]],Table2[[#This Row],[Match]])</f>
        <v>MKKZ-E</v>
      </c>
      <c r="W676" s="6">
        <f>IF(Table2[[#This Row],[V-M]]=Table2[[#This Row],[Best sol]],1,0)</f>
        <v>0</v>
      </c>
      <c r="Z676" s="6">
        <f>100*((Table2[[#This Row],[ACJ-ALNS-500]]-Table2[[#This Row],[Best sol]])/Table2[[#This Row],[Best sol]])</f>
        <v>0.47645609303179437</v>
      </c>
      <c r="AA676" s="6">
        <f>100*((Table2[[#This Row],[ACJ-ALNS-1000]]-Table2[[#This Row],[Best sol]])/Table2[[#This Row],[Best sol]])</f>
        <v>0.47645609303179437</v>
      </c>
      <c r="AB676" s="6">
        <f>100*((Table2[[#This Row],[QWXFP-VNS]]-Table2[[#This Row],[Best sol]])/Table2[[#This Row],[Best sol]])</f>
        <v>0.22777820926505166</v>
      </c>
      <c r="AC676" s="6">
        <f>100*((Table2[[#This Row],[AADF-VRP]]-Table2[[#This Row],[Best sol]])/Table2[[#This Row],[Best sol]])</f>
        <v>0.16394947362475201</v>
      </c>
      <c r="AD676" s="6">
        <f>100*((Table2[[#This Row],[AADF-MTSP]]-Table2[[#This Row],[Best sol]])/Table2[[#This Row],[Best sol]])</f>
        <v>0.13740123844692823</v>
      </c>
      <c r="AE676" s="6">
        <f>100*((Table2[[#This Row],[SS-H]]-Table2[[#This Row],[Best sol]])/Table2[[#This Row],[Best sol]])</f>
        <v>0.34371491714267555</v>
      </c>
      <c r="AF676" s="6">
        <f>100*((Table2[[#This Row],[CCJ-DH]]-Table2[[#This Row],[Best sol]])/Table2[[#This Row],[Best sol]])</f>
        <v>0.21633987389588291</v>
      </c>
      <c r="AG676" s="6">
        <f>100*((Table2[[#This Row],[R-M]]-Table2[[#This Row],[Best sol]])/Table2[[#This Row],[Best sol]])</f>
        <v>-100</v>
      </c>
      <c r="AH676" s="6">
        <f>100*((Table2[[#This Row],[LCCZ-3F]]-Table2[[#This Row],[Best sol]])/Table2[[#This Row],[Best sol]])</f>
        <v>0.23032006156931137</v>
      </c>
      <c r="AI676" s="6">
        <f>100*((Table2[[#This Row],[AY-M]]-Table2[[#This Row],[Best sol]])/Table2[[#This Row],[Best sol]])</f>
        <v>0.18866192658283262</v>
      </c>
      <c r="AJ676" s="6">
        <f>100*((Table2[[#This Row],[MKKZ-E]]-Table2[[#This Row],[Best sol]])/Table2[[#This Row],[Best sol]])</f>
        <v>0</v>
      </c>
      <c r="AK676" s="6">
        <f>100*((Table2[[#This Row],[V-M]]-Table2[[#This Row],[Best sol]])/Table2[[#This Row],[Best sol]])</f>
        <v>8.7129048429347086E-2</v>
      </c>
      <c r="AM676" s="6"/>
      <c r="AN676" s="6">
        <f>IF(Table2[[#This Row],[ACJ-ALNS-500]]=MIN(Table2[[#This Row],[Best sol]],Table2[[#This Row],[V-M]]),1,0)</f>
        <v>0</v>
      </c>
      <c r="AO676" s="6">
        <f>IF(Table2[[#This Row],[ACJ-ALNS-1000]]=MIN(Table2[[#This Row],[Best sol]],Table2[[#This Row],[V-M]]),1,0)</f>
        <v>0</v>
      </c>
      <c r="AP676" s="6">
        <f>IF(Table2[[#This Row],[QWXFP-VNS]]=MIN(Table2[[#This Row],[Best sol]],Table2[[#This Row],[V-M]]),1,0)</f>
        <v>0</v>
      </c>
      <c r="AQ676" s="6">
        <f>IF(Table2[[#This Row],[AADF-VRP]]=MIN(Table2[[#This Row],[Best sol]],Table2[[#This Row],[V-M]]),1,0)</f>
        <v>0</v>
      </c>
      <c r="AR676" s="6">
        <f>IF(Table2[[#This Row],[AADF-MTSP]]=MIN(Table2[[#This Row],[Best sol]],Table2[[#This Row],[V-M]]),1,0)</f>
        <v>0</v>
      </c>
      <c r="AS676" s="6">
        <f>IF(Table2[[#This Row],[SS-H]]=MIN(Table2[[#This Row],[Best sol]],Table2[[#This Row],[V-M]]),1,0)</f>
        <v>0</v>
      </c>
      <c r="AT676" s="6">
        <f>IF(Table2[[#This Row],[CCJ-DH]]=MIN(Table2[[#This Row],[Best sol]],Table2[[#This Row],[V-M]]),1,0)</f>
        <v>0</v>
      </c>
      <c r="AU676" s="6">
        <f>IF(Table2[[#This Row],[R-M]]=MIN(Table2[[#This Row],[Best sol]],Table2[[#This Row],[V-M]]),1,0)</f>
        <v>0</v>
      </c>
      <c r="AV676" s="6">
        <f>IF(Table2[[#This Row],[LCCZ-3F]]=MIN(Table2[[#This Row],[Best sol]],Table2[[#This Row],[V-M]]),1,0)</f>
        <v>0</v>
      </c>
      <c r="AW676" s="6">
        <f>IF(Table2[[#This Row],[AY-M]]=MIN(Table2[[#This Row],[Best sol]],Table2[[#This Row],[V-M]]),1,0)</f>
        <v>0</v>
      </c>
      <c r="AX676" s="6">
        <f>IF(Table2[[#This Row],[MKKZ-E]]=MIN(Table2[[#This Row],[Best sol]],Table2[[#This Row],[V-M]]),1,0)</f>
        <v>1</v>
      </c>
      <c r="AY676" s="6">
        <f>IF(Table2[[#This Row],[V-M]]&lt;=Table2[[#This Row],[Best sol]],1,0)</f>
        <v>0</v>
      </c>
      <c r="AZ676" s="6">
        <f>IF(Table2[[#This Row],[V-M]]&lt;Table2[[#This Row],[Best sol]],1,0)</f>
        <v>0</v>
      </c>
    </row>
    <row r="677" spans="1:52" x14ac:dyDescent="0.35">
      <c r="A677">
        <v>50</v>
      </c>
      <c r="B677">
        <v>39</v>
      </c>
      <c r="C677">
        <v>4</v>
      </c>
      <c r="D677">
        <v>2</v>
      </c>
      <c r="E677">
        <v>815992</v>
      </c>
      <c r="F677">
        <v>815992</v>
      </c>
      <c r="G677" t="s">
        <v>4</v>
      </c>
      <c r="H677" t="s">
        <v>4</v>
      </c>
      <c r="I677">
        <v>815992</v>
      </c>
      <c r="J677">
        <v>817198</v>
      </c>
      <c r="K677">
        <v>814806</v>
      </c>
      <c r="L677">
        <v>814856</v>
      </c>
      <c r="M677">
        <v>814891</v>
      </c>
      <c r="N677">
        <v>814970</v>
      </c>
      <c r="O677">
        <v>815217</v>
      </c>
      <c r="Q677" s="6">
        <v>813903</v>
      </c>
      <c r="R677" s="6">
        <v>814056</v>
      </c>
      <c r="S677">
        <f>MIN(Table2[[#This Row],[ACJ-ALNS-500]:[MKKZ-E]])</f>
        <v>813903</v>
      </c>
      <c r="T677">
        <f>MATCH(Table2[[#This Row],[Best sol]],Table2[[#This Row],[ACJ-ALNS-500]:[V-M]],0)</f>
        <v>13</v>
      </c>
      <c r="U677" t="str">
        <f>INDEX(Table2[[#Headers],[ACJ-ALNS-500]:[V-M]],Table2[[#This Row],[Match]])</f>
        <v>MKKZ-E</v>
      </c>
      <c r="W677" s="6">
        <f>IF(Table2[[#This Row],[V-M]]=Table2[[#This Row],[Best sol]],1,0)</f>
        <v>0</v>
      </c>
      <c r="Z677" s="6">
        <f>100*((Table2[[#This Row],[ACJ-ALNS-500]]-Table2[[#This Row],[Best sol]])/Table2[[#This Row],[Best sol]])</f>
        <v>0.25666449196034419</v>
      </c>
      <c r="AA677" s="6">
        <f>100*((Table2[[#This Row],[ACJ-ALNS-1000]]-Table2[[#This Row],[Best sol]])/Table2[[#This Row],[Best sol]])</f>
        <v>0.25666449196034419</v>
      </c>
      <c r="AB677" s="6">
        <f>100*((Table2[[#This Row],[QWXFP-VNS]]-Table2[[#This Row],[Best sol]])/Table2[[#This Row],[Best sol]])</f>
        <v>0.16144429987357214</v>
      </c>
      <c r="AC677" s="6">
        <f>100*((Table2[[#This Row],[AADF-VRP]]-Table2[[#This Row],[Best sol]])/Table2[[#This Row],[Best sol]])</f>
        <v>0.25666449196034419</v>
      </c>
      <c r="AD677" s="6">
        <f>100*((Table2[[#This Row],[AADF-MTSP]]-Table2[[#This Row],[Best sol]])/Table2[[#This Row],[Best sol]])</f>
        <v>0.40483939732375973</v>
      </c>
      <c r="AE677" s="6">
        <f>100*((Table2[[#This Row],[SS-H]]-Table2[[#This Row],[Best sol]])/Table2[[#This Row],[Best sol]])</f>
        <v>0.11094688187658726</v>
      </c>
      <c r="AF677" s="6">
        <f>100*((Table2[[#This Row],[CCJ-DH]]-Table2[[#This Row],[Best sol]])/Table2[[#This Row],[Best sol]])</f>
        <v>0.11709012007573386</v>
      </c>
      <c r="AG677" s="6">
        <f>100*((Table2[[#This Row],[R-M]]-Table2[[#This Row],[Best sol]])/Table2[[#This Row],[Best sol]])</f>
        <v>-100</v>
      </c>
      <c r="AH677" s="6">
        <f>100*((Table2[[#This Row],[LCCZ-3F]]-Table2[[#This Row],[Best sol]])/Table2[[#This Row],[Best sol]])</f>
        <v>0.13109670316978805</v>
      </c>
      <c r="AI677" s="6">
        <f>100*((Table2[[#This Row],[AY-M]]-Table2[[#This Row],[Best sol]])/Table2[[#This Row],[Best sol]])</f>
        <v>0.12139038681513645</v>
      </c>
      <c r="AJ677" s="6">
        <f>100*((Table2[[#This Row],[MKKZ-E]]-Table2[[#This Row],[Best sol]])/Table2[[#This Row],[Best sol]])</f>
        <v>0</v>
      </c>
      <c r="AK677" s="6">
        <f>100*((Table2[[#This Row],[V-M]]-Table2[[#This Row],[Best sol]])/Table2[[#This Row],[Best sol]])</f>
        <v>1.8798308889388538E-2</v>
      </c>
      <c r="AM677" s="6"/>
      <c r="AN677" s="6">
        <f>IF(Table2[[#This Row],[ACJ-ALNS-500]]=MIN(Table2[[#This Row],[Best sol]],Table2[[#This Row],[V-M]]),1,0)</f>
        <v>0</v>
      </c>
      <c r="AO677" s="6">
        <f>IF(Table2[[#This Row],[ACJ-ALNS-1000]]=MIN(Table2[[#This Row],[Best sol]],Table2[[#This Row],[V-M]]),1,0)</f>
        <v>0</v>
      </c>
      <c r="AP677" s="6">
        <f>IF(Table2[[#This Row],[QWXFP-VNS]]=MIN(Table2[[#This Row],[Best sol]],Table2[[#This Row],[V-M]]),1,0)</f>
        <v>0</v>
      </c>
      <c r="AQ677" s="6">
        <f>IF(Table2[[#This Row],[AADF-VRP]]=MIN(Table2[[#This Row],[Best sol]],Table2[[#This Row],[V-M]]),1,0)</f>
        <v>0</v>
      </c>
      <c r="AR677" s="6">
        <f>IF(Table2[[#This Row],[AADF-MTSP]]=MIN(Table2[[#This Row],[Best sol]],Table2[[#This Row],[V-M]]),1,0)</f>
        <v>0</v>
      </c>
      <c r="AS677" s="6">
        <f>IF(Table2[[#This Row],[SS-H]]=MIN(Table2[[#This Row],[Best sol]],Table2[[#This Row],[V-M]]),1,0)</f>
        <v>0</v>
      </c>
      <c r="AT677" s="6">
        <f>IF(Table2[[#This Row],[CCJ-DH]]=MIN(Table2[[#This Row],[Best sol]],Table2[[#This Row],[V-M]]),1,0)</f>
        <v>0</v>
      </c>
      <c r="AU677" s="6">
        <f>IF(Table2[[#This Row],[R-M]]=MIN(Table2[[#This Row],[Best sol]],Table2[[#This Row],[V-M]]),1,0)</f>
        <v>0</v>
      </c>
      <c r="AV677" s="6">
        <f>IF(Table2[[#This Row],[LCCZ-3F]]=MIN(Table2[[#This Row],[Best sol]],Table2[[#This Row],[V-M]]),1,0)</f>
        <v>0</v>
      </c>
      <c r="AW677" s="6">
        <f>IF(Table2[[#This Row],[AY-M]]=MIN(Table2[[#This Row],[Best sol]],Table2[[#This Row],[V-M]]),1,0)</f>
        <v>0</v>
      </c>
      <c r="AX677" s="6">
        <f>IF(Table2[[#This Row],[MKKZ-E]]=MIN(Table2[[#This Row],[Best sol]],Table2[[#This Row],[V-M]]),1,0)</f>
        <v>1</v>
      </c>
      <c r="AY677" s="6">
        <f>IF(Table2[[#This Row],[V-M]]&lt;=Table2[[#This Row],[Best sol]],1,0)</f>
        <v>0</v>
      </c>
      <c r="AZ677" s="6">
        <f>IF(Table2[[#This Row],[V-M]]&lt;Table2[[#This Row],[Best sol]],1,0)</f>
        <v>0</v>
      </c>
    </row>
    <row r="678" spans="1:52" x14ac:dyDescent="0.35">
      <c r="A678">
        <v>50</v>
      </c>
      <c r="B678">
        <v>39</v>
      </c>
      <c r="C678">
        <v>5</v>
      </c>
      <c r="D678">
        <v>2</v>
      </c>
      <c r="E678">
        <v>690213</v>
      </c>
      <c r="F678">
        <v>690213</v>
      </c>
      <c r="G678" t="s">
        <v>4</v>
      </c>
      <c r="H678" t="s">
        <v>4</v>
      </c>
      <c r="I678">
        <v>687830</v>
      </c>
      <c r="J678">
        <v>687498</v>
      </c>
      <c r="K678">
        <v>687587</v>
      </c>
      <c r="L678">
        <v>687398</v>
      </c>
      <c r="M678">
        <v>687343</v>
      </c>
      <c r="N678">
        <v>687285</v>
      </c>
      <c r="O678">
        <v>687850</v>
      </c>
      <c r="Q678" s="6">
        <v>685981</v>
      </c>
      <c r="R678" s="6">
        <v>686394</v>
      </c>
      <c r="S678">
        <f>MIN(Table2[[#This Row],[ACJ-ALNS-500]:[MKKZ-E]])</f>
        <v>685981</v>
      </c>
      <c r="T678">
        <f>MATCH(Table2[[#This Row],[Best sol]],Table2[[#This Row],[ACJ-ALNS-500]:[V-M]],0)</f>
        <v>13</v>
      </c>
      <c r="U678" t="str">
        <f>INDEX(Table2[[#Headers],[ACJ-ALNS-500]:[V-M]],Table2[[#This Row],[Match]])</f>
        <v>MKKZ-E</v>
      </c>
      <c r="W678" s="6">
        <f>IF(Table2[[#This Row],[V-M]]=Table2[[#This Row],[Best sol]],1,0)</f>
        <v>0</v>
      </c>
      <c r="Z678" s="6">
        <f>100*((Table2[[#This Row],[ACJ-ALNS-500]]-Table2[[#This Row],[Best sol]])/Table2[[#This Row],[Best sol]])</f>
        <v>0.61692670788257986</v>
      </c>
      <c r="AA678" s="6">
        <f>100*((Table2[[#This Row],[ACJ-ALNS-1000]]-Table2[[#This Row],[Best sol]])/Table2[[#This Row],[Best sol]])</f>
        <v>0.61692670788257986</v>
      </c>
      <c r="AB678" s="6">
        <f>100*((Table2[[#This Row],[QWXFP-VNS]]-Table2[[#This Row],[Best sol]])/Table2[[#This Row],[Best sol]])</f>
        <v>0.27245652576383311</v>
      </c>
      <c r="AC678" s="6">
        <f>100*((Table2[[#This Row],[AADF-VRP]]-Table2[[#This Row],[Best sol]])/Table2[[#This Row],[Best sol]])</f>
        <v>0.26954099311788521</v>
      </c>
      <c r="AD678" s="6">
        <f>100*((Table2[[#This Row],[AADF-MTSP]]-Table2[[#This Row],[Best sol]])/Table2[[#This Row],[Best sol]])</f>
        <v>0.22114315119514971</v>
      </c>
      <c r="AE678" s="6">
        <f>100*((Table2[[#This Row],[SS-H]]-Table2[[#This Row],[Best sol]])/Table2[[#This Row],[Best sol]])</f>
        <v>0.23411727146961797</v>
      </c>
      <c r="AF678" s="6">
        <f>100*((Table2[[#This Row],[CCJ-DH]]-Table2[[#This Row],[Best sol]])/Table2[[#This Row],[Best sol]])</f>
        <v>0.20656548796541013</v>
      </c>
      <c r="AG678" s="6">
        <f>100*((Table2[[#This Row],[R-M]]-Table2[[#This Row],[Best sol]])/Table2[[#This Row],[Best sol]])</f>
        <v>-100</v>
      </c>
      <c r="AH678" s="6">
        <f>100*((Table2[[#This Row],[LCCZ-3F]]-Table2[[#This Row],[Best sol]])/Table2[[#This Row],[Best sol]])</f>
        <v>0.19009272851580439</v>
      </c>
      <c r="AI678" s="6">
        <f>100*((Table2[[#This Row],[AY-M]]-Table2[[#This Row],[Best sol]])/Table2[[#This Row],[Best sol]])</f>
        <v>0.19854777318905331</v>
      </c>
      <c r="AJ678" s="6">
        <f>100*((Table2[[#This Row],[MKKZ-E]]-Table2[[#This Row],[Best sol]])/Table2[[#This Row],[Best sol]])</f>
        <v>0</v>
      </c>
      <c r="AK678" s="6">
        <f>100*((Table2[[#This Row],[V-M]]-Table2[[#This Row],[Best sol]])/Table2[[#This Row],[Best sol]])</f>
        <v>6.0205749138824545E-2</v>
      </c>
      <c r="AM678" s="6"/>
      <c r="AN678" s="6">
        <f>IF(Table2[[#This Row],[ACJ-ALNS-500]]=MIN(Table2[[#This Row],[Best sol]],Table2[[#This Row],[V-M]]),1,0)</f>
        <v>0</v>
      </c>
      <c r="AO678" s="6">
        <f>IF(Table2[[#This Row],[ACJ-ALNS-1000]]=MIN(Table2[[#This Row],[Best sol]],Table2[[#This Row],[V-M]]),1,0)</f>
        <v>0</v>
      </c>
      <c r="AP678" s="6">
        <f>IF(Table2[[#This Row],[QWXFP-VNS]]=MIN(Table2[[#This Row],[Best sol]],Table2[[#This Row],[V-M]]),1,0)</f>
        <v>0</v>
      </c>
      <c r="AQ678" s="6">
        <f>IF(Table2[[#This Row],[AADF-VRP]]=MIN(Table2[[#This Row],[Best sol]],Table2[[#This Row],[V-M]]),1,0)</f>
        <v>0</v>
      </c>
      <c r="AR678" s="6">
        <f>IF(Table2[[#This Row],[AADF-MTSP]]=MIN(Table2[[#This Row],[Best sol]],Table2[[#This Row],[V-M]]),1,0)</f>
        <v>0</v>
      </c>
      <c r="AS678" s="6">
        <f>IF(Table2[[#This Row],[SS-H]]=MIN(Table2[[#This Row],[Best sol]],Table2[[#This Row],[V-M]]),1,0)</f>
        <v>0</v>
      </c>
      <c r="AT678" s="6">
        <f>IF(Table2[[#This Row],[CCJ-DH]]=MIN(Table2[[#This Row],[Best sol]],Table2[[#This Row],[V-M]]),1,0)</f>
        <v>0</v>
      </c>
      <c r="AU678" s="6">
        <f>IF(Table2[[#This Row],[R-M]]=MIN(Table2[[#This Row],[Best sol]],Table2[[#This Row],[V-M]]),1,0)</f>
        <v>0</v>
      </c>
      <c r="AV678" s="6">
        <f>IF(Table2[[#This Row],[LCCZ-3F]]=MIN(Table2[[#This Row],[Best sol]],Table2[[#This Row],[V-M]]),1,0)</f>
        <v>0</v>
      </c>
      <c r="AW678" s="6">
        <f>IF(Table2[[#This Row],[AY-M]]=MIN(Table2[[#This Row],[Best sol]],Table2[[#This Row],[V-M]]),1,0)</f>
        <v>0</v>
      </c>
      <c r="AX678" s="6">
        <f>IF(Table2[[#This Row],[MKKZ-E]]=MIN(Table2[[#This Row],[Best sol]],Table2[[#This Row],[V-M]]),1,0)</f>
        <v>1</v>
      </c>
      <c r="AY678" s="6">
        <f>IF(Table2[[#This Row],[V-M]]&lt;=Table2[[#This Row],[Best sol]],1,0)</f>
        <v>0</v>
      </c>
      <c r="AZ678" s="6">
        <f>IF(Table2[[#This Row],[V-M]]&lt;Table2[[#This Row],[Best sol]],1,0)</f>
        <v>0</v>
      </c>
    </row>
    <row r="679" spans="1:52" x14ac:dyDescent="0.35">
      <c r="A679">
        <v>50</v>
      </c>
      <c r="B679">
        <v>40</v>
      </c>
      <c r="C679">
        <v>1</v>
      </c>
      <c r="D679">
        <v>2</v>
      </c>
      <c r="E679">
        <v>1871897</v>
      </c>
      <c r="F679">
        <v>1871897</v>
      </c>
      <c r="G679" t="s">
        <v>4</v>
      </c>
      <c r="H679" t="s">
        <v>4</v>
      </c>
      <c r="I679">
        <v>1869156</v>
      </c>
      <c r="J679">
        <v>1869200</v>
      </c>
      <c r="K679">
        <v>1868968</v>
      </c>
      <c r="L679">
        <v>1869210</v>
      </c>
      <c r="M679">
        <v>1868736</v>
      </c>
      <c r="N679">
        <v>1869281</v>
      </c>
      <c r="O679">
        <v>1869534</v>
      </c>
      <c r="P679">
        <v>1868902</v>
      </c>
      <c r="Q679" s="6">
        <v>1867993</v>
      </c>
      <c r="R679" s="2">
        <v>1868730</v>
      </c>
      <c r="S679">
        <f>MIN(Table2[[#This Row],[ACJ-ALNS-500]:[MKKZ-E]])</f>
        <v>1867993</v>
      </c>
      <c r="T679">
        <f>MATCH(Table2[[#This Row],[Best sol]],Table2[[#This Row],[ACJ-ALNS-500]:[V-M]],0)</f>
        <v>13</v>
      </c>
      <c r="U679" t="str">
        <f>INDEX(Table2[[#Headers],[ACJ-ALNS-500]:[V-M]],Table2[[#This Row],[Match]])</f>
        <v>MKKZ-E</v>
      </c>
      <c r="W679" s="6">
        <f>IF(Table2[[#This Row],[V-M]]=Table2[[#This Row],[Best sol]],1,0)</f>
        <v>0</v>
      </c>
      <c r="Z679" s="6">
        <f>100*((Table2[[#This Row],[ACJ-ALNS-500]]-Table2[[#This Row],[Best sol]])/Table2[[#This Row],[Best sol]])</f>
        <v>0.20899435918657083</v>
      </c>
      <c r="AA679" s="6">
        <f>100*((Table2[[#This Row],[ACJ-ALNS-1000]]-Table2[[#This Row],[Best sol]])/Table2[[#This Row],[Best sol]])</f>
        <v>0.20899435918657083</v>
      </c>
      <c r="AB679" s="6">
        <f>100*((Table2[[#This Row],[QWXFP-VNS]]-Table2[[#This Row],[Best sol]])/Table2[[#This Row],[Best sol]])</f>
        <v>8.249495581621559E-2</v>
      </c>
      <c r="AC679" s="6">
        <f>100*((Table2[[#This Row],[AADF-VRP]]-Table2[[#This Row],[Best sol]])/Table2[[#This Row],[Best sol]])</f>
        <v>6.2259333948253559E-2</v>
      </c>
      <c r="AD679" s="6">
        <f>100*((Table2[[#This Row],[AADF-MTSP]]-Table2[[#This Row],[Best sol]])/Table2[[#This Row],[Best sol]])</f>
        <v>6.4614803160397277E-2</v>
      </c>
      <c r="AE679" s="6">
        <f>100*((Table2[[#This Row],[SS-H]]-Table2[[#This Row],[Best sol]])/Table2[[#This Row],[Best sol]])</f>
        <v>5.2195056405457622E-2</v>
      </c>
      <c r="AF679" s="6">
        <f>100*((Table2[[#This Row],[CCJ-DH]]-Table2[[#This Row],[Best sol]])/Table2[[#This Row],[Best sol]])</f>
        <v>6.5150137072248135E-2</v>
      </c>
      <c r="AG679" s="6">
        <f>100*((Table2[[#This Row],[R-M]]-Table2[[#This Row],[Best sol]])/Table2[[#This Row],[Best sol]])</f>
        <v>4.8661852587242031E-2</v>
      </c>
      <c r="AH679" s="6">
        <f>100*((Table2[[#This Row],[LCCZ-3F]]-Table2[[#This Row],[Best sol]])/Table2[[#This Row],[Best sol]])</f>
        <v>6.8951007846389148E-2</v>
      </c>
      <c r="AI679" s="6">
        <f>100*((Table2[[#This Row],[AY-M]]-Table2[[#This Row],[Best sol]])/Table2[[#This Row],[Best sol]])</f>
        <v>3.9775309650517968E-2</v>
      </c>
      <c r="AJ679" s="6">
        <f>100*((Table2[[#This Row],[MKKZ-E]]-Table2[[#This Row],[Best sol]])/Table2[[#This Row],[Best sol]])</f>
        <v>0</v>
      </c>
      <c r="AK679" s="6">
        <f>100*((Table2[[#This Row],[V-M]]-Table2[[#This Row],[Best sol]])/Table2[[#This Row],[Best sol]])</f>
        <v>3.9454109303407453E-2</v>
      </c>
      <c r="AM679" s="6"/>
      <c r="AN679" s="6">
        <f>IF(Table2[[#This Row],[ACJ-ALNS-500]]=MIN(Table2[[#This Row],[Best sol]],Table2[[#This Row],[V-M]]),1,0)</f>
        <v>0</v>
      </c>
      <c r="AO679" s="6">
        <f>IF(Table2[[#This Row],[ACJ-ALNS-1000]]=MIN(Table2[[#This Row],[Best sol]],Table2[[#This Row],[V-M]]),1,0)</f>
        <v>0</v>
      </c>
      <c r="AP679" s="6">
        <f>IF(Table2[[#This Row],[QWXFP-VNS]]=MIN(Table2[[#This Row],[Best sol]],Table2[[#This Row],[V-M]]),1,0)</f>
        <v>0</v>
      </c>
      <c r="AQ679" s="6">
        <f>IF(Table2[[#This Row],[AADF-VRP]]=MIN(Table2[[#This Row],[Best sol]],Table2[[#This Row],[V-M]]),1,0)</f>
        <v>0</v>
      </c>
      <c r="AR679" s="6">
        <f>IF(Table2[[#This Row],[AADF-MTSP]]=MIN(Table2[[#This Row],[Best sol]],Table2[[#This Row],[V-M]]),1,0)</f>
        <v>0</v>
      </c>
      <c r="AS679" s="6">
        <f>IF(Table2[[#This Row],[SS-H]]=MIN(Table2[[#This Row],[Best sol]],Table2[[#This Row],[V-M]]),1,0)</f>
        <v>0</v>
      </c>
      <c r="AT679" s="6">
        <f>IF(Table2[[#This Row],[CCJ-DH]]=MIN(Table2[[#This Row],[Best sol]],Table2[[#This Row],[V-M]]),1,0)</f>
        <v>0</v>
      </c>
      <c r="AU679" s="6">
        <f>IF(Table2[[#This Row],[R-M]]=MIN(Table2[[#This Row],[Best sol]],Table2[[#This Row],[V-M]]),1,0)</f>
        <v>0</v>
      </c>
      <c r="AV679" s="6">
        <f>IF(Table2[[#This Row],[LCCZ-3F]]=MIN(Table2[[#This Row],[Best sol]],Table2[[#This Row],[V-M]]),1,0)</f>
        <v>0</v>
      </c>
      <c r="AW679" s="6">
        <f>IF(Table2[[#This Row],[AY-M]]=MIN(Table2[[#This Row],[Best sol]],Table2[[#This Row],[V-M]]),1,0)</f>
        <v>0</v>
      </c>
      <c r="AX679" s="6">
        <f>IF(Table2[[#This Row],[MKKZ-E]]=MIN(Table2[[#This Row],[Best sol]],Table2[[#This Row],[V-M]]),1,0)</f>
        <v>1</v>
      </c>
      <c r="AY679" s="6">
        <f>IF(Table2[[#This Row],[V-M]]&lt;=Table2[[#This Row],[Best sol]],1,0)</f>
        <v>0</v>
      </c>
      <c r="AZ679" s="6">
        <f>IF(Table2[[#This Row],[V-M]]&lt;Table2[[#This Row],[Best sol]],1,0)</f>
        <v>0</v>
      </c>
    </row>
    <row r="680" spans="1:52" x14ac:dyDescent="0.35">
      <c r="A680">
        <v>50</v>
      </c>
      <c r="B680">
        <v>40</v>
      </c>
      <c r="C680">
        <v>2</v>
      </c>
      <c r="D680">
        <v>2</v>
      </c>
      <c r="E680">
        <v>1836727</v>
      </c>
      <c r="F680">
        <v>1836727</v>
      </c>
      <c r="G680" t="s">
        <v>4</v>
      </c>
      <c r="H680" t="s">
        <v>4</v>
      </c>
      <c r="I680">
        <v>1832766</v>
      </c>
      <c r="J680">
        <v>1832959</v>
      </c>
      <c r="K680">
        <v>1831910</v>
      </c>
      <c r="L680">
        <v>1831510</v>
      </c>
      <c r="M680">
        <v>1831727</v>
      </c>
      <c r="N680">
        <v>1832045</v>
      </c>
      <c r="O680">
        <v>1832927</v>
      </c>
      <c r="Q680" s="6">
        <v>1831281</v>
      </c>
      <c r="R680" s="2">
        <v>1831440</v>
      </c>
      <c r="S680">
        <f>MIN(Table2[[#This Row],[ACJ-ALNS-500]:[MKKZ-E]])</f>
        <v>1831281</v>
      </c>
      <c r="T680">
        <f>MATCH(Table2[[#This Row],[Best sol]],Table2[[#This Row],[ACJ-ALNS-500]:[V-M]],0)</f>
        <v>13</v>
      </c>
      <c r="U680" t="str">
        <f>INDEX(Table2[[#Headers],[ACJ-ALNS-500]:[V-M]],Table2[[#This Row],[Match]])</f>
        <v>MKKZ-E</v>
      </c>
      <c r="W680" s="6">
        <f>IF(Table2[[#This Row],[V-M]]=Table2[[#This Row],[Best sol]],1,0)</f>
        <v>0</v>
      </c>
      <c r="Z680" s="6">
        <f>100*((Table2[[#This Row],[ACJ-ALNS-500]]-Table2[[#This Row],[Best sol]])/Table2[[#This Row],[Best sol]])</f>
        <v>0.29738745719526383</v>
      </c>
      <c r="AA680" s="6">
        <f>100*((Table2[[#This Row],[ACJ-ALNS-1000]]-Table2[[#This Row],[Best sol]])/Table2[[#This Row],[Best sol]])</f>
        <v>0.29738745719526383</v>
      </c>
      <c r="AB680" s="6">
        <f>100*((Table2[[#This Row],[QWXFP-VNS]]-Table2[[#This Row],[Best sol]])/Table2[[#This Row],[Best sol]])</f>
        <v>8.9882437485017314E-2</v>
      </c>
      <c r="AC680" s="6">
        <f>100*((Table2[[#This Row],[AADF-VRP]]-Table2[[#This Row],[Best sol]])/Table2[[#This Row],[Best sol]])</f>
        <v>8.1090777439398978E-2</v>
      </c>
      <c r="AD680" s="6">
        <f>100*((Table2[[#This Row],[AADF-MTSP]]-Table2[[#This Row],[Best sol]])/Table2[[#This Row],[Best sol]])</f>
        <v>9.1629848177314135E-2</v>
      </c>
      <c r="AE680" s="6">
        <f>100*((Table2[[#This Row],[SS-H]]-Table2[[#This Row],[Best sol]])/Table2[[#This Row],[Best sol]])</f>
        <v>3.4347541420459232E-2</v>
      </c>
      <c r="AF680" s="6">
        <f>100*((Table2[[#This Row],[CCJ-DH]]-Table2[[#This Row],[Best sol]])/Table2[[#This Row],[Best sol]])</f>
        <v>1.2504907766749068E-2</v>
      </c>
      <c r="AG680" s="6">
        <f>100*((Table2[[#This Row],[R-M]]-Table2[[#This Row],[Best sol]])/Table2[[#This Row],[Best sol]])</f>
        <v>-100</v>
      </c>
      <c r="AH680" s="6">
        <f>100*((Table2[[#This Row],[LCCZ-3F]]-Table2[[#This Row],[Best sol]])/Table2[[#This Row],[Best sol]])</f>
        <v>4.1719430278586413E-2</v>
      </c>
      <c r="AI680" s="6">
        <f>100*((Table2[[#This Row],[AY-M]]-Table2[[#This Row],[Best sol]])/Table2[[#This Row],[Best sol]])</f>
        <v>2.4354536523886833E-2</v>
      </c>
      <c r="AJ680" s="6">
        <f>100*((Table2[[#This Row],[MKKZ-E]]-Table2[[#This Row],[Best sol]])/Table2[[#This Row],[Best sol]])</f>
        <v>0</v>
      </c>
      <c r="AK680" s="6">
        <f>100*((Table2[[#This Row],[V-M]]-Table2[[#This Row],[Best sol]])/Table2[[#This Row],[Best sol]])</f>
        <v>8.68244687734979E-3</v>
      </c>
      <c r="AM680" s="6"/>
      <c r="AN680" s="6">
        <f>IF(Table2[[#This Row],[ACJ-ALNS-500]]=MIN(Table2[[#This Row],[Best sol]],Table2[[#This Row],[V-M]]),1,0)</f>
        <v>0</v>
      </c>
      <c r="AO680" s="6">
        <f>IF(Table2[[#This Row],[ACJ-ALNS-1000]]=MIN(Table2[[#This Row],[Best sol]],Table2[[#This Row],[V-M]]),1,0)</f>
        <v>0</v>
      </c>
      <c r="AP680" s="6">
        <f>IF(Table2[[#This Row],[QWXFP-VNS]]=MIN(Table2[[#This Row],[Best sol]],Table2[[#This Row],[V-M]]),1,0)</f>
        <v>0</v>
      </c>
      <c r="AQ680" s="6">
        <f>IF(Table2[[#This Row],[AADF-VRP]]=MIN(Table2[[#This Row],[Best sol]],Table2[[#This Row],[V-M]]),1,0)</f>
        <v>0</v>
      </c>
      <c r="AR680" s="6">
        <f>IF(Table2[[#This Row],[AADF-MTSP]]=MIN(Table2[[#This Row],[Best sol]],Table2[[#This Row],[V-M]]),1,0)</f>
        <v>0</v>
      </c>
      <c r="AS680" s="6">
        <f>IF(Table2[[#This Row],[SS-H]]=MIN(Table2[[#This Row],[Best sol]],Table2[[#This Row],[V-M]]),1,0)</f>
        <v>0</v>
      </c>
      <c r="AT680" s="6">
        <f>IF(Table2[[#This Row],[CCJ-DH]]=MIN(Table2[[#This Row],[Best sol]],Table2[[#This Row],[V-M]]),1,0)</f>
        <v>0</v>
      </c>
      <c r="AU680" s="6">
        <f>IF(Table2[[#This Row],[R-M]]=MIN(Table2[[#This Row],[Best sol]],Table2[[#This Row],[V-M]]),1,0)</f>
        <v>0</v>
      </c>
      <c r="AV680" s="6">
        <f>IF(Table2[[#This Row],[LCCZ-3F]]=MIN(Table2[[#This Row],[Best sol]],Table2[[#This Row],[V-M]]),1,0)</f>
        <v>0</v>
      </c>
      <c r="AW680" s="6">
        <f>IF(Table2[[#This Row],[AY-M]]=MIN(Table2[[#This Row],[Best sol]],Table2[[#This Row],[V-M]]),1,0)</f>
        <v>0</v>
      </c>
      <c r="AX680" s="6">
        <f>IF(Table2[[#This Row],[MKKZ-E]]=MIN(Table2[[#This Row],[Best sol]],Table2[[#This Row],[V-M]]),1,0)</f>
        <v>1</v>
      </c>
      <c r="AY680" s="6">
        <f>IF(Table2[[#This Row],[V-M]]&lt;=Table2[[#This Row],[Best sol]],1,0)</f>
        <v>0</v>
      </c>
      <c r="AZ680" s="6">
        <f>IF(Table2[[#This Row],[V-M]]&lt;Table2[[#This Row],[Best sol]],1,0)</f>
        <v>0</v>
      </c>
    </row>
    <row r="681" spans="1:52" x14ac:dyDescent="0.35">
      <c r="A681">
        <v>50</v>
      </c>
      <c r="B681">
        <v>40</v>
      </c>
      <c r="C681">
        <v>3</v>
      </c>
      <c r="D681">
        <v>2</v>
      </c>
      <c r="E681">
        <v>1803817</v>
      </c>
      <c r="F681">
        <v>1803817</v>
      </c>
      <c r="G681" t="s">
        <v>4</v>
      </c>
      <c r="H681" t="s">
        <v>4</v>
      </c>
      <c r="I681">
        <v>1802092</v>
      </c>
      <c r="J681">
        <v>1803253</v>
      </c>
      <c r="K681">
        <v>1801745</v>
      </c>
      <c r="L681">
        <v>1801890</v>
      </c>
      <c r="M681">
        <v>1801840</v>
      </c>
      <c r="N681">
        <v>1801600</v>
      </c>
      <c r="O681">
        <v>1802159</v>
      </c>
      <c r="Q681" s="6">
        <v>1801178</v>
      </c>
      <c r="R681" s="2">
        <v>1801590</v>
      </c>
      <c r="S681">
        <f>MIN(Table2[[#This Row],[ACJ-ALNS-500]:[MKKZ-E]])</f>
        <v>1801178</v>
      </c>
      <c r="T681">
        <f>MATCH(Table2[[#This Row],[Best sol]],Table2[[#This Row],[ACJ-ALNS-500]:[V-M]],0)</f>
        <v>13</v>
      </c>
      <c r="U681" t="str">
        <f>INDEX(Table2[[#Headers],[ACJ-ALNS-500]:[V-M]],Table2[[#This Row],[Match]])</f>
        <v>MKKZ-E</v>
      </c>
      <c r="W681" s="6">
        <f>IF(Table2[[#This Row],[V-M]]=Table2[[#This Row],[Best sol]],1,0)</f>
        <v>0</v>
      </c>
      <c r="Z681" s="6">
        <f>100*((Table2[[#This Row],[ACJ-ALNS-500]]-Table2[[#This Row],[Best sol]])/Table2[[#This Row],[Best sol]])</f>
        <v>0.14651522503605974</v>
      </c>
      <c r="AA681" s="6">
        <f>100*((Table2[[#This Row],[ACJ-ALNS-1000]]-Table2[[#This Row],[Best sol]])/Table2[[#This Row],[Best sol]])</f>
        <v>0.14651522503605974</v>
      </c>
      <c r="AB681" s="6">
        <f>100*((Table2[[#This Row],[QWXFP-VNS]]-Table2[[#This Row],[Best sol]])/Table2[[#This Row],[Best sol]])</f>
        <v>5.4464356104727017E-2</v>
      </c>
      <c r="AC681" s="6">
        <f>100*((Table2[[#This Row],[AADF-VRP]]-Table2[[#This Row],[Best sol]])/Table2[[#This Row],[Best sol]])</f>
        <v>5.0744568276983169E-2</v>
      </c>
      <c r="AD681" s="6">
        <f>100*((Table2[[#This Row],[AADF-MTSP]]-Table2[[#This Row],[Best sol]])/Table2[[#This Row],[Best sol]])</f>
        <v>0.11520238421743993</v>
      </c>
      <c r="AE681" s="6">
        <f>100*((Table2[[#This Row],[SS-H]]-Table2[[#This Row],[Best sol]])/Table2[[#This Row],[Best sol]])</f>
        <v>3.1479398482548639E-2</v>
      </c>
      <c r="AF681" s="6">
        <f>100*((Table2[[#This Row],[CCJ-DH]]-Table2[[#This Row],[Best sol]])/Table2[[#This Row],[Best sol]])</f>
        <v>3.9529685572442033E-2</v>
      </c>
      <c r="AG681" s="6">
        <f>100*((Table2[[#This Row],[R-M]]-Table2[[#This Row],[Best sol]])/Table2[[#This Row],[Best sol]])</f>
        <v>-100</v>
      </c>
      <c r="AH681" s="6">
        <f>100*((Table2[[#This Row],[LCCZ-3F]]-Table2[[#This Row],[Best sol]])/Table2[[#This Row],[Best sol]])</f>
        <v>2.3429111392655251E-2</v>
      </c>
      <c r="AI681" s="6">
        <f>100*((Table2[[#This Row],[AY-M]]-Table2[[#This Row],[Best sol]])/Table2[[#This Row],[Best sol]])</f>
        <v>3.6753724506961558E-2</v>
      </c>
      <c r="AJ681" s="6">
        <f>100*((Table2[[#This Row],[MKKZ-E]]-Table2[[#This Row],[Best sol]])/Table2[[#This Row],[Best sol]])</f>
        <v>0</v>
      </c>
      <c r="AK681" s="6">
        <f>100*((Table2[[#This Row],[V-M]]-Table2[[#This Row],[Best sol]])/Table2[[#This Row],[Best sol]])</f>
        <v>2.2873919179559155E-2</v>
      </c>
      <c r="AM681" s="6"/>
      <c r="AN681" s="6">
        <f>IF(Table2[[#This Row],[ACJ-ALNS-500]]=MIN(Table2[[#This Row],[Best sol]],Table2[[#This Row],[V-M]]),1,0)</f>
        <v>0</v>
      </c>
      <c r="AO681" s="6">
        <f>IF(Table2[[#This Row],[ACJ-ALNS-1000]]=MIN(Table2[[#This Row],[Best sol]],Table2[[#This Row],[V-M]]),1,0)</f>
        <v>0</v>
      </c>
      <c r="AP681" s="6">
        <f>IF(Table2[[#This Row],[QWXFP-VNS]]=MIN(Table2[[#This Row],[Best sol]],Table2[[#This Row],[V-M]]),1,0)</f>
        <v>0</v>
      </c>
      <c r="AQ681" s="6">
        <f>IF(Table2[[#This Row],[AADF-VRP]]=MIN(Table2[[#This Row],[Best sol]],Table2[[#This Row],[V-M]]),1,0)</f>
        <v>0</v>
      </c>
      <c r="AR681" s="6">
        <f>IF(Table2[[#This Row],[AADF-MTSP]]=MIN(Table2[[#This Row],[Best sol]],Table2[[#This Row],[V-M]]),1,0)</f>
        <v>0</v>
      </c>
      <c r="AS681" s="6">
        <f>IF(Table2[[#This Row],[SS-H]]=MIN(Table2[[#This Row],[Best sol]],Table2[[#This Row],[V-M]]),1,0)</f>
        <v>0</v>
      </c>
      <c r="AT681" s="6">
        <f>IF(Table2[[#This Row],[CCJ-DH]]=MIN(Table2[[#This Row],[Best sol]],Table2[[#This Row],[V-M]]),1,0)</f>
        <v>0</v>
      </c>
      <c r="AU681" s="6">
        <f>IF(Table2[[#This Row],[R-M]]=MIN(Table2[[#This Row],[Best sol]],Table2[[#This Row],[V-M]]),1,0)</f>
        <v>0</v>
      </c>
      <c r="AV681" s="6">
        <f>IF(Table2[[#This Row],[LCCZ-3F]]=MIN(Table2[[#This Row],[Best sol]],Table2[[#This Row],[V-M]]),1,0)</f>
        <v>0</v>
      </c>
      <c r="AW681" s="6">
        <f>IF(Table2[[#This Row],[AY-M]]=MIN(Table2[[#This Row],[Best sol]],Table2[[#This Row],[V-M]]),1,0)</f>
        <v>0</v>
      </c>
      <c r="AX681" s="6">
        <f>IF(Table2[[#This Row],[MKKZ-E]]=MIN(Table2[[#This Row],[Best sol]],Table2[[#This Row],[V-M]]),1,0)</f>
        <v>1</v>
      </c>
      <c r="AY681" s="6">
        <f>IF(Table2[[#This Row],[V-M]]&lt;=Table2[[#This Row],[Best sol]],1,0)</f>
        <v>0</v>
      </c>
      <c r="AZ681" s="6">
        <f>IF(Table2[[#This Row],[V-M]]&lt;Table2[[#This Row],[Best sol]],1,0)</f>
        <v>0</v>
      </c>
    </row>
    <row r="682" spans="1:52" x14ac:dyDescent="0.35">
      <c r="A682">
        <v>50</v>
      </c>
      <c r="B682">
        <v>40</v>
      </c>
      <c r="C682">
        <v>4</v>
      </c>
      <c r="D682">
        <v>2</v>
      </c>
      <c r="E682">
        <v>2070510</v>
      </c>
      <c r="F682">
        <v>2070510</v>
      </c>
      <c r="G682" t="s">
        <v>4</v>
      </c>
      <c r="H682" t="s">
        <v>4</v>
      </c>
      <c r="I682">
        <v>2067883</v>
      </c>
      <c r="J682">
        <v>2068609</v>
      </c>
      <c r="K682">
        <v>2067046</v>
      </c>
      <c r="L682">
        <v>2067320</v>
      </c>
      <c r="M682">
        <v>2067312</v>
      </c>
      <c r="N682">
        <v>2067064</v>
      </c>
      <c r="O682">
        <v>2067863</v>
      </c>
      <c r="Q682" s="6">
        <v>2067002</v>
      </c>
      <c r="R682" s="2">
        <v>2067040</v>
      </c>
      <c r="S682">
        <f>MIN(Table2[[#This Row],[ACJ-ALNS-500]:[MKKZ-E]])</f>
        <v>2067002</v>
      </c>
      <c r="T682">
        <f>MATCH(Table2[[#This Row],[Best sol]],Table2[[#This Row],[ACJ-ALNS-500]:[V-M]],0)</f>
        <v>13</v>
      </c>
      <c r="U682" t="str">
        <f>INDEX(Table2[[#Headers],[ACJ-ALNS-500]:[V-M]],Table2[[#This Row],[Match]])</f>
        <v>MKKZ-E</v>
      </c>
      <c r="W682" s="6">
        <f>IF(Table2[[#This Row],[V-M]]=Table2[[#This Row],[Best sol]],1,0)</f>
        <v>0</v>
      </c>
      <c r="Z682" s="6">
        <f>100*((Table2[[#This Row],[ACJ-ALNS-500]]-Table2[[#This Row],[Best sol]])/Table2[[#This Row],[Best sol]])</f>
        <v>0.16971439795413842</v>
      </c>
      <c r="AA682" s="6">
        <f>100*((Table2[[#This Row],[ACJ-ALNS-1000]]-Table2[[#This Row],[Best sol]])/Table2[[#This Row],[Best sol]])</f>
        <v>0.16971439795413842</v>
      </c>
      <c r="AB682" s="6">
        <f>100*((Table2[[#This Row],[QWXFP-VNS]]-Table2[[#This Row],[Best sol]])/Table2[[#This Row],[Best sol]])</f>
        <v>4.1654531538914817E-2</v>
      </c>
      <c r="AC682" s="6">
        <f>100*((Table2[[#This Row],[AADF-VRP]]-Table2[[#This Row],[Best sol]])/Table2[[#This Row],[Best sol]])</f>
        <v>4.2622116475939546E-2</v>
      </c>
      <c r="AD682" s="6">
        <f>100*((Table2[[#This Row],[AADF-MTSP]]-Table2[[#This Row],[Best sol]])/Table2[[#This Row],[Best sol]])</f>
        <v>7.7745449689937407E-2</v>
      </c>
      <c r="AE682" s="6">
        <f>100*((Table2[[#This Row],[SS-H]]-Table2[[#This Row],[Best sol]])/Table2[[#This Row],[Best sol]])</f>
        <v>2.1286868614544155E-3</v>
      </c>
      <c r="AF682" s="6">
        <f>100*((Table2[[#This Row],[CCJ-DH]]-Table2[[#This Row],[Best sol]])/Table2[[#This Row],[Best sol]])</f>
        <v>1.5384600498693276E-2</v>
      </c>
      <c r="AG682" s="6">
        <f>100*((Table2[[#This Row],[R-M]]-Table2[[#This Row],[Best sol]])/Table2[[#This Row],[Best sol]])</f>
        <v>-100</v>
      </c>
      <c r="AH682" s="6">
        <f>100*((Table2[[#This Row],[LCCZ-3F]]-Table2[[#This Row],[Best sol]])/Table2[[#This Row],[Best sol]])</f>
        <v>2.9995133047766766E-3</v>
      </c>
      <c r="AI682" s="6">
        <f>100*((Table2[[#This Row],[AY-M]]-Table2[[#This Row],[Best sol]])/Table2[[#This Row],[Best sol]])</f>
        <v>1.4997566523883383E-2</v>
      </c>
      <c r="AJ682" s="6">
        <f>100*((Table2[[#This Row],[MKKZ-E]]-Table2[[#This Row],[Best sol]])/Table2[[#This Row],[Best sol]])</f>
        <v>0</v>
      </c>
      <c r="AK682" s="6">
        <f>100*((Table2[[#This Row],[V-M]]-Table2[[#This Row],[Best sol]])/Table2[[#This Row],[Best sol]])</f>
        <v>1.8384113803469953E-3</v>
      </c>
      <c r="AM682" s="6"/>
      <c r="AN682" s="6">
        <f>IF(Table2[[#This Row],[ACJ-ALNS-500]]=MIN(Table2[[#This Row],[Best sol]],Table2[[#This Row],[V-M]]),1,0)</f>
        <v>0</v>
      </c>
      <c r="AO682" s="6">
        <f>IF(Table2[[#This Row],[ACJ-ALNS-1000]]=MIN(Table2[[#This Row],[Best sol]],Table2[[#This Row],[V-M]]),1,0)</f>
        <v>0</v>
      </c>
      <c r="AP682" s="6">
        <f>IF(Table2[[#This Row],[QWXFP-VNS]]=MIN(Table2[[#This Row],[Best sol]],Table2[[#This Row],[V-M]]),1,0)</f>
        <v>0</v>
      </c>
      <c r="AQ682" s="6">
        <f>IF(Table2[[#This Row],[AADF-VRP]]=MIN(Table2[[#This Row],[Best sol]],Table2[[#This Row],[V-M]]),1,0)</f>
        <v>0</v>
      </c>
      <c r="AR682" s="6">
        <f>IF(Table2[[#This Row],[AADF-MTSP]]=MIN(Table2[[#This Row],[Best sol]],Table2[[#This Row],[V-M]]),1,0)</f>
        <v>0</v>
      </c>
      <c r="AS682" s="6">
        <f>IF(Table2[[#This Row],[SS-H]]=MIN(Table2[[#This Row],[Best sol]],Table2[[#This Row],[V-M]]),1,0)</f>
        <v>0</v>
      </c>
      <c r="AT682" s="6">
        <f>IF(Table2[[#This Row],[CCJ-DH]]=MIN(Table2[[#This Row],[Best sol]],Table2[[#This Row],[V-M]]),1,0)</f>
        <v>0</v>
      </c>
      <c r="AU682" s="6">
        <f>IF(Table2[[#This Row],[R-M]]=MIN(Table2[[#This Row],[Best sol]],Table2[[#This Row],[V-M]]),1,0)</f>
        <v>0</v>
      </c>
      <c r="AV682" s="6">
        <f>IF(Table2[[#This Row],[LCCZ-3F]]=MIN(Table2[[#This Row],[Best sol]],Table2[[#This Row],[V-M]]),1,0)</f>
        <v>0</v>
      </c>
      <c r="AW682" s="6">
        <f>IF(Table2[[#This Row],[AY-M]]=MIN(Table2[[#This Row],[Best sol]],Table2[[#This Row],[V-M]]),1,0)</f>
        <v>0</v>
      </c>
      <c r="AX682" s="6">
        <f>IF(Table2[[#This Row],[MKKZ-E]]=MIN(Table2[[#This Row],[Best sol]],Table2[[#This Row],[V-M]]),1,0)</f>
        <v>1</v>
      </c>
      <c r="AY682" s="6">
        <f>IF(Table2[[#This Row],[V-M]]&lt;=Table2[[#This Row],[Best sol]],1,0)</f>
        <v>0</v>
      </c>
      <c r="AZ682" s="6">
        <f>IF(Table2[[#This Row],[V-M]]&lt;Table2[[#This Row],[Best sol]],1,0)</f>
        <v>0</v>
      </c>
    </row>
    <row r="683" spans="1:52" x14ac:dyDescent="0.35">
      <c r="A683">
        <v>50</v>
      </c>
      <c r="B683">
        <v>40</v>
      </c>
      <c r="C683">
        <v>5</v>
      </c>
      <c r="D683">
        <v>2</v>
      </c>
      <c r="E683">
        <v>1731575</v>
      </c>
      <c r="F683">
        <v>1731575</v>
      </c>
      <c r="G683" t="s">
        <v>4</v>
      </c>
      <c r="H683" t="s">
        <v>4</v>
      </c>
      <c r="I683">
        <v>1728914</v>
      </c>
      <c r="J683">
        <v>1728939</v>
      </c>
      <c r="K683">
        <v>1727479</v>
      </c>
      <c r="L683">
        <v>1727890</v>
      </c>
      <c r="M683">
        <v>1728154</v>
      </c>
      <c r="N683">
        <v>1727598</v>
      </c>
      <c r="O683">
        <v>1728933</v>
      </c>
      <c r="Q683" s="6">
        <v>1727114</v>
      </c>
      <c r="R683" s="2">
        <v>1727320</v>
      </c>
      <c r="S683">
        <f>MIN(Table2[[#This Row],[ACJ-ALNS-500]:[MKKZ-E]])</f>
        <v>1727114</v>
      </c>
      <c r="T683">
        <f>MATCH(Table2[[#This Row],[Best sol]],Table2[[#This Row],[ACJ-ALNS-500]:[V-M]],0)</f>
        <v>13</v>
      </c>
      <c r="U683" t="str">
        <f>INDEX(Table2[[#Headers],[ACJ-ALNS-500]:[V-M]],Table2[[#This Row],[Match]])</f>
        <v>MKKZ-E</v>
      </c>
      <c r="W683" s="6">
        <f>IF(Table2[[#This Row],[V-M]]=Table2[[#This Row],[Best sol]],1,0)</f>
        <v>0</v>
      </c>
      <c r="Z683" s="6">
        <f>100*((Table2[[#This Row],[ACJ-ALNS-500]]-Table2[[#This Row],[Best sol]])/Table2[[#This Row],[Best sol]])</f>
        <v>0.2582921567424038</v>
      </c>
      <c r="AA683" s="6">
        <f>100*((Table2[[#This Row],[ACJ-ALNS-1000]]-Table2[[#This Row],[Best sol]])/Table2[[#This Row],[Best sol]])</f>
        <v>0.2582921567424038</v>
      </c>
      <c r="AB683" s="6">
        <f>100*((Table2[[#This Row],[QWXFP-VNS]]-Table2[[#This Row],[Best sol]])/Table2[[#This Row],[Best sol]])</f>
        <v>0.10532020468828347</v>
      </c>
      <c r="AC683" s="6">
        <f>100*((Table2[[#This Row],[AADF-VRP]]-Table2[[#This Row],[Best sol]])/Table2[[#This Row],[Best sol]])</f>
        <v>0.10422010359478298</v>
      </c>
      <c r="AD683" s="6">
        <f>100*((Table2[[#This Row],[AADF-MTSP]]-Table2[[#This Row],[Best sol]])/Table2[[#This Row],[Best sol]])</f>
        <v>0.1056676050335994</v>
      </c>
      <c r="AE683" s="6">
        <f>100*((Table2[[#This Row],[SS-H]]-Table2[[#This Row],[Best sol]])/Table2[[#This Row],[Best sol]])</f>
        <v>2.113352100671988E-2</v>
      </c>
      <c r="AF683" s="6">
        <f>100*((Table2[[#This Row],[CCJ-DH]]-Table2[[#This Row],[Best sol]])/Table2[[#This Row],[Best sol]])</f>
        <v>4.493044466086199E-2</v>
      </c>
      <c r="AG683" s="6">
        <f>100*((Table2[[#This Row],[R-M]]-Table2[[#This Row],[Best sol]])/Table2[[#This Row],[Best sol]])</f>
        <v>-100</v>
      </c>
      <c r="AH683" s="6">
        <f>100*((Table2[[#This Row],[LCCZ-3F]]-Table2[[#This Row],[Best sol]])/Table2[[#This Row],[Best sol]])</f>
        <v>2.8023627855486087E-2</v>
      </c>
      <c r="AI683" s="6">
        <f>100*((Table2[[#This Row],[AY-M]]-Table2[[#This Row],[Best sol]])/Table2[[#This Row],[Best sol]])</f>
        <v>6.0216059854763498E-2</v>
      </c>
      <c r="AJ683" s="6">
        <f>100*((Table2[[#This Row],[MKKZ-E]]-Table2[[#This Row],[Best sol]])/Table2[[#This Row],[Best sol]])</f>
        <v>0</v>
      </c>
      <c r="AK683" s="6">
        <f>100*((Table2[[#This Row],[V-M]]-Table2[[#This Row],[Best sol]])/Table2[[#This Row],[Best sol]])</f>
        <v>1.1927411855847385E-2</v>
      </c>
      <c r="AM683" s="6"/>
      <c r="AN683" s="6">
        <f>IF(Table2[[#This Row],[ACJ-ALNS-500]]=MIN(Table2[[#This Row],[Best sol]],Table2[[#This Row],[V-M]]),1,0)</f>
        <v>0</v>
      </c>
      <c r="AO683" s="6">
        <f>IF(Table2[[#This Row],[ACJ-ALNS-1000]]=MIN(Table2[[#This Row],[Best sol]],Table2[[#This Row],[V-M]]),1,0)</f>
        <v>0</v>
      </c>
      <c r="AP683" s="6">
        <f>IF(Table2[[#This Row],[QWXFP-VNS]]=MIN(Table2[[#This Row],[Best sol]],Table2[[#This Row],[V-M]]),1,0)</f>
        <v>0</v>
      </c>
      <c r="AQ683" s="6">
        <f>IF(Table2[[#This Row],[AADF-VRP]]=MIN(Table2[[#This Row],[Best sol]],Table2[[#This Row],[V-M]]),1,0)</f>
        <v>0</v>
      </c>
      <c r="AR683" s="6">
        <f>IF(Table2[[#This Row],[AADF-MTSP]]=MIN(Table2[[#This Row],[Best sol]],Table2[[#This Row],[V-M]]),1,0)</f>
        <v>0</v>
      </c>
      <c r="AS683" s="6">
        <f>IF(Table2[[#This Row],[SS-H]]=MIN(Table2[[#This Row],[Best sol]],Table2[[#This Row],[V-M]]),1,0)</f>
        <v>0</v>
      </c>
      <c r="AT683" s="6">
        <f>IF(Table2[[#This Row],[CCJ-DH]]=MIN(Table2[[#This Row],[Best sol]],Table2[[#This Row],[V-M]]),1,0)</f>
        <v>0</v>
      </c>
      <c r="AU683" s="6">
        <f>IF(Table2[[#This Row],[R-M]]=MIN(Table2[[#This Row],[Best sol]],Table2[[#This Row],[V-M]]),1,0)</f>
        <v>0</v>
      </c>
      <c r="AV683" s="6">
        <f>IF(Table2[[#This Row],[LCCZ-3F]]=MIN(Table2[[#This Row],[Best sol]],Table2[[#This Row],[V-M]]),1,0)</f>
        <v>0</v>
      </c>
      <c r="AW683" s="6">
        <f>IF(Table2[[#This Row],[AY-M]]=MIN(Table2[[#This Row],[Best sol]],Table2[[#This Row],[V-M]]),1,0)</f>
        <v>0</v>
      </c>
      <c r="AX683" s="6">
        <f>IF(Table2[[#This Row],[MKKZ-E]]=MIN(Table2[[#This Row],[Best sol]],Table2[[#This Row],[V-M]]),1,0)</f>
        <v>1</v>
      </c>
      <c r="AY683" s="6">
        <f>IF(Table2[[#This Row],[V-M]]&lt;=Table2[[#This Row],[Best sol]],1,0)</f>
        <v>0</v>
      </c>
      <c r="AZ683" s="6">
        <f>IF(Table2[[#This Row],[V-M]]&lt;Table2[[#This Row],[Best sol]],1,0)</f>
        <v>0</v>
      </c>
    </row>
    <row r="684" spans="1:52" x14ac:dyDescent="0.35">
      <c r="A684">
        <v>50</v>
      </c>
      <c r="B684">
        <v>41</v>
      </c>
      <c r="C684">
        <v>1</v>
      </c>
      <c r="D684">
        <v>2</v>
      </c>
      <c r="E684">
        <v>1873942</v>
      </c>
      <c r="F684">
        <v>1873942</v>
      </c>
      <c r="G684" t="s">
        <v>4</v>
      </c>
      <c r="H684" t="s">
        <v>4</v>
      </c>
      <c r="I684">
        <v>1871688</v>
      </c>
      <c r="J684">
        <v>1871957</v>
      </c>
      <c r="K684">
        <v>1871259</v>
      </c>
      <c r="L684">
        <v>1871840</v>
      </c>
      <c r="M684">
        <v>1871179</v>
      </c>
      <c r="N684">
        <v>1870876</v>
      </c>
      <c r="O684">
        <v>1871910</v>
      </c>
      <c r="P684">
        <v>1870599</v>
      </c>
      <c r="Q684" s="6">
        <v>1870251</v>
      </c>
      <c r="R684" s="2">
        <v>1870640</v>
      </c>
      <c r="S684">
        <f>MIN(Table2[[#This Row],[ACJ-ALNS-500]:[MKKZ-E]])</f>
        <v>1870251</v>
      </c>
      <c r="T684">
        <f>MATCH(Table2[[#This Row],[Best sol]],Table2[[#This Row],[ACJ-ALNS-500]:[V-M]],0)</f>
        <v>13</v>
      </c>
      <c r="U684" t="str">
        <f>INDEX(Table2[[#Headers],[ACJ-ALNS-500]:[V-M]],Table2[[#This Row],[Match]])</f>
        <v>MKKZ-E</v>
      </c>
      <c r="W684" s="6">
        <f>IF(Table2[[#This Row],[V-M]]=Table2[[#This Row],[Best sol]],1,0)</f>
        <v>0</v>
      </c>
      <c r="Z684" s="6">
        <f>100*((Table2[[#This Row],[ACJ-ALNS-500]]-Table2[[#This Row],[Best sol]])/Table2[[#This Row],[Best sol]])</f>
        <v>0.19735318949167785</v>
      </c>
      <c r="AA684" s="6">
        <f>100*((Table2[[#This Row],[ACJ-ALNS-1000]]-Table2[[#This Row],[Best sol]])/Table2[[#This Row],[Best sol]])</f>
        <v>0.19735318949167785</v>
      </c>
      <c r="AB684" s="6">
        <f>100*((Table2[[#This Row],[QWXFP-VNS]]-Table2[[#This Row],[Best sol]])/Table2[[#This Row],[Best sol]])</f>
        <v>8.8704671191193046E-2</v>
      </c>
      <c r="AC684" s="6">
        <f>100*((Table2[[#This Row],[AADF-VRP]]-Table2[[#This Row],[Best sol]])/Table2[[#This Row],[Best sol]])</f>
        <v>7.6834606691829066E-2</v>
      </c>
      <c r="AD684" s="6">
        <f>100*((Table2[[#This Row],[AADF-MTSP]]-Table2[[#This Row],[Best sol]])/Table2[[#This Row],[Best sol]])</f>
        <v>9.1217702864481831E-2</v>
      </c>
      <c r="AE684" s="6">
        <f>100*((Table2[[#This Row],[SS-H]]-Table2[[#This Row],[Best sol]])/Table2[[#This Row],[Best sol]])</f>
        <v>5.3896509078193253E-2</v>
      </c>
      <c r="AF684" s="6">
        <f>100*((Table2[[#This Row],[CCJ-DH]]-Table2[[#This Row],[Best sol]])/Table2[[#This Row],[Best sol]])</f>
        <v>8.4961858060762965E-2</v>
      </c>
      <c r="AG684" s="6">
        <f>100*((Table2[[#This Row],[R-M]]-Table2[[#This Row],[Best sol]])/Table2[[#This Row],[Best sol]])</f>
        <v>1.8607128134138146E-2</v>
      </c>
      <c r="AH684" s="6">
        <f>100*((Table2[[#This Row],[LCCZ-3F]]-Table2[[#This Row],[Best sol]])/Table2[[#This Row],[Best sol]])</f>
        <v>3.341797437884006E-2</v>
      </c>
      <c r="AI684" s="6">
        <f>100*((Table2[[#This Row],[AY-M]]-Table2[[#This Row],[Best sol]])/Table2[[#This Row],[Best sol]])</f>
        <v>4.9619008357701722E-2</v>
      </c>
      <c r="AJ684" s="6">
        <f>100*((Table2[[#This Row],[MKKZ-E]]-Table2[[#This Row],[Best sol]])/Table2[[#This Row],[Best sol]])</f>
        <v>0</v>
      </c>
      <c r="AK684" s="6">
        <f>100*((Table2[[#This Row],[V-M]]-Table2[[#This Row],[Best sol]])/Table2[[#This Row],[Best sol]])</f>
        <v>2.0799347253390055E-2</v>
      </c>
      <c r="AM684" s="6"/>
      <c r="AN684" s="6">
        <f>IF(Table2[[#This Row],[ACJ-ALNS-500]]=MIN(Table2[[#This Row],[Best sol]],Table2[[#This Row],[V-M]]),1,0)</f>
        <v>0</v>
      </c>
      <c r="AO684" s="6">
        <f>IF(Table2[[#This Row],[ACJ-ALNS-1000]]=MIN(Table2[[#This Row],[Best sol]],Table2[[#This Row],[V-M]]),1,0)</f>
        <v>0</v>
      </c>
      <c r="AP684" s="6">
        <f>IF(Table2[[#This Row],[QWXFP-VNS]]=MIN(Table2[[#This Row],[Best sol]],Table2[[#This Row],[V-M]]),1,0)</f>
        <v>0</v>
      </c>
      <c r="AQ684" s="6">
        <f>IF(Table2[[#This Row],[AADF-VRP]]=MIN(Table2[[#This Row],[Best sol]],Table2[[#This Row],[V-M]]),1,0)</f>
        <v>0</v>
      </c>
      <c r="AR684" s="6">
        <f>IF(Table2[[#This Row],[AADF-MTSP]]=MIN(Table2[[#This Row],[Best sol]],Table2[[#This Row],[V-M]]),1,0)</f>
        <v>0</v>
      </c>
      <c r="AS684" s="6">
        <f>IF(Table2[[#This Row],[SS-H]]=MIN(Table2[[#This Row],[Best sol]],Table2[[#This Row],[V-M]]),1,0)</f>
        <v>0</v>
      </c>
      <c r="AT684" s="6">
        <f>IF(Table2[[#This Row],[CCJ-DH]]=MIN(Table2[[#This Row],[Best sol]],Table2[[#This Row],[V-M]]),1,0)</f>
        <v>0</v>
      </c>
      <c r="AU684" s="6">
        <f>IF(Table2[[#This Row],[R-M]]=MIN(Table2[[#This Row],[Best sol]],Table2[[#This Row],[V-M]]),1,0)</f>
        <v>0</v>
      </c>
      <c r="AV684" s="6">
        <f>IF(Table2[[#This Row],[LCCZ-3F]]=MIN(Table2[[#This Row],[Best sol]],Table2[[#This Row],[V-M]]),1,0)</f>
        <v>0</v>
      </c>
      <c r="AW684" s="6">
        <f>IF(Table2[[#This Row],[AY-M]]=MIN(Table2[[#This Row],[Best sol]],Table2[[#This Row],[V-M]]),1,0)</f>
        <v>0</v>
      </c>
      <c r="AX684" s="6">
        <f>IF(Table2[[#This Row],[MKKZ-E]]=MIN(Table2[[#This Row],[Best sol]],Table2[[#This Row],[V-M]]),1,0)</f>
        <v>1</v>
      </c>
      <c r="AY684" s="6">
        <f>IF(Table2[[#This Row],[V-M]]&lt;=Table2[[#This Row],[Best sol]],1,0)</f>
        <v>0</v>
      </c>
      <c r="AZ684" s="6">
        <f>IF(Table2[[#This Row],[V-M]]&lt;Table2[[#This Row],[Best sol]],1,0)</f>
        <v>0</v>
      </c>
    </row>
    <row r="685" spans="1:52" x14ac:dyDescent="0.35">
      <c r="A685">
        <v>50</v>
      </c>
      <c r="B685">
        <v>41</v>
      </c>
      <c r="C685">
        <v>2</v>
      </c>
      <c r="D685">
        <v>2</v>
      </c>
      <c r="E685">
        <v>1837712</v>
      </c>
      <c r="F685">
        <v>1837712</v>
      </c>
      <c r="G685" t="s">
        <v>4</v>
      </c>
      <c r="H685" t="s">
        <v>4</v>
      </c>
      <c r="I685">
        <v>1835501</v>
      </c>
      <c r="J685">
        <v>1834295</v>
      </c>
      <c r="K685">
        <v>1833809</v>
      </c>
      <c r="L685">
        <v>1834130</v>
      </c>
      <c r="M685">
        <v>1833837</v>
      </c>
      <c r="N685">
        <v>1834073</v>
      </c>
      <c r="O685">
        <v>1834221</v>
      </c>
      <c r="Q685" s="6">
        <v>1833369</v>
      </c>
      <c r="R685" s="2">
        <v>1833130</v>
      </c>
      <c r="S685">
        <f>MIN(Table2[[#This Row],[ACJ-ALNS-500]:[MKKZ-E]])</f>
        <v>1833369</v>
      </c>
      <c r="T685">
        <f>MATCH(Table2[[#This Row],[Best sol]],Table2[[#This Row],[ACJ-ALNS-500]:[V-M]],0)</f>
        <v>13</v>
      </c>
      <c r="U685" t="str">
        <f>INDEX(Table2[[#Headers],[ACJ-ALNS-500]:[V-M]],Table2[[#This Row],[Match]])</f>
        <v>MKKZ-E</v>
      </c>
      <c r="W685" s="6">
        <f>IF(Table2[[#This Row],[V-M]]=Table2[[#This Row],[Best sol]],1,0)</f>
        <v>0</v>
      </c>
      <c r="Z685" s="6">
        <f>100*((Table2[[#This Row],[ACJ-ALNS-500]]-Table2[[#This Row],[Best sol]])/Table2[[#This Row],[Best sol]])</f>
        <v>0.23688630057560697</v>
      </c>
      <c r="AA685" s="6">
        <f>100*((Table2[[#This Row],[ACJ-ALNS-1000]]-Table2[[#This Row],[Best sol]])/Table2[[#This Row],[Best sol]])</f>
        <v>0.23688630057560697</v>
      </c>
      <c r="AB685" s="6">
        <f>100*((Table2[[#This Row],[QWXFP-VNS]]-Table2[[#This Row],[Best sol]])/Table2[[#This Row],[Best sol]])</f>
        <v>4.6471823184530775E-2</v>
      </c>
      <c r="AC685" s="6">
        <f>100*((Table2[[#This Row],[AADF-VRP]]-Table2[[#This Row],[Best sol]])/Table2[[#This Row],[Best sol]])</f>
        <v>0.11628864674814508</v>
      </c>
      <c r="AD685" s="6">
        <f>100*((Table2[[#This Row],[AADF-MTSP]]-Table2[[#This Row],[Best sol]])/Table2[[#This Row],[Best sol]])</f>
        <v>5.0508108296802218E-2</v>
      </c>
      <c r="AE685" s="6">
        <f>100*((Table2[[#This Row],[SS-H]]-Table2[[#This Row],[Best sol]])/Table2[[#This Row],[Best sol]])</f>
        <v>2.3999533099992417E-2</v>
      </c>
      <c r="AF685" s="6">
        <f>100*((Table2[[#This Row],[CCJ-DH]]-Table2[[#This Row],[Best sol]])/Table2[[#This Row],[Best sol]])</f>
        <v>4.1508283384305067E-2</v>
      </c>
      <c r="AG685" s="6">
        <f>100*((Table2[[#This Row],[R-M]]-Table2[[#This Row],[Best sol]])/Table2[[#This Row],[Best sol]])</f>
        <v>-100</v>
      </c>
      <c r="AH685" s="6">
        <f>100*((Table2[[#This Row],[LCCZ-3F]]-Table2[[#This Row],[Best sol]])/Table2[[#This Row],[Best sol]])</f>
        <v>3.8399252959987869E-2</v>
      </c>
      <c r="AI685" s="6">
        <f>100*((Table2[[#This Row],[AY-M]]-Table2[[#This Row],[Best sol]])/Table2[[#This Row],[Best sol]])</f>
        <v>2.552677611544648E-2</v>
      </c>
      <c r="AJ685" s="6">
        <f>100*((Table2[[#This Row],[MKKZ-E]]-Table2[[#This Row],[Best sol]])/Table2[[#This Row],[Best sol]])</f>
        <v>0</v>
      </c>
      <c r="AK685" s="6">
        <f>100*((Table2[[#This Row],[V-M]]-Table2[[#This Row],[Best sol]])/Table2[[#This Row],[Best sol]])</f>
        <v>-1.3036110024768607E-2</v>
      </c>
      <c r="AM685" s="6"/>
      <c r="AN685" s="6">
        <f>IF(Table2[[#This Row],[ACJ-ALNS-500]]=MIN(Table2[[#This Row],[Best sol]],Table2[[#This Row],[V-M]]),1,0)</f>
        <v>0</v>
      </c>
      <c r="AO685" s="6">
        <f>IF(Table2[[#This Row],[ACJ-ALNS-1000]]=MIN(Table2[[#This Row],[Best sol]],Table2[[#This Row],[V-M]]),1,0)</f>
        <v>0</v>
      </c>
      <c r="AP685" s="6">
        <f>IF(Table2[[#This Row],[QWXFP-VNS]]=MIN(Table2[[#This Row],[Best sol]],Table2[[#This Row],[V-M]]),1,0)</f>
        <v>0</v>
      </c>
      <c r="AQ685" s="6">
        <f>IF(Table2[[#This Row],[AADF-VRP]]=MIN(Table2[[#This Row],[Best sol]],Table2[[#This Row],[V-M]]),1,0)</f>
        <v>0</v>
      </c>
      <c r="AR685" s="6">
        <f>IF(Table2[[#This Row],[AADF-MTSP]]=MIN(Table2[[#This Row],[Best sol]],Table2[[#This Row],[V-M]]),1,0)</f>
        <v>0</v>
      </c>
      <c r="AS685" s="6">
        <f>IF(Table2[[#This Row],[SS-H]]=MIN(Table2[[#This Row],[Best sol]],Table2[[#This Row],[V-M]]),1,0)</f>
        <v>0</v>
      </c>
      <c r="AT685" s="6">
        <f>IF(Table2[[#This Row],[CCJ-DH]]=MIN(Table2[[#This Row],[Best sol]],Table2[[#This Row],[V-M]]),1,0)</f>
        <v>0</v>
      </c>
      <c r="AU685" s="6">
        <f>IF(Table2[[#This Row],[R-M]]=MIN(Table2[[#This Row],[Best sol]],Table2[[#This Row],[V-M]]),1,0)</f>
        <v>0</v>
      </c>
      <c r="AV685" s="6">
        <f>IF(Table2[[#This Row],[LCCZ-3F]]=MIN(Table2[[#This Row],[Best sol]],Table2[[#This Row],[V-M]]),1,0)</f>
        <v>0</v>
      </c>
      <c r="AW685" s="6">
        <f>IF(Table2[[#This Row],[AY-M]]=MIN(Table2[[#This Row],[Best sol]],Table2[[#This Row],[V-M]]),1,0)</f>
        <v>0</v>
      </c>
      <c r="AX685" s="6">
        <f>IF(Table2[[#This Row],[MKKZ-E]]=MIN(Table2[[#This Row],[Best sol]],Table2[[#This Row],[V-M]]),1,0)</f>
        <v>0</v>
      </c>
      <c r="AY685" s="6">
        <f>IF(Table2[[#This Row],[V-M]]&lt;=Table2[[#This Row],[Best sol]],1,0)</f>
        <v>1</v>
      </c>
      <c r="AZ685" s="6">
        <f>IF(Table2[[#This Row],[V-M]]&lt;Table2[[#This Row],[Best sol]],1,0)</f>
        <v>1</v>
      </c>
    </row>
    <row r="686" spans="1:52" x14ac:dyDescent="0.35">
      <c r="A686">
        <v>50</v>
      </c>
      <c r="B686">
        <v>41</v>
      </c>
      <c r="C686">
        <v>3</v>
      </c>
      <c r="D686">
        <v>2</v>
      </c>
      <c r="E686">
        <v>1805558</v>
      </c>
      <c r="F686">
        <v>1805558</v>
      </c>
      <c r="G686" t="s">
        <v>4</v>
      </c>
      <c r="H686" t="s">
        <v>4</v>
      </c>
      <c r="I686">
        <v>1804119</v>
      </c>
      <c r="J686">
        <v>1803340</v>
      </c>
      <c r="K686">
        <v>1803222</v>
      </c>
      <c r="L686">
        <v>1803410</v>
      </c>
      <c r="M686">
        <v>1803381</v>
      </c>
      <c r="N686">
        <v>1803566</v>
      </c>
      <c r="O686">
        <v>1803772</v>
      </c>
      <c r="Q686" s="6">
        <v>1802715</v>
      </c>
      <c r="R686" s="2">
        <v>1803200</v>
      </c>
      <c r="S686">
        <f>MIN(Table2[[#This Row],[ACJ-ALNS-500]:[MKKZ-E]])</f>
        <v>1802715</v>
      </c>
      <c r="T686">
        <f>MATCH(Table2[[#This Row],[Best sol]],Table2[[#This Row],[ACJ-ALNS-500]:[V-M]],0)</f>
        <v>13</v>
      </c>
      <c r="U686" t="str">
        <f>INDEX(Table2[[#Headers],[ACJ-ALNS-500]:[V-M]],Table2[[#This Row],[Match]])</f>
        <v>MKKZ-E</v>
      </c>
      <c r="W686" s="6">
        <f>IF(Table2[[#This Row],[V-M]]=Table2[[#This Row],[Best sol]],1,0)</f>
        <v>0</v>
      </c>
      <c r="Z686" s="6">
        <f>100*((Table2[[#This Row],[ACJ-ALNS-500]]-Table2[[#This Row],[Best sol]])/Table2[[#This Row],[Best sol]])</f>
        <v>0.15770657036747351</v>
      </c>
      <c r="AA686" s="6">
        <f>100*((Table2[[#This Row],[ACJ-ALNS-1000]]-Table2[[#This Row],[Best sol]])/Table2[[#This Row],[Best sol]])</f>
        <v>0.15770657036747351</v>
      </c>
      <c r="AB686" s="6">
        <f>100*((Table2[[#This Row],[QWXFP-VNS]]-Table2[[#This Row],[Best sol]])/Table2[[#This Row],[Best sol]])</f>
        <v>5.8633782932964999E-2</v>
      </c>
      <c r="AC686" s="6">
        <f>100*((Table2[[#This Row],[AADF-VRP]]-Table2[[#This Row],[Best sol]])/Table2[[#This Row],[Best sol]])</f>
        <v>7.7882527188157857E-2</v>
      </c>
      <c r="AD686" s="6">
        <f>100*((Table2[[#This Row],[AADF-MTSP]]-Table2[[#This Row],[Best sol]])/Table2[[#This Row],[Best sol]])</f>
        <v>3.4669928413531809E-2</v>
      </c>
      <c r="AE686" s="6">
        <f>100*((Table2[[#This Row],[SS-H]]-Table2[[#This Row],[Best sol]])/Table2[[#This Row],[Best sol]])</f>
        <v>2.8124245929057004E-2</v>
      </c>
      <c r="AF686" s="6">
        <f>100*((Table2[[#This Row],[CCJ-DH]]-Table2[[#This Row],[Best sol]])/Table2[[#This Row],[Best sol]])</f>
        <v>3.8552960395847373E-2</v>
      </c>
      <c r="AG686" s="6">
        <f>100*((Table2[[#This Row],[R-M]]-Table2[[#This Row],[Best sol]])/Table2[[#This Row],[Best sol]])</f>
        <v>-100</v>
      </c>
      <c r="AH686" s="6">
        <f>100*((Table2[[#This Row],[LCCZ-3F]]-Table2[[#This Row],[Best sol]])/Table2[[#This Row],[Best sol]])</f>
        <v>4.7206574527864913E-2</v>
      </c>
      <c r="AI686" s="6">
        <f>100*((Table2[[#This Row],[AY-M]]-Table2[[#This Row],[Best sol]])/Table2[[#This Row],[Best sol]])</f>
        <v>3.69442757174595E-2</v>
      </c>
      <c r="AJ686" s="6">
        <f>100*((Table2[[#This Row],[MKKZ-E]]-Table2[[#This Row],[Best sol]])/Table2[[#This Row],[Best sol]])</f>
        <v>0</v>
      </c>
      <c r="AK686" s="6">
        <f>100*((Table2[[#This Row],[V-M]]-Table2[[#This Row],[Best sol]])/Table2[[#This Row],[Best sol]])</f>
        <v>2.6903864448900684E-2</v>
      </c>
      <c r="AM686" s="6"/>
      <c r="AN686" s="6">
        <f>IF(Table2[[#This Row],[ACJ-ALNS-500]]=MIN(Table2[[#This Row],[Best sol]],Table2[[#This Row],[V-M]]),1,0)</f>
        <v>0</v>
      </c>
      <c r="AO686" s="6">
        <f>IF(Table2[[#This Row],[ACJ-ALNS-1000]]=MIN(Table2[[#This Row],[Best sol]],Table2[[#This Row],[V-M]]),1,0)</f>
        <v>0</v>
      </c>
      <c r="AP686" s="6">
        <f>IF(Table2[[#This Row],[QWXFP-VNS]]=MIN(Table2[[#This Row],[Best sol]],Table2[[#This Row],[V-M]]),1,0)</f>
        <v>0</v>
      </c>
      <c r="AQ686" s="6">
        <f>IF(Table2[[#This Row],[AADF-VRP]]=MIN(Table2[[#This Row],[Best sol]],Table2[[#This Row],[V-M]]),1,0)</f>
        <v>0</v>
      </c>
      <c r="AR686" s="6">
        <f>IF(Table2[[#This Row],[AADF-MTSP]]=MIN(Table2[[#This Row],[Best sol]],Table2[[#This Row],[V-M]]),1,0)</f>
        <v>0</v>
      </c>
      <c r="AS686" s="6">
        <f>IF(Table2[[#This Row],[SS-H]]=MIN(Table2[[#This Row],[Best sol]],Table2[[#This Row],[V-M]]),1,0)</f>
        <v>0</v>
      </c>
      <c r="AT686" s="6">
        <f>IF(Table2[[#This Row],[CCJ-DH]]=MIN(Table2[[#This Row],[Best sol]],Table2[[#This Row],[V-M]]),1,0)</f>
        <v>0</v>
      </c>
      <c r="AU686" s="6">
        <f>IF(Table2[[#This Row],[R-M]]=MIN(Table2[[#This Row],[Best sol]],Table2[[#This Row],[V-M]]),1,0)</f>
        <v>0</v>
      </c>
      <c r="AV686" s="6">
        <f>IF(Table2[[#This Row],[LCCZ-3F]]=MIN(Table2[[#This Row],[Best sol]],Table2[[#This Row],[V-M]]),1,0)</f>
        <v>0</v>
      </c>
      <c r="AW686" s="6">
        <f>IF(Table2[[#This Row],[AY-M]]=MIN(Table2[[#This Row],[Best sol]],Table2[[#This Row],[V-M]]),1,0)</f>
        <v>0</v>
      </c>
      <c r="AX686" s="6">
        <f>IF(Table2[[#This Row],[MKKZ-E]]=MIN(Table2[[#This Row],[Best sol]],Table2[[#This Row],[V-M]]),1,0)</f>
        <v>1</v>
      </c>
      <c r="AY686" s="6">
        <f>IF(Table2[[#This Row],[V-M]]&lt;=Table2[[#This Row],[Best sol]],1,0)</f>
        <v>0</v>
      </c>
      <c r="AZ686" s="6">
        <f>IF(Table2[[#This Row],[V-M]]&lt;Table2[[#This Row],[Best sol]],1,0)</f>
        <v>0</v>
      </c>
    </row>
    <row r="687" spans="1:52" x14ac:dyDescent="0.35">
      <c r="A687">
        <v>50</v>
      </c>
      <c r="B687">
        <v>41</v>
      </c>
      <c r="C687">
        <v>4</v>
      </c>
      <c r="D687">
        <v>2</v>
      </c>
      <c r="E687">
        <v>2073253</v>
      </c>
      <c r="F687">
        <v>2073253</v>
      </c>
      <c r="G687" t="s">
        <v>4</v>
      </c>
      <c r="H687" t="s">
        <v>4</v>
      </c>
      <c r="I687">
        <v>2070488</v>
      </c>
      <c r="J687">
        <v>2070822</v>
      </c>
      <c r="K687">
        <v>2069937</v>
      </c>
      <c r="L687">
        <v>2069940</v>
      </c>
      <c r="M687">
        <v>2070181</v>
      </c>
      <c r="N687">
        <v>2069966</v>
      </c>
      <c r="O687">
        <v>2070776</v>
      </c>
      <c r="Q687" s="6">
        <v>2069841</v>
      </c>
      <c r="R687" s="2">
        <v>2069650</v>
      </c>
      <c r="S687">
        <f>MIN(Table2[[#This Row],[ACJ-ALNS-500]:[MKKZ-E]])</f>
        <v>2069841</v>
      </c>
      <c r="T687">
        <f>MATCH(Table2[[#This Row],[Best sol]],Table2[[#This Row],[ACJ-ALNS-500]:[V-M]],0)</f>
        <v>13</v>
      </c>
      <c r="U687" t="str">
        <f>INDEX(Table2[[#Headers],[ACJ-ALNS-500]:[V-M]],Table2[[#This Row],[Match]])</f>
        <v>MKKZ-E</v>
      </c>
      <c r="W687" s="6">
        <f>IF(Table2[[#This Row],[V-M]]=Table2[[#This Row],[Best sol]],1,0)</f>
        <v>0</v>
      </c>
      <c r="Z687" s="6">
        <f>100*((Table2[[#This Row],[ACJ-ALNS-500]]-Table2[[#This Row],[Best sol]])/Table2[[#This Row],[Best sol]])</f>
        <v>0.16484357977255257</v>
      </c>
      <c r="AA687" s="6">
        <f>100*((Table2[[#This Row],[ACJ-ALNS-1000]]-Table2[[#This Row],[Best sol]])/Table2[[#This Row],[Best sol]])</f>
        <v>0.16484357977255257</v>
      </c>
      <c r="AB687" s="6">
        <f>100*((Table2[[#This Row],[QWXFP-VNS]]-Table2[[#This Row],[Best sol]])/Table2[[#This Row],[Best sol]])</f>
        <v>4.517255190132962E-2</v>
      </c>
      <c r="AC687" s="6">
        <f>100*((Table2[[#This Row],[AADF-VRP]]-Table2[[#This Row],[Best sol]])/Table2[[#This Row],[Best sol]])</f>
        <v>3.1258439657925415E-2</v>
      </c>
      <c r="AD687" s="6">
        <f>100*((Table2[[#This Row],[AADF-MTSP]]-Table2[[#This Row],[Best sol]])/Table2[[#This Row],[Best sol]])</f>
        <v>4.7394944829095564E-2</v>
      </c>
      <c r="AE687" s="6">
        <f>100*((Table2[[#This Row],[SS-H]]-Table2[[#This Row],[Best sol]])/Table2[[#This Row],[Best sol]])</f>
        <v>4.6380374144680677E-3</v>
      </c>
      <c r="AF687" s="6">
        <f>100*((Table2[[#This Row],[CCJ-DH]]-Table2[[#This Row],[Best sol]])/Table2[[#This Row],[Best sol]])</f>
        <v>4.7829760836701945E-3</v>
      </c>
      <c r="AG687" s="6">
        <f>100*((Table2[[#This Row],[R-M]]-Table2[[#This Row],[Best sol]])/Table2[[#This Row],[Best sol]])</f>
        <v>-100</v>
      </c>
      <c r="AH687" s="6">
        <f>100*((Table2[[#This Row],[LCCZ-3F]]-Table2[[#This Row],[Best sol]])/Table2[[#This Row],[Best sol]])</f>
        <v>6.0391112167552967E-3</v>
      </c>
      <c r="AI687" s="6">
        <f>100*((Table2[[#This Row],[AY-M]]-Table2[[#This Row],[Best sol]])/Table2[[#This Row],[Best sol]])</f>
        <v>1.6426382509574407E-2</v>
      </c>
      <c r="AJ687" s="6">
        <f>100*((Table2[[#This Row],[MKKZ-E]]-Table2[[#This Row],[Best sol]])/Table2[[#This Row],[Best sol]])</f>
        <v>0</v>
      </c>
      <c r="AK687" s="6">
        <f>100*((Table2[[#This Row],[V-M]]-Table2[[#This Row],[Best sol]])/Table2[[#This Row],[Best sol]])</f>
        <v>-9.2277619392020938E-3</v>
      </c>
      <c r="AM687" s="6"/>
      <c r="AN687" s="6">
        <f>IF(Table2[[#This Row],[ACJ-ALNS-500]]=MIN(Table2[[#This Row],[Best sol]],Table2[[#This Row],[V-M]]),1,0)</f>
        <v>0</v>
      </c>
      <c r="AO687" s="6">
        <f>IF(Table2[[#This Row],[ACJ-ALNS-1000]]=MIN(Table2[[#This Row],[Best sol]],Table2[[#This Row],[V-M]]),1,0)</f>
        <v>0</v>
      </c>
      <c r="AP687" s="6">
        <f>IF(Table2[[#This Row],[QWXFP-VNS]]=MIN(Table2[[#This Row],[Best sol]],Table2[[#This Row],[V-M]]),1,0)</f>
        <v>0</v>
      </c>
      <c r="AQ687" s="6">
        <f>IF(Table2[[#This Row],[AADF-VRP]]=MIN(Table2[[#This Row],[Best sol]],Table2[[#This Row],[V-M]]),1,0)</f>
        <v>0</v>
      </c>
      <c r="AR687" s="6">
        <f>IF(Table2[[#This Row],[AADF-MTSP]]=MIN(Table2[[#This Row],[Best sol]],Table2[[#This Row],[V-M]]),1,0)</f>
        <v>0</v>
      </c>
      <c r="AS687" s="6">
        <f>IF(Table2[[#This Row],[SS-H]]=MIN(Table2[[#This Row],[Best sol]],Table2[[#This Row],[V-M]]),1,0)</f>
        <v>0</v>
      </c>
      <c r="AT687" s="6">
        <f>IF(Table2[[#This Row],[CCJ-DH]]=MIN(Table2[[#This Row],[Best sol]],Table2[[#This Row],[V-M]]),1,0)</f>
        <v>0</v>
      </c>
      <c r="AU687" s="6">
        <f>IF(Table2[[#This Row],[R-M]]=MIN(Table2[[#This Row],[Best sol]],Table2[[#This Row],[V-M]]),1,0)</f>
        <v>0</v>
      </c>
      <c r="AV687" s="6">
        <f>IF(Table2[[#This Row],[LCCZ-3F]]=MIN(Table2[[#This Row],[Best sol]],Table2[[#This Row],[V-M]]),1,0)</f>
        <v>0</v>
      </c>
      <c r="AW687" s="6">
        <f>IF(Table2[[#This Row],[AY-M]]=MIN(Table2[[#This Row],[Best sol]],Table2[[#This Row],[V-M]]),1,0)</f>
        <v>0</v>
      </c>
      <c r="AX687" s="6">
        <f>IF(Table2[[#This Row],[MKKZ-E]]=MIN(Table2[[#This Row],[Best sol]],Table2[[#This Row],[V-M]]),1,0)</f>
        <v>0</v>
      </c>
      <c r="AY687" s="6">
        <f>IF(Table2[[#This Row],[V-M]]&lt;=Table2[[#This Row],[Best sol]],1,0)</f>
        <v>1</v>
      </c>
      <c r="AZ687" s="6">
        <f>IF(Table2[[#This Row],[V-M]]&lt;Table2[[#This Row],[Best sol]],1,0)</f>
        <v>1</v>
      </c>
    </row>
    <row r="688" spans="1:52" x14ac:dyDescent="0.35">
      <c r="A688">
        <v>50</v>
      </c>
      <c r="B688">
        <v>41</v>
      </c>
      <c r="C688">
        <v>5</v>
      </c>
      <c r="D688">
        <v>2</v>
      </c>
      <c r="E688">
        <v>1736422</v>
      </c>
      <c r="F688">
        <v>1736422</v>
      </c>
      <c r="G688" t="s">
        <v>4</v>
      </c>
      <c r="H688" t="s">
        <v>4</v>
      </c>
      <c r="I688">
        <v>1732562</v>
      </c>
      <c r="J688">
        <v>1731332</v>
      </c>
      <c r="K688">
        <v>1730819</v>
      </c>
      <c r="L688">
        <v>1731220</v>
      </c>
      <c r="M688">
        <v>1731491</v>
      </c>
      <c r="N688">
        <v>1731131</v>
      </c>
      <c r="O688">
        <v>1731597</v>
      </c>
      <c r="Q688" s="6">
        <v>1730395</v>
      </c>
      <c r="R688" s="2">
        <v>1730680</v>
      </c>
      <c r="S688">
        <f>MIN(Table2[[#This Row],[ACJ-ALNS-500]:[MKKZ-E]])</f>
        <v>1730395</v>
      </c>
      <c r="T688">
        <f>MATCH(Table2[[#This Row],[Best sol]],Table2[[#This Row],[ACJ-ALNS-500]:[V-M]],0)</f>
        <v>13</v>
      </c>
      <c r="U688" t="str">
        <f>INDEX(Table2[[#Headers],[ACJ-ALNS-500]:[V-M]],Table2[[#This Row],[Match]])</f>
        <v>MKKZ-E</v>
      </c>
      <c r="W688" s="6">
        <f>IF(Table2[[#This Row],[V-M]]=Table2[[#This Row],[Best sol]],1,0)</f>
        <v>0</v>
      </c>
      <c r="Z688" s="6">
        <f>100*((Table2[[#This Row],[ACJ-ALNS-500]]-Table2[[#This Row],[Best sol]])/Table2[[#This Row],[Best sol]])</f>
        <v>0.34830197729420165</v>
      </c>
      <c r="AA688" s="6">
        <f>100*((Table2[[#This Row],[ACJ-ALNS-1000]]-Table2[[#This Row],[Best sol]])/Table2[[#This Row],[Best sol]])</f>
        <v>0.34830197729420165</v>
      </c>
      <c r="AB688" s="6">
        <f>100*((Table2[[#This Row],[QWXFP-VNS]]-Table2[[#This Row],[Best sol]])/Table2[[#This Row],[Best sol]])</f>
        <v>6.946390852955539E-2</v>
      </c>
      <c r="AC688" s="6">
        <f>100*((Table2[[#This Row],[AADF-VRP]]-Table2[[#This Row],[Best sol]])/Table2[[#This Row],[Best sol]])</f>
        <v>0.12523152228248463</v>
      </c>
      <c r="AD688" s="6">
        <f>100*((Table2[[#This Row],[AADF-MTSP]]-Table2[[#This Row],[Best sol]])/Table2[[#This Row],[Best sol]])</f>
        <v>5.4149486099994509E-2</v>
      </c>
      <c r="AE688" s="6">
        <f>100*((Table2[[#This Row],[SS-H]]-Table2[[#This Row],[Best sol]])/Table2[[#This Row],[Best sol]])</f>
        <v>2.4503075887297408E-2</v>
      </c>
      <c r="AF688" s="6">
        <f>100*((Table2[[#This Row],[CCJ-DH]]-Table2[[#This Row],[Best sol]])/Table2[[#This Row],[Best sol]])</f>
        <v>4.7676975488255571E-2</v>
      </c>
      <c r="AG688" s="6">
        <f>100*((Table2[[#This Row],[R-M]]-Table2[[#This Row],[Best sol]])/Table2[[#This Row],[Best sol]])</f>
        <v>-100</v>
      </c>
      <c r="AH688" s="6">
        <f>100*((Table2[[#This Row],[LCCZ-3F]]-Table2[[#This Row],[Best sol]])/Table2[[#This Row],[Best sol]])</f>
        <v>4.2533641162855879E-2</v>
      </c>
      <c r="AI688" s="6">
        <f>100*((Table2[[#This Row],[AY-M]]-Table2[[#This Row],[Best sol]])/Table2[[#This Row],[Best sol]])</f>
        <v>6.3338139557731044E-2</v>
      </c>
      <c r="AJ688" s="6">
        <f>100*((Table2[[#This Row],[MKKZ-E]]-Table2[[#This Row],[Best sol]])/Table2[[#This Row],[Best sol]])</f>
        <v>0</v>
      </c>
      <c r="AK688" s="6">
        <f>100*((Table2[[#This Row],[V-M]]-Table2[[#This Row],[Best sol]])/Table2[[#This Row],[Best sol]])</f>
        <v>1.6470227895942834E-2</v>
      </c>
      <c r="AM688" s="6"/>
      <c r="AN688" s="6">
        <f>IF(Table2[[#This Row],[ACJ-ALNS-500]]=MIN(Table2[[#This Row],[Best sol]],Table2[[#This Row],[V-M]]),1,0)</f>
        <v>0</v>
      </c>
      <c r="AO688" s="6">
        <f>IF(Table2[[#This Row],[ACJ-ALNS-1000]]=MIN(Table2[[#This Row],[Best sol]],Table2[[#This Row],[V-M]]),1,0)</f>
        <v>0</v>
      </c>
      <c r="AP688" s="6">
        <f>IF(Table2[[#This Row],[QWXFP-VNS]]=MIN(Table2[[#This Row],[Best sol]],Table2[[#This Row],[V-M]]),1,0)</f>
        <v>0</v>
      </c>
      <c r="AQ688" s="6">
        <f>IF(Table2[[#This Row],[AADF-VRP]]=MIN(Table2[[#This Row],[Best sol]],Table2[[#This Row],[V-M]]),1,0)</f>
        <v>0</v>
      </c>
      <c r="AR688" s="6">
        <f>IF(Table2[[#This Row],[AADF-MTSP]]=MIN(Table2[[#This Row],[Best sol]],Table2[[#This Row],[V-M]]),1,0)</f>
        <v>0</v>
      </c>
      <c r="AS688" s="6">
        <f>IF(Table2[[#This Row],[SS-H]]=MIN(Table2[[#This Row],[Best sol]],Table2[[#This Row],[V-M]]),1,0)</f>
        <v>0</v>
      </c>
      <c r="AT688" s="6">
        <f>IF(Table2[[#This Row],[CCJ-DH]]=MIN(Table2[[#This Row],[Best sol]],Table2[[#This Row],[V-M]]),1,0)</f>
        <v>0</v>
      </c>
      <c r="AU688" s="6">
        <f>IF(Table2[[#This Row],[R-M]]=MIN(Table2[[#This Row],[Best sol]],Table2[[#This Row],[V-M]]),1,0)</f>
        <v>0</v>
      </c>
      <c r="AV688" s="6">
        <f>IF(Table2[[#This Row],[LCCZ-3F]]=MIN(Table2[[#This Row],[Best sol]],Table2[[#This Row],[V-M]]),1,0)</f>
        <v>0</v>
      </c>
      <c r="AW688" s="6">
        <f>IF(Table2[[#This Row],[AY-M]]=MIN(Table2[[#This Row],[Best sol]],Table2[[#This Row],[V-M]]),1,0)</f>
        <v>0</v>
      </c>
      <c r="AX688" s="6">
        <f>IF(Table2[[#This Row],[MKKZ-E]]=MIN(Table2[[#This Row],[Best sol]],Table2[[#This Row],[V-M]]),1,0)</f>
        <v>1</v>
      </c>
      <c r="AY688" s="6">
        <f>IF(Table2[[#This Row],[V-M]]&lt;=Table2[[#This Row],[Best sol]],1,0)</f>
        <v>0</v>
      </c>
      <c r="AZ688" s="6">
        <f>IF(Table2[[#This Row],[V-M]]&lt;Table2[[#This Row],[Best sol]],1,0)</f>
        <v>0</v>
      </c>
    </row>
    <row r="689" spans="1:52" x14ac:dyDescent="0.35">
      <c r="A689">
        <v>50</v>
      </c>
      <c r="B689">
        <v>42</v>
      </c>
      <c r="C689">
        <v>1</v>
      </c>
      <c r="D689">
        <v>2</v>
      </c>
      <c r="E689">
        <v>1879345</v>
      </c>
      <c r="F689">
        <v>1879345</v>
      </c>
      <c r="G689" t="s">
        <v>4</v>
      </c>
      <c r="H689" t="s">
        <v>4</v>
      </c>
      <c r="I689">
        <v>1876282</v>
      </c>
      <c r="J689">
        <v>1876326</v>
      </c>
      <c r="K689">
        <v>1876172</v>
      </c>
      <c r="L689">
        <v>1875830</v>
      </c>
      <c r="M689">
        <v>1875651</v>
      </c>
      <c r="N689">
        <v>1875829</v>
      </c>
      <c r="O689">
        <v>1876208</v>
      </c>
      <c r="P689">
        <v>1874988</v>
      </c>
      <c r="Q689" s="6">
        <v>1874475</v>
      </c>
      <c r="R689" s="2">
        <v>1874880</v>
      </c>
      <c r="S689">
        <f>MIN(Table2[[#This Row],[ACJ-ALNS-500]:[MKKZ-E]])</f>
        <v>1874475</v>
      </c>
      <c r="T689">
        <f>MATCH(Table2[[#This Row],[Best sol]],Table2[[#This Row],[ACJ-ALNS-500]:[V-M]],0)</f>
        <v>13</v>
      </c>
      <c r="U689" t="str">
        <f>INDEX(Table2[[#Headers],[ACJ-ALNS-500]:[V-M]],Table2[[#This Row],[Match]])</f>
        <v>MKKZ-E</v>
      </c>
      <c r="W689" s="6">
        <f>IF(Table2[[#This Row],[V-M]]=Table2[[#This Row],[Best sol]],1,0)</f>
        <v>0</v>
      </c>
      <c r="Z689" s="6">
        <f>100*((Table2[[#This Row],[ACJ-ALNS-500]]-Table2[[#This Row],[Best sol]])/Table2[[#This Row],[Best sol]])</f>
        <v>0.25980607903546327</v>
      </c>
      <c r="AA689" s="6">
        <f>100*((Table2[[#This Row],[ACJ-ALNS-1000]]-Table2[[#This Row],[Best sol]])/Table2[[#This Row],[Best sol]])</f>
        <v>0.25980607903546327</v>
      </c>
      <c r="AB689" s="6">
        <f>100*((Table2[[#This Row],[QWXFP-VNS]]-Table2[[#This Row],[Best sol]])/Table2[[#This Row],[Best sol]])</f>
        <v>9.2452553381613525E-2</v>
      </c>
      <c r="AC689" s="6">
        <f>100*((Table2[[#This Row],[AADF-VRP]]-Table2[[#This Row],[Best sol]])/Table2[[#This Row],[Best sol]])</f>
        <v>9.6400325424452177E-2</v>
      </c>
      <c r="AD689" s="6">
        <f>100*((Table2[[#This Row],[AADF-MTSP]]-Table2[[#This Row],[Best sol]])/Table2[[#This Row],[Best sol]])</f>
        <v>9.8747649341815721E-2</v>
      </c>
      <c r="AE689" s="6">
        <f>100*((Table2[[#This Row],[SS-H]]-Table2[[#This Row],[Best sol]])/Table2[[#This Row],[Best sol]])</f>
        <v>9.0532015631043364E-2</v>
      </c>
      <c r="AF689" s="6">
        <f>100*((Table2[[#This Row],[CCJ-DH]]-Table2[[#This Row],[Best sol]])/Table2[[#This Row],[Best sol]])</f>
        <v>7.2286907000626843E-2</v>
      </c>
      <c r="AG689" s="6">
        <f>100*((Table2[[#This Row],[R-M]]-Table2[[#This Row],[Best sol]])/Table2[[#This Row],[Best sol]])</f>
        <v>2.7367662945624774E-2</v>
      </c>
      <c r="AH689" s="6">
        <f>100*((Table2[[#This Row],[LCCZ-3F]]-Table2[[#This Row],[Best sol]])/Table2[[#This Row],[Best sol]])</f>
        <v>7.2233558729777672E-2</v>
      </c>
      <c r="AI689" s="6">
        <f>100*((Table2[[#This Row],[AY-M]]-Table2[[#This Row],[Best sol]])/Table2[[#This Row],[Best sol]])</f>
        <v>6.2737566518625207E-2</v>
      </c>
      <c r="AJ689" s="6">
        <f>100*((Table2[[#This Row],[MKKZ-E]]-Table2[[#This Row],[Best sol]])/Table2[[#This Row],[Best sol]])</f>
        <v>0</v>
      </c>
      <c r="AK689" s="6">
        <f>100*((Table2[[#This Row],[V-M]]-Table2[[#This Row],[Best sol]])/Table2[[#This Row],[Best sol]])</f>
        <v>2.1606049693914296E-2</v>
      </c>
      <c r="AM689" s="6"/>
      <c r="AN689" s="6">
        <f>IF(Table2[[#This Row],[ACJ-ALNS-500]]=MIN(Table2[[#This Row],[Best sol]],Table2[[#This Row],[V-M]]),1,0)</f>
        <v>0</v>
      </c>
      <c r="AO689" s="6">
        <f>IF(Table2[[#This Row],[ACJ-ALNS-1000]]=MIN(Table2[[#This Row],[Best sol]],Table2[[#This Row],[V-M]]),1,0)</f>
        <v>0</v>
      </c>
      <c r="AP689" s="6">
        <f>IF(Table2[[#This Row],[QWXFP-VNS]]=MIN(Table2[[#This Row],[Best sol]],Table2[[#This Row],[V-M]]),1,0)</f>
        <v>0</v>
      </c>
      <c r="AQ689" s="6">
        <f>IF(Table2[[#This Row],[AADF-VRP]]=MIN(Table2[[#This Row],[Best sol]],Table2[[#This Row],[V-M]]),1,0)</f>
        <v>0</v>
      </c>
      <c r="AR689" s="6">
        <f>IF(Table2[[#This Row],[AADF-MTSP]]=MIN(Table2[[#This Row],[Best sol]],Table2[[#This Row],[V-M]]),1,0)</f>
        <v>0</v>
      </c>
      <c r="AS689" s="6">
        <f>IF(Table2[[#This Row],[SS-H]]=MIN(Table2[[#This Row],[Best sol]],Table2[[#This Row],[V-M]]),1,0)</f>
        <v>0</v>
      </c>
      <c r="AT689" s="6">
        <f>IF(Table2[[#This Row],[CCJ-DH]]=MIN(Table2[[#This Row],[Best sol]],Table2[[#This Row],[V-M]]),1,0)</f>
        <v>0</v>
      </c>
      <c r="AU689" s="6">
        <f>IF(Table2[[#This Row],[R-M]]=MIN(Table2[[#This Row],[Best sol]],Table2[[#This Row],[V-M]]),1,0)</f>
        <v>0</v>
      </c>
      <c r="AV689" s="6">
        <f>IF(Table2[[#This Row],[LCCZ-3F]]=MIN(Table2[[#This Row],[Best sol]],Table2[[#This Row],[V-M]]),1,0)</f>
        <v>0</v>
      </c>
      <c r="AW689" s="6">
        <f>IF(Table2[[#This Row],[AY-M]]=MIN(Table2[[#This Row],[Best sol]],Table2[[#This Row],[V-M]]),1,0)</f>
        <v>0</v>
      </c>
      <c r="AX689" s="6">
        <f>IF(Table2[[#This Row],[MKKZ-E]]=MIN(Table2[[#This Row],[Best sol]],Table2[[#This Row],[V-M]]),1,0)</f>
        <v>1</v>
      </c>
      <c r="AY689" s="6">
        <f>IF(Table2[[#This Row],[V-M]]&lt;=Table2[[#This Row],[Best sol]],1,0)</f>
        <v>0</v>
      </c>
      <c r="AZ689" s="6">
        <f>IF(Table2[[#This Row],[V-M]]&lt;Table2[[#This Row],[Best sol]],1,0)</f>
        <v>0</v>
      </c>
    </row>
    <row r="690" spans="1:52" x14ac:dyDescent="0.35">
      <c r="A690">
        <v>50</v>
      </c>
      <c r="B690">
        <v>42</v>
      </c>
      <c r="C690">
        <v>2</v>
      </c>
      <c r="D690">
        <v>2</v>
      </c>
      <c r="E690">
        <v>1841076</v>
      </c>
      <c r="F690">
        <v>1841076</v>
      </c>
      <c r="G690" t="s">
        <v>4</v>
      </c>
      <c r="H690" t="s">
        <v>4</v>
      </c>
      <c r="I690">
        <v>1838468</v>
      </c>
      <c r="J690">
        <v>1838565</v>
      </c>
      <c r="K690">
        <v>1838039</v>
      </c>
      <c r="L690">
        <v>1837950</v>
      </c>
      <c r="M690">
        <v>1838276</v>
      </c>
      <c r="N690">
        <v>1837797</v>
      </c>
      <c r="O690">
        <v>1838146</v>
      </c>
      <c r="Q690" s="6">
        <v>1837044</v>
      </c>
      <c r="R690" s="2">
        <v>1837100</v>
      </c>
      <c r="S690">
        <f>MIN(Table2[[#This Row],[ACJ-ALNS-500]:[MKKZ-E]])</f>
        <v>1837044</v>
      </c>
      <c r="T690">
        <f>MATCH(Table2[[#This Row],[Best sol]],Table2[[#This Row],[ACJ-ALNS-500]:[V-M]],0)</f>
        <v>13</v>
      </c>
      <c r="U690" t="str">
        <f>INDEX(Table2[[#Headers],[ACJ-ALNS-500]:[V-M]],Table2[[#This Row],[Match]])</f>
        <v>MKKZ-E</v>
      </c>
      <c r="W690" s="6">
        <f>IF(Table2[[#This Row],[V-M]]=Table2[[#This Row],[Best sol]],1,0)</f>
        <v>0</v>
      </c>
      <c r="Z690" s="6">
        <f>100*((Table2[[#This Row],[ACJ-ALNS-500]]-Table2[[#This Row],[Best sol]])/Table2[[#This Row],[Best sol]])</f>
        <v>0.21948303905622293</v>
      </c>
      <c r="AA690" s="6">
        <f>100*((Table2[[#This Row],[ACJ-ALNS-1000]]-Table2[[#This Row],[Best sol]])/Table2[[#This Row],[Best sol]])</f>
        <v>0.21948303905622293</v>
      </c>
      <c r="AB690" s="6">
        <f>100*((Table2[[#This Row],[QWXFP-VNS]]-Table2[[#This Row],[Best sol]])/Table2[[#This Row],[Best sol]])</f>
        <v>5.9987675853164106E-2</v>
      </c>
      <c r="AC690" s="6">
        <f>100*((Table2[[#This Row],[AADF-VRP]]-Table2[[#This Row],[Best sol]])/Table2[[#This Row],[Best sol]])</f>
        <v>7.7515835222237456E-2</v>
      </c>
      <c r="AD690" s="6">
        <f>100*((Table2[[#This Row],[AADF-MTSP]]-Table2[[#This Row],[Best sol]])/Table2[[#This Row],[Best sol]])</f>
        <v>8.2796057143976948E-2</v>
      </c>
      <c r="AE690" s="6">
        <f>100*((Table2[[#This Row],[SS-H]]-Table2[[#This Row],[Best sol]])/Table2[[#This Row],[Best sol]])</f>
        <v>5.4163101155987554E-2</v>
      </c>
      <c r="AF690" s="6">
        <f>100*((Table2[[#This Row],[CCJ-DH]]-Table2[[#This Row],[Best sol]])/Table2[[#This Row],[Best sol]])</f>
        <v>4.9318361454597719E-2</v>
      </c>
      <c r="AG690" s="6">
        <f>100*((Table2[[#This Row],[R-M]]-Table2[[#This Row],[Best sol]])/Table2[[#This Row],[Best sol]])</f>
        <v>-100</v>
      </c>
      <c r="AH690" s="6">
        <f>100*((Table2[[#This Row],[LCCZ-3F]]-Table2[[#This Row],[Best sol]])/Table2[[#This Row],[Best sol]])</f>
        <v>4.0989763990410683E-2</v>
      </c>
      <c r="AI690" s="6">
        <f>100*((Table2[[#This Row],[AY-M]]-Table2[[#This Row],[Best sol]])/Table2[[#This Row],[Best sol]])</f>
        <v>6.706426193384589E-2</v>
      </c>
      <c r="AJ690" s="6">
        <f>100*((Table2[[#This Row],[MKKZ-E]]-Table2[[#This Row],[Best sol]])/Table2[[#This Row],[Best sol]])</f>
        <v>0</v>
      </c>
      <c r="AK690" s="6">
        <f>100*((Table2[[#This Row],[V-M]]-Table2[[#This Row],[Best sol]])/Table2[[#This Row],[Best sol]])</f>
        <v>3.0483755424475407E-3</v>
      </c>
      <c r="AM690" s="6"/>
      <c r="AN690" s="6">
        <f>IF(Table2[[#This Row],[ACJ-ALNS-500]]=MIN(Table2[[#This Row],[Best sol]],Table2[[#This Row],[V-M]]),1,0)</f>
        <v>0</v>
      </c>
      <c r="AO690" s="6">
        <f>IF(Table2[[#This Row],[ACJ-ALNS-1000]]=MIN(Table2[[#This Row],[Best sol]],Table2[[#This Row],[V-M]]),1,0)</f>
        <v>0</v>
      </c>
      <c r="AP690" s="6">
        <f>IF(Table2[[#This Row],[QWXFP-VNS]]=MIN(Table2[[#This Row],[Best sol]],Table2[[#This Row],[V-M]]),1,0)</f>
        <v>0</v>
      </c>
      <c r="AQ690" s="6">
        <f>IF(Table2[[#This Row],[AADF-VRP]]=MIN(Table2[[#This Row],[Best sol]],Table2[[#This Row],[V-M]]),1,0)</f>
        <v>0</v>
      </c>
      <c r="AR690" s="6">
        <f>IF(Table2[[#This Row],[AADF-MTSP]]=MIN(Table2[[#This Row],[Best sol]],Table2[[#This Row],[V-M]]),1,0)</f>
        <v>0</v>
      </c>
      <c r="AS690" s="6">
        <f>IF(Table2[[#This Row],[SS-H]]=MIN(Table2[[#This Row],[Best sol]],Table2[[#This Row],[V-M]]),1,0)</f>
        <v>0</v>
      </c>
      <c r="AT690" s="6">
        <f>IF(Table2[[#This Row],[CCJ-DH]]=MIN(Table2[[#This Row],[Best sol]],Table2[[#This Row],[V-M]]),1,0)</f>
        <v>0</v>
      </c>
      <c r="AU690" s="6">
        <f>IF(Table2[[#This Row],[R-M]]=MIN(Table2[[#This Row],[Best sol]],Table2[[#This Row],[V-M]]),1,0)</f>
        <v>0</v>
      </c>
      <c r="AV690" s="6">
        <f>IF(Table2[[#This Row],[LCCZ-3F]]=MIN(Table2[[#This Row],[Best sol]],Table2[[#This Row],[V-M]]),1,0)</f>
        <v>0</v>
      </c>
      <c r="AW690" s="6">
        <f>IF(Table2[[#This Row],[AY-M]]=MIN(Table2[[#This Row],[Best sol]],Table2[[#This Row],[V-M]]),1,0)</f>
        <v>0</v>
      </c>
      <c r="AX690" s="6">
        <f>IF(Table2[[#This Row],[MKKZ-E]]=MIN(Table2[[#This Row],[Best sol]],Table2[[#This Row],[V-M]]),1,0)</f>
        <v>1</v>
      </c>
      <c r="AY690" s="6">
        <f>IF(Table2[[#This Row],[V-M]]&lt;=Table2[[#This Row],[Best sol]],1,0)</f>
        <v>0</v>
      </c>
      <c r="AZ690" s="6">
        <f>IF(Table2[[#This Row],[V-M]]&lt;Table2[[#This Row],[Best sol]],1,0)</f>
        <v>0</v>
      </c>
    </row>
    <row r="691" spans="1:52" x14ac:dyDescent="0.35">
      <c r="A691">
        <v>50</v>
      </c>
      <c r="B691">
        <v>42</v>
      </c>
      <c r="C691">
        <v>3</v>
      </c>
      <c r="D691">
        <v>2</v>
      </c>
      <c r="E691">
        <v>1809544</v>
      </c>
      <c r="F691">
        <v>1809544</v>
      </c>
      <c r="G691" t="s">
        <v>4</v>
      </c>
      <c r="H691" t="s">
        <v>4</v>
      </c>
      <c r="I691">
        <v>1807985</v>
      </c>
      <c r="J691">
        <v>1807331</v>
      </c>
      <c r="K691">
        <v>1806954</v>
      </c>
      <c r="L691">
        <v>1806990</v>
      </c>
      <c r="M691">
        <v>1807437</v>
      </c>
      <c r="N691">
        <v>1807191</v>
      </c>
      <c r="O691">
        <v>1807510</v>
      </c>
      <c r="Q691" s="6">
        <v>1806419</v>
      </c>
      <c r="R691" s="2">
        <v>1806470</v>
      </c>
      <c r="S691">
        <f>MIN(Table2[[#This Row],[ACJ-ALNS-500]:[MKKZ-E]])</f>
        <v>1806419</v>
      </c>
      <c r="T691">
        <f>MATCH(Table2[[#This Row],[Best sol]],Table2[[#This Row],[ACJ-ALNS-500]:[V-M]],0)</f>
        <v>13</v>
      </c>
      <c r="U691" t="str">
        <f>INDEX(Table2[[#Headers],[ACJ-ALNS-500]:[V-M]],Table2[[#This Row],[Match]])</f>
        <v>MKKZ-E</v>
      </c>
      <c r="W691" s="6">
        <f>IF(Table2[[#This Row],[V-M]]=Table2[[#This Row],[Best sol]],1,0)</f>
        <v>0</v>
      </c>
      <c r="Z691" s="6">
        <f>100*((Table2[[#This Row],[ACJ-ALNS-500]]-Table2[[#This Row],[Best sol]])/Table2[[#This Row],[Best sol]])</f>
        <v>0.17299419459162022</v>
      </c>
      <c r="AA691" s="6">
        <f>100*((Table2[[#This Row],[ACJ-ALNS-1000]]-Table2[[#This Row],[Best sol]])/Table2[[#This Row],[Best sol]])</f>
        <v>0.17299419459162022</v>
      </c>
      <c r="AB691" s="6">
        <f>100*((Table2[[#This Row],[QWXFP-VNS]]-Table2[[#This Row],[Best sol]])/Table2[[#This Row],[Best sol]])</f>
        <v>6.0395733215826447E-2</v>
      </c>
      <c r="AC691" s="6">
        <f>100*((Table2[[#This Row],[AADF-VRP]]-Table2[[#This Row],[Best sol]])/Table2[[#This Row],[Best sol]])</f>
        <v>8.6690850793752716E-2</v>
      </c>
      <c r="AD691" s="6">
        <f>100*((Table2[[#This Row],[AADF-MTSP]]-Table2[[#This Row],[Best sol]])/Table2[[#This Row],[Best sol]])</f>
        <v>5.0486625749618437E-2</v>
      </c>
      <c r="AE691" s="6">
        <f>100*((Table2[[#This Row],[SS-H]]-Table2[[#This Row],[Best sol]])/Table2[[#This Row],[Best sol]])</f>
        <v>2.9616606114085384E-2</v>
      </c>
      <c r="AF691" s="6">
        <f>100*((Table2[[#This Row],[CCJ-DH]]-Table2[[#This Row],[Best sol]])/Table2[[#This Row],[Best sol]])</f>
        <v>3.1609499235780845E-2</v>
      </c>
      <c r="AG691" s="6">
        <f>100*((Table2[[#This Row],[R-M]]-Table2[[#This Row],[Best sol]])/Table2[[#This Row],[Best sol]])</f>
        <v>-100</v>
      </c>
      <c r="AH691" s="6">
        <f>100*((Table2[[#This Row],[LCCZ-3F]]-Table2[[#This Row],[Best sol]])/Table2[[#This Row],[Best sol]])</f>
        <v>4.2736485831913862E-2</v>
      </c>
      <c r="AI691" s="6">
        <f>100*((Table2[[#This Row],[AY-M]]-Table2[[#This Row],[Best sol]])/Table2[[#This Row],[Best sol]])</f>
        <v>5.6354588830166197E-2</v>
      </c>
      <c r="AJ691" s="6">
        <f>100*((Table2[[#This Row],[MKKZ-E]]-Table2[[#This Row],[Best sol]])/Table2[[#This Row],[Best sol]])</f>
        <v>0</v>
      </c>
      <c r="AK691" s="6">
        <f>100*((Table2[[#This Row],[V-M]]-Table2[[#This Row],[Best sol]])/Table2[[#This Row],[Best sol]])</f>
        <v>2.8232652557352422E-3</v>
      </c>
      <c r="AM691" s="6"/>
      <c r="AN691" s="6">
        <f>IF(Table2[[#This Row],[ACJ-ALNS-500]]=MIN(Table2[[#This Row],[Best sol]],Table2[[#This Row],[V-M]]),1,0)</f>
        <v>0</v>
      </c>
      <c r="AO691" s="6">
        <f>IF(Table2[[#This Row],[ACJ-ALNS-1000]]=MIN(Table2[[#This Row],[Best sol]],Table2[[#This Row],[V-M]]),1,0)</f>
        <v>0</v>
      </c>
      <c r="AP691" s="6">
        <f>IF(Table2[[#This Row],[QWXFP-VNS]]=MIN(Table2[[#This Row],[Best sol]],Table2[[#This Row],[V-M]]),1,0)</f>
        <v>0</v>
      </c>
      <c r="AQ691" s="6">
        <f>IF(Table2[[#This Row],[AADF-VRP]]=MIN(Table2[[#This Row],[Best sol]],Table2[[#This Row],[V-M]]),1,0)</f>
        <v>0</v>
      </c>
      <c r="AR691" s="6">
        <f>IF(Table2[[#This Row],[AADF-MTSP]]=MIN(Table2[[#This Row],[Best sol]],Table2[[#This Row],[V-M]]),1,0)</f>
        <v>0</v>
      </c>
      <c r="AS691" s="6">
        <f>IF(Table2[[#This Row],[SS-H]]=MIN(Table2[[#This Row],[Best sol]],Table2[[#This Row],[V-M]]),1,0)</f>
        <v>0</v>
      </c>
      <c r="AT691" s="6">
        <f>IF(Table2[[#This Row],[CCJ-DH]]=MIN(Table2[[#This Row],[Best sol]],Table2[[#This Row],[V-M]]),1,0)</f>
        <v>0</v>
      </c>
      <c r="AU691" s="6">
        <f>IF(Table2[[#This Row],[R-M]]=MIN(Table2[[#This Row],[Best sol]],Table2[[#This Row],[V-M]]),1,0)</f>
        <v>0</v>
      </c>
      <c r="AV691" s="6">
        <f>IF(Table2[[#This Row],[LCCZ-3F]]=MIN(Table2[[#This Row],[Best sol]],Table2[[#This Row],[V-M]]),1,0)</f>
        <v>0</v>
      </c>
      <c r="AW691" s="6">
        <f>IF(Table2[[#This Row],[AY-M]]=MIN(Table2[[#This Row],[Best sol]],Table2[[#This Row],[V-M]]),1,0)</f>
        <v>0</v>
      </c>
      <c r="AX691" s="6">
        <f>IF(Table2[[#This Row],[MKKZ-E]]=MIN(Table2[[#This Row],[Best sol]],Table2[[#This Row],[V-M]]),1,0)</f>
        <v>1</v>
      </c>
      <c r="AY691" s="6">
        <f>IF(Table2[[#This Row],[V-M]]&lt;=Table2[[#This Row],[Best sol]],1,0)</f>
        <v>0</v>
      </c>
      <c r="AZ691" s="6">
        <f>IF(Table2[[#This Row],[V-M]]&lt;Table2[[#This Row],[Best sol]],1,0)</f>
        <v>0</v>
      </c>
    </row>
    <row r="692" spans="1:52" x14ac:dyDescent="0.35">
      <c r="A692">
        <v>50</v>
      </c>
      <c r="B692">
        <v>42</v>
      </c>
      <c r="C692">
        <v>4</v>
      </c>
      <c r="D692">
        <v>2</v>
      </c>
      <c r="E692">
        <v>2079400</v>
      </c>
      <c r="F692">
        <v>2079400</v>
      </c>
      <c r="G692" t="s">
        <v>4</v>
      </c>
      <c r="H692" t="s">
        <v>4</v>
      </c>
      <c r="I692">
        <v>2076934</v>
      </c>
      <c r="J692">
        <v>2076190</v>
      </c>
      <c r="K692">
        <v>2075322</v>
      </c>
      <c r="L692">
        <v>2075940</v>
      </c>
      <c r="M692">
        <v>2076350</v>
      </c>
      <c r="N692">
        <v>2076017</v>
      </c>
      <c r="O692">
        <v>2076625</v>
      </c>
      <c r="Q692" s="6">
        <v>2074857</v>
      </c>
      <c r="R692" s="2">
        <v>2074920</v>
      </c>
      <c r="S692">
        <f>MIN(Table2[[#This Row],[ACJ-ALNS-500]:[MKKZ-E]])</f>
        <v>2074857</v>
      </c>
      <c r="T692">
        <f>MATCH(Table2[[#This Row],[Best sol]],Table2[[#This Row],[ACJ-ALNS-500]:[V-M]],0)</f>
        <v>13</v>
      </c>
      <c r="U692" t="str">
        <f>INDEX(Table2[[#Headers],[ACJ-ALNS-500]:[V-M]],Table2[[#This Row],[Match]])</f>
        <v>MKKZ-E</v>
      </c>
      <c r="W692" s="6">
        <f>IF(Table2[[#This Row],[V-M]]=Table2[[#This Row],[Best sol]],1,0)</f>
        <v>0</v>
      </c>
      <c r="Z692" s="6">
        <f>100*((Table2[[#This Row],[ACJ-ALNS-500]]-Table2[[#This Row],[Best sol]])/Table2[[#This Row],[Best sol]])</f>
        <v>0.21895484845461641</v>
      </c>
      <c r="AA692" s="6">
        <f>100*((Table2[[#This Row],[ACJ-ALNS-1000]]-Table2[[#This Row],[Best sol]])/Table2[[#This Row],[Best sol]])</f>
        <v>0.21895484845461641</v>
      </c>
      <c r="AB692" s="6">
        <f>100*((Table2[[#This Row],[QWXFP-VNS]]-Table2[[#This Row],[Best sol]])/Table2[[#This Row],[Best sol]])</f>
        <v>8.5210691628386931E-2</v>
      </c>
      <c r="AC692" s="6">
        <f>100*((Table2[[#This Row],[AADF-VRP]]-Table2[[#This Row],[Best sol]])/Table2[[#This Row],[Best sol]])</f>
        <v>0.10010328422633463</v>
      </c>
      <c r="AD692" s="6">
        <f>100*((Table2[[#This Row],[AADF-MTSP]]-Table2[[#This Row],[Best sol]])/Table2[[#This Row],[Best sol]])</f>
        <v>6.4245391369140134E-2</v>
      </c>
      <c r="AE692" s="6">
        <f>100*((Table2[[#This Row],[SS-H]]-Table2[[#This Row],[Best sol]])/Table2[[#This Row],[Best sol]])</f>
        <v>2.241118303574656E-2</v>
      </c>
      <c r="AF692" s="6">
        <f>100*((Table2[[#This Row],[CCJ-DH]]-Table2[[#This Row],[Best sol]])/Table2[[#This Row],[Best sol]])</f>
        <v>5.219636823164199E-2</v>
      </c>
      <c r="AG692" s="6">
        <f>100*((Table2[[#This Row],[R-M]]-Table2[[#This Row],[Best sol]])/Table2[[#This Row],[Best sol]])</f>
        <v>-100</v>
      </c>
      <c r="AH692" s="6">
        <f>100*((Table2[[#This Row],[LCCZ-3F]]-Table2[[#This Row],[Best sol]])/Table2[[#This Row],[Best sol]])</f>
        <v>5.5907467357991417E-2</v>
      </c>
      <c r="AI692" s="6">
        <f>100*((Table2[[#This Row],[AY-M]]-Table2[[#This Row],[Best sol]])/Table2[[#This Row],[Best sol]])</f>
        <v>7.1956766177138962E-2</v>
      </c>
      <c r="AJ692" s="6">
        <f>100*((Table2[[#This Row],[MKKZ-E]]-Table2[[#This Row],[Best sol]])/Table2[[#This Row],[Best sol]])</f>
        <v>0</v>
      </c>
      <c r="AK692" s="6">
        <f>100*((Table2[[#This Row],[V-M]]-Table2[[#This Row],[Best sol]])/Table2[[#This Row],[Best sol]])</f>
        <v>3.0363538306495338E-3</v>
      </c>
      <c r="AM692" s="6"/>
      <c r="AN692" s="6">
        <f>IF(Table2[[#This Row],[ACJ-ALNS-500]]=MIN(Table2[[#This Row],[Best sol]],Table2[[#This Row],[V-M]]),1,0)</f>
        <v>0</v>
      </c>
      <c r="AO692" s="6">
        <f>IF(Table2[[#This Row],[ACJ-ALNS-1000]]=MIN(Table2[[#This Row],[Best sol]],Table2[[#This Row],[V-M]]),1,0)</f>
        <v>0</v>
      </c>
      <c r="AP692" s="6">
        <f>IF(Table2[[#This Row],[QWXFP-VNS]]=MIN(Table2[[#This Row],[Best sol]],Table2[[#This Row],[V-M]]),1,0)</f>
        <v>0</v>
      </c>
      <c r="AQ692" s="6">
        <f>IF(Table2[[#This Row],[AADF-VRP]]=MIN(Table2[[#This Row],[Best sol]],Table2[[#This Row],[V-M]]),1,0)</f>
        <v>0</v>
      </c>
      <c r="AR692" s="6">
        <f>IF(Table2[[#This Row],[AADF-MTSP]]=MIN(Table2[[#This Row],[Best sol]],Table2[[#This Row],[V-M]]),1,0)</f>
        <v>0</v>
      </c>
      <c r="AS692" s="6">
        <f>IF(Table2[[#This Row],[SS-H]]=MIN(Table2[[#This Row],[Best sol]],Table2[[#This Row],[V-M]]),1,0)</f>
        <v>0</v>
      </c>
      <c r="AT692" s="6">
        <f>IF(Table2[[#This Row],[CCJ-DH]]=MIN(Table2[[#This Row],[Best sol]],Table2[[#This Row],[V-M]]),1,0)</f>
        <v>0</v>
      </c>
      <c r="AU692" s="6">
        <f>IF(Table2[[#This Row],[R-M]]=MIN(Table2[[#This Row],[Best sol]],Table2[[#This Row],[V-M]]),1,0)</f>
        <v>0</v>
      </c>
      <c r="AV692" s="6">
        <f>IF(Table2[[#This Row],[LCCZ-3F]]=MIN(Table2[[#This Row],[Best sol]],Table2[[#This Row],[V-M]]),1,0)</f>
        <v>0</v>
      </c>
      <c r="AW692" s="6">
        <f>IF(Table2[[#This Row],[AY-M]]=MIN(Table2[[#This Row],[Best sol]],Table2[[#This Row],[V-M]]),1,0)</f>
        <v>0</v>
      </c>
      <c r="AX692" s="6">
        <f>IF(Table2[[#This Row],[MKKZ-E]]=MIN(Table2[[#This Row],[Best sol]],Table2[[#This Row],[V-M]]),1,0)</f>
        <v>1</v>
      </c>
      <c r="AY692" s="6">
        <f>IF(Table2[[#This Row],[V-M]]&lt;=Table2[[#This Row],[Best sol]],1,0)</f>
        <v>0</v>
      </c>
      <c r="AZ692" s="6">
        <f>IF(Table2[[#This Row],[V-M]]&lt;Table2[[#This Row],[Best sol]],1,0)</f>
        <v>0</v>
      </c>
    </row>
    <row r="693" spans="1:52" x14ac:dyDescent="0.35">
      <c r="A693">
        <v>50</v>
      </c>
      <c r="B693">
        <v>42</v>
      </c>
      <c r="C693">
        <v>5</v>
      </c>
      <c r="D693">
        <v>2</v>
      </c>
      <c r="E693">
        <v>1740349</v>
      </c>
      <c r="F693">
        <v>1740349</v>
      </c>
      <c r="G693" t="s">
        <v>4</v>
      </c>
      <c r="H693" t="s">
        <v>4</v>
      </c>
      <c r="I693">
        <v>1737703</v>
      </c>
      <c r="J693">
        <v>1736484</v>
      </c>
      <c r="K693">
        <v>1736774</v>
      </c>
      <c r="L693">
        <v>1738050</v>
      </c>
      <c r="M693">
        <v>1737947</v>
      </c>
      <c r="N693">
        <v>1737382</v>
      </c>
      <c r="O693">
        <v>1737481</v>
      </c>
      <c r="Q693" s="6">
        <v>1735824</v>
      </c>
      <c r="R693" s="2">
        <v>1736010</v>
      </c>
      <c r="S693">
        <f>MIN(Table2[[#This Row],[ACJ-ALNS-500]:[MKKZ-E]])</f>
        <v>1735824</v>
      </c>
      <c r="T693">
        <f>MATCH(Table2[[#This Row],[Best sol]],Table2[[#This Row],[ACJ-ALNS-500]:[V-M]],0)</f>
        <v>13</v>
      </c>
      <c r="U693" t="str">
        <f>INDEX(Table2[[#Headers],[ACJ-ALNS-500]:[V-M]],Table2[[#This Row],[Match]])</f>
        <v>MKKZ-E</v>
      </c>
      <c r="W693" s="6">
        <f>IF(Table2[[#This Row],[V-M]]=Table2[[#This Row],[Best sol]],1,0)</f>
        <v>0</v>
      </c>
      <c r="Z693" s="6">
        <f>100*((Table2[[#This Row],[ACJ-ALNS-500]]-Table2[[#This Row],[Best sol]])/Table2[[#This Row],[Best sol]])</f>
        <v>0.26068311073012007</v>
      </c>
      <c r="AA693" s="6">
        <f>100*((Table2[[#This Row],[ACJ-ALNS-1000]]-Table2[[#This Row],[Best sol]])/Table2[[#This Row],[Best sol]])</f>
        <v>0.26068311073012007</v>
      </c>
      <c r="AB693" s="6">
        <f>100*((Table2[[#This Row],[QWXFP-VNS]]-Table2[[#This Row],[Best sol]])/Table2[[#This Row],[Best sol]])</f>
        <v>9.5458986625372153E-2</v>
      </c>
      <c r="AC693" s="6">
        <f>100*((Table2[[#This Row],[AADF-VRP]]-Table2[[#This Row],[Best sol]])/Table2[[#This Row],[Best sol]])</f>
        <v>0.10824830167113716</v>
      </c>
      <c r="AD693" s="6">
        <f>100*((Table2[[#This Row],[AADF-MTSP]]-Table2[[#This Row],[Best sol]])/Table2[[#This Row],[Best sol]])</f>
        <v>3.8022287973895973E-2</v>
      </c>
      <c r="AE693" s="6">
        <f>100*((Table2[[#This Row],[SS-H]]-Table2[[#This Row],[Best sol]])/Table2[[#This Row],[Best sol]])</f>
        <v>5.4729050871516922E-2</v>
      </c>
      <c r="AF693" s="6">
        <f>100*((Table2[[#This Row],[CCJ-DH]]-Table2[[#This Row],[Best sol]])/Table2[[#This Row],[Best sol]])</f>
        <v>0.12823880762104914</v>
      </c>
      <c r="AG693" s="6">
        <f>100*((Table2[[#This Row],[R-M]]-Table2[[#This Row],[Best sol]])/Table2[[#This Row],[Best sol]])</f>
        <v>-100</v>
      </c>
      <c r="AH693" s="6">
        <f>100*((Table2[[#This Row],[LCCZ-3F]]-Table2[[#This Row],[Best sol]])/Table2[[#This Row],[Best sol]])</f>
        <v>8.9755643429287754E-2</v>
      </c>
      <c r="AI693" s="6">
        <f>100*((Table2[[#This Row],[AY-M]]-Table2[[#This Row],[Best sol]])/Table2[[#This Row],[Best sol]])</f>
        <v>0.12230502631603204</v>
      </c>
      <c r="AJ693" s="6">
        <f>100*((Table2[[#This Row],[MKKZ-E]]-Table2[[#This Row],[Best sol]])/Table2[[#This Row],[Best sol]])</f>
        <v>0</v>
      </c>
      <c r="AK693" s="6">
        <f>100*((Table2[[#This Row],[V-M]]-Table2[[#This Row],[Best sol]])/Table2[[#This Row],[Best sol]])</f>
        <v>1.0715372065370684E-2</v>
      </c>
      <c r="AM693" s="6"/>
      <c r="AN693" s="6">
        <f>IF(Table2[[#This Row],[ACJ-ALNS-500]]=MIN(Table2[[#This Row],[Best sol]],Table2[[#This Row],[V-M]]),1,0)</f>
        <v>0</v>
      </c>
      <c r="AO693" s="6">
        <f>IF(Table2[[#This Row],[ACJ-ALNS-1000]]=MIN(Table2[[#This Row],[Best sol]],Table2[[#This Row],[V-M]]),1,0)</f>
        <v>0</v>
      </c>
      <c r="AP693" s="6">
        <f>IF(Table2[[#This Row],[QWXFP-VNS]]=MIN(Table2[[#This Row],[Best sol]],Table2[[#This Row],[V-M]]),1,0)</f>
        <v>0</v>
      </c>
      <c r="AQ693" s="6">
        <f>IF(Table2[[#This Row],[AADF-VRP]]=MIN(Table2[[#This Row],[Best sol]],Table2[[#This Row],[V-M]]),1,0)</f>
        <v>0</v>
      </c>
      <c r="AR693" s="6">
        <f>IF(Table2[[#This Row],[AADF-MTSP]]=MIN(Table2[[#This Row],[Best sol]],Table2[[#This Row],[V-M]]),1,0)</f>
        <v>0</v>
      </c>
      <c r="AS693" s="6">
        <f>IF(Table2[[#This Row],[SS-H]]=MIN(Table2[[#This Row],[Best sol]],Table2[[#This Row],[V-M]]),1,0)</f>
        <v>0</v>
      </c>
      <c r="AT693" s="6">
        <f>IF(Table2[[#This Row],[CCJ-DH]]=MIN(Table2[[#This Row],[Best sol]],Table2[[#This Row],[V-M]]),1,0)</f>
        <v>0</v>
      </c>
      <c r="AU693" s="6">
        <f>IF(Table2[[#This Row],[R-M]]=MIN(Table2[[#This Row],[Best sol]],Table2[[#This Row],[V-M]]),1,0)</f>
        <v>0</v>
      </c>
      <c r="AV693" s="6">
        <f>IF(Table2[[#This Row],[LCCZ-3F]]=MIN(Table2[[#This Row],[Best sol]],Table2[[#This Row],[V-M]]),1,0)</f>
        <v>0</v>
      </c>
      <c r="AW693" s="6">
        <f>IF(Table2[[#This Row],[AY-M]]=MIN(Table2[[#This Row],[Best sol]],Table2[[#This Row],[V-M]]),1,0)</f>
        <v>0</v>
      </c>
      <c r="AX693" s="6">
        <f>IF(Table2[[#This Row],[MKKZ-E]]=MIN(Table2[[#This Row],[Best sol]],Table2[[#This Row],[V-M]]),1,0)</f>
        <v>1</v>
      </c>
      <c r="AY693" s="6">
        <f>IF(Table2[[#This Row],[V-M]]&lt;=Table2[[#This Row],[Best sol]],1,0)</f>
        <v>0</v>
      </c>
      <c r="AZ693" s="6">
        <f>IF(Table2[[#This Row],[V-M]]&lt;Table2[[#This Row],[Best sol]],1,0)</f>
        <v>0</v>
      </c>
    </row>
    <row r="694" spans="1:52" x14ac:dyDescent="0.35">
      <c r="A694">
        <v>50</v>
      </c>
      <c r="B694">
        <v>43</v>
      </c>
      <c r="C694">
        <v>1</v>
      </c>
      <c r="D694">
        <v>2</v>
      </c>
      <c r="E694">
        <v>710368</v>
      </c>
      <c r="F694">
        <v>710368</v>
      </c>
      <c r="G694" t="s">
        <v>4</v>
      </c>
      <c r="H694" t="s">
        <v>4</v>
      </c>
      <c r="I694">
        <v>707296</v>
      </c>
      <c r="J694">
        <v>707132</v>
      </c>
      <c r="K694">
        <v>707047</v>
      </c>
      <c r="L694">
        <v>706717</v>
      </c>
      <c r="M694">
        <v>707089</v>
      </c>
      <c r="N694">
        <v>707124</v>
      </c>
      <c r="O694">
        <v>707832</v>
      </c>
      <c r="P694">
        <v>707067</v>
      </c>
      <c r="Q694" s="6">
        <v>705929</v>
      </c>
      <c r="R694" s="6">
        <v>706726</v>
      </c>
      <c r="S694">
        <f>MIN(Table2[[#This Row],[ACJ-ALNS-500]:[MKKZ-E]])</f>
        <v>705929</v>
      </c>
      <c r="T694">
        <f>MATCH(Table2[[#This Row],[Best sol]],Table2[[#This Row],[ACJ-ALNS-500]:[V-M]],0)</f>
        <v>13</v>
      </c>
      <c r="U694" t="str">
        <f>INDEX(Table2[[#Headers],[ACJ-ALNS-500]:[V-M]],Table2[[#This Row],[Match]])</f>
        <v>MKKZ-E</v>
      </c>
      <c r="W694" s="6">
        <f>IF(Table2[[#This Row],[V-M]]=Table2[[#This Row],[Best sol]],1,0)</f>
        <v>0</v>
      </c>
      <c r="Z694" s="6">
        <f>100*((Table2[[#This Row],[ACJ-ALNS-500]]-Table2[[#This Row],[Best sol]])/Table2[[#This Row],[Best sol]])</f>
        <v>0.62881677902451949</v>
      </c>
      <c r="AA694" s="6">
        <f>100*((Table2[[#This Row],[ACJ-ALNS-1000]]-Table2[[#This Row],[Best sol]])/Table2[[#This Row],[Best sol]])</f>
        <v>0.62881677902451949</v>
      </c>
      <c r="AB694" s="6">
        <f>100*((Table2[[#This Row],[QWXFP-VNS]]-Table2[[#This Row],[Best sol]])/Table2[[#This Row],[Best sol]])</f>
        <v>0.26957385232792536</v>
      </c>
      <c r="AC694" s="6">
        <f>100*((Table2[[#This Row],[AADF-VRP]]-Table2[[#This Row],[Best sol]])/Table2[[#This Row],[Best sol]])</f>
        <v>0.19364553659079028</v>
      </c>
      <c r="AD694" s="6">
        <f>100*((Table2[[#This Row],[AADF-MTSP]]-Table2[[#This Row],[Best sol]])/Table2[[#This Row],[Best sol]])</f>
        <v>0.17041373849211464</v>
      </c>
      <c r="AE694" s="6">
        <f>100*((Table2[[#This Row],[SS-H]]-Table2[[#This Row],[Best sol]])/Table2[[#This Row],[Best sol]])</f>
        <v>0.15837286752633764</v>
      </c>
      <c r="AF694" s="6">
        <f>100*((Table2[[#This Row],[CCJ-DH]]-Table2[[#This Row],[Best sol]])/Table2[[#This Row],[Best sol]])</f>
        <v>0.11162595671802687</v>
      </c>
      <c r="AG694" s="6">
        <f>100*((Table2[[#This Row],[R-M]]-Table2[[#This Row],[Best sol]])/Table2[[#This Row],[Best sol]])</f>
        <v>0.16120601363593223</v>
      </c>
      <c r="AH694" s="6">
        <f>100*((Table2[[#This Row],[LCCZ-3F]]-Table2[[#This Row],[Best sol]])/Table2[[#This Row],[Best sol]])</f>
        <v>0.16928048004827681</v>
      </c>
      <c r="AI694" s="6">
        <f>100*((Table2[[#This Row],[AY-M]]-Table2[[#This Row],[Best sol]])/Table2[[#This Row],[Best sol]])</f>
        <v>0.16432247435648625</v>
      </c>
      <c r="AJ694" s="6">
        <f>100*((Table2[[#This Row],[MKKZ-E]]-Table2[[#This Row],[Best sol]])/Table2[[#This Row],[Best sol]])</f>
        <v>0</v>
      </c>
      <c r="AK694" s="6">
        <f>100*((Table2[[#This Row],[V-M]]-Table2[[#This Row],[Best sol]])/Table2[[#This Row],[Best sol]])</f>
        <v>0.11290087246734444</v>
      </c>
      <c r="AM694" s="6"/>
      <c r="AN694" s="6">
        <f>IF(Table2[[#This Row],[ACJ-ALNS-500]]=MIN(Table2[[#This Row],[Best sol]],Table2[[#This Row],[V-M]]),1,0)</f>
        <v>0</v>
      </c>
      <c r="AO694" s="6">
        <f>IF(Table2[[#This Row],[ACJ-ALNS-1000]]=MIN(Table2[[#This Row],[Best sol]],Table2[[#This Row],[V-M]]),1,0)</f>
        <v>0</v>
      </c>
      <c r="AP694" s="6">
        <f>IF(Table2[[#This Row],[QWXFP-VNS]]=MIN(Table2[[#This Row],[Best sol]],Table2[[#This Row],[V-M]]),1,0)</f>
        <v>0</v>
      </c>
      <c r="AQ694" s="6">
        <f>IF(Table2[[#This Row],[AADF-VRP]]=MIN(Table2[[#This Row],[Best sol]],Table2[[#This Row],[V-M]]),1,0)</f>
        <v>0</v>
      </c>
      <c r="AR694" s="6">
        <f>IF(Table2[[#This Row],[AADF-MTSP]]=MIN(Table2[[#This Row],[Best sol]],Table2[[#This Row],[V-M]]),1,0)</f>
        <v>0</v>
      </c>
      <c r="AS694" s="6">
        <f>IF(Table2[[#This Row],[SS-H]]=MIN(Table2[[#This Row],[Best sol]],Table2[[#This Row],[V-M]]),1,0)</f>
        <v>0</v>
      </c>
      <c r="AT694" s="6">
        <f>IF(Table2[[#This Row],[CCJ-DH]]=MIN(Table2[[#This Row],[Best sol]],Table2[[#This Row],[V-M]]),1,0)</f>
        <v>0</v>
      </c>
      <c r="AU694" s="6">
        <f>IF(Table2[[#This Row],[R-M]]=MIN(Table2[[#This Row],[Best sol]],Table2[[#This Row],[V-M]]),1,0)</f>
        <v>0</v>
      </c>
      <c r="AV694" s="6">
        <f>IF(Table2[[#This Row],[LCCZ-3F]]=MIN(Table2[[#This Row],[Best sol]],Table2[[#This Row],[V-M]]),1,0)</f>
        <v>0</v>
      </c>
      <c r="AW694" s="6">
        <f>IF(Table2[[#This Row],[AY-M]]=MIN(Table2[[#This Row],[Best sol]],Table2[[#This Row],[V-M]]),1,0)</f>
        <v>0</v>
      </c>
      <c r="AX694" s="6">
        <f>IF(Table2[[#This Row],[MKKZ-E]]=MIN(Table2[[#This Row],[Best sol]],Table2[[#This Row],[V-M]]),1,0)</f>
        <v>1</v>
      </c>
      <c r="AY694" s="6">
        <f>IF(Table2[[#This Row],[V-M]]&lt;=Table2[[#This Row],[Best sol]],1,0)</f>
        <v>0</v>
      </c>
      <c r="AZ694" s="6">
        <f>IF(Table2[[#This Row],[V-M]]&lt;Table2[[#This Row],[Best sol]],1,0)</f>
        <v>0</v>
      </c>
    </row>
    <row r="695" spans="1:52" x14ac:dyDescent="0.35">
      <c r="A695">
        <v>50</v>
      </c>
      <c r="B695">
        <v>43</v>
      </c>
      <c r="C695">
        <v>2</v>
      </c>
      <c r="D695">
        <v>2</v>
      </c>
      <c r="E695">
        <v>696102</v>
      </c>
      <c r="F695">
        <v>696102</v>
      </c>
      <c r="G695" t="s">
        <v>4</v>
      </c>
      <c r="H695" t="s">
        <v>4</v>
      </c>
      <c r="I695">
        <v>691994</v>
      </c>
      <c r="J695">
        <v>695130</v>
      </c>
      <c r="K695">
        <v>691395</v>
      </c>
      <c r="L695">
        <v>691752</v>
      </c>
      <c r="M695">
        <v>691220</v>
      </c>
      <c r="N695">
        <v>690959</v>
      </c>
      <c r="O695">
        <v>692677</v>
      </c>
      <c r="Q695" s="6">
        <v>690766</v>
      </c>
      <c r="R695" s="6">
        <v>690854</v>
      </c>
      <c r="S695">
        <f>MIN(Table2[[#This Row],[ACJ-ALNS-500]:[MKKZ-E]])</f>
        <v>690766</v>
      </c>
      <c r="T695">
        <f>MATCH(Table2[[#This Row],[Best sol]],Table2[[#This Row],[ACJ-ALNS-500]:[V-M]],0)</f>
        <v>13</v>
      </c>
      <c r="U695" t="str">
        <f>INDEX(Table2[[#Headers],[ACJ-ALNS-500]:[V-M]],Table2[[#This Row],[Match]])</f>
        <v>MKKZ-E</v>
      </c>
      <c r="W695" s="6">
        <f>IF(Table2[[#This Row],[V-M]]=Table2[[#This Row],[Best sol]],1,0)</f>
        <v>0</v>
      </c>
      <c r="Z695" s="6">
        <f>100*((Table2[[#This Row],[ACJ-ALNS-500]]-Table2[[#This Row],[Best sol]])/Table2[[#This Row],[Best sol]])</f>
        <v>0.7724757732719908</v>
      </c>
      <c r="AA695" s="6">
        <f>100*((Table2[[#This Row],[ACJ-ALNS-1000]]-Table2[[#This Row],[Best sol]])/Table2[[#This Row],[Best sol]])</f>
        <v>0.7724757732719908</v>
      </c>
      <c r="AB695" s="6">
        <f>100*((Table2[[#This Row],[QWXFP-VNS]]-Table2[[#This Row],[Best sol]])/Table2[[#This Row],[Best sol]])</f>
        <v>0.27664940081011519</v>
      </c>
      <c r="AC695" s="6">
        <f>100*((Table2[[#This Row],[AADF-VRP]]-Table2[[#This Row],[Best sol]])/Table2[[#This Row],[Best sol]])</f>
        <v>0.17777365996589292</v>
      </c>
      <c r="AD695" s="6">
        <f>100*((Table2[[#This Row],[AADF-MTSP]]-Table2[[#This Row],[Best sol]])/Table2[[#This Row],[Best sol]])</f>
        <v>0.63176242026967167</v>
      </c>
      <c r="AE695" s="6">
        <f>100*((Table2[[#This Row],[SS-H]]-Table2[[#This Row],[Best sol]])/Table2[[#This Row],[Best sol]])</f>
        <v>9.1058332344093371E-2</v>
      </c>
      <c r="AF695" s="6">
        <f>100*((Table2[[#This Row],[CCJ-DH]]-Table2[[#This Row],[Best sol]])/Table2[[#This Row],[Best sol]])</f>
        <v>0.1427400885393896</v>
      </c>
      <c r="AG695" s="6">
        <f>100*((Table2[[#This Row],[R-M]]-Table2[[#This Row],[Best sol]])/Table2[[#This Row],[Best sol]])</f>
        <v>-100</v>
      </c>
      <c r="AH695" s="6">
        <f>100*((Table2[[#This Row],[LCCZ-3F]]-Table2[[#This Row],[Best sol]])/Table2[[#This Row],[Best sol]])</f>
        <v>2.7939997046756791E-2</v>
      </c>
      <c r="AI695" s="6">
        <f>100*((Table2[[#This Row],[AY-M]]-Table2[[#This Row],[Best sol]])/Table2[[#This Row],[Best sol]])</f>
        <v>6.5724138130712859E-2</v>
      </c>
      <c r="AJ695" s="6">
        <f>100*((Table2[[#This Row],[MKKZ-E]]-Table2[[#This Row],[Best sol]])/Table2[[#This Row],[Best sol]])</f>
        <v>0</v>
      </c>
      <c r="AK695" s="6">
        <f>100*((Table2[[#This Row],[V-M]]-Table2[[#This Row],[Best sol]])/Table2[[#This Row],[Best sol]])</f>
        <v>1.2739480518728485E-2</v>
      </c>
      <c r="AM695" s="6"/>
      <c r="AN695" s="6">
        <f>IF(Table2[[#This Row],[ACJ-ALNS-500]]=MIN(Table2[[#This Row],[Best sol]],Table2[[#This Row],[V-M]]),1,0)</f>
        <v>0</v>
      </c>
      <c r="AO695" s="6">
        <f>IF(Table2[[#This Row],[ACJ-ALNS-1000]]=MIN(Table2[[#This Row],[Best sol]],Table2[[#This Row],[V-M]]),1,0)</f>
        <v>0</v>
      </c>
      <c r="AP695" s="6">
        <f>IF(Table2[[#This Row],[QWXFP-VNS]]=MIN(Table2[[#This Row],[Best sol]],Table2[[#This Row],[V-M]]),1,0)</f>
        <v>0</v>
      </c>
      <c r="AQ695" s="6">
        <f>IF(Table2[[#This Row],[AADF-VRP]]=MIN(Table2[[#This Row],[Best sol]],Table2[[#This Row],[V-M]]),1,0)</f>
        <v>0</v>
      </c>
      <c r="AR695" s="6">
        <f>IF(Table2[[#This Row],[AADF-MTSP]]=MIN(Table2[[#This Row],[Best sol]],Table2[[#This Row],[V-M]]),1,0)</f>
        <v>0</v>
      </c>
      <c r="AS695" s="6">
        <f>IF(Table2[[#This Row],[SS-H]]=MIN(Table2[[#This Row],[Best sol]],Table2[[#This Row],[V-M]]),1,0)</f>
        <v>0</v>
      </c>
      <c r="AT695" s="6">
        <f>IF(Table2[[#This Row],[CCJ-DH]]=MIN(Table2[[#This Row],[Best sol]],Table2[[#This Row],[V-M]]),1,0)</f>
        <v>0</v>
      </c>
      <c r="AU695" s="6">
        <f>IF(Table2[[#This Row],[R-M]]=MIN(Table2[[#This Row],[Best sol]],Table2[[#This Row],[V-M]]),1,0)</f>
        <v>0</v>
      </c>
      <c r="AV695" s="6">
        <f>IF(Table2[[#This Row],[LCCZ-3F]]=MIN(Table2[[#This Row],[Best sol]],Table2[[#This Row],[V-M]]),1,0)</f>
        <v>0</v>
      </c>
      <c r="AW695" s="6">
        <f>IF(Table2[[#This Row],[AY-M]]=MIN(Table2[[#This Row],[Best sol]],Table2[[#This Row],[V-M]]),1,0)</f>
        <v>0</v>
      </c>
      <c r="AX695" s="6">
        <f>IF(Table2[[#This Row],[MKKZ-E]]=MIN(Table2[[#This Row],[Best sol]],Table2[[#This Row],[V-M]]),1,0)</f>
        <v>1</v>
      </c>
      <c r="AY695" s="6">
        <f>IF(Table2[[#This Row],[V-M]]&lt;=Table2[[#This Row],[Best sol]],1,0)</f>
        <v>0</v>
      </c>
      <c r="AZ695" s="6">
        <f>IF(Table2[[#This Row],[V-M]]&lt;Table2[[#This Row],[Best sol]],1,0)</f>
        <v>0</v>
      </c>
    </row>
    <row r="696" spans="1:52" x14ac:dyDescent="0.35">
      <c r="A696">
        <v>50</v>
      </c>
      <c r="B696">
        <v>43</v>
      </c>
      <c r="C696">
        <v>3</v>
      </c>
      <c r="D696">
        <v>2</v>
      </c>
      <c r="E696">
        <v>682253</v>
      </c>
      <c r="F696">
        <v>682253</v>
      </c>
      <c r="G696" t="s">
        <v>4</v>
      </c>
      <c r="H696" t="s">
        <v>4</v>
      </c>
      <c r="I696">
        <v>680391</v>
      </c>
      <c r="J696">
        <v>680440</v>
      </c>
      <c r="K696">
        <v>679671</v>
      </c>
      <c r="L696">
        <v>679985</v>
      </c>
      <c r="M696">
        <v>679647</v>
      </c>
      <c r="N696">
        <v>679617</v>
      </c>
      <c r="O696">
        <v>680552</v>
      </c>
      <c r="Q696" s="6">
        <v>679150</v>
      </c>
      <c r="R696" s="6">
        <v>679346</v>
      </c>
      <c r="S696">
        <f>MIN(Table2[[#This Row],[ACJ-ALNS-500]:[MKKZ-E]])</f>
        <v>679150</v>
      </c>
      <c r="T696">
        <f>MATCH(Table2[[#This Row],[Best sol]],Table2[[#This Row],[ACJ-ALNS-500]:[V-M]],0)</f>
        <v>13</v>
      </c>
      <c r="U696" t="str">
        <f>INDEX(Table2[[#Headers],[ACJ-ALNS-500]:[V-M]],Table2[[#This Row],[Match]])</f>
        <v>MKKZ-E</v>
      </c>
      <c r="W696" s="6">
        <f>IF(Table2[[#This Row],[V-M]]=Table2[[#This Row],[Best sol]],1,0)</f>
        <v>0</v>
      </c>
      <c r="Z696" s="6">
        <f>100*((Table2[[#This Row],[ACJ-ALNS-500]]-Table2[[#This Row],[Best sol]])/Table2[[#This Row],[Best sol]])</f>
        <v>0.45689464772141647</v>
      </c>
      <c r="AA696" s="6">
        <f>100*((Table2[[#This Row],[ACJ-ALNS-1000]]-Table2[[#This Row],[Best sol]])/Table2[[#This Row],[Best sol]])</f>
        <v>0.45689464772141647</v>
      </c>
      <c r="AB696" s="6">
        <f>100*((Table2[[#This Row],[QWXFP-VNS]]-Table2[[#This Row],[Best sol]])/Table2[[#This Row],[Best sol]])</f>
        <v>0.20643451373039828</v>
      </c>
      <c r="AC696" s="6">
        <f>100*((Table2[[#This Row],[AADF-VRP]]-Table2[[#This Row],[Best sol]])/Table2[[#This Row],[Best sol]])</f>
        <v>0.18272841051314143</v>
      </c>
      <c r="AD696" s="6">
        <f>100*((Table2[[#This Row],[AADF-MTSP]]-Table2[[#This Row],[Best sol]])/Table2[[#This Row],[Best sol]])</f>
        <v>0.18994331149230656</v>
      </c>
      <c r="AE696" s="6">
        <f>100*((Table2[[#This Row],[SS-H]]-Table2[[#This Row],[Best sol]])/Table2[[#This Row],[Best sol]])</f>
        <v>7.6713538982551718E-2</v>
      </c>
      <c r="AF696" s="6">
        <f>100*((Table2[[#This Row],[CCJ-DH]]-Table2[[#This Row],[Best sol]])/Table2[[#This Row],[Best sol]])</f>
        <v>0.12294780240005891</v>
      </c>
      <c r="AG696" s="6">
        <f>100*((Table2[[#This Row],[R-M]]-Table2[[#This Row],[Best sol]])/Table2[[#This Row],[Best sol]])</f>
        <v>-100</v>
      </c>
      <c r="AH696" s="6">
        <f>100*((Table2[[#This Row],[LCCZ-3F]]-Table2[[#This Row],[Best sol]])/Table2[[#This Row],[Best sol]])</f>
        <v>6.8762423617757501E-2</v>
      </c>
      <c r="AI696" s="6">
        <f>100*((Table2[[#This Row],[AY-M]]-Table2[[#This Row],[Best sol]])/Table2[[#This Row],[Best sol]])</f>
        <v>7.3179709931532055E-2</v>
      </c>
      <c r="AJ696" s="6">
        <f>100*((Table2[[#This Row],[MKKZ-E]]-Table2[[#This Row],[Best sol]])/Table2[[#This Row],[Best sol]])</f>
        <v>0</v>
      </c>
      <c r="AK696" s="6">
        <f>100*((Table2[[#This Row],[V-M]]-Table2[[#This Row],[Best sol]])/Table2[[#This Row],[Best sol]])</f>
        <v>2.885960391666053E-2</v>
      </c>
      <c r="AM696" s="6"/>
      <c r="AN696" s="6">
        <f>IF(Table2[[#This Row],[ACJ-ALNS-500]]=MIN(Table2[[#This Row],[Best sol]],Table2[[#This Row],[V-M]]),1,0)</f>
        <v>0</v>
      </c>
      <c r="AO696" s="6">
        <f>IF(Table2[[#This Row],[ACJ-ALNS-1000]]=MIN(Table2[[#This Row],[Best sol]],Table2[[#This Row],[V-M]]),1,0)</f>
        <v>0</v>
      </c>
      <c r="AP696" s="6">
        <f>IF(Table2[[#This Row],[QWXFP-VNS]]=MIN(Table2[[#This Row],[Best sol]],Table2[[#This Row],[V-M]]),1,0)</f>
        <v>0</v>
      </c>
      <c r="AQ696" s="6">
        <f>IF(Table2[[#This Row],[AADF-VRP]]=MIN(Table2[[#This Row],[Best sol]],Table2[[#This Row],[V-M]]),1,0)</f>
        <v>0</v>
      </c>
      <c r="AR696" s="6">
        <f>IF(Table2[[#This Row],[AADF-MTSP]]=MIN(Table2[[#This Row],[Best sol]],Table2[[#This Row],[V-M]]),1,0)</f>
        <v>0</v>
      </c>
      <c r="AS696" s="6">
        <f>IF(Table2[[#This Row],[SS-H]]=MIN(Table2[[#This Row],[Best sol]],Table2[[#This Row],[V-M]]),1,0)</f>
        <v>0</v>
      </c>
      <c r="AT696" s="6">
        <f>IF(Table2[[#This Row],[CCJ-DH]]=MIN(Table2[[#This Row],[Best sol]],Table2[[#This Row],[V-M]]),1,0)</f>
        <v>0</v>
      </c>
      <c r="AU696" s="6">
        <f>IF(Table2[[#This Row],[R-M]]=MIN(Table2[[#This Row],[Best sol]],Table2[[#This Row],[V-M]]),1,0)</f>
        <v>0</v>
      </c>
      <c r="AV696" s="6">
        <f>IF(Table2[[#This Row],[LCCZ-3F]]=MIN(Table2[[#This Row],[Best sol]],Table2[[#This Row],[V-M]]),1,0)</f>
        <v>0</v>
      </c>
      <c r="AW696" s="6">
        <f>IF(Table2[[#This Row],[AY-M]]=MIN(Table2[[#This Row],[Best sol]],Table2[[#This Row],[V-M]]),1,0)</f>
        <v>0</v>
      </c>
      <c r="AX696" s="6">
        <f>IF(Table2[[#This Row],[MKKZ-E]]=MIN(Table2[[#This Row],[Best sol]],Table2[[#This Row],[V-M]]),1,0)</f>
        <v>1</v>
      </c>
      <c r="AY696" s="6">
        <f>IF(Table2[[#This Row],[V-M]]&lt;=Table2[[#This Row],[Best sol]],1,0)</f>
        <v>0</v>
      </c>
      <c r="AZ696" s="6">
        <f>IF(Table2[[#This Row],[V-M]]&lt;Table2[[#This Row],[Best sol]],1,0)</f>
        <v>0</v>
      </c>
    </row>
    <row r="697" spans="1:52" x14ac:dyDescent="0.35">
      <c r="A697">
        <v>50</v>
      </c>
      <c r="B697">
        <v>43</v>
      </c>
      <c r="C697">
        <v>4</v>
      </c>
      <c r="D697">
        <v>2</v>
      </c>
      <c r="E697">
        <v>784413</v>
      </c>
      <c r="F697">
        <v>784413</v>
      </c>
      <c r="G697" t="s">
        <v>4</v>
      </c>
      <c r="H697" t="s">
        <v>4</v>
      </c>
      <c r="I697">
        <v>782207</v>
      </c>
      <c r="J697">
        <v>783320</v>
      </c>
      <c r="K697">
        <v>780992</v>
      </c>
      <c r="L697">
        <v>780737</v>
      </c>
      <c r="M697">
        <v>781353</v>
      </c>
      <c r="N697">
        <v>781052</v>
      </c>
      <c r="O697">
        <v>781466</v>
      </c>
      <c r="Q697" s="6">
        <v>780544</v>
      </c>
      <c r="R697" s="6">
        <v>780800</v>
      </c>
      <c r="S697">
        <f>MIN(Table2[[#This Row],[ACJ-ALNS-500]:[MKKZ-E]])</f>
        <v>780544</v>
      </c>
      <c r="T697">
        <f>MATCH(Table2[[#This Row],[Best sol]],Table2[[#This Row],[ACJ-ALNS-500]:[V-M]],0)</f>
        <v>13</v>
      </c>
      <c r="U697" t="str">
        <f>INDEX(Table2[[#Headers],[ACJ-ALNS-500]:[V-M]],Table2[[#This Row],[Match]])</f>
        <v>MKKZ-E</v>
      </c>
      <c r="W697" s="6">
        <f>IF(Table2[[#This Row],[V-M]]=Table2[[#This Row],[Best sol]],1,0)</f>
        <v>0</v>
      </c>
      <c r="Z697" s="6">
        <f>100*((Table2[[#This Row],[ACJ-ALNS-500]]-Table2[[#This Row],[Best sol]])/Table2[[#This Row],[Best sol]])</f>
        <v>0.49567993604460475</v>
      </c>
      <c r="AA697" s="6">
        <f>100*((Table2[[#This Row],[ACJ-ALNS-1000]]-Table2[[#This Row],[Best sol]])/Table2[[#This Row],[Best sol]])</f>
        <v>0.49567993604460475</v>
      </c>
      <c r="AB697" s="6">
        <f>100*((Table2[[#This Row],[QWXFP-VNS]]-Table2[[#This Row],[Best sol]])/Table2[[#This Row],[Best sol]])</f>
        <v>0.11812274516234832</v>
      </c>
      <c r="AC697" s="6">
        <f>100*((Table2[[#This Row],[AADF-VRP]]-Table2[[#This Row],[Best sol]])/Table2[[#This Row],[Best sol]])</f>
        <v>0.21305653492948509</v>
      </c>
      <c r="AD697" s="6">
        <f>100*((Table2[[#This Row],[AADF-MTSP]]-Table2[[#This Row],[Best sol]])/Table2[[#This Row],[Best sol]])</f>
        <v>0.3556493932436865</v>
      </c>
      <c r="AE697" s="6">
        <f>100*((Table2[[#This Row],[SS-H]]-Table2[[#This Row],[Best sol]])/Table2[[#This Row],[Best sol]])</f>
        <v>5.7395867497540179E-2</v>
      </c>
      <c r="AF697" s="6">
        <f>100*((Table2[[#This Row],[CCJ-DH]]-Table2[[#This Row],[Best sol]])/Table2[[#This Row],[Best sol]])</f>
        <v>2.4726344703181372E-2</v>
      </c>
      <c r="AG697" s="6">
        <f>100*((Table2[[#This Row],[R-M]]-Table2[[#This Row],[Best sol]])/Table2[[#This Row],[Best sol]])</f>
        <v>-100</v>
      </c>
      <c r="AH697" s="6">
        <f>100*((Table2[[#This Row],[LCCZ-3F]]-Table2[[#This Row],[Best sol]])/Table2[[#This Row],[Best sol]])</f>
        <v>6.5082814037389303E-2</v>
      </c>
      <c r="AI697" s="6">
        <f>100*((Table2[[#This Row],[AY-M]]-Table2[[#This Row],[Best sol]])/Table2[[#This Row],[Best sol]])</f>
        <v>0.10364566251229912</v>
      </c>
      <c r="AJ697" s="6">
        <f>100*((Table2[[#This Row],[MKKZ-E]]-Table2[[#This Row],[Best sol]])/Table2[[#This Row],[Best sol]])</f>
        <v>0</v>
      </c>
      <c r="AK697" s="6">
        <f>100*((Table2[[#This Row],[V-M]]-Table2[[#This Row],[Best sol]])/Table2[[#This Row],[Best sol]])</f>
        <v>3.2797638570022956E-2</v>
      </c>
      <c r="AM697" s="6"/>
      <c r="AN697" s="6">
        <f>IF(Table2[[#This Row],[ACJ-ALNS-500]]=MIN(Table2[[#This Row],[Best sol]],Table2[[#This Row],[V-M]]),1,0)</f>
        <v>0</v>
      </c>
      <c r="AO697" s="6">
        <f>IF(Table2[[#This Row],[ACJ-ALNS-1000]]=MIN(Table2[[#This Row],[Best sol]],Table2[[#This Row],[V-M]]),1,0)</f>
        <v>0</v>
      </c>
      <c r="AP697" s="6">
        <f>IF(Table2[[#This Row],[QWXFP-VNS]]=MIN(Table2[[#This Row],[Best sol]],Table2[[#This Row],[V-M]]),1,0)</f>
        <v>0</v>
      </c>
      <c r="AQ697" s="6">
        <f>IF(Table2[[#This Row],[AADF-VRP]]=MIN(Table2[[#This Row],[Best sol]],Table2[[#This Row],[V-M]]),1,0)</f>
        <v>0</v>
      </c>
      <c r="AR697" s="6">
        <f>IF(Table2[[#This Row],[AADF-MTSP]]=MIN(Table2[[#This Row],[Best sol]],Table2[[#This Row],[V-M]]),1,0)</f>
        <v>0</v>
      </c>
      <c r="AS697" s="6">
        <f>IF(Table2[[#This Row],[SS-H]]=MIN(Table2[[#This Row],[Best sol]],Table2[[#This Row],[V-M]]),1,0)</f>
        <v>0</v>
      </c>
      <c r="AT697" s="6">
        <f>IF(Table2[[#This Row],[CCJ-DH]]=MIN(Table2[[#This Row],[Best sol]],Table2[[#This Row],[V-M]]),1,0)</f>
        <v>0</v>
      </c>
      <c r="AU697" s="6">
        <f>IF(Table2[[#This Row],[R-M]]=MIN(Table2[[#This Row],[Best sol]],Table2[[#This Row],[V-M]]),1,0)</f>
        <v>0</v>
      </c>
      <c r="AV697" s="6">
        <f>IF(Table2[[#This Row],[LCCZ-3F]]=MIN(Table2[[#This Row],[Best sol]],Table2[[#This Row],[V-M]]),1,0)</f>
        <v>0</v>
      </c>
      <c r="AW697" s="6">
        <f>IF(Table2[[#This Row],[AY-M]]=MIN(Table2[[#This Row],[Best sol]],Table2[[#This Row],[V-M]]),1,0)</f>
        <v>0</v>
      </c>
      <c r="AX697" s="6">
        <f>IF(Table2[[#This Row],[MKKZ-E]]=MIN(Table2[[#This Row],[Best sol]],Table2[[#This Row],[V-M]]),1,0)</f>
        <v>1</v>
      </c>
      <c r="AY697" s="6">
        <f>IF(Table2[[#This Row],[V-M]]&lt;=Table2[[#This Row],[Best sol]],1,0)</f>
        <v>0</v>
      </c>
      <c r="AZ697" s="6">
        <f>IF(Table2[[#This Row],[V-M]]&lt;Table2[[#This Row],[Best sol]],1,0)</f>
        <v>0</v>
      </c>
    </row>
    <row r="698" spans="1:52" x14ac:dyDescent="0.35">
      <c r="A698">
        <v>50</v>
      </c>
      <c r="B698">
        <v>43</v>
      </c>
      <c r="C698">
        <v>5</v>
      </c>
      <c r="D698">
        <v>2</v>
      </c>
      <c r="E698">
        <v>658029</v>
      </c>
      <c r="F698">
        <v>658029</v>
      </c>
      <c r="G698" t="s">
        <v>4</v>
      </c>
      <c r="H698" t="s">
        <v>4</v>
      </c>
      <c r="I698">
        <v>656006</v>
      </c>
      <c r="J698">
        <v>655404</v>
      </c>
      <c r="K698">
        <v>654652</v>
      </c>
      <c r="L698">
        <v>654288</v>
      </c>
      <c r="M698">
        <v>654849</v>
      </c>
      <c r="N698">
        <v>654773</v>
      </c>
      <c r="O698">
        <v>655500</v>
      </c>
      <c r="Q698" s="6">
        <v>653940</v>
      </c>
      <c r="R698" s="6">
        <v>654029</v>
      </c>
      <c r="S698">
        <f>MIN(Table2[[#This Row],[ACJ-ALNS-500]:[MKKZ-E]])</f>
        <v>653940</v>
      </c>
      <c r="T698">
        <f>MATCH(Table2[[#This Row],[Best sol]],Table2[[#This Row],[ACJ-ALNS-500]:[V-M]],0)</f>
        <v>13</v>
      </c>
      <c r="U698" t="str">
        <f>INDEX(Table2[[#Headers],[ACJ-ALNS-500]:[V-M]],Table2[[#This Row],[Match]])</f>
        <v>MKKZ-E</v>
      </c>
      <c r="W698" s="6">
        <f>IF(Table2[[#This Row],[V-M]]=Table2[[#This Row],[Best sol]],1,0)</f>
        <v>0</v>
      </c>
      <c r="Z698" s="6">
        <f>100*((Table2[[#This Row],[ACJ-ALNS-500]]-Table2[[#This Row],[Best sol]])/Table2[[#This Row],[Best sol]])</f>
        <v>0.62528672355261949</v>
      </c>
      <c r="AA698" s="6">
        <f>100*((Table2[[#This Row],[ACJ-ALNS-1000]]-Table2[[#This Row],[Best sol]])/Table2[[#This Row],[Best sol]])</f>
        <v>0.62528672355261949</v>
      </c>
      <c r="AB698" s="6">
        <f>100*((Table2[[#This Row],[QWXFP-VNS]]-Table2[[#This Row],[Best sol]])/Table2[[#This Row],[Best sol]])</f>
        <v>0.23855399577942929</v>
      </c>
      <c r="AC698" s="6">
        <f>100*((Table2[[#This Row],[AADF-VRP]]-Table2[[#This Row],[Best sol]])/Table2[[#This Row],[Best sol]])</f>
        <v>0.31593112517968008</v>
      </c>
      <c r="AD698" s="6">
        <f>100*((Table2[[#This Row],[AADF-MTSP]]-Table2[[#This Row],[Best sol]])/Table2[[#This Row],[Best sol]])</f>
        <v>0.22387374988531056</v>
      </c>
      <c r="AE698" s="6">
        <f>100*((Table2[[#This Row],[SS-H]]-Table2[[#This Row],[Best sol]])/Table2[[#This Row],[Best sol]])</f>
        <v>0.10887849038138055</v>
      </c>
      <c r="AF698" s="6">
        <f>100*((Table2[[#This Row],[CCJ-DH]]-Table2[[#This Row],[Best sol]])/Table2[[#This Row],[Best sol]])</f>
        <v>5.3215891366180379E-2</v>
      </c>
      <c r="AG698" s="6">
        <f>100*((Table2[[#This Row],[R-M]]-Table2[[#This Row],[Best sol]])/Table2[[#This Row],[Best sol]])</f>
        <v>-100</v>
      </c>
      <c r="AH698" s="6">
        <f>100*((Table2[[#This Row],[LCCZ-3F]]-Table2[[#This Row],[Best sol]])/Table2[[#This Row],[Best sol]])</f>
        <v>0.12738171697709269</v>
      </c>
      <c r="AI698" s="6">
        <f>100*((Table2[[#This Row],[AY-M]]-Table2[[#This Row],[Best sol]])/Table2[[#This Row],[Best sol]])</f>
        <v>0.1390035783099367</v>
      </c>
      <c r="AJ698" s="6">
        <f>100*((Table2[[#This Row],[MKKZ-E]]-Table2[[#This Row],[Best sol]])/Table2[[#This Row],[Best sol]])</f>
        <v>0</v>
      </c>
      <c r="AK698" s="6">
        <f>100*((Table2[[#This Row],[V-M]]-Table2[[#This Row],[Best sol]])/Table2[[#This Row],[Best sol]])</f>
        <v>1.3609811297672568E-2</v>
      </c>
      <c r="AM698" s="6"/>
      <c r="AN698" s="6">
        <f>IF(Table2[[#This Row],[ACJ-ALNS-500]]=MIN(Table2[[#This Row],[Best sol]],Table2[[#This Row],[V-M]]),1,0)</f>
        <v>0</v>
      </c>
      <c r="AO698" s="6">
        <f>IF(Table2[[#This Row],[ACJ-ALNS-1000]]=MIN(Table2[[#This Row],[Best sol]],Table2[[#This Row],[V-M]]),1,0)</f>
        <v>0</v>
      </c>
      <c r="AP698" s="6">
        <f>IF(Table2[[#This Row],[QWXFP-VNS]]=MIN(Table2[[#This Row],[Best sol]],Table2[[#This Row],[V-M]]),1,0)</f>
        <v>0</v>
      </c>
      <c r="AQ698" s="6">
        <f>IF(Table2[[#This Row],[AADF-VRP]]=MIN(Table2[[#This Row],[Best sol]],Table2[[#This Row],[V-M]]),1,0)</f>
        <v>0</v>
      </c>
      <c r="AR698" s="6">
        <f>IF(Table2[[#This Row],[AADF-MTSP]]=MIN(Table2[[#This Row],[Best sol]],Table2[[#This Row],[V-M]]),1,0)</f>
        <v>0</v>
      </c>
      <c r="AS698" s="6">
        <f>IF(Table2[[#This Row],[SS-H]]=MIN(Table2[[#This Row],[Best sol]],Table2[[#This Row],[V-M]]),1,0)</f>
        <v>0</v>
      </c>
      <c r="AT698" s="6">
        <f>IF(Table2[[#This Row],[CCJ-DH]]=MIN(Table2[[#This Row],[Best sol]],Table2[[#This Row],[V-M]]),1,0)</f>
        <v>0</v>
      </c>
      <c r="AU698" s="6">
        <f>IF(Table2[[#This Row],[R-M]]=MIN(Table2[[#This Row],[Best sol]],Table2[[#This Row],[V-M]]),1,0)</f>
        <v>0</v>
      </c>
      <c r="AV698" s="6">
        <f>IF(Table2[[#This Row],[LCCZ-3F]]=MIN(Table2[[#This Row],[Best sol]],Table2[[#This Row],[V-M]]),1,0)</f>
        <v>0</v>
      </c>
      <c r="AW698" s="6">
        <f>IF(Table2[[#This Row],[AY-M]]=MIN(Table2[[#This Row],[Best sol]],Table2[[#This Row],[V-M]]),1,0)</f>
        <v>0</v>
      </c>
      <c r="AX698" s="6">
        <f>IF(Table2[[#This Row],[MKKZ-E]]=MIN(Table2[[#This Row],[Best sol]],Table2[[#This Row],[V-M]]),1,0)</f>
        <v>1</v>
      </c>
      <c r="AY698" s="6">
        <f>IF(Table2[[#This Row],[V-M]]&lt;=Table2[[#This Row],[Best sol]],1,0)</f>
        <v>0</v>
      </c>
      <c r="AZ698" s="6">
        <f>IF(Table2[[#This Row],[V-M]]&lt;Table2[[#This Row],[Best sol]],1,0)</f>
        <v>0</v>
      </c>
    </row>
    <row r="699" spans="1:52" x14ac:dyDescent="0.35">
      <c r="A699">
        <v>50</v>
      </c>
      <c r="B699">
        <v>44</v>
      </c>
      <c r="C699">
        <v>1</v>
      </c>
      <c r="D699">
        <v>2</v>
      </c>
      <c r="E699">
        <v>713672</v>
      </c>
      <c r="F699">
        <v>713672</v>
      </c>
      <c r="G699" t="s">
        <v>4</v>
      </c>
      <c r="H699" t="s">
        <v>4</v>
      </c>
      <c r="I699">
        <v>709753</v>
      </c>
      <c r="J699">
        <v>710512</v>
      </c>
      <c r="K699">
        <v>709367</v>
      </c>
      <c r="L699">
        <v>709485</v>
      </c>
      <c r="M699">
        <v>708793</v>
      </c>
      <c r="N699">
        <v>708992</v>
      </c>
      <c r="O699">
        <v>709729</v>
      </c>
      <c r="P699">
        <v>708710</v>
      </c>
      <c r="Q699" s="6">
        <v>708262</v>
      </c>
      <c r="R699" s="6">
        <v>708220</v>
      </c>
      <c r="S699">
        <f>MIN(Table2[[#This Row],[ACJ-ALNS-500]:[MKKZ-E]])</f>
        <v>708262</v>
      </c>
      <c r="T699">
        <f>MATCH(Table2[[#This Row],[Best sol]],Table2[[#This Row],[ACJ-ALNS-500]:[V-M]],0)</f>
        <v>13</v>
      </c>
      <c r="U699" t="str">
        <f>INDEX(Table2[[#Headers],[ACJ-ALNS-500]:[V-M]],Table2[[#This Row],[Match]])</f>
        <v>MKKZ-E</v>
      </c>
      <c r="W699" s="6">
        <f>IF(Table2[[#This Row],[V-M]]=Table2[[#This Row],[Best sol]],1,0)</f>
        <v>0</v>
      </c>
      <c r="Z699" s="6">
        <f>100*((Table2[[#This Row],[ACJ-ALNS-500]]-Table2[[#This Row],[Best sol]])/Table2[[#This Row],[Best sol]])</f>
        <v>0.76384162922760224</v>
      </c>
      <c r="AA699" s="6">
        <f>100*((Table2[[#This Row],[ACJ-ALNS-1000]]-Table2[[#This Row],[Best sol]])/Table2[[#This Row],[Best sol]])</f>
        <v>0.76384162922760224</v>
      </c>
      <c r="AB699" s="6">
        <f>100*((Table2[[#This Row],[QWXFP-VNS]]-Table2[[#This Row],[Best sol]])/Table2[[#This Row],[Best sol]])</f>
        <v>0.20712674123417604</v>
      </c>
      <c r="AC699" s="6">
        <f>100*((Table2[[#This Row],[AADF-VRP]]-Table2[[#This Row],[Best sol]])/Table2[[#This Row],[Best sol]])</f>
        <v>0.21051531777788443</v>
      </c>
      <c r="AD699" s="6">
        <f>100*((Table2[[#This Row],[AADF-MTSP]]-Table2[[#This Row],[Best sol]])/Table2[[#This Row],[Best sol]])</f>
        <v>0.31767905097266264</v>
      </c>
      <c r="AE699" s="6">
        <f>100*((Table2[[#This Row],[SS-H]]-Table2[[#This Row],[Best sol]])/Table2[[#This Row],[Best sol]])</f>
        <v>0.15601571169990766</v>
      </c>
      <c r="AF699" s="6">
        <f>100*((Table2[[#This Row],[CCJ-DH]]-Table2[[#This Row],[Best sol]])/Table2[[#This Row],[Best sol]])</f>
        <v>0.17267621303980729</v>
      </c>
      <c r="AG699" s="6">
        <f>100*((Table2[[#This Row],[R-M]]-Table2[[#This Row],[Best sol]])/Table2[[#This Row],[Best sol]])</f>
        <v>6.3253428815890161E-2</v>
      </c>
      <c r="AH699" s="6">
        <f>100*((Table2[[#This Row],[LCCZ-3F]]-Table2[[#This Row],[Best sol]])/Table2[[#This Row],[Best sol]])</f>
        <v>0.10306920320446387</v>
      </c>
      <c r="AI699" s="6">
        <f>100*((Table2[[#This Row],[AY-M]]-Table2[[#This Row],[Best sol]])/Table2[[#This Row],[Best sol]])</f>
        <v>7.4972256029548393E-2</v>
      </c>
      <c r="AJ699" s="6">
        <f>100*((Table2[[#This Row],[MKKZ-E]]-Table2[[#This Row],[Best sol]])/Table2[[#This Row],[Best sol]])</f>
        <v>0</v>
      </c>
      <c r="AK699" s="6">
        <f>100*((Table2[[#This Row],[V-M]]-Table2[[#This Row],[Best sol]])/Table2[[#This Row],[Best sol]])</f>
        <v>-5.9300089514897035E-3</v>
      </c>
      <c r="AM699" s="6"/>
      <c r="AN699" s="6">
        <f>IF(Table2[[#This Row],[ACJ-ALNS-500]]=MIN(Table2[[#This Row],[Best sol]],Table2[[#This Row],[V-M]]),1,0)</f>
        <v>0</v>
      </c>
      <c r="AO699" s="6">
        <f>IF(Table2[[#This Row],[ACJ-ALNS-1000]]=MIN(Table2[[#This Row],[Best sol]],Table2[[#This Row],[V-M]]),1,0)</f>
        <v>0</v>
      </c>
      <c r="AP699" s="6">
        <f>IF(Table2[[#This Row],[QWXFP-VNS]]=MIN(Table2[[#This Row],[Best sol]],Table2[[#This Row],[V-M]]),1,0)</f>
        <v>0</v>
      </c>
      <c r="AQ699" s="6">
        <f>IF(Table2[[#This Row],[AADF-VRP]]=MIN(Table2[[#This Row],[Best sol]],Table2[[#This Row],[V-M]]),1,0)</f>
        <v>0</v>
      </c>
      <c r="AR699" s="6">
        <f>IF(Table2[[#This Row],[AADF-MTSP]]=MIN(Table2[[#This Row],[Best sol]],Table2[[#This Row],[V-M]]),1,0)</f>
        <v>0</v>
      </c>
      <c r="AS699" s="6">
        <f>IF(Table2[[#This Row],[SS-H]]=MIN(Table2[[#This Row],[Best sol]],Table2[[#This Row],[V-M]]),1,0)</f>
        <v>0</v>
      </c>
      <c r="AT699" s="6">
        <f>IF(Table2[[#This Row],[CCJ-DH]]=MIN(Table2[[#This Row],[Best sol]],Table2[[#This Row],[V-M]]),1,0)</f>
        <v>0</v>
      </c>
      <c r="AU699" s="6">
        <f>IF(Table2[[#This Row],[R-M]]=MIN(Table2[[#This Row],[Best sol]],Table2[[#This Row],[V-M]]),1,0)</f>
        <v>0</v>
      </c>
      <c r="AV699" s="6">
        <f>IF(Table2[[#This Row],[LCCZ-3F]]=MIN(Table2[[#This Row],[Best sol]],Table2[[#This Row],[V-M]]),1,0)</f>
        <v>0</v>
      </c>
      <c r="AW699" s="6">
        <f>IF(Table2[[#This Row],[AY-M]]=MIN(Table2[[#This Row],[Best sol]],Table2[[#This Row],[V-M]]),1,0)</f>
        <v>0</v>
      </c>
      <c r="AX699" s="6">
        <f>IF(Table2[[#This Row],[MKKZ-E]]=MIN(Table2[[#This Row],[Best sol]],Table2[[#This Row],[V-M]]),1,0)</f>
        <v>0</v>
      </c>
      <c r="AY699" s="6">
        <f>IF(Table2[[#This Row],[V-M]]&lt;=Table2[[#This Row],[Best sol]],1,0)</f>
        <v>1</v>
      </c>
      <c r="AZ699" s="6">
        <f>IF(Table2[[#This Row],[V-M]]&lt;Table2[[#This Row],[Best sol]],1,0)</f>
        <v>1</v>
      </c>
    </row>
    <row r="700" spans="1:52" x14ac:dyDescent="0.35">
      <c r="A700">
        <v>50</v>
      </c>
      <c r="B700">
        <v>44</v>
      </c>
      <c r="C700">
        <v>2</v>
      </c>
      <c r="D700">
        <v>2</v>
      </c>
      <c r="E700">
        <v>697949</v>
      </c>
      <c r="F700">
        <v>697949</v>
      </c>
      <c r="G700" t="s">
        <v>4</v>
      </c>
      <c r="H700" t="s">
        <v>4</v>
      </c>
      <c r="I700">
        <v>694061</v>
      </c>
      <c r="J700">
        <v>694118</v>
      </c>
      <c r="K700">
        <v>693273</v>
      </c>
      <c r="L700">
        <v>693604</v>
      </c>
      <c r="M700">
        <v>693406</v>
      </c>
      <c r="N700">
        <v>693284</v>
      </c>
      <c r="O700">
        <v>693655</v>
      </c>
      <c r="Q700" s="6">
        <v>692787</v>
      </c>
      <c r="R700" s="6">
        <v>692832</v>
      </c>
      <c r="S700">
        <f>MIN(Table2[[#This Row],[ACJ-ALNS-500]:[MKKZ-E]])</f>
        <v>692787</v>
      </c>
      <c r="T700">
        <f>MATCH(Table2[[#This Row],[Best sol]],Table2[[#This Row],[ACJ-ALNS-500]:[V-M]],0)</f>
        <v>13</v>
      </c>
      <c r="U700" t="str">
        <f>INDEX(Table2[[#Headers],[ACJ-ALNS-500]:[V-M]],Table2[[#This Row],[Match]])</f>
        <v>MKKZ-E</v>
      </c>
      <c r="W700" s="6">
        <f>IF(Table2[[#This Row],[V-M]]=Table2[[#This Row],[Best sol]],1,0)</f>
        <v>0</v>
      </c>
      <c r="Z700" s="6">
        <f>100*((Table2[[#This Row],[ACJ-ALNS-500]]-Table2[[#This Row],[Best sol]])/Table2[[#This Row],[Best sol]])</f>
        <v>0.74510636025214105</v>
      </c>
      <c r="AA700" s="6">
        <f>100*((Table2[[#This Row],[ACJ-ALNS-1000]]-Table2[[#This Row],[Best sol]])/Table2[[#This Row],[Best sol]])</f>
        <v>0.74510636025214105</v>
      </c>
      <c r="AB700" s="6">
        <f>100*((Table2[[#This Row],[QWXFP-VNS]]-Table2[[#This Row],[Best sol]])/Table2[[#This Row],[Best sol]])</f>
        <v>0.12529103461814381</v>
      </c>
      <c r="AC700" s="6">
        <f>100*((Table2[[#This Row],[AADF-VRP]]-Table2[[#This Row],[Best sol]])/Table2[[#This Row],[Best sol]])</f>
        <v>0.18389490564921107</v>
      </c>
      <c r="AD700" s="6">
        <f>100*((Table2[[#This Row],[AADF-MTSP]]-Table2[[#This Row],[Best sol]])/Table2[[#This Row],[Best sol]])</f>
        <v>0.19212254271514909</v>
      </c>
      <c r="AE700" s="6">
        <f>100*((Table2[[#This Row],[SS-H]]-Table2[[#This Row],[Best sol]])/Table2[[#This Row],[Best sol]])</f>
        <v>7.0151431825366234E-2</v>
      </c>
      <c r="AF700" s="6">
        <f>100*((Table2[[#This Row],[CCJ-DH]]-Table2[[#This Row],[Best sol]])/Table2[[#This Row],[Best sol]])</f>
        <v>0.11792946461177824</v>
      </c>
      <c r="AG700" s="6">
        <f>100*((Table2[[#This Row],[R-M]]-Table2[[#This Row],[Best sol]])/Table2[[#This Row],[Best sol]])</f>
        <v>-100</v>
      </c>
      <c r="AH700" s="6">
        <f>100*((Table2[[#This Row],[LCCZ-3F]]-Table2[[#This Row],[Best sol]])/Table2[[#This Row],[Best sol]])</f>
        <v>7.1739221434582348E-2</v>
      </c>
      <c r="AI700" s="6">
        <f>100*((Table2[[#This Row],[AY-M]]-Table2[[#This Row],[Best sol]])/Table2[[#This Row],[Best sol]])</f>
        <v>8.9349251645888278E-2</v>
      </c>
      <c r="AJ700" s="6">
        <f>100*((Table2[[#This Row],[MKKZ-E]]-Table2[[#This Row],[Best sol]])/Table2[[#This Row],[Best sol]])</f>
        <v>0</v>
      </c>
      <c r="AK700" s="6">
        <f>100*((Table2[[#This Row],[V-M]]-Table2[[#This Row],[Best sol]])/Table2[[#This Row],[Best sol]])</f>
        <v>6.495502946793171E-3</v>
      </c>
      <c r="AM700" s="6"/>
      <c r="AN700" s="6">
        <f>IF(Table2[[#This Row],[ACJ-ALNS-500]]=MIN(Table2[[#This Row],[Best sol]],Table2[[#This Row],[V-M]]),1,0)</f>
        <v>0</v>
      </c>
      <c r="AO700" s="6">
        <f>IF(Table2[[#This Row],[ACJ-ALNS-1000]]=MIN(Table2[[#This Row],[Best sol]],Table2[[#This Row],[V-M]]),1,0)</f>
        <v>0</v>
      </c>
      <c r="AP700" s="6">
        <f>IF(Table2[[#This Row],[QWXFP-VNS]]=MIN(Table2[[#This Row],[Best sol]],Table2[[#This Row],[V-M]]),1,0)</f>
        <v>0</v>
      </c>
      <c r="AQ700" s="6">
        <f>IF(Table2[[#This Row],[AADF-VRP]]=MIN(Table2[[#This Row],[Best sol]],Table2[[#This Row],[V-M]]),1,0)</f>
        <v>0</v>
      </c>
      <c r="AR700" s="6">
        <f>IF(Table2[[#This Row],[AADF-MTSP]]=MIN(Table2[[#This Row],[Best sol]],Table2[[#This Row],[V-M]]),1,0)</f>
        <v>0</v>
      </c>
      <c r="AS700" s="6">
        <f>IF(Table2[[#This Row],[SS-H]]=MIN(Table2[[#This Row],[Best sol]],Table2[[#This Row],[V-M]]),1,0)</f>
        <v>0</v>
      </c>
      <c r="AT700" s="6">
        <f>IF(Table2[[#This Row],[CCJ-DH]]=MIN(Table2[[#This Row],[Best sol]],Table2[[#This Row],[V-M]]),1,0)</f>
        <v>0</v>
      </c>
      <c r="AU700" s="6">
        <f>IF(Table2[[#This Row],[R-M]]=MIN(Table2[[#This Row],[Best sol]],Table2[[#This Row],[V-M]]),1,0)</f>
        <v>0</v>
      </c>
      <c r="AV700" s="6">
        <f>IF(Table2[[#This Row],[LCCZ-3F]]=MIN(Table2[[#This Row],[Best sol]],Table2[[#This Row],[V-M]]),1,0)</f>
        <v>0</v>
      </c>
      <c r="AW700" s="6">
        <f>IF(Table2[[#This Row],[AY-M]]=MIN(Table2[[#This Row],[Best sol]],Table2[[#This Row],[V-M]]),1,0)</f>
        <v>0</v>
      </c>
      <c r="AX700" s="6">
        <f>IF(Table2[[#This Row],[MKKZ-E]]=MIN(Table2[[#This Row],[Best sol]],Table2[[#This Row],[V-M]]),1,0)</f>
        <v>1</v>
      </c>
      <c r="AY700" s="6">
        <f>IF(Table2[[#This Row],[V-M]]&lt;=Table2[[#This Row],[Best sol]],1,0)</f>
        <v>0</v>
      </c>
      <c r="AZ700" s="6">
        <f>IF(Table2[[#This Row],[V-M]]&lt;Table2[[#This Row],[Best sol]],1,0)</f>
        <v>0</v>
      </c>
    </row>
    <row r="701" spans="1:52" x14ac:dyDescent="0.35">
      <c r="A701">
        <v>50</v>
      </c>
      <c r="B701">
        <v>44</v>
      </c>
      <c r="C701">
        <v>3</v>
      </c>
      <c r="D701">
        <v>2</v>
      </c>
      <c r="E701">
        <v>683736</v>
      </c>
      <c r="F701">
        <v>683736</v>
      </c>
      <c r="G701" t="s">
        <v>4</v>
      </c>
      <c r="H701" t="s">
        <v>4</v>
      </c>
      <c r="I701">
        <v>682171</v>
      </c>
      <c r="J701">
        <v>681542</v>
      </c>
      <c r="K701">
        <v>680808</v>
      </c>
      <c r="L701">
        <v>681670</v>
      </c>
      <c r="M701">
        <v>681583</v>
      </c>
      <c r="N701">
        <v>681507</v>
      </c>
      <c r="O701">
        <v>682143</v>
      </c>
      <c r="Q701" s="6">
        <v>680688</v>
      </c>
      <c r="R701" s="6">
        <v>681085</v>
      </c>
      <c r="S701">
        <f>MIN(Table2[[#This Row],[ACJ-ALNS-500]:[MKKZ-E]])</f>
        <v>680688</v>
      </c>
      <c r="T701">
        <f>MATCH(Table2[[#This Row],[Best sol]],Table2[[#This Row],[ACJ-ALNS-500]:[V-M]],0)</f>
        <v>13</v>
      </c>
      <c r="U701" t="str">
        <f>INDEX(Table2[[#Headers],[ACJ-ALNS-500]:[V-M]],Table2[[#This Row],[Match]])</f>
        <v>MKKZ-E</v>
      </c>
      <c r="W701" s="6">
        <f>IF(Table2[[#This Row],[V-M]]=Table2[[#This Row],[Best sol]],1,0)</f>
        <v>0</v>
      </c>
      <c r="Z701" s="6">
        <f>100*((Table2[[#This Row],[ACJ-ALNS-500]]-Table2[[#This Row],[Best sol]])/Table2[[#This Row],[Best sol]])</f>
        <v>0.44778224384740145</v>
      </c>
      <c r="AA701" s="6">
        <f>100*((Table2[[#This Row],[ACJ-ALNS-1000]]-Table2[[#This Row],[Best sol]])/Table2[[#This Row],[Best sol]])</f>
        <v>0.44778224384740145</v>
      </c>
      <c r="AB701" s="6">
        <f>100*((Table2[[#This Row],[QWXFP-VNS]]-Table2[[#This Row],[Best sol]])/Table2[[#This Row],[Best sol]])</f>
        <v>0.21375431915943871</v>
      </c>
      <c r="AC701" s="6">
        <f>100*((Table2[[#This Row],[AADF-VRP]]-Table2[[#This Row],[Best sol]])/Table2[[#This Row],[Best sol]])</f>
        <v>0.21786780433913924</v>
      </c>
      <c r="AD701" s="6">
        <f>100*((Table2[[#This Row],[AADF-MTSP]]-Table2[[#This Row],[Best sol]])/Table2[[#This Row],[Best sol]])</f>
        <v>0.12546129798086642</v>
      </c>
      <c r="AE701" s="6">
        <f>100*((Table2[[#This Row],[SS-H]]-Table2[[#This Row],[Best sol]])/Table2[[#This Row],[Best sol]])</f>
        <v>1.7629222198716595E-2</v>
      </c>
      <c r="AF701" s="6">
        <f>100*((Table2[[#This Row],[CCJ-DH]]-Table2[[#This Row],[Best sol]])/Table2[[#This Row],[Best sol]])</f>
        <v>0.14426580165949743</v>
      </c>
      <c r="AG701" s="6">
        <f>100*((Table2[[#This Row],[R-M]]-Table2[[#This Row],[Best sol]])/Table2[[#This Row],[Best sol]])</f>
        <v>-100</v>
      </c>
      <c r="AH701" s="6">
        <f>100*((Table2[[#This Row],[LCCZ-3F]]-Table2[[#This Row],[Best sol]])/Table2[[#This Row],[Best sol]])</f>
        <v>0.12031944150624074</v>
      </c>
      <c r="AI701" s="6">
        <f>100*((Table2[[#This Row],[AY-M]]-Table2[[#This Row],[Best sol]])/Table2[[#This Row],[Best sol]])</f>
        <v>0.1314846155654279</v>
      </c>
      <c r="AJ701" s="6">
        <f>100*((Table2[[#This Row],[MKKZ-E]]-Table2[[#This Row],[Best sol]])/Table2[[#This Row],[Best sol]])</f>
        <v>0</v>
      </c>
      <c r="AK701" s="6">
        <f>100*((Table2[[#This Row],[V-M]]-Table2[[#This Row],[Best sol]])/Table2[[#This Row],[Best sol]])</f>
        <v>5.8323343440754058E-2</v>
      </c>
      <c r="AM701" s="6"/>
      <c r="AN701" s="6">
        <f>IF(Table2[[#This Row],[ACJ-ALNS-500]]=MIN(Table2[[#This Row],[Best sol]],Table2[[#This Row],[V-M]]),1,0)</f>
        <v>0</v>
      </c>
      <c r="AO701" s="6">
        <f>IF(Table2[[#This Row],[ACJ-ALNS-1000]]=MIN(Table2[[#This Row],[Best sol]],Table2[[#This Row],[V-M]]),1,0)</f>
        <v>0</v>
      </c>
      <c r="AP701" s="6">
        <f>IF(Table2[[#This Row],[QWXFP-VNS]]=MIN(Table2[[#This Row],[Best sol]],Table2[[#This Row],[V-M]]),1,0)</f>
        <v>0</v>
      </c>
      <c r="AQ701" s="6">
        <f>IF(Table2[[#This Row],[AADF-VRP]]=MIN(Table2[[#This Row],[Best sol]],Table2[[#This Row],[V-M]]),1,0)</f>
        <v>0</v>
      </c>
      <c r="AR701" s="6">
        <f>IF(Table2[[#This Row],[AADF-MTSP]]=MIN(Table2[[#This Row],[Best sol]],Table2[[#This Row],[V-M]]),1,0)</f>
        <v>0</v>
      </c>
      <c r="AS701" s="6">
        <f>IF(Table2[[#This Row],[SS-H]]=MIN(Table2[[#This Row],[Best sol]],Table2[[#This Row],[V-M]]),1,0)</f>
        <v>0</v>
      </c>
      <c r="AT701" s="6">
        <f>IF(Table2[[#This Row],[CCJ-DH]]=MIN(Table2[[#This Row],[Best sol]],Table2[[#This Row],[V-M]]),1,0)</f>
        <v>0</v>
      </c>
      <c r="AU701" s="6">
        <f>IF(Table2[[#This Row],[R-M]]=MIN(Table2[[#This Row],[Best sol]],Table2[[#This Row],[V-M]]),1,0)</f>
        <v>0</v>
      </c>
      <c r="AV701" s="6">
        <f>IF(Table2[[#This Row],[LCCZ-3F]]=MIN(Table2[[#This Row],[Best sol]],Table2[[#This Row],[V-M]]),1,0)</f>
        <v>0</v>
      </c>
      <c r="AW701" s="6">
        <f>IF(Table2[[#This Row],[AY-M]]=MIN(Table2[[#This Row],[Best sol]],Table2[[#This Row],[V-M]]),1,0)</f>
        <v>0</v>
      </c>
      <c r="AX701" s="6">
        <f>IF(Table2[[#This Row],[MKKZ-E]]=MIN(Table2[[#This Row],[Best sol]],Table2[[#This Row],[V-M]]),1,0)</f>
        <v>1</v>
      </c>
      <c r="AY701" s="6">
        <f>IF(Table2[[#This Row],[V-M]]&lt;=Table2[[#This Row],[Best sol]],1,0)</f>
        <v>0</v>
      </c>
      <c r="AZ701" s="6">
        <f>IF(Table2[[#This Row],[V-M]]&lt;Table2[[#This Row],[Best sol]],1,0)</f>
        <v>0</v>
      </c>
    </row>
    <row r="702" spans="1:52" x14ac:dyDescent="0.35">
      <c r="A702">
        <v>50</v>
      </c>
      <c r="B702">
        <v>44</v>
      </c>
      <c r="C702">
        <v>4</v>
      </c>
      <c r="D702">
        <v>2</v>
      </c>
      <c r="E702">
        <v>786364</v>
      </c>
      <c r="F702">
        <v>786364</v>
      </c>
      <c r="G702" t="s">
        <v>4</v>
      </c>
      <c r="H702" t="s">
        <v>4</v>
      </c>
      <c r="I702">
        <v>784715</v>
      </c>
      <c r="J702">
        <v>785246</v>
      </c>
      <c r="K702">
        <v>783870</v>
      </c>
      <c r="L702">
        <v>784021</v>
      </c>
      <c r="M702">
        <v>784051</v>
      </c>
      <c r="N702">
        <v>784053</v>
      </c>
      <c r="O702">
        <v>784347</v>
      </c>
      <c r="Q702" s="6">
        <v>783664</v>
      </c>
      <c r="R702" s="6">
        <v>783373</v>
      </c>
      <c r="S702">
        <f>MIN(Table2[[#This Row],[ACJ-ALNS-500]:[MKKZ-E]])</f>
        <v>783664</v>
      </c>
      <c r="T702">
        <f>MATCH(Table2[[#This Row],[Best sol]],Table2[[#This Row],[ACJ-ALNS-500]:[V-M]],0)</f>
        <v>13</v>
      </c>
      <c r="U702" t="str">
        <f>INDEX(Table2[[#Headers],[ACJ-ALNS-500]:[V-M]],Table2[[#This Row],[Match]])</f>
        <v>MKKZ-E</v>
      </c>
      <c r="W702" s="6">
        <f>IF(Table2[[#This Row],[V-M]]=Table2[[#This Row],[Best sol]],1,0)</f>
        <v>0</v>
      </c>
      <c r="Z702" s="6">
        <f>100*((Table2[[#This Row],[ACJ-ALNS-500]]-Table2[[#This Row],[Best sol]])/Table2[[#This Row],[Best sol]])</f>
        <v>0.34453541313624209</v>
      </c>
      <c r="AA702" s="6">
        <f>100*((Table2[[#This Row],[ACJ-ALNS-1000]]-Table2[[#This Row],[Best sol]])/Table2[[#This Row],[Best sol]])</f>
        <v>0.34453541313624209</v>
      </c>
      <c r="AB702" s="6">
        <f>100*((Table2[[#This Row],[QWXFP-VNS]]-Table2[[#This Row],[Best sol]])/Table2[[#This Row],[Best sol]])</f>
        <v>8.7154698952612339E-2</v>
      </c>
      <c r="AC702" s="6">
        <f>100*((Table2[[#This Row],[AADF-VRP]]-Table2[[#This Row],[Best sol]])/Table2[[#This Row],[Best sol]])</f>
        <v>0.13411359970599646</v>
      </c>
      <c r="AD702" s="6">
        <f>100*((Table2[[#This Row],[AADF-MTSP]]-Table2[[#This Row],[Best sol]])/Table2[[#This Row],[Best sol]])</f>
        <v>0.20187223095612405</v>
      </c>
      <c r="AE702" s="6">
        <f>100*((Table2[[#This Row],[SS-H]]-Table2[[#This Row],[Best sol]])/Table2[[#This Row],[Best sol]])</f>
        <v>2.6286775965209581E-2</v>
      </c>
      <c r="AF702" s="6">
        <f>100*((Table2[[#This Row],[CCJ-DH]]-Table2[[#This Row],[Best sol]])/Table2[[#This Row],[Best sol]])</f>
        <v>4.555523795912534E-2</v>
      </c>
      <c r="AG702" s="6">
        <f>100*((Table2[[#This Row],[R-M]]-Table2[[#This Row],[Best sol]])/Table2[[#This Row],[Best sol]])</f>
        <v>-100</v>
      </c>
      <c r="AH702" s="6">
        <f>100*((Table2[[#This Row],[LCCZ-3F]]-Table2[[#This Row],[Best sol]])/Table2[[#This Row],[Best sol]])</f>
        <v>4.9638620633332652E-2</v>
      </c>
      <c r="AI702" s="6">
        <f>100*((Table2[[#This Row],[AY-M]]-Table2[[#This Row],[Best sol]])/Table2[[#This Row],[Best sol]])</f>
        <v>4.9383409216194697E-2</v>
      </c>
      <c r="AJ702" s="6">
        <f>100*((Table2[[#This Row],[MKKZ-E]]-Table2[[#This Row],[Best sol]])/Table2[[#This Row],[Best sol]])</f>
        <v>0</v>
      </c>
      <c r="AK702" s="6">
        <f>100*((Table2[[#This Row],[V-M]]-Table2[[#This Row],[Best sol]])/Table2[[#This Row],[Best sol]])</f>
        <v>-3.7133261193572756E-2</v>
      </c>
      <c r="AM702" s="6"/>
      <c r="AN702" s="6">
        <f>IF(Table2[[#This Row],[ACJ-ALNS-500]]=MIN(Table2[[#This Row],[Best sol]],Table2[[#This Row],[V-M]]),1,0)</f>
        <v>0</v>
      </c>
      <c r="AO702" s="6">
        <f>IF(Table2[[#This Row],[ACJ-ALNS-1000]]=MIN(Table2[[#This Row],[Best sol]],Table2[[#This Row],[V-M]]),1,0)</f>
        <v>0</v>
      </c>
      <c r="AP702" s="6">
        <f>IF(Table2[[#This Row],[QWXFP-VNS]]=MIN(Table2[[#This Row],[Best sol]],Table2[[#This Row],[V-M]]),1,0)</f>
        <v>0</v>
      </c>
      <c r="AQ702" s="6">
        <f>IF(Table2[[#This Row],[AADF-VRP]]=MIN(Table2[[#This Row],[Best sol]],Table2[[#This Row],[V-M]]),1,0)</f>
        <v>0</v>
      </c>
      <c r="AR702" s="6">
        <f>IF(Table2[[#This Row],[AADF-MTSP]]=MIN(Table2[[#This Row],[Best sol]],Table2[[#This Row],[V-M]]),1,0)</f>
        <v>0</v>
      </c>
      <c r="AS702" s="6">
        <f>IF(Table2[[#This Row],[SS-H]]=MIN(Table2[[#This Row],[Best sol]],Table2[[#This Row],[V-M]]),1,0)</f>
        <v>0</v>
      </c>
      <c r="AT702" s="6">
        <f>IF(Table2[[#This Row],[CCJ-DH]]=MIN(Table2[[#This Row],[Best sol]],Table2[[#This Row],[V-M]]),1,0)</f>
        <v>0</v>
      </c>
      <c r="AU702" s="6">
        <f>IF(Table2[[#This Row],[R-M]]=MIN(Table2[[#This Row],[Best sol]],Table2[[#This Row],[V-M]]),1,0)</f>
        <v>0</v>
      </c>
      <c r="AV702" s="6">
        <f>IF(Table2[[#This Row],[LCCZ-3F]]=MIN(Table2[[#This Row],[Best sol]],Table2[[#This Row],[V-M]]),1,0)</f>
        <v>0</v>
      </c>
      <c r="AW702" s="6">
        <f>IF(Table2[[#This Row],[AY-M]]=MIN(Table2[[#This Row],[Best sol]],Table2[[#This Row],[V-M]]),1,0)</f>
        <v>0</v>
      </c>
      <c r="AX702" s="6">
        <f>IF(Table2[[#This Row],[MKKZ-E]]=MIN(Table2[[#This Row],[Best sol]],Table2[[#This Row],[V-M]]),1,0)</f>
        <v>0</v>
      </c>
      <c r="AY702" s="6">
        <f>IF(Table2[[#This Row],[V-M]]&lt;=Table2[[#This Row],[Best sol]],1,0)</f>
        <v>1</v>
      </c>
      <c r="AZ702" s="6">
        <f>IF(Table2[[#This Row],[V-M]]&lt;Table2[[#This Row],[Best sol]],1,0)</f>
        <v>1</v>
      </c>
    </row>
    <row r="703" spans="1:52" x14ac:dyDescent="0.35">
      <c r="A703">
        <v>50</v>
      </c>
      <c r="B703">
        <v>44</v>
      </c>
      <c r="C703">
        <v>5</v>
      </c>
      <c r="D703">
        <v>2</v>
      </c>
      <c r="E703">
        <v>661295</v>
      </c>
      <c r="F703">
        <v>661295</v>
      </c>
      <c r="G703" t="s">
        <v>4</v>
      </c>
      <c r="H703" t="s">
        <v>4</v>
      </c>
      <c r="I703">
        <v>658953</v>
      </c>
      <c r="J703">
        <v>658912</v>
      </c>
      <c r="K703">
        <v>657720</v>
      </c>
      <c r="L703">
        <v>657672</v>
      </c>
      <c r="M703">
        <v>658534</v>
      </c>
      <c r="N703">
        <v>658179</v>
      </c>
      <c r="O703">
        <v>657954</v>
      </c>
      <c r="Q703" s="6">
        <v>657090</v>
      </c>
      <c r="R703" s="6">
        <v>657452</v>
      </c>
      <c r="S703">
        <f>MIN(Table2[[#This Row],[ACJ-ALNS-500]:[MKKZ-E]])</f>
        <v>657090</v>
      </c>
      <c r="T703">
        <f>MATCH(Table2[[#This Row],[Best sol]],Table2[[#This Row],[ACJ-ALNS-500]:[V-M]],0)</f>
        <v>13</v>
      </c>
      <c r="U703" t="str">
        <f>INDEX(Table2[[#Headers],[ACJ-ALNS-500]:[V-M]],Table2[[#This Row],[Match]])</f>
        <v>MKKZ-E</v>
      </c>
      <c r="W703" s="6">
        <f>IF(Table2[[#This Row],[V-M]]=Table2[[#This Row],[Best sol]],1,0)</f>
        <v>0</v>
      </c>
      <c r="Z703" s="6">
        <f>100*((Table2[[#This Row],[ACJ-ALNS-500]]-Table2[[#This Row],[Best sol]])/Table2[[#This Row],[Best sol]])</f>
        <v>0.63994277800605703</v>
      </c>
      <c r="AA703" s="6">
        <f>100*((Table2[[#This Row],[ACJ-ALNS-1000]]-Table2[[#This Row],[Best sol]])/Table2[[#This Row],[Best sol]])</f>
        <v>0.63994277800605703</v>
      </c>
      <c r="AB703" s="6">
        <f>100*((Table2[[#This Row],[QWXFP-VNS]]-Table2[[#This Row],[Best sol]])/Table2[[#This Row],[Best sol]])</f>
        <v>0.13148883714559648</v>
      </c>
      <c r="AC703" s="6">
        <f>100*((Table2[[#This Row],[AADF-VRP]]-Table2[[#This Row],[Best sol]])/Table2[[#This Row],[Best sol]])</f>
        <v>0.28352280509519245</v>
      </c>
      <c r="AD703" s="6">
        <f>100*((Table2[[#This Row],[AADF-MTSP]]-Table2[[#This Row],[Best sol]])/Table2[[#This Row],[Best sol]])</f>
        <v>0.27728317277694076</v>
      </c>
      <c r="AE703" s="6">
        <f>100*((Table2[[#This Row],[SS-H]]-Table2[[#This Row],[Best sol]])/Table2[[#This Row],[Best sol]])</f>
        <v>9.5877277085330767E-2</v>
      </c>
      <c r="AF703" s="6">
        <f>100*((Table2[[#This Row],[CCJ-DH]]-Table2[[#This Row],[Best sol]])/Table2[[#This Row],[Best sol]])</f>
        <v>8.8572341688353193E-2</v>
      </c>
      <c r="AG703" s="6">
        <f>100*((Table2[[#This Row],[R-M]]-Table2[[#This Row],[Best sol]])/Table2[[#This Row],[Best sol]])</f>
        <v>-100</v>
      </c>
      <c r="AH703" s="6">
        <f>100*((Table2[[#This Row],[LCCZ-3F]]-Table2[[#This Row],[Best sol]])/Table2[[#This Row],[Best sol]])</f>
        <v>0.16573072181892892</v>
      </c>
      <c r="AI703" s="6">
        <f>100*((Table2[[#This Row],[AY-M]]-Table2[[#This Row],[Best sol]])/Table2[[#This Row],[Best sol]])</f>
        <v>0.21975680652574228</v>
      </c>
      <c r="AJ703" s="6">
        <f>100*((Table2[[#This Row],[MKKZ-E]]-Table2[[#This Row],[Best sol]])/Table2[[#This Row],[Best sol]])</f>
        <v>0</v>
      </c>
      <c r="AK703" s="6">
        <f>100*((Table2[[#This Row],[V-M]]-Table2[[#This Row],[Best sol]])/Table2[[#This Row],[Best sol]])</f>
        <v>5.5091387785539278E-2</v>
      </c>
      <c r="AM703" s="6"/>
      <c r="AN703" s="6">
        <f>IF(Table2[[#This Row],[ACJ-ALNS-500]]=MIN(Table2[[#This Row],[Best sol]],Table2[[#This Row],[V-M]]),1,0)</f>
        <v>0</v>
      </c>
      <c r="AO703" s="6">
        <f>IF(Table2[[#This Row],[ACJ-ALNS-1000]]=MIN(Table2[[#This Row],[Best sol]],Table2[[#This Row],[V-M]]),1,0)</f>
        <v>0</v>
      </c>
      <c r="AP703" s="6">
        <f>IF(Table2[[#This Row],[QWXFP-VNS]]=MIN(Table2[[#This Row],[Best sol]],Table2[[#This Row],[V-M]]),1,0)</f>
        <v>0</v>
      </c>
      <c r="AQ703" s="6">
        <f>IF(Table2[[#This Row],[AADF-VRP]]=MIN(Table2[[#This Row],[Best sol]],Table2[[#This Row],[V-M]]),1,0)</f>
        <v>0</v>
      </c>
      <c r="AR703" s="6">
        <f>IF(Table2[[#This Row],[AADF-MTSP]]=MIN(Table2[[#This Row],[Best sol]],Table2[[#This Row],[V-M]]),1,0)</f>
        <v>0</v>
      </c>
      <c r="AS703" s="6">
        <f>IF(Table2[[#This Row],[SS-H]]=MIN(Table2[[#This Row],[Best sol]],Table2[[#This Row],[V-M]]),1,0)</f>
        <v>0</v>
      </c>
      <c r="AT703" s="6">
        <f>IF(Table2[[#This Row],[CCJ-DH]]=MIN(Table2[[#This Row],[Best sol]],Table2[[#This Row],[V-M]]),1,0)</f>
        <v>0</v>
      </c>
      <c r="AU703" s="6">
        <f>IF(Table2[[#This Row],[R-M]]=MIN(Table2[[#This Row],[Best sol]],Table2[[#This Row],[V-M]]),1,0)</f>
        <v>0</v>
      </c>
      <c r="AV703" s="6">
        <f>IF(Table2[[#This Row],[LCCZ-3F]]=MIN(Table2[[#This Row],[Best sol]],Table2[[#This Row],[V-M]]),1,0)</f>
        <v>0</v>
      </c>
      <c r="AW703" s="6">
        <f>IF(Table2[[#This Row],[AY-M]]=MIN(Table2[[#This Row],[Best sol]],Table2[[#This Row],[V-M]]),1,0)</f>
        <v>0</v>
      </c>
      <c r="AX703" s="6">
        <f>IF(Table2[[#This Row],[MKKZ-E]]=MIN(Table2[[#This Row],[Best sol]],Table2[[#This Row],[V-M]]),1,0)</f>
        <v>1</v>
      </c>
      <c r="AY703" s="6">
        <f>IF(Table2[[#This Row],[V-M]]&lt;=Table2[[#This Row],[Best sol]],1,0)</f>
        <v>0</v>
      </c>
      <c r="AZ703" s="6">
        <f>IF(Table2[[#This Row],[V-M]]&lt;Table2[[#This Row],[Best sol]],1,0)</f>
        <v>0</v>
      </c>
    </row>
    <row r="704" spans="1:52" x14ac:dyDescent="0.35">
      <c r="A704">
        <v>50</v>
      </c>
      <c r="B704">
        <v>45</v>
      </c>
      <c r="C704">
        <v>1</v>
      </c>
      <c r="D704">
        <v>2</v>
      </c>
      <c r="E704">
        <v>717385</v>
      </c>
      <c r="F704">
        <v>717385</v>
      </c>
      <c r="G704" t="s">
        <v>4</v>
      </c>
      <c r="H704" t="s">
        <v>4</v>
      </c>
      <c r="I704">
        <v>714043</v>
      </c>
      <c r="J704">
        <v>714125</v>
      </c>
      <c r="K704">
        <v>713612</v>
      </c>
      <c r="L704">
        <v>714183</v>
      </c>
      <c r="M704">
        <v>713864</v>
      </c>
      <c r="N704">
        <v>713144</v>
      </c>
      <c r="O704">
        <v>713865</v>
      </c>
      <c r="P704">
        <v>713068</v>
      </c>
      <c r="Q704" s="6">
        <v>712539</v>
      </c>
      <c r="R704" s="6">
        <v>712988</v>
      </c>
      <c r="S704">
        <f>MIN(Table2[[#This Row],[ACJ-ALNS-500]:[MKKZ-E]])</f>
        <v>712539</v>
      </c>
      <c r="T704">
        <f>MATCH(Table2[[#This Row],[Best sol]],Table2[[#This Row],[ACJ-ALNS-500]:[V-M]],0)</f>
        <v>13</v>
      </c>
      <c r="U704" t="str">
        <f>INDEX(Table2[[#Headers],[ACJ-ALNS-500]:[V-M]],Table2[[#This Row],[Match]])</f>
        <v>MKKZ-E</v>
      </c>
      <c r="W704" s="6">
        <f>IF(Table2[[#This Row],[V-M]]=Table2[[#This Row],[Best sol]],1,0)</f>
        <v>0</v>
      </c>
      <c r="Z704" s="6">
        <f>100*((Table2[[#This Row],[ACJ-ALNS-500]]-Table2[[#This Row],[Best sol]])/Table2[[#This Row],[Best sol]])</f>
        <v>0.68010312417986951</v>
      </c>
      <c r="AA704" s="6">
        <f>100*((Table2[[#This Row],[ACJ-ALNS-1000]]-Table2[[#This Row],[Best sol]])/Table2[[#This Row],[Best sol]])</f>
        <v>0.68010312417986951</v>
      </c>
      <c r="AB704" s="6">
        <f>100*((Table2[[#This Row],[QWXFP-VNS]]-Table2[[#This Row],[Best sol]])/Table2[[#This Row],[Best sol]])</f>
        <v>0.18609507690105384</v>
      </c>
      <c r="AC704" s="6">
        <f>100*((Table2[[#This Row],[AADF-VRP]]-Table2[[#This Row],[Best sol]])/Table2[[#This Row],[Best sol]])</f>
        <v>0.21107616565549395</v>
      </c>
      <c r="AD704" s="6">
        <f>100*((Table2[[#This Row],[AADF-MTSP]]-Table2[[#This Row],[Best sol]])/Table2[[#This Row],[Best sol]])</f>
        <v>0.22258430766596635</v>
      </c>
      <c r="AE704" s="6">
        <f>100*((Table2[[#This Row],[SS-H]]-Table2[[#This Row],[Best sol]])/Table2[[#This Row],[Best sol]])</f>
        <v>0.15058824850288896</v>
      </c>
      <c r="AF704" s="6">
        <f>100*((Table2[[#This Row],[CCJ-DH]]-Table2[[#This Row],[Best sol]])/Table2[[#This Row],[Best sol]])</f>
        <v>0.23072421299044685</v>
      </c>
      <c r="AG704" s="6">
        <f>100*((Table2[[#This Row],[R-M]]-Table2[[#This Row],[Best sol]])/Table2[[#This Row],[Best sol]])</f>
        <v>7.4241550287072008E-2</v>
      </c>
      <c r="AH704" s="6">
        <f>100*((Table2[[#This Row],[LCCZ-3F]]-Table2[[#This Row],[Best sol]])/Table2[[#This Row],[Best sol]])</f>
        <v>8.4907633126046433E-2</v>
      </c>
      <c r="AI704" s="6">
        <f>100*((Table2[[#This Row],[AY-M]]-Table2[[#This Row],[Best sol]])/Table2[[#This Row],[Best sol]])</f>
        <v>0.18595473370580418</v>
      </c>
      <c r="AJ704" s="6">
        <f>100*((Table2[[#This Row],[MKKZ-E]]-Table2[[#This Row],[Best sol]])/Table2[[#This Row],[Best sol]])</f>
        <v>0</v>
      </c>
      <c r="AK704" s="6">
        <f>100*((Table2[[#This Row],[V-M]]-Table2[[#This Row],[Best sol]])/Table2[[#This Row],[Best sol]])</f>
        <v>6.3014094667098924E-2</v>
      </c>
      <c r="AM704" s="6"/>
      <c r="AN704" s="6">
        <f>IF(Table2[[#This Row],[ACJ-ALNS-500]]=MIN(Table2[[#This Row],[Best sol]],Table2[[#This Row],[V-M]]),1,0)</f>
        <v>0</v>
      </c>
      <c r="AO704" s="6">
        <f>IF(Table2[[#This Row],[ACJ-ALNS-1000]]=MIN(Table2[[#This Row],[Best sol]],Table2[[#This Row],[V-M]]),1,0)</f>
        <v>0</v>
      </c>
      <c r="AP704" s="6">
        <f>IF(Table2[[#This Row],[QWXFP-VNS]]=MIN(Table2[[#This Row],[Best sol]],Table2[[#This Row],[V-M]]),1,0)</f>
        <v>0</v>
      </c>
      <c r="AQ704" s="6">
        <f>IF(Table2[[#This Row],[AADF-VRP]]=MIN(Table2[[#This Row],[Best sol]],Table2[[#This Row],[V-M]]),1,0)</f>
        <v>0</v>
      </c>
      <c r="AR704" s="6">
        <f>IF(Table2[[#This Row],[AADF-MTSP]]=MIN(Table2[[#This Row],[Best sol]],Table2[[#This Row],[V-M]]),1,0)</f>
        <v>0</v>
      </c>
      <c r="AS704" s="6">
        <f>IF(Table2[[#This Row],[SS-H]]=MIN(Table2[[#This Row],[Best sol]],Table2[[#This Row],[V-M]]),1,0)</f>
        <v>0</v>
      </c>
      <c r="AT704" s="6">
        <f>IF(Table2[[#This Row],[CCJ-DH]]=MIN(Table2[[#This Row],[Best sol]],Table2[[#This Row],[V-M]]),1,0)</f>
        <v>0</v>
      </c>
      <c r="AU704" s="6">
        <f>IF(Table2[[#This Row],[R-M]]=MIN(Table2[[#This Row],[Best sol]],Table2[[#This Row],[V-M]]),1,0)</f>
        <v>0</v>
      </c>
      <c r="AV704" s="6">
        <f>IF(Table2[[#This Row],[LCCZ-3F]]=MIN(Table2[[#This Row],[Best sol]],Table2[[#This Row],[V-M]]),1,0)</f>
        <v>0</v>
      </c>
      <c r="AW704" s="6">
        <f>IF(Table2[[#This Row],[AY-M]]=MIN(Table2[[#This Row],[Best sol]],Table2[[#This Row],[V-M]]),1,0)</f>
        <v>0</v>
      </c>
      <c r="AX704" s="6">
        <f>IF(Table2[[#This Row],[MKKZ-E]]=MIN(Table2[[#This Row],[Best sol]],Table2[[#This Row],[V-M]]),1,0)</f>
        <v>1</v>
      </c>
      <c r="AY704" s="6">
        <f>IF(Table2[[#This Row],[V-M]]&lt;=Table2[[#This Row],[Best sol]],1,0)</f>
        <v>0</v>
      </c>
      <c r="AZ704" s="6">
        <f>IF(Table2[[#This Row],[V-M]]&lt;Table2[[#This Row],[Best sol]],1,0)</f>
        <v>0</v>
      </c>
    </row>
    <row r="705" spans="1:52" x14ac:dyDescent="0.35">
      <c r="A705">
        <v>50</v>
      </c>
      <c r="B705">
        <v>45</v>
      </c>
      <c r="C705">
        <v>2</v>
      </c>
      <c r="D705">
        <v>2</v>
      </c>
      <c r="E705">
        <v>699920</v>
      </c>
      <c r="F705">
        <v>699920</v>
      </c>
      <c r="G705" t="s">
        <v>4</v>
      </c>
      <c r="H705" t="s">
        <v>4</v>
      </c>
      <c r="I705">
        <v>697691</v>
      </c>
      <c r="J705">
        <v>698292</v>
      </c>
      <c r="K705">
        <v>697497</v>
      </c>
      <c r="L705">
        <v>697360</v>
      </c>
      <c r="M705">
        <v>697486</v>
      </c>
      <c r="N705">
        <v>697260</v>
      </c>
      <c r="O705">
        <v>697732</v>
      </c>
      <c r="Q705" s="6">
        <v>696525</v>
      </c>
      <c r="R705" s="6">
        <v>696793</v>
      </c>
      <c r="S705">
        <f>MIN(Table2[[#This Row],[ACJ-ALNS-500]:[MKKZ-E]])</f>
        <v>696525</v>
      </c>
      <c r="T705">
        <f>MATCH(Table2[[#This Row],[Best sol]],Table2[[#This Row],[ACJ-ALNS-500]:[V-M]],0)</f>
        <v>13</v>
      </c>
      <c r="U705" t="str">
        <f>INDEX(Table2[[#Headers],[ACJ-ALNS-500]:[V-M]],Table2[[#This Row],[Match]])</f>
        <v>MKKZ-E</v>
      </c>
      <c r="W705" s="6">
        <f>IF(Table2[[#This Row],[V-M]]=Table2[[#This Row],[Best sol]],1,0)</f>
        <v>0</v>
      </c>
      <c r="Z705" s="6">
        <f>100*((Table2[[#This Row],[ACJ-ALNS-500]]-Table2[[#This Row],[Best sol]])/Table2[[#This Row],[Best sol]])</f>
        <v>0.48741969060694162</v>
      </c>
      <c r="AA705" s="6">
        <f>100*((Table2[[#This Row],[ACJ-ALNS-1000]]-Table2[[#This Row],[Best sol]])/Table2[[#This Row],[Best sol]])</f>
        <v>0.48741969060694162</v>
      </c>
      <c r="AB705" s="6">
        <f>100*((Table2[[#This Row],[QWXFP-VNS]]-Table2[[#This Row],[Best sol]])/Table2[[#This Row],[Best sol]])</f>
        <v>0.17328882667528087</v>
      </c>
      <c r="AC705" s="6">
        <f>100*((Table2[[#This Row],[AADF-VRP]]-Table2[[#This Row],[Best sol]])/Table2[[#This Row],[Best sol]])</f>
        <v>0.16740246222317934</v>
      </c>
      <c r="AD705" s="6">
        <f>100*((Table2[[#This Row],[AADF-MTSP]]-Table2[[#This Row],[Best sol]])/Table2[[#This Row],[Best sol]])</f>
        <v>0.25368795089910628</v>
      </c>
      <c r="AE705" s="6">
        <f>100*((Table2[[#This Row],[SS-H]]-Table2[[#This Row],[Best sol]])/Table2[[#This Row],[Best sol]])</f>
        <v>0.13954990847421125</v>
      </c>
      <c r="AF705" s="6">
        <f>100*((Table2[[#This Row],[CCJ-DH]]-Table2[[#This Row],[Best sol]])/Table2[[#This Row],[Best sol]])</f>
        <v>0.11988083701231111</v>
      </c>
      <c r="AG705" s="6">
        <f>100*((Table2[[#This Row],[R-M]]-Table2[[#This Row],[Best sol]])/Table2[[#This Row],[Best sol]])</f>
        <v>-100</v>
      </c>
      <c r="AH705" s="6">
        <f>100*((Table2[[#This Row],[LCCZ-3F]]-Table2[[#This Row],[Best sol]])/Table2[[#This Row],[Best sol]])</f>
        <v>0.10552385054377086</v>
      </c>
      <c r="AI705" s="6">
        <f>100*((Table2[[#This Row],[AY-M]]-Table2[[#This Row],[Best sol]])/Table2[[#This Row],[Best sol]])</f>
        <v>0.13797063996267184</v>
      </c>
      <c r="AJ705" s="6">
        <f>100*((Table2[[#This Row],[MKKZ-E]]-Table2[[#This Row],[Best sol]])/Table2[[#This Row],[Best sol]])</f>
        <v>0</v>
      </c>
      <c r="AK705" s="6">
        <f>100*((Table2[[#This Row],[V-M]]-Table2[[#This Row],[Best sol]])/Table2[[#This Row],[Best sol]])</f>
        <v>3.8476723735687876E-2</v>
      </c>
      <c r="AM705" s="6"/>
      <c r="AN705" s="6">
        <f>IF(Table2[[#This Row],[ACJ-ALNS-500]]=MIN(Table2[[#This Row],[Best sol]],Table2[[#This Row],[V-M]]),1,0)</f>
        <v>0</v>
      </c>
      <c r="AO705" s="6">
        <f>IF(Table2[[#This Row],[ACJ-ALNS-1000]]=MIN(Table2[[#This Row],[Best sol]],Table2[[#This Row],[V-M]]),1,0)</f>
        <v>0</v>
      </c>
      <c r="AP705" s="6">
        <f>IF(Table2[[#This Row],[QWXFP-VNS]]=MIN(Table2[[#This Row],[Best sol]],Table2[[#This Row],[V-M]]),1,0)</f>
        <v>0</v>
      </c>
      <c r="AQ705" s="6">
        <f>IF(Table2[[#This Row],[AADF-VRP]]=MIN(Table2[[#This Row],[Best sol]],Table2[[#This Row],[V-M]]),1,0)</f>
        <v>0</v>
      </c>
      <c r="AR705" s="6">
        <f>IF(Table2[[#This Row],[AADF-MTSP]]=MIN(Table2[[#This Row],[Best sol]],Table2[[#This Row],[V-M]]),1,0)</f>
        <v>0</v>
      </c>
      <c r="AS705" s="6">
        <f>IF(Table2[[#This Row],[SS-H]]=MIN(Table2[[#This Row],[Best sol]],Table2[[#This Row],[V-M]]),1,0)</f>
        <v>0</v>
      </c>
      <c r="AT705" s="6">
        <f>IF(Table2[[#This Row],[CCJ-DH]]=MIN(Table2[[#This Row],[Best sol]],Table2[[#This Row],[V-M]]),1,0)</f>
        <v>0</v>
      </c>
      <c r="AU705" s="6">
        <f>IF(Table2[[#This Row],[R-M]]=MIN(Table2[[#This Row],[Best sol]],Table2[[#This Row],[V-M]]),1,0)</f>
        <v>0</v>
      </c>
      <c r="AV705" s="6">
        <f>IF(Table2[[#This Row],[LCCZ-3F]]=MIN(Table2[[#This Row],[Best sol]],Table2[[#This Row],[V-M]]),1,0)</f>
        <v>0</v>
      </c>
      <c r="AW705" s="6">
        <f>IF(Table2[[#This Row],[AY-M]]=MIN(Table2[[#This Row],[Best sol]],Table2[[#This Row],[V-M]]),1,0)</f>
        <v>0</v>
      </c>
      <c r="AX705" s="6">
        <f>IF(Table2[[#This Row],[MKKZ-E]]=MIN(Table2[[#This Row],[Best sol]],Table2[[#This Row],[V-M]]),1,0)</f>
        <v>1</v>
      </c>
      <c r="AY705" s="6">
        <f>IF(Table2[[#This Row],[V-M]]&lt;=Table2[[#This Row],[Best sol]],1,0)</f>
        <v>0</v>
      </c>
      <c r="AZ705" s="6">
        <f>IF(Table2[[#This Row],[V-M]]&lt;Table2[[#This Row],[Best sol]],1,0)</f>
        <v>0</v>
      </c>
    </row>
    <row r="706" spans="1:52" x14ac:dyDescent="0.35">
      <c r="A706">
        <v>50</v>
      </c>
      <c r="B706">
        <v>45</v>
      </c>
      <c r="C706">
        <v>3</v>
      </c>
      <c r="D706">
        <v>2</v>
      </c>
      <c r="E706">
        <v>687237</v>
      </c>
      <c r="F706">
        <v>687237</v>
      </c>
      <c r="G706" t="s">
        <v>4</v>
      </c>
      <c r="H706" t="s">
        <v>4</v>
      </c>
      <c r="I706">
        <v>686490</v>
      </c>
      <c r="J706">
        <v>685658</v>
      </c>
      <c r="K706">
        <v>684931</v>
      </c>
      <c r="L706">
        <v>684969</v>
      </c>
      <c r="M706">
        <v>685072</v>
      </c>
      <c r="N706">
        <v>685257</v>
      </c>
      <c r="O706">
        <v>685766</v>
      </c>
      <c r="Q706" s="6">
        <v>684408</v>
      </c>
      <c r="R706" s="6">
        <v>684381</v>
      </c>
      <c r="S706">
        <f>MIN(Table2[[#This Row],[ACJ-ALNS-500]:[MKKZ-E]])</f>
        <v>684408</v>
      </c>
      <c r="T706">
        <f>MATCH(Table2[[#This Row],[Best sol]],Table2[[#This Row],[ACJ-ALNS-500]:[V-M]],0)</f>
        <v>13</v>
      </c>
      <c r="U706" t="str">
        <f>INDEX(Table2[[#Headers],[ACJ-ALNS-500]:[V-M]],Table2[[#This Row],[Match]])</f>
        <v>MKKZ-E</v>
      </c>
      <c r="W706" s="6">
        <f>IF(Table2[[#This Row],[V-M]]=Table2[[#This Row],[Best sol]],1,0)</f>
        <v>0</v>
      </c>
      <c r="Z706" s="6">
        <f>100*((Table2[[#This Row],[ACJ-ALNS-500]]-Table2[[#This Row],[Best sol]])/Table2[[#This Row],[Best sol]])</f>
        <v>0.4133499316197356</v>
      </c>
      <c r="AA706" s="6">
        <f>100*((Table2[[#This Row],[ACJ-ALNS-1000]]-Table2[[#This Row],[Best sol]])/Table2[[#This Row],[Best sol]])</f>
        <v>0.4133499316197356</v>
      </c>
      <c r="AB706" s="6">
        <f>100*((Table2[[#This Row],[QWXFP-VNS]]-Table2[[#This Row],[Best sol]])/Table2[[#This Row],[Best sol]])</f>
        <v>0.19841965611155921</v>
      </c>
      <c r="AC706" s="6">
        <f>100*((Table2[[#This Row],[AADF-VRP]]-Table2[[#This Row],[Best sol]])/Table2[[#This Row],[Best sol]])</f>
        <v>0.30420450959077044</v>
      </c>
      <c r="AD706" s="6">
        <f>100*((Table2[[#This Row],[AADF-MTSP]]-Table2[[#This Row],[Best sol]])/Table2[[#This Row],[Best sol]])</f>
        <v>0.18263959509532326</v>
      </c>
      <c r="AE706" s="6">
        <f>100*((Table2[[#This Row],[SS-H]]-Table2[[#This Row],[Best sol]])/Table2[[#This Row],[Best sol]])</f>
        <v>7.6416406587883248E-2</v>
      </c>
      <c r="AF706" s="6">
        <f>100*((Table2[[#This Row],[CCJ-DH]]-Table2[[#This Row],[Best sol]])/Table2[[#This Row],[Best sol]])</f>
        <v>8.1968650278781072E-2</v>
      </c>
      <c r="AG706" s="6">
        <f>100*((Table2[[#This Row],[R-M]]-Table2[[#This Row],[Best sol]])/Table2[[#This Row],[Best sol]])</f>
        <v>-100</v>
      </c>
      <c r="AH706" s="6">
        <f>100*((Table2[[#This Row],[LCCZ-3F]]-Table2[[#This Row],[Best sol]])/Table2[[#This Row],[Best sol]])</f>
        <v>0.12404881298874355</v>
      </c>
      <c r="AI706" s="6">
        <f>100*((Table2[[#This Row],[AY-M]]-Table2[[#This Row],[Best sol]])/Table2[[#This Row],[Best sol]])</f>
        <v>9.7018152914635711E-2</v>
      </c>
      <c r="AJ706" s="6">
        <f>100*((Table2[[#This Row],[MKKZ-E]]-Table2[[#This Row],[Best sol]])/Table2[[#This Row],[Best sol]])</f>
        <v>0</v>
      </c>
      <c r="AK706" s="6">
        <f>100*((Table2[[#This Row],[V-M]]-Table2[[#This Row],[Best sol]])/Table2[[#This Row],[Best sol]])</f>
        <v>-3.9450152540589827E-3</v>
      </c>
      <c r="AM706" s="6"/>
      <c r="AN706" s="6">
        <f>IF(Table2[[#This Row],[ACJ-ALNS-500]]=MIN(Table2[[#This Row],[Best sol]],Table2[[#This Row],[V-M]]),1,0)</f>
        <v>0</v>
      </c>
      <c r="AO706" s="6">
        <f>IF(Table2[[#This Row],[ACJ-ALNS-1000]]=MIN(Table2[[#This Row],[Best sol]],Table2[[#This Row],[V-M]]),1,0)</f>
        <v>0</v>
      </c>
      <c r="AP706" s="6">
        <f>IF(Table2[[#This Row],[QWXFP-VNS]]=MIN(Table2[[#This Row],[Best sol]],Table2[[#This Row],[V-M]]),1,0)</f>
        <v>0</v>
      </c>
      <c r="AQ706" s="6">
        <f>IF(Table2[[#This Row],[AADF-VRP]]=MIN(Table2[[#This Row],[Best sol]],Table2[[#This Row],[V-M]]),1,0)</f>
        <v>0</v>
      </c>
      <c r="AR706" s="6">
        <f>IF(Table2[[#This Row],[AADF-MTSP]]=MIN(Table2[[#This Row],[Best sol]],Table2[[#This Row],[V-M]]),1,0)</f>
        <v>0</v>
      </c>
      <c r="AS706" s="6">
        <f>IF(Table2[[#This Row],[SS-H]]=MIN(Table2[[#This Row],[Best sol]],Table2[[#This Row],[V-M]]),1,0)</f>
        <v>0</v>
      </c>
      <c r="AT706" s="6">
        <f>IF(Table2[[#This Row],[CCJ-DH]]=MIN(Table2[[#This Row],[Best sol]],Table2[[#This Row],[V-M]]),1,0)</f>
        <v>0</v>
      </c>
      <c r="AU706" s="6">
        <f>IF(Table2[[#This Row],[R-M]]=MIN(Table2[[#This Row],[Best sol]],Table2[[#This Row],[V-M]]),1,0)</f>
        <v>0</v>
      </c>
      <c r="AV706" s="6">
        <f>IF(Table2[[#This Row],[LCCZ-3F]]=MIN(Table2[[#This Row],[Best sol]],Table2[[#This Row],[V-M]]),1,0)</f>
        <v>0</v>
      </c>
      <c r="AW706" s="6">
        <f>IF(Table2[[#This Row],[AY-M]]=MIN(Table2[[#This Row],[Best sol]],Table2[[#This Row],[V-M]]),1,0)</f>
        <v>0</v>
      </c>
      <c r="AX706" s="6">
        <f>IF(Table2[[#This Row],[MKKZ-E]]=MIN(Table2[[#This Row],[Best sol]],Table2[[#This Row],[V-M]]),1,0)</f>
        <v>0</v>
      </c>
      <c r="AY706" s="6">
        <f>IF(Table2[[#This Row],[V-M]]&lt;=Table2[[#This Row],[Best sol]],1,0)</f>
        <v>1</v>
      </c>
      <c r="AZ706" s="6">
        <f>IF(Table2[[#This Row],[V-M]]&lt;Table2[[#This Row],[Best sol]],1,0)</f>
        <v>1</v>
      </c>
    </row>
    <row r="707" spans="1:52" x14ac:dyDescent="0.35">
      <c r="A707">
        <v>50</v>
      </c>
      <c r="B707">
        <v>45</v>
      </c>
      <c r="C707">
        <v>4</v>
      </c>
      <c r="D707">
        <v>2</v>
      </c>
      <c r="E707">
        <v>791816</v>
      </c>
      <c r="F707">
        <v>791816</v>
      </c>
      <c r="G707" t="s">
        <v>4</v>
      </c>
      <c r="H707" t="s">
        <v>4</v>
      </c>
      <c r="I707">
        <v>790490</v>
      </c>
      <c r="J707">
        <v>789290</v>
      </c>
      <c r="K707">
        <v>789125</v>
      </c>
      <c r="L707">
        <v>789813</v>
      </c>
      <c r="M707">
        <v>790040</v>
      </c>
      <c r="N707">
        <v>789088</v>
      </c>
      <c r="O707">
        <v>790306</v>
      </c>
      <c r="Q707" s="6">
        <v>788635</v>
      </c>
      <c r="R707" s="6">
        <v>788576</v>
      </c>
      <c r="S707">
        <f>MIN(Table2[[#This Row],[ACJ-ALNS-500]:[MKKZ-E]])</f>
        <v>788635</v>
      </c>
      <c r="T707">
        <f>MATCH(Table2[[#This Row],[Best sol]],Table2[[#This Row],[ACJ-ALNS-500]:[V-M]],0)</f>
        <v>13</v>
      </c>
      <c r="U707" t="str">
        <f>INDEX(Table2[[#Headers],[ACJ-ALNS-500]:[V-M]],Table2[[#This Row],[Match]])</f>
        <v>MKKZ-E</v>
      </c>
      <c r="W707" s="6">
        <f>IF(Table2[[#This Row],[V-M]]=Table2[[#This Row],[Best sol]],1,0)</f>
        <v>0</v>
      </c>
      <c r="Z707" s="6">
        <f>100*((Table2[[#This Row],[ACJ-ALNS-500]]-Table2[[#This Row],[Best sol]])/Table2[[#This Row],[Best sol]])</f>
        <v>0.40335516430287777</v>
      </c>
      <c r="AA707" s="6">
        <f>100*((Table2[[#This Row],[ACJ-ALNS-1000]]-Table2[[#This Row],[Best sol]])/Table2[[#This Row],[Best sol]])</f>
        <v>0.40335516430287777</v>
      </c>
      <c r="AB707" s="6">
        <f>100*((Table2[[#This Row],[QWXFP-VNS]]-Table2[[#This Row],[Best sol]])/Table2[[#This Row],[Best sol]])</f>
        <v>0.21188509259670191</v>
      </c>
      <c r="AC707" s="6">
        <f>100*((Table2[[#This Row],[AADF-VRP]]-Table2[[#This Row],[Best sol]])/Table2[[#This Row],[Best sol]])</f>
        <v>0.23521654504301734</v>
      </c>
      <c r="AD707" s="6">
        <f>100*((Table2[[#This Row],[AADF-MTSP]]-Table2[[#This Row],[Best sol]])/Table2[[#This Row],[Best sol]])</f>
        <v>8.3054898654003437E-2</v>
      </c>
      <c r="AE707" s="6">
        <f>100*((Table2[[#This Row],[SS-H]]-Table2[[#This Row],[Best sol]])/Table2[[#This Row],[Best sol]])</f>
        <v>6.2132672275514021E-2</v>
      </c>
      <c r="AF707" s="6">
        <f>100*((Table2[[#This Row],[CCJ-DH]]-Table2[[#This Row],[Best sol]])/Table2[[#This Row],[Best sol]])</f>
        <v>0.14937201620521534</v>
      </c>
      <c r="AG707" s="6">
        <f>100*((Table2[[#This Row],[R-M]]-Table2[[#This Row],[Best sol]])/Table2[[#This Row],[Best sol]])</f>
        <v>-100</v>
      </c>
      <c r="AH707" s="6">
        <f>100*((Table2[[#This Row],[LCCZ-3F]]-Table2[[#This Row],[Best sol]])/Table2[[#This Row],[Best sol]])</f>
        <v>5.7441021511852763E-2</v>
      </c>
      <c r="AI707" s="6">
        <f>100*((Table2[[#This Row],[AY-M]]-Table2[[#This Row],[Best sol]])/Table2[[#This Row],[Best sol]])</f>
        <v>0.17815592764713714</v>
      </c>
      <c r="AJ707" s="6">
        <f>100*((Table2[[#This Row],[MKKZ-E]]-Table2[[#This Row],[Best sol]])/Table2[[#This Row],[Best sol]])</f>
        <v>0</v>
      </c>
      <c r="AK707" s="6">
        <f>100*((Table2[[#This Row],[V-M]]-Table2[[#This Row],[Best sol]])/Table2[[#This Row],[Best sol]])</f>
        <v>-7.4812809474598518E-3</v>
      </c>
      <c r="AM707" s="6"/>
      <c r="AN707" s="6">
        <f>IF(Table2[[#This Row],[ACJ-ALNS-500]]=MIN(Table2[[#This Row],[Best sol]],Table2[[#This Row],[V-M]]),1,0)</f>
        <v>0</v>
      </c>
      <c r="AO707" s="6">
        <f>IF(Table2[[#This Row],[ACJ-ALNS-1000]]=MIN(Table2[[#This Row],[Best sol]],Table2[[#This Row],[V-M]]),1,0)</f>
        <v>0</v>
      </c>
      <c r="AP707" s="6">
        <f>IF(Table2[[#This Row],[QWXFP-VNS]]=MIN(Table2[[#This Row],[Best sol]],Table2[[#This Row],[V-M]]),1,0)</f>
        <v>0</v>
      </c>
      <c r="AQ707" s="6">
        <f>IF(Table2[[#This Row],[AADF-VRP]]=MIN(Table2[[#This Row],[Best sol]],Table2[[#This Row],[V-M]]),1,0)</f>
        <v>0</v>
      </c>
      <c r="AR707" s="6">
        <f>IF(Table2[[#This Row],[AADF-MTSP]]=MIN(Table2[[#This Row],[Best sol]],Table2[[#This Row],[V-M]]),1,0)</f>
        <v>0</v>
      </c>
      <c r="AS707" s="6">
        <f>IF(Table2[[#This Row],[SS-H]]=MIN(Table2[[#This Row],[Best sol]],Table2[[#This Row],[V-M]]),1,0)</f>
        <v>0</v>
      </c>
      <c r="AT707" s="6">
        <f>IF(Table2[[#This Row],[CCJ-DH]]=MIN(Table2[[#This Row],[Best sol]],Table2[[#This Row],[V-M]]),1,0)</f>
        <v>0</v>
      </c>
      <c r="AU707" s="6">
        <f>IF(Table2[[#This Row],[R-M]]=MIN(Table2[[#This Row],[Best sol]],Table2[[#This Row],[V-M]]),1,0)</f>
        <v>0</v>
      </c>
      <c r="AV707" s="6">
        <f>IF(Table2[[#This Row],[LCCZ-3F]]=MIN(Table2[[#This Row],[Best sol]],Table2[[#This Row],[V-M]]),1,0)</f>
        <v>0</v>
      </c>
      <c r="AW707" s="6">
        <f>IF(Table2[[#This Row],[AY-M]]=MIN(Table2[[#This Row],[Best sol]],Table2[[#This Row],[V-M]]),1,0)</f>
        <v>0</v>
      </c>
      <c r="AX707" s="6">
        <f>IF(Table2[[#This Row],[MKKZ-E]]=MIN(Table2[[#This Row],[Best sol]],Table2[[#This Row],[V-M]]),1,0)</f>
        <v>0</v>
      </c>
      <c r="AY707" s="6">
        <f>IF(Table2[[#This Row],[V-M]]&lt;=Table2[[#This Row],[Best sol]],1,0)</f>
        <v>1</v>
      </c>
      <c r="AZ707" s="6">
        <f>IF(Table2[[#This Row],[V-M]]&lt;Table2[[#This Row],[Best sol]],1,0)</f>
        <v>1</v>
      </c>
    </row>
    <row r="708" spans="1:52" x14ac:dyDescent="0.35">
      <c r="A708">
        <v>50</v>
      </c>
      <c r="B708">
        <v>45</v>
      </c>
      <c r="C708">
        <v>5</v>
      </c>
      <c r="D708">
        <v>2</v>
      </c>
      <c r="E708">
        <v>668063</v>
      </c>
      <c r="F708">
        <v>668063</v>
      </c>
      <c r="G708" t="s">
        <v>4</v>
      </c>
      <c r="H708" t="s">
        <v>4</v>
      </c>
      <c r="I708">
        <v>665402</v>
      </c>
      <c r="J708">
        <v>664444</v>
      </c>
      <c r="K708">
        <v>663527</v>
      </c>
      <c r="L708">
        <v>664834</v>
      </c>
      <c r="M708">
        <v>664696</v>
      </c>
      <c r="N708">
        <v>663936</v>
      </c>
      <c r="O708">
        <v>664727</v>
      </c>
      <c r="Q708" s="6">
        <v>662646</v>
      </c>
      <c r="R708" s="6">
        <v>663089</v>
      </c>
      <c r="S708">
        <f>MIN(Table2[[#This Row],[ACJ-ALNS-500]:[MKKZ-E]])</f>
        <v>662646</v>
      </c>
      <c r="T708">
        <f>MATCH(Table2[[#This Row],[Best sol]],Table2[[#This Row],[ACJ-ALNS-500]:[V-M]],0)</f>
        <v>13</v>
      </c>
      <c r="U708" t="str">
        <f>INDEX(Table2[[#Headers],[ACJ-ALNS-500]:[V-M]],Table2[[#This Row],[Match]])</f>
        <v>MKKZ-E</v>
      </c>
      <c r="W708" s="6">
        <f>IF(Table2[[#This Row],[V-M]]=Table2[[#This Row],[Best sol]],1,0)</f>
        <v>0</v>
      </c>
      <c r="Z708" s="6">
        <f>100*((Table2[[#This Row],[ACJ-ALNS-500]]-Table2[[#This Row],[Best sol]])/Table2[[#This Row],[Best sol]])</f>
        <v>0.81748022322627767</v>
      </c>
      <c r="AA708" s="6">
        <f>100*((Table2[[#This Row],[ACJ-ALNS-1000]]-Table2[[#This Row],[Best sol]])/Table2[[#This Row],[Best sol]])</f>
        <v>0.81748022322627767</v>
      </c>
      <c r="AB708" s="6">
        <f>100*((Table2[[#This Row],[QWXFP-VNS]]-Table2[[#This Row],[Best sol]])/Table2[[#This Row],[Best sol]])</f>
        <v>0.31404399936014099</v>
      </c>
      <c r="AC708" s="6">
        <f>100*((Table2[[#This Row],[AADF-VRP]]-Table2[[#This Row],[Best sol]])/Table2[[#This Row],[Best sol]])</f>
        <v>0.41590834321794745</v>
      </c>
      <c r="AD708" s="6">
        <f>100*((Table2[[#This Row],[AADF-MTSP]]-Table2[[#This Row],[Best sol]])/Table2[[#This Row],[Best sol]])</f>
        <v>0.27133643000938662</v>
      </c>
      <c r="AE708" s="6">
        <f>100*((Table2[[#This Row],[SS-H]]-Table2[[#This Row],[Best sol]])/Table2[[#This Row],[Best sol]])</f>
        <v>0.13295183250181847</v>
      </c>
      <c r="AF708" s="6">
        <f>100*((Table2[[#This Row],[CCJ-DH]]-Table2[[#This Row],[Best sol]])/Table2[[#This Row],[Best sol]])</f>
        <v>0.33019138423834143</v>
      </c>
      <c r="AG708" s="6">
        <f>100*((Table2[[#This Row],[R-M]]-Table2[[#This Row],[Best sol]])/Table2[[#This Row],[Best sol]])</f>
        <v>-100</v>
      </c>
      <c r="AH708" s="6">
        <f>100*((Table2[[#This Row],[LCCZ-3F]]-Table2[[#This Row],[Best sol]])/Table2[[#This Row],[Best sol]])</f>
        <v>0.19467407937269673</v>
      </c>
      <c r="AI708" s="6">
        <f>100*((Table2[[#This Row],[AY-M]]-Table2[[#This Row],[Best sol]])/Table2[[#This Row],[Best sol]])</f>
        <v>0.30936578504963436</v>
      </c>
      <c r="AJ708" s="6">
        <f>100*((Table2[[#This Row],[MKKZ-E]]-Table2[[#This Row],[Best sol]])/Table2[[#This Row],[Best sol]])</f>
        <v>0</v>
      </c>
      <c r="AK708" s="6">
        <f>100*((Table2[[#This Row],[V-M]]-Table2[[#This Row],[Best sol]])/Table2[[#This Row],[Best sol]])</f>
        <v>6.6853191598530731E-2</v>
      </c>
      <c r="AM708" s="6"/>
      <c r="AN708" s="6">
        <f>IF(Table2[[#This Row],[ACJ-ALNS-500]]=MIN(Table2[[#This Row],[Best sol]],Table2[[#This Row],[V-M]]),1,0)</f>
        <v>0</v>
      </c>
      <c r="AO708" s="6">
        <f>IF(Table2[[#This Row],[ACJ-ALNS-1000]]=MIN(Table2[[#This Row],[Best sol]],Table2[[#This Row],[V-M]]),1,0)</f>
        <v>0</v>
      </c>
      <c r="AP708" s="6">
        <f>IF(Table2[[#This Row],[QWXFP-VNS]]=MIN(Table2[[#This Row],[Best sol]],Table2[[#This Row],[V-M]]),1,0)</f>
        <v>0</v>
      </c>
      <c r="AQ708" s="6">
        <f>IF(Table2[[#This Row],[AADF-VRP]]=MIN(Table2[[#This Row],[Best sol]],Table2[[#This Row],[V-M]]),1,0)</f>
        <v>0</v>
      </c>
      <c r="AR708" s="6">
        <f>IF(Table2[[#This Row],[AADF-MTSP]]=MIN(Table2[[#This Row],[Best sol]],Table2[[#This Row],[V-M]]),1,0)</f>
        <v>0</v>
      </c>
      <c r="AS708" s="6">
        <f>IF(Table2[[#This Row],[SS-H]]=MIN(Table2[[#This Row],[Best sol]],Table2[[#This Row],[V-M]]),1,0)</f>
        <v>0</v>
      </c>
      <c r="AT708" s="6">
        <f>IF(Table2[[#This Row],[CCJ-DH]]=MIN(Table2[[#This Row],[Best sol]],Table2[[#This Row],[V-M]]),1,0)</f>
        <v>0</v>
      </c>
      <c r="AU708" s="6">
        <f>IF(Table2[[#This Row],[R-M]]=MIN(Table2[[#This Row],[Best sol]],Table2[[#This Row],[V-M]]),1,0)</f>
        <v>0</v>
      </c>
      <c r="AV708" s="6">
        <f>IF(Table2[[#This Row],[LCCZ-3F]]=MIN(Table2[[#This Row],[Best sol]],Table2[[#This Row],[V-M]]),1,0)</f>
        <v>0</v>
      </c>
      <c r="AW708" s="6">
        <f>IF(Table2[[#This Row],[AY-M]]=MIN(Table2[[#This Row],[Best sol]],Table2[[#This Row],[V-M]]),1,0)</f>
        <v>0</v>
      </c>
      <c r="AX708" s="6">
        <f>IF(Table2[[#This Row],[MKKZ-E]]=MIN(Table2[[#This Row],[Best sol]],Table2[[#This Row],[V-M]]),1,0)</f>
        <v>1</v>
      </c>
      <c r="AY708" s="6">
        <f>IF(Table2[[#This Row],[V-M]]&lt;=Table2[[#This Row],[Best sol]],1,0)</f>
        <v>0</v>
      </c>
      <c r="AZ708" s="6">
        <f>IF(Table2[[#This Row],[V-M]]&lt;Table2[[#This Row],[Best sol]],1,0)</f>
        <v>0</v>
      </c>
    </row>
    <row r="709" spans="1:52" x14ac:dyDescent="0.35">
      <c r="A709">
        <v>50</v>
      </c>
      <c r="B709">
        <v>46</v>
      </c>
      <c r="C709">
        <v>1</v>
      </c>
      <c r="D709">
        <v>2</v>
      </c>
      <c r="E709">
        <v>1829525</v>
      </c>
      <c r="F709">
        <v>1829525</v>
      </c>
      <c r="G709" t="s">
        <v>4</v>
      </c>
      <c r="H709" t="s">
        <v>4</v>
      </c>
      <c r="I709">
        <v>1828506</v>
      </c>
      <c r="J709">
        <v>1829247</v>
      </c>
      <c r="K709">
        <v>1828211</v>
      </c>
      <c r="L709">
        <v>1828060</v>
      </c>
      <c r="M709">
        <v>1828153</v>
      </c>
      <c r="N709">
        <v>1828494</v>
      </c>
      <c r="O709">
        <v>1828278</v>
      </c>
      <c r="P709">
        <v>1828854</v>
      </c>
      <c r="Q709" s="6">
        <v>1827721</v>
      </c>
      <c r="R709" s="2">
        <v>1827890</v>
      </c>
      <c r="S709">
        <f>MIN(Table2[[#This Row],[ACJ-ALNS-500]:[MKKZ-E]])</f>
        <v>1827721</v>
      </c>
      <c r="T709">
        <f>MATCH(Table2[[#This Row],[Best sol]],Table2[[#This Row],[ACJ-ALNS-500]:[V-M]],0)</f>
        <v>13</v>
      </c>
      <c r="U709" t="str">
        <f>INDEX(Table2[[#Headers],[ACJ-ALNS-500]:[V-M]],Table2[[#This Row],[Match]])</f>
        <v>MKKZ-E</v>
      </c>
      <c r="W709" s="6">
        <f>IF(Table2[[#This Row],[V-M]]=Table2[[#This Row],[Best sol]],1,0)</f>
        <v>0</v>
      </c>
      <c r="Z709" s="6">
        <f>100*((Table2[[#This Row],[ACJ-ALNS-500]]-Table2[[#This Row],[Best sol]])/Table2[[#This Row],[Best sol]])</f>
        <v>9.8702154212814752E-2</v>
      </c>
      <c r="AA709" s="6">
        <f>100*((Table2[[#This Row],[ACJ-ALNS-1000]]-Table2[[#This Row],[Best sol]])/Table2[[#This Row],[Best sol]])</f>
        <v>9.8702154212814752E-2</v>
      </c>
      <c r="AB709" s="6">
        <f>100*((Table2[[#This Row],[QWXFP-VNS]]-Table2[[#This Row],[Best sol]])/Table2[[#This Row],[Best sol]])</f>
        <v>3.0475110807393471E-2</v>
      </c>
      <c r="AC709" s="6">
        <f>100*((Table2[[#This Row],[AADF-VRP]]-Table2[[#This Row],[Best sol]])/Table2[[#This Row],[Best sol]])</f>
        <v>4.2949662448480919E-2</v>
      </c>
      <c r="AD709" s="6">
        <f>100*((Table2[[#This Row],[AADF-MTSP]]-Table2[[#This Row],[Best sol]])/Table2[[#This Row],[Best sol]])</f>
        <v>8.349195528201514E-2</v>
      </c>
      <c r="AE709" s="6">
        <f>100*((Table2[[#This Row],[SS-H]]-Table2[[#This Row],[Best sol]])/Table2[[#This Row],[Best sol]])</f>
        <v>2.6809343439179175E-2</v>
      </c>
      <c r="AF709" s="6">
        <f>100*((Table2[[#This Row],[CCJ-DH]]-Table2[[#This Row],[Best sol]])/Table2[[#This Row],[Best sol]])</f>
        <v>1.8547688624248448E-2</v>
      </c>
      <c r="AG709" s="6">
        <f>100*((Table2[[#This Row],[R-M]]-Table2[[#This Row],[Best sol]])/Table2[[#This Row],[Best sol]])</f>
        <v>6.1989767584877557E-2</v>
      </c>
      <c r="AH709" s="6">
        <f>100*((Table2[[#This Row],[LCCZ-3F]]-Table2[[#This Row],[Best sol]])/Table2[[#This Row],[Best sol]])</f>
        <v>4.2293107098950004E-2</v>
      </c>
      <c r="AI709" s="6">
        <f>100*((Table2[[#This Row],[AY-M]]-Table2[[#This Row],[Best sol]])/Table2[[#This Row],[Best sol]])</f>
        <v>2.3635992583113066E-2</v>
      </c>
      <c r="AJ709" s="6">
        <f>100*((Table2[[#This Row],[MKKZ-E]]-Table2[[#This Row],[Best sol]])/Table2[[#This Row],[Best sol]])</f>
        <v>0</v>
      </c>
      <c r="AK709" s="6">
        <f>100*((Table2[[#This Row],[V-M]]-Table2[[#This Row],[Best sol]])/Table2[[#This Row],[Best sol]])</f>
        <v>9.2464878392271022E-3</v>
      </c>
      <c r="AM709" s="6"/>
      <c r="AN709" s="6">
        <f>IF(Table2[[#This Row],[ACJ-ALNS-500]]=MIN(Table2[[#This Row],[Best sol]],Table2[[#This Row],[V-M]]),1,0)</f>
        <v>0</v>
      </c>
      <c r="AO709" s="6">
        <f>IF(Table2[[#This Row],[ACJ-ALNS-1000]]=MIN(Table2[[#This Row],[Best sol]],Table2[[#This Row],[V-M]]),1,0)</f>
        <v>0</v>
      </c>
      <c r="AP709" s="6">
        <f>IF(Table2[[#This Row],[QWXFP-VNS]]=MIN(Table2[[#This Row],[Best sol]],Table2[[#This Row],[V-M]]),1,0)</f>
        <v>0</v>
      </c>
      <c r="AQ709" s="6">
        <f>IF(Table2[[#This Row],[AADF-VRP]]=MIN(Table2[[#This Row],[Best sol]],Table2[[#This Row],[V-M]]),1,0)</f>
        <v>0</v>
      </c>
      <c r="AR709" s="6">
        <f>IF(Table2[[#This Row],[AADF-MTSP]]=MIN(Table2[[#This Row],[Best sol]],Table2[[#This Row],[V-M]]),1,0)</f>
        <v>0</v>
      </c>
      <c r="AS709" s="6">
        <f>IF(Table2[[#This Row],[SS-H]]=MIN(Table2[[#This Row],[Best sol]],Table2[[#This Row],[V-M]]),1,0)</f>
        <v>0</v>
      </c>
      <c r="AT709" s="6">
        <f>IF(Table2[[#This Row],[CCJ-DH]]=MIN(Table2[[#This Row],[Best sol]],Table2[[#This Row],[V-M]]),1,0)</f>
        <v>0</v>
      </c>
      <c r="AU709" s="6">
        <f>IF(Table2[[#This Row],[R-M]]=MIN(Table2[[#This Row],[Best sol]],Table2[[#This Row],[V-M]]),1,0)</f>
        <v>0</v>
      </c>
      <c r="AV709" s="6">
        <f>IF(Table2[[#This Row],[LCCZ-3F]]=MIN(Table2[[#This Row],[Best sol]],Table2[[#This Row],[V-M]]),1,0)</f>
        <v>0</v>
      </c>
      <c r="AW709" s="6">
        <f>IF(Table2[[#This Row],[AY-M]]=MIN(Table2[[#This Row],[Best sol]],Table2[[#This Row],[V-M]]),1,0)</f>
        <v>0</v>
      </c>
      <c r="AX709" s="6">
        <f>IF(Table2[[#This Row],[MKKZ-E]]=MIN(Table2[[#This Row],[Best sol]],Table2[[#This Row],[V-M]]),1,0)</f>
        <v>1</v>
      </c>
      <c r="AY709" s="6">
        <f>IF(Table2[[#This Row],[V-M]]&lt;=Table2[[#This Row],[Best sol]],1,0)</f>
        <v>0</v>
      </c>
      <c r="AZ709" s="6">
        <f>IF(Table2[[#This Row],[V-M]]&lt;Table2[[#This Row],[Best sol]],1,0)</f>
        <v>0</v>
      </c>
    </row>
    <row r="710" spans="1:52" x14ac:dyDescent="0.35">
      <c r="A710">
        <v>50</v>
      </c>
      <c r="B710">
        <v>46</v>
      </c>
      <c r="C710">
        <v>2</v>
      </c>
      <c r="D710">
        <v>2</v>
      </c>
      <c r="E710">
        <v>1794175</v>
      </c>
      <c r="F710">
        <v>1794175</v>
      </c>
      <c r="G710" t="s">
        <v>4</v>
      </c>
      <c r="H710" t="s">
        <v>4</v>
      </c>
      <c r="I710">
        <v>1793813</v>
      </c>
      <c r="J710">
        <v>1794418</v>
      </c>
      <c r="K710">
        <v>1793374</v>
      </c>
      <c r="L710">
        <v>1793370</v>
      </c>
      <c r="M710">
        <v>1793693</v>
      </c>
      <c r="N710">
        <v>1793319</v>
      </c>
      <c r="O710">
        <v>1793392</v>
      </c>
      <c r="Q710" s="6">
        <v>1793586</v>
      </c>
      <c r="R710" s="2">
        <v>1793320</v>
      </c>
      <c r="S710">
        <f>MIN(Table2[[#This Row],[ACJ-ALNS-500]:[MKKZ-E]])</f>
        <v>1793319</v>
      </c>
      <c r="T710">
        <f>MATCH(Table2[[#This Row],[Best sol]],Table2[[#This Row],[ACJ-ALNS-500]:[V-M]],0)</f>
        <v>10</v>
      </c>
      <c r="U710" t="str">
        <f>INDEX(Table2[[#Headers],[ACJ-ALNS-500]:[V-M]],Table2[[#This Row],[Match]])</f>
        <v>LCCZ-3F</v>
      </c>
      <c r="W710" s="6">
        <f>IF(Table2[[#This Row],[V-M]]=Table2[[#This Row],[Best sol]],1,0)</f>
        <v>0</v>
      </c>
      <c r="Z710" s="6">
        <f>100*((Table2[[#This Row],[ACJ-ALNS-500]]-Table2[[#This Row],[Best sol]])/Table2[[#This Row],[Best sol]])</f>
        <v>4.7732723514332921E-2</v>
      </c>
      <c r="AA710" s="6">
        <f>100*((Table2[[#This Row],[ACJ-ALNS-1000]]-Table2[[#This Row],[Best sol]])/Table2[[#This Row],[Best sol]])</f>
        <v>4.7732723514332921E-2</v>
      </c>
      <c r="AB710" s="6">
        <f>100*((Table2[[#This Row],[QWXFP-VNS]]-Table2[[#This Row],[Best sol]])/Table2[[#This Row],[Best sol]])</f>
        <v>4.0706645053111019E-3</v>
      </c>
      <c r="AC710" s="6">
        <f>100*((Table2[[#This Row],[AADF-VRP]]-Table2[[#This Row],[Best sol]])/Table2[[#This Row],[Best sol]])</f>
        <v>2.7546688570187456E-2</v>
      </c>
      <c r="AD710" s="6">
        <f>100*((Table2[[#This Row],[AADF-MTSP]]-Table2[[#This Row],[Best sol]])/Table2[[#This Row],[Best sol]])</f>
        <v>6.1283017689546589E-2</v>
      </c>
      <c r="AE710" s="6">
        <f>100*((Table2[[#This Row],[SS-H]]-Table2[[#This Row],[Best sol]])/Table2[[#This Row],[Best sol]])</f>
        <v>3.0669390108508301E-3</v>
      </c>
      <c r="AF710" s="6">
        <f>100*((Table2[[#This Row],[CCJ-DH]]-Table2[[#This Row],[Best sol]])/Table2[[#This Row],[Best sol]])</f>
        <v>2.8438889009707699E-3</v>
      </c>
      <c r="AG710" s="6">
        <f>100*((Table2[[#This Row],[R-M]]-Table2[[#This Row],[Best sol]])/Table2[[#This Row],[Best sol]])</f>
        <v>-100</v>
      </c>
      <c r="AH710" s="6">
        <f>100*((Table2[[#This Row],[LCCZ-3F]]-Table2[[#This Row],[Best sol]])/Table2[[#This Row],[Best sol]])</f>
        <v>0</v>
      </c>
      <c r="AI710" s="6">
        <f>100*((Table2[[#This Row],[AY-M]]-Table2[[#This Row],[Best sol]])/Table2[[#This Row],[Best sol]])</f>
        <v>2.0855185273785645E-2</v>
      </c>
      <c r="AJ710" s="6">
        <f>100*((Table2[[#This Row],[MKKZ-E]]-Table2[[#This Row],[Best sol]])/Table2[[#This Row],[Best sol]])</f>
        <v>1.4888594834494031E-2</v>
      </c>
      <c r="AK710" s="6">
        <f>100*((Table2[[#This Row],[V-M]]-Table2[[#This Row],[Best sol]])/Table2[[#This Row],[Best sol]])</f>
        <v>5.5762527470015093E-5</v>
      </c>
      <c r="AM710" s="6"/>
      <c r="AN710" s="6">
        <f>IF(Table2[[#This Row],[ACJ-ALNS-500]]=MIN(Table2[[#This Row],[Best sol]],Table2[[#This Row],[V-M]]),1,0)</f>
        <v>0</v>
      </c>
      <c r="AO710" s="6">
        <f>IF(Table2[[#This Row],[ACJ-ALNS-1000]]=MIN(Table2[[#This Row],[Best sol]],Table2[[#This Row],[V-M]]),1,0)</f>
        <v>0</v>
      </c>
      <c r="AP710" s="6">
        <f>IF(Table2[[#This Row],[QWXFP-VNS]]=MIN(Table2[[#This Row],[Best sol]],Table2[[#This Row],[V-M]]),1,0)</f>
        <v>0</v>
      </c>
      <c r="AQ710" s="6">
        <f>IF(Table2[[#This Row],[AADF-VRP]]=MIN(Table2[[#This Row],[Best sol]],Table2[[#This Row],[V-M]]),1,0)</f>
        <v>0</v>
      </c>
      <c r="AR710" s="6">
        <f>IF(Table2[[#This Row],[AADF-MTSP]]=MIN(Table2[[#This Row],[Best sol]],Table2[[#This Row],[V-M]]),1,0)</f>
        <v>0</v>
      </c>
      <c r="AS710" s="6">
        <f>IF(Table2[[#This Row],[SS-H]]=MIN(Table2[[#This Row],[Best sol]],Table2[[#This Row],[V-M]]),1,0)</f>
        <v>0</v>
      </c>
      <c r="AT710" s="6">
        <f>IF(Table2[[#This Row],[CCJ-DH]]=MIN(Table2[[#This Row],[Best sol]],Table2[[#This Row],[V-M]]),1,0)</f>
        <v>0</v>
      </c>
      <c r="AU710" s="6">
        <f>IF(Table2[[#This Row],[R-M]]=MIN(Table2[[#This Row],[Best sol]],Table2[[#This Row],[V-M]]),1,0)</f>
        <v>0</v>
      </c>
      <c r="AV710" s="6">
        <f>IF(Table2[[#This Row],[LCCZ-3F]]=MIN(Table2[[#This Row],[Best sol]],Table2[[#This Row],[V-M]]),1,0)</f>
        <v>1</v>
      </c>
      <c r="AW710" s="6">
        <f>IF(Table2[[#This Row],[AY-M]]=MIN(Table2[[#This Row],[Best sol]],Table2[[#This Row],[V-M]]),1,0)</f>
        <v>0</v>
      </c>
      <c r="AX710" s="6">
        <f>IF(Table2[[#This Row],[MKKZ-E]]=MIN(Table2[[#This Row],[Best sol]],Table2[[#This Row],[V-M]]),1,0)</f>
        <v>0</v>
      </c>
      <c r="AY710" s="6">
        <f>IF(Table2[[#This Row],[V-M]]&lt;=Table2[[#This Row],[Best sol]],1,0)</f>
        <v>0</v>
      </c>
      <c r="AZ710" s="6">
        <f>IF(Table2[[#This Row],[V-M]]&lt;Table2[[#This Row],[Best sol]],1,0)</f>
        <v>0</v>
      </c>
    </row>
    <row r="711" spans="1:52" x14ac:dyDescent="0.35">
      <c r="A711">
        <v>50</v>
      </c>
      <c r="B711">
        <v>46</v>
      </c>
      <c r="C711">
        <v>3</v>
      </c>
      <c r="D711">
        <v>2</v>
      </c>
      <c r="E711">
        <v>1766430</v>
      </c>
      <c r="F711">
        <v>1766430</v>
      </c>
      <c r="G711" t="s">
        <v>4</v>
      </c>
      <c r="H711" t="s">
        <v>4</v>
      </c>
      <c r="I711">
        <v>1765645</v>
      </c>
      <c r="J711">
        <v>1768626</v>
      </c>
      <c r="K711">
        <v>1766118</v>
      </c>
      <c r="L711">
        <v>1765640</v>
      </c>
      <c r="M711">
        <v>1765608</v>
      </c>
      <c r="N711">
        <v>1765653</v>
      </c>
      <c r="O711">
        <v>1766025</v>
      </c>
      <c r="Q711" s="6">
        <v>1765558</v>
      </c>
      <c r="R711" s="2">
        <v>1765620</v>
      </c>
      <c r="S711">
        <f>MIN(Table2[[#This Row],[ACJ-ALNS-500]:[MKKZ-E]])</f>
        <v>1765558</v>
      </c>
      <c r="T711">
        <f>MATCH(Table2[[#This Row],[Best sol]],Table2[[#This Row],[ACJ-ALNS-500]:[V-M]],0)</f>
        <v>13</v>
      </c>
      <c r="U711" t="str">
        <f>INDEX(Table2[[#Headers],[ACJ-ALNS-500]:[V-M]],Table2[[#This Row],[Match]])</f>
        <v>MKKZ-E</v>
      </c>
      <c r="W711" s="6">
        <f>IF(Table2[[#This Row],[V-M]]=Table2[[#This Row],[Best sol]],1,0)</f>
        <v>0</v>
      </c>
      <c r="Z711" s="6">
        <f>100*((Table2[[#This Row],[ACJ-ALNS-500]]-Table2[[#This Row],[Best sol]])/Table2[[#This Row],[Best sol]])</f>
        <v>4.9389484797440805E-2</v>
      </c>
      <c r="AA711" s="6">
        <f>100*((Table2[[#This Row],[ACJ-ALNS-1000]]-Table2[[#This Row],[Best sol]])/Table2[[#This Row],[Best sol]])</f>
        <v>4.9389484797440805E-2</v>
      </c>
      <c r="AB711" s="6">
        <f>100*((Table2[[#This Row],[QWXFP-VNS]]-Table2[[#This Row],[Best sol]])/Table2[[#This Row],[Best sol]])</f>
        <v>2.64505612389964E-2</v>
      </c>
      <c r="AC711" s="6">
        <f>100*((Table2[[#This Row],[AADF-VRP]]-Table2[[#This Row],[Best sol]])/Table2[[#This Row],[Best sol]])</f>
        <v>4.9276206162584294E-3</v>
      </c>
      <c r="AD711" s="6">
        <f>100*((Table2[[#This Row],[AADF-MTSP]]-Table2[[#This Row],[Best sol]])/Table2[[#This Row],[Best sol]])</f>
        <v>0.17376942586989497</v>
      </c>
      <c r="AE711" s="6">
        <f>100*((Table2[[#This Row],[SS-H]]-Table2[[#This Row],[Best sol]])/Table2[[#This Row],[Best sol]])</f>
        <v>3.1718017759824378E-2</v>
      </c>
      <c r="AF711" s="6">
        <f>100*((Table2[[#This Row],[CCJ-DH]]-Table2[[#This Row],[Best sol]])/Table2[[#This Row],[Best sol]])</f>
        <v>4.6444240291171404E-3</v>
      </c>
      <c r="AG711" s="6">
        <f>100*((Table2[[#This Row],[R-M]]-Table2[[#This Row],[Best sol]])/Table2[[#This Row],[Best sol]])</f>
        <v>-100</v>
      </c>
      <c r="AH711" s="6">
        <f>100*((Table2[[#This Row],[LCCZ-3F]]-Table2[[#This Row],[Best sol]])/Table2[[#This Row],[Best sol]])</f>
        <v>5.3807351556844915E-3</v>
      </c>
      <c r="AI711" s="6">
        <f>100*((Table2[[#This Row],[AY-M]]-Table2[[#This Row],[Best sol]])/Table2[[#This Row],[Best sol]])</f>
        <v>2.8319658714128903E-3</v>
      </c>
      <c r="AJ711" s="6">
        <f>100*((Table2[[#This Row],[MKKZ-E]]-Table2[[#This Row],[Best sol]])/Table2[[#This Row],[Best sol]])</f>
        <v>0</v>
      </c>
      <c r="AK711" s="6">
        <f>100*((Table2[[#This Row],[V-M]]-Table2[[#This Row],[Best sol]])/Table2[[#This Row],[Best sol]])</f>
        <v>3.5116376805519843E-3</v>
      </c>
      <c r="AM711" s="6"/>
      <c r="AN711" s="6">
        <f>IF(Table2[[#This Row],[ACJ-ALNS-500]]=MIN(Table2[[#This Row],[Best sol]],Table2[[#This Row],[V-M]]),1,0)</f>
        <v>0</v>
      </c>
      <c r="AO711" s="6">
        <f>IF(Table2[[#This Row],[ACJ-ALNS-1000]]=MIN(Table2[[#This Row],[Best sol]],Table2[[#This Row],[V-M]]),1,0)</f>
        <v>0</v>
      </c>
      <c r="AP711" s="6">
        <f>IF(Table2[[#This Row],[QWXFP-VNS]]=MIN(Table2[[#This Row],[Best sol]],Table2[[#This Row],[V-M]]),1,0)</f>
        <v>0</v>
      </c>
      <c r="AQ711" s="6">
        <f>IF(Table2[[#This Row],[AADF-VRP]]=MIN(Table2[[#This Row],[Best sol]],Table2[[#This Row],[V-M]]),1,0)</f>
        <v>0</v>
      </c>
      <c r="AR711" s="6">
        <f>IF(Table2[[#This Row],[AADF-MTSP]]=MIN(Table2[[#This Row],[Best sol]],Table2[[#This Row],[V-M]]),1,0)</f>
        <v>0</v>
      </c>
      <c r="AS711" s="6">
        <f>IF(Table2[[#This Row],[SS-H]]=MIN(Table2[[#This Row],[Best sol]],Table2[[#This Row],[V-M]]),1,0)</f>
        <v>0</v>
      </c>
      <c r="AT711" s="6">
        <f>IF(Table2[[#This Row],[CCJ-DH]]=MIN(Table2[[#This Row],[Best sol]],Table2[[#This Row],[V-M]]),1,0)</f>
        <v>0</v>
      </c>
      <c r="AU711" s="6">
        <f>IF(Table2[[#This Row],[R-M]]=MIN(Table2[[#This Row],[Best sol]],Table2[[#This Row],[V-M]]),1,0)</f>
        <v>0</v>
      </c>
      <c r="AV711" s="6">
        <f>IF(Table2[[#This Row],[LCCZ-3F]]=MIN(Table2[[#This Row],[Best sol]],Table2[[#This Row],[V-M]]),1,0)</f>
        <v>0</v>
      </c>
      <c r="AW711" s="6">
        <f>IF(Table2[[#This Row],[AY-M]]=MIN(Table2[[#This Row],[Best sol]],Table2[[#This Row],[V-M]]),1,0)</f>
        <v>0</v>
      </c>
      <c r="AX711" s="6">
        <f>IF(Table2[[#This Row],[MKKZ-E]]=MIN(Table2[[#This Row],[Best sol]],Table2[[#This Row],[V-M]]),1,0)</f>
        <v>1</v>
      </c>
      <c r="AY711" s="6">
        <f>IF(Table2[[#This Row],[V-M]]&lt;=Table2[[#This Row],[Best sol]],1,0)</f>
        <v>0</v>
      </c>
      <c r="AZ711" s="6">
        <f>IF(Table2[[#This Row],[V-M]]&lt;Table2[[#This Row],[Best sol]],1,0)</f>
        <v>0</v>
      </c>
    </row>
    <row r="712" spans="1:52" x14ac:dyDescent="0.35">
      <c r="A712">
        <v>50</v>
      </c>
      <c r="B712">
        <v>46</v>
      </c>
      <c r="C712">
        <v>4</v>
      </c>
      <c r="D712">
        <v>2</v>
      </c>
      <c r="E712">
        <v>2029499</v>
      </c>
      <c r="F712">
        <v>2029499</v>
      </c>
      <c r="G712" t="s">
        <v>4</v>
      </c>
      <c r="H712" t="s">
        <v>4</v>
      </c>
      <c r="I712">
        <v>2029407</v>
      </c>
      <c r="J712">
        <v>2029928</v>
      </c>
      <c r="K712">
        <v>2028431</v>
      </c>
      <c r="L712">
        <v>2028340</v>
      </c>
      <c r="M712">
        <v>2028526</v>
      </c>
      <c r="N712">
        <v>2028393</v>
      </c>
      <c r="O712">
        <v>2028677</v>
      </c>
      <c r="Q712" s="6">
        <v>2028330</v>
      </c>
      <c r="R712" s="2">
        <v>2028730</v>
      </c>
      <c r="S712">
        <f>MIN(Table2[[#This Row],[ACJ-ALNS-500]:[MKKZ-E]])</f>
        <v>2028330</v>
      </c>
      <c r="T712">
        <f>MATCH(Table2[[#This Row],[Best sol]],Table2[[#This Row],[ACJ-ALNS-500]:[V-M]],0)</f>
        <v>13</v>
      </c>
      <c r="U712" t="str">
        <f>INDEX(Table2[[#Headers],[ACJ-ALNS-500]:[V-M]],Table2[[#This Row],[Match]])</f>
        <v>MKKZ-E</v>
      </c>
      <c r="W712" s="6">
        <f>IF(Table2[[#This Row],[V-M]]=Table2[[#This Row],[Best sol]],1,0)</f>
        <v>0</v>
      </c>
      <c r="Z712" s="6">
        <f>100*((Table2[[#This Row],[ACJ-ALNS-500]]-Table2[[#This Row],[Best sol]])/Table2[[#This Row],[Best sol]])</f>
        <v>5.763361977587473E-2</v>
      </c>
      <c r="AA712" s="6">
        <f>100*((Table2[[#This Row],[ACJ-ALNS-1000]]-Table2[[#This Row],[Best sol]])/Table2[[#This Row],[Best sol]])</f>
        <v>5.763361977587473E-2</v>
      </c>
      <c r="AB712" s="6">
        <f>100*((Table2[[#This Row],[QWXFP-VNS]]-Table2[[#This Row],[Best sol]])/Table2[[#This Row],[Best sol]])</f>
        <v>1.7107669856482922E-2</v>
      </c>
      <c r="AC712" s="6">
        <f>100*((Table2[[#This Row],[AADF-VRP]]-Table2[[#This Row],[Best sol]])/Table2[[#This Row],[Best sol]])</f>
        <v>5.3097868690006066E-2</v>
      </c>
      <c r="AD712" s="6">
        <f>100*((Table2[[#This Row],[AADF-MTSP]]-Table2[[#This Row],[Best sol]])/Table2[[#This Row],[Best sol]])</f>
        <v>7.8784024295849298E-2</v>
      </c>
      <c r="AE712" s="6">
        <f>100*((Table2[[#This Row],[SS-H]]-Table2[[#This Row],[Best sol]])/Table2[[#This Row],[Best sol]])</f>
        <v>4.9794658660079968E-3</v>
      </c>
      <c r="AF712" s="6">
        <f>100*((Table2[[#This Row],[CCJ-DH]]-Table2[[#This Row],[Best sol]])/Table2[[#This Row],[Best sol]])</f>
        <v>4.9301642237702939E-4</v>
      </c>
      <c r="AG712" s="6">
        <f>100*((Table2[[#This Row],[R-M]]-Table2[[#This Row],[Best sol]])/Table2[[#This Row],[Best sol]])</f>
        <v>-100</v>
      </c>
      <c r="AH712" s="6">
        <f>100*((Table2[[#This Row],[LCCZ-3F]]-Table2[[#This Row],[Best sol]])/Table2[[#This Row],[Best sol]])</f>
        <v>3.1060034609752853E-3</v>
      </c>
      <c r="AI712" s="6">
        <f>100*((Table2[[#This Row],[AY-M]]-Table2[[#This Row],[Best sol]])/Table2[[#This Row],[Best sol]])</f>
        <v>9.6631218785897758E-3</v>
      </c>
      <c r="AJ712" s="6">
        <f>100*((Table2[[#This Row],[MKKZ-E]]-Table2[[#This Row],[Best sol]])/Table2[[#This Row],[Best sol]])</f>
        <v>0</v>
      </c>
      <c r="AK712" s="6">
        <f>100*((Table2[[#This Row],[V-M]]-Table2[[#This Row],[Best sol]])/Table2[[#This Row],[Best sol]])</f>
        <v>1.9720656895081175E-2</v>
      </c>
      <c r="AM712" s="6"/>
      <c r="AN712" s="6">
        <f>IF(Table2[[#This Row],[ACJ-ALNS-500]]=MIN(Table2[[#This Row],[Best sol]],Table2[[#This Row],[V-M]]),1,0)</f>
        <v>0</v>
      </c>
      <c r="AO712" s="6">
        <f>IF(Table2[[#This Row],[ACJ-ALNS-1000]]=MIN(Table2[[#This Row],[Best sol]],Table2[[#This Row],[V-M]]),1,0)</f>
        <v>0</v>
      </c>
      <c r="AP712" s="6">
        <f>IF(Table2[[#This Row],[QWXFP-VNS]]=MIN(Table2[[#This Row],[Best sol]],Table2[[#This Row],[V-M]]),1,0)</f>
        <v>0</v>
      </c>
      <c r="AQ712" s="6">
        <f>IF(Table2[[#This Row],[AADF-VRP]]=MIN(Table2[[#This Row],[Best sol]],Table2[[#This Row],[V-M]]),1,0)</f>
        <v>0</v>
      </c>
      <c r="AR712" s="6">
        <f>IF(Table2[[#This Row],[AADF-MTSP]]=MIN(Table2[[#This Row],[Best sol]],Table2[[#This Row],[V-M]]),1,0)</f>
        <v>0</v>
      </c>
      <c r="AS712" s="6">
        <f>IF(Table2[[#This Row],[SS-H]]=MIN(Table2[[#This Row],[Best sol]],Table2[[#This Row],[V-M]]),1,0)</f>
        <v>0</v>
      </c>
      <c r="AT712" s="6">
        <f>IF(Table2[[#This Row],[CCJ-DH]]=MIN(Table2[[#This Row],[Best sol]],Table2[[#This Row],[V-M]]),1,0)</f>
        <v>0</v>
      </c>
      <c r="AU712" s="6">
        <f>IF(Table2[[#This Row],[R-M]]=MIN(Table2[[#This Row],[Best sol]],Table2[[#This Row],[V-M]]),1,0)</f>
        <v>0</v>
      </c>
      <c r="AV712" s="6">
        <f>IF(Table2[[#This Row],[LCCZ-3F]]=MIN(Table2[[#This Row],[Best sol]],Table2[[#This Row],[V-M]]),1,0)</f>
        <v>0</v>
      </c>
      <c r="AW712" s="6">
        <f>IF(Table2[[#This Row],[AY-M]]=MIN(Table2[[#This Row],[Best sol]],Table2[[#This Row],[V-M]]),1,0)</f>
        <v>0</v>
      </c>
      <c r="AX712" s="6">
        <f>IF(Table2[[#This Row],[MKKZ-E]]=MIN(Table2[[#This Row],[Best sol]],Table2[[#This Row],[V-M]]),1,0)</f>
        <v>1</v>
      </c>
      <c r="AY712" s="6">
        <f>IF(Table2[[#This Row],[V-M]]&lt;=Table2[[#This Row],[Best sol]],1,0)</f>
        <v>0</v>
      </c>
      <c r="AZ712" s="6">
        <f>IF(Table2[[#This Row],[V-M]]&lt;Table2[[#This Row],[Best sol]],1,0)</f>
        <v>0</v>
      </c>
    </row>
    <row r="713" spans="1:52" x14ac:dyDescent="0.35">
      <c r="A713">
        <v>50</v>
      </c>
      <c r="B713">
        <v>46</v>
      </c>
      <c r="C713">
        <v>5</v>
      </c>
      <c r="D713">
        <v>2</v>
      </c>
      <c r="E713">
        <v>1692681</v>
      </c>
      <c r="F713">
        <v>1692681</v>
      </c>
      <c r="G713" t="s">
        <v>4</v>
      </c>
      <c r="H713" t="s">
        <v>4</v>
      </c>
      <c r="I713">
        <v>1692182</v>
      </c>
      <c r="J713">
        <v>1695979</v>
      </c>
      <c r="K713">
        <v>1692406</v>
      </c>
      <c r="L713">
        <v>1692190</v>
      </c>
      <c r="M713">
        <v>1691981</v>
      </c>
      <c r="N713">
        <v>1692001</v>
      </c>
      <c r="O713">
        <v>1692507</v>
      </c>
      <c r="Q713" s="6">
        <v>1691308</v>
      </c>
      <c r="R713" s="2">
        <v>1691760</v>
      </c>
      <c r="S713">
        <f>MIN(Table2[[#This Row],[ACJ-ALNS-500]:[MKKZ-E]])</f>
        <v>1691308</v>
      </c>
      <c r="T713">
        <f>MATCH(Table2[[#This Row],[Best sol]],Table2[[#This Row],[ACJ-ALNS-500]:[V-M]],0)</f>
        <v>13</v>
      </c>
      <c r="U713" t="str">
        <f>INDEX(Table2[[#Headers],[ACJ-ALNS-500]:[V-M]],Table2[[#This Row],[Match]])</f>
        <v>MKKZ-E</v>
      </c>
      <c r="W713" s="6">
        <f>IF(Table2[[#This Row],[V-M]]=Table2[[#This Row],[Best sol]],1,0)</f>
        <v>0</v>
      </c>
      <c r="Z713" s="6">
        <f>100*((Table2[[#This Row],[ACJ-ALNS-500]]-Table2[[#This Row],[Best sol]])/Table2[[#This Row],[Best sol]])</f>
        <v>8.1179773287893151E-2</v>
      </c>
      <c r="AA713" s="6">
        <f>100*((Table2[[#This Row],[ACJ-ALNS-1000]]-Table2[[#This Row],[Best sol]])/Table2[[#This Row],[Best sol]])</f>
        <v>8.1179773287893151E-2</v>
      </c>
      <c r="AB713" s="6">
        <f>100*((Table2[[#This Row],[QWXFP-VNS]]-Table2[[#This Row],[Best sol]])/Table2[[#This Row],[Best sol]])</f>
        <v>7.0891877765610997E-2</v>
      </c>
      <c r="AC713" s="6">
        <f>100*((Table2[[#This Row],[AADF-VRP]]-Table2[[#This Row],[Best sol]])/Table2[[#This Row],[Best sol]])</f>
        <v>5.1675980956750633E-2</v>
      </c>
      <c r="AD713" s="6">
        <f>100*((Table2[[#This Row],[AADF-MTSP]]-Table2[[#This Row],[Best sol]])/Table2[[#This Row],[Best sol]])</f>
        <v>0.27617678152057462</v>
      </c>
      <c r="AE713" s="6">
        <f>100*((Table2[[#This Row],[SS-H]]-Table2[[#This Row],[Best sol]])/Table2[[#This Row],[Best sol]])</f>
        <v>6.4920168295780539E-2</v>
      </c>
      <c r="AF713" s="6">
        <f>100*((Table2[[#This Row],[CCJ-DH]]-Table2[[#This Row],[Best sol]])/Table2[[#This Row],[Best sol]])</f>
        <v>5.214898764743027E-2</v>
      </c>
      <c r="AG713" s="6">
        <f>100*((Table2[[#This Row],[R-M]]-Table2[[#This Row],[Best sol]])/Table2[[#This Row],[Best sol]])</f>
        <v>-100</v>
      </c>
      <c r="AH713" s="6">
        <f>100*((Table2[[#This Row],[LCCZ-3F]]-Table2[[#This Row],[Best sol]])/Table2[[#This Row],[Best sol]])</f>
        <v>4.0974204580123783E-2</v>
      </c>
      <c r="AI713" s="6">
        <f>100*((Table2[[#This Row],[AY-M]]-Table2[[#This Row],[Best sol]])/Table2[[#This Row],[Best sol]])</f>
        <v>3.9791687853424684E-2</v>
      </c>
      <c r="AJ713" s="6">
        <f>100*((Table2[[#This Row],[MKKZ-E]]-Table2[[#This Row],[Best sol]])/Table2[[#This Row],[Best sol]])</f>
        <v>0</v>
      </c>
      <c r="AK713" s="6">
        <f>100*((Table2[[#This Row],[V-M]]-Table2[[#This Row],[Best sol]])/Table2[[#This Row],[Best sol]])</f>
        <v>2.6724878023399644E-2</v>
      </c>
      <c r="AM713" s="6"/>
      <c r="AN713" s="6">
        <f>IF(Table2[[#This Row],[ACJ-ALNS-500]]=MIN(Table2[[#This Row],[Best sol]],Table2[[#This Row],[V-M]]),1,0)</f>
        <v>0</v>
      </c>
      <c r="AO713" s="6">
        <f>IF(Table2[[#This Row],[ACJ-ALNS-1000]]=MIN(Table2[[#This Row],[Best sol]],Table2[[#This Row],[V-M]]),1,0)</f>
        <v>0</v>
      </c>
      <c r="AP713" s="6">
        <f>IF(Table2[[#This Row],[QWXFP-VNS]]=MIN(Table2[[#This Row],[Best sol]],Table2[[#This Row],[V-M]]),1,0)</f>
        <v>0</v>
      </c>
      <c r="AQ713" s="6">
        <f>IF(Table2[[#This Row],[AADF-VRP]]=MIN(Table2[[#This Row],[Best sol]],Table2[[#This Row],[V-M]]),1,0)</f>
        <v>0</v>
      </c>
      <c r="AR713" s="6">
        <f>IF(Table2[[#This Row],[AADF-MTSP]]=MIN(Table2[[#This Row],[Best sol]],Table2[[#This Row],[V-M]]),1,0)</f>
        <v>0</v>
      </c>
      <c r="AS713" s="6">
        <f>IF(Table2[[#This Row],[SS-H]]=MIN(Table2[[#This Row],[Best sol]],Table2[[#This Row],[V-M]]),1,0)</f>
        <v>0</v>
      </c>
      <c r="AT713" s="6">
        <f>IF(Table2[[#This Row],[CCJ-DH]]=MIN(Table2[[#This Row],[Best sol]],Table2[[#This Row],[V-M]]),1,0)</f>
        <v>0</v>
      </c>
      <c r="AU713" s="6">
        <f>IF(Table2[[#This Row],[R-M]]=MIN(Table2[[#This Row],[Best sol]],Table2[[#This Row],[V-M]]),1,0)</f>
        <v>0</v>
      </c>
      <c r="AV713" s="6">
        <f>IF(Table2[[#This Row],[LCCZ-3F]]=MIN(Table2[[#This Row],[Best sol]],Table2[[#This Row],[V-M]]),1,0)</f>
        <v>0</v>
      </c>
      <c r="AW713" s="6">
        <f>IF(Table2[[#This Row],[AY-M]]=MIN(Table2[[#This Row],[Best sol]],Table2[[#This Row],[V-M]]),1,0)</f>
        <v>0</v>
      </c>
      <c r="AX713" s="6">
        <f>IF(Table2[[#This Row],[MKKZ-E]]=MIN(Table2[[#This Row],[Best sol]],Table2[[#This Row],[V-M]]),1,0)</f>
        <v>1</v>
      </c>
      <c r="AY713" s="6">
        <f>IF(Table2[[#This Row],[V-M]]&lt;=Table2[[#This Row],[Best sol]],1,0)</f>
        <v>0</v>
      </c>
      <c r="AZ713" s="6">
        <f>IF(Table2[[#This Row],[V-M]]&lt;Table2[[#This Row],[Best sol]],1,0)</f>
        <v>0</v>
      </c>
    </row>
    <row r="714" spans="1:52" x14ac:dyDescent="0.35">
      <c r="A714">
        <v>50</v>
      </c>
      <c r="B714">
        <v>47</v>
      </c>
      <c r="C714">
        <v>1</v>
      </c>
      <c r="D714">
        <v>2</v>
      </c>
      <c r="E714">
        <v>1831709</v>
      </c>
      <c r="F714">
        <v>1831709</v>
      </c>
      <c r="G714" t="s">
        <v>4</v>
      </c>
      <c r="H714" t="s">
        <v>4</v>
      </c>
      <c r="I714">
        <v>1830745</v>
      </c>
      <c r="J714">
        <v>1831011</v>
      </c>
      <c r="K714">
        <v>1830646</v>
      </c>
      <c r="L714">
        <v>1830680</v>
      </c>
      <c r="M714">
        <v>1830125</v>
      </c>
      <c r="N714">
        <v>1830490</v>
      </c>
      <c r="O714">
        <v>1830462</v>
      </c>
      <c r="P714">
        <v>1830525</v>
      </c>
      <c r="Q714" s="6">
        <v>1829898</v>
      </c>
      <c r="R714" s="2">
        <v>1830500</v>
      </c>
      <c r="S714">
        <f>MIN(Table2[[#This Row],[ACJ-ALNS-500]:[MKKZ-E]])</f>
        <v>1829898</v>
      </c>
      <c r="T714">
        <f>MATCH(Table2[[#This Row],[Best sol]],Table2[[#This Row],[ACJ-ALNS-500]:[V-M]],0)</f>
        <v>13</v>
      </c>
      <c r="U714" t="str">
        <f>INDEX(Table2[[#Headers],[ACJ-ALNS-500]:[V-M]],Table2[[#This Row],[Match]])</f>
        <v>MKKZ-E</v>
      </c>
      <c r="W714" s="6">
        <f>IF(Table2[[#This Row],[V-M]]=Table2[[#This Row],[Best sol]],1,0)</f>
        <v>0</v>
      </c>
      <c r="Z714" s="6">
        <f>100*((Table2[[#This Row],[ACJ-ALNS-500]]-Table2[[#This Row],[Best sol]])/Table2[[#This Row],[Best sol]])</f>
        <v>9.8967264842084096E-2</v>
      </c>
      <c r="AA714" s="6">
        <f>100*((Table2[[#This Row],[ACJ-ALNS-1000]]-Table2[[#This Row],[Best sol]])/Table2[[#This Row],[Best sol]])</f>
        <v>9.8967264842084096E-2</v>
      </c>
      <c r="AB714" s="6">
        <f>100*((Table2[[#This Row],[QWXFP-VNS]]-Table2[[#This Row],[Best sol]])/Table2[[#This Row],[Best sol]])</f>
        <v>3.0821390044691019E-2</v>
      </c>
      <c r="AC714" s="6">
        <f>100*((Table2[[#This Row],[AADF-VRP]]-Table2[[#This Row],[Best sol]])/Table2[[#This Row],[Best sol]])</f>
        <v>4.6286732921725693E-2</v>
      </c>
      <c r="AD714" s="6">
        <f>100*((Table2[[#This Row],[AADF-MTSP]]-Table2[[#This Row],[Best sol]])/Table2[[#This Row],[Best sol]])</f>
        <v>6.0823062269044506E-2</v>
      </c>
      <c r="AE714" s="6">
        <f>100*((Table2[[#This Row],[SS-H]]-Table2[[#This Row],[Best sol]])/Table2[[#This Row],[Best sol]])</f>
        <v>4.0876595307498008E-2</v>
      </c>
      <c r="AF714" s="6">
        <f>100*((Table2[[#This Row],[CCJ-DH]]-Table2[[#This Row],[Best sol]])/Table2[[#This Row],[Best sol]])</f>
        <v>4.2734622366929743E-2</v>
      </c>
      <c r="AG714" s="6">
        <f>100*((Table2[[#This Row],[R-M]]-Table2[[#This Row],[Best sol]])/Table2[[#This Row],[Best sol]])</f>
        <v>3.4264204890108632E-2</v>
      </c>
      <c r="AH714" s="6">
        <f>100*((Table2[[#This Row],[LCCZ-3F]]-Table2[[#This Row],[Best sol]])/Table2[[#This Row],[Best sol]])</f>
        <v>3.2351529975987732E-2</v>
      </c>
      <c r="AI714" s="6">
        <f>100*((Table2[[#This Row],[AY-M]]-Table2[[#This Row],[Best sol]])/Table2[[#This Row],[Best sol]])</f>
        <v>1.2405063014441242E-2</v>
      </c>
      <c r="AJ714" s="6">
        <f>100*((Table2[[#This Row],[MKKZ-E]]-Table2[[#This Row],[Best sol]])/Table2[[#This Row],[Best sol]])</f>
        <v>0</v>
      </c>
      <c r="AK714" s="6">
        <f>100*((Table2[[#This Row],[V-M]]-Table2[[#This Row],[Best sol]])/Table2[[#This Row],[Best sol]])</f>
        <v>3.289800852287942E-2</v>
      </c>
      <c r="AM714" s="6"/>
      <c r="AN714" s="6">
        <f>IF(Table2[[#This Row],[ACJ-ALNS-500]]=MIN(Table2[[#This Row],[Best sol]],Table2[[#This Row],[V-M]]),1,0)</f>
        <v>0</v>
      </c>
      <c r="AO714" s="6">
        <f>IF(Table2[[#This Row],[ACJ-ALNS-1000]]=MIN(Table2[[#This Row],[Best sol]],Table2[[#This Row],[V-M]]),1,0)</f>
        <v>0</v>
      </c>
      <c r="AP714" s="6">
        <f>IF(Table2[[#This Row],[QWXFP-VNS]]=MIN(Table2[[#This Row],[Best sol]],Table2[[#This Row],[V-M]]),1,0)</f>
        <v>0</v>
      </c>
      <c r="AQ714" s="6">
        <f>IF(Table2[[#This Row],[AADF-VRP]]=MIN(Table2[[#This Row],[Best sol]],Table2[[#This Row],[V-M]]),1,0)</f>
        <v>0</v>
      </c>
      <c r="AR714" s="6">
        <f>IF(Table2[[#This Row],[AADF-MTSP]]=MIN(Table2[[#This Row],[Best sol]],Table2[[#This Row],[V-M]]),1,0)</f>
        <v>0</v>
      </c>
      <c r="AS714" s="6">
        <f>IF(Table2[[#This Row],[SS-H]]=MIN(Table2[[#This Row],[Best sol]],Table2[[#This Row],[V-M]]),1,0)</f>
        <v>0</v>
      </c>
      <c r="AT714" s="6">
        <f>IF(Table2[[#This Row],[CCJ-DH]]=MIN(Table2[[#This Row],[Best sol]],Table2[[#This Row],[V-M]]),1,0)</f>
        <v>0</v>
      </c>
      <c r="AU714" s="6">
        <f>IF(Table2[[#This Row],[R-M]]=MIN(Table2[[#This Row],[Best sol]],Table2[[#This Row],[V-M]]),1,0)</f>
        <v>0</v>
      </c>
      <c r="AV714" s="6">
        <f>IF(Table2[[#This Row],[LCCZ-3F]]=MIN(Table2[[#This Row],[Best sol]],Table2[[#This Row],[V-M]]),1,0)</f>
        <v>0</v>
      </c>
      <c r="AW714" s="6">
        <f>IF(Table2[[#This Row],[AY-M]]=MIN(Table2[[#This Row],[Best sol]],Table2[[#This Row],[V-M]]),1,0)</f>
        <v>0</v>
      </c>
      <c r="AX714" s="6">
        <f>IF(Table2[[#This Row],[MKKZ-E]]=MIN(Table2[[#This Row],[Best sol]],Table2[[#This Row],[V-M]]),1,0)</f>
        <v>1</v>
      </c>
      <c r="AY714" s="6">
        <f>IF(Table2[[#This Row],[V-M]]&lt;=Table2[[#This Row],[Best sol]],1,0)</f>
        <v>0</v>
      </c>
      <c r="AZ714" s="6">
        <f>IF(Table2[[#This Row],[V-M]]&lt;Table2[[#This Row],[Best sol]],1,0)</f>
        <v>0</v>
      </c>
    </row>
    <row r="715" spans="1:52" x14ac:dyDescent="0.35">
      <c r="A715">
        <v>50</v>
      </c>
      <c r="B715">
        <v>47</v>
      </c>
      <c r="C715">
        <v>2</v>
      </c>
      <c r="D715">
        <v>2</v>
      </c>
      <c r="E715">
        <v>1796489</v>
      </c>
      <c r="F715">
        <v>1796489</v>
      </c>
      <c r="G715" t="s">
        <v>4</v>
      </c>
      <c r="H715" t="s">
        <v>4</v>
      </c>
      <c r="I715">
        <v>1795785</v>
      </c>
      <c r="J715">
        <v>1799536</v>
      </c>
      <c r="K715">
        <v>1795615</v>
      </c>
      <c r="L715">
        <v>1795680</v>
      </c>
      <c r="M715">
        <v>1795801</v>
      </c>
      <c r="N715">
        <v>1795702</v>
      </c>
      <c r="O715">
        <v>1795734</v>
      </c>
      <c r="Q715" s="6">
        <v>1795319</v>
      </c>
      <c r="R715" s="2">
        <v>1795760</v>
      </c>
      <c r="S715">
        <f>MIN(Table2[[#This Row],[ACJ-ALNS-500]:[MKKZ-E]])</f>
        <v>1795319</v>
      </c>
      <c r="T715">
        <f>MATCH(Table2[[#This Row],[Best sol]],Table2[[#This Row],[ACJ-ALNS-500]:[V-M]],0)</f>
        <v>13</v>
      </c>
      <c r="U715" t="str">
        <f>INDEX(Table2[[#Headers],[ACJ-ALNS-500]:[V-M]],Table2[[#This Row],[Match]])</f>
        <v>MKKZ-E</v>
      </c>
      <c r="W715" s="6">
        <f>IF(Table2[[#This Row],[V-M]]=Table2[[#This Row],[Best sol]],1,0)</f>
        <v>0</v>
      </c>
      <c r="Z715" s="6">
        <f>100*((Table2[[#This Row],[ACJ-ALNS-500]]-Table2[[#This Row],[Best sol]])/Table2[[#This Row],[Best sol]])</f>
        <v>6.5169476845062066E-2</v>
      </c>
      <c r="AA715" s="6">
        <f>100*((Table2[[#This Row],[ACJ-ALNS-1000]]-Table2[[#This Row],[Best sol]])/Table2[[#This Row],[Best sol]])</f>
        <v>6.5169476845062066E-2</v>
      </c>
      <c r="AB715" s="6">
        <f>100*((Table2[[#This Row],[QWXFP-VNS]]-Table2[[#This Row],[Best sol]])/Table2[[#This Row],[Best sol]])</f>
        <v>2.311566913735108E-2</v>
      </c>
      <c r="AC715" s="6">
        <f>100*((Table2[[#This Row],[AADF-VRP]]-Table2[[#This Row],[Best sol]])/Table2[[#This Row],[Best sol]])</f>
        <v>2.5956389922905065E-2</v>
      </c>
      <c r="AD715" s="6">
        <f>100*((Table2[[#This Row],[AADF-MTSP]]-Table2[[#This Row],[Best sol]])/Table2[[#This Row],[Best sol]])</f>
        <v>0.23488861868002286</v>
      </c>
      <c r="AE715" s="6">
        <f>100*((Table2[[#This Row],[SS-H]]-Table2[[#This Row],[Best sol]])/Table2[[#This Row],[Best sol]])</f>
        <v>1.6487320637725109E-2</v>
      </c>
      <c r="AF715" s="6">
        <f>100*((Table2[[#This Row],[CCJ-DH]]-Table2[[#This Row],[Best sol]])/Table2[[#This Row],[Best sol]])</f>
        <v>2.0107847129117444E-2</v>
      </c>
      <c r="AG715" s="6">
        <f>100*((Table2[[#This Row],[R-M]]-Table2[[#This Row],[Best sol]])/Table2[[#This Row],[Best sol]])</f>
        <v>-100</v>
      </c>
      <c r="AH715" s="6">
        <f>100*((Table2[[#This Row],[LCCZ-3F]]-Table2[[#This Row],[Best sol]])/Table2[[#This Row],[Best sol]])</f>
        <v>2.1333256095434849E-2</v>
      </c>
      <c r="AI715" s="6">
        <f>100*((Table2[[#This Row],[AY-M]]-Table2[[#This Row],[Best sol]])/Table2[[#This Row],[Best sol]])</f>
        <v>2.6847596443863177E-2</v>
      </c>
      <c r="AJ715" s="6">
        <f>100*((Table2[[#This Row],[MKKZ-E]]-Table2[[#This Row],[Best sol]])/Table2[[#This Row],[Best sol]])</f>
        <v>0</v>
      </c>
      <c r="AK715" s="6">
        <f>100*((Table2[[#This Row],[V-M]]-Table2[[#This Row],[Best sol]])/Table2[[#This Row],[Best sol]])</f>
        <v>2.4563879733908014E-2</v>
      </c>
      <c r="AM715" s="6"/>
      <c r="AN715" s="6">
        <f>IF(Table2[[#This Row],[ACJ-ALNS-500]]=MIN(Table2[[#This Row],[Best sol]],Table2[[#This Row],[V-M]]),1,0)</f>
        <v>0</v>
      </c>
      <c r="AO715" s="6">
        <f>IF(Table2[[#This Row],[ACJ-ALNS-1000]]=MIN(Table2[[#This Row],[Best sol]],Table2[[#This Row],[V-M]]),1,0)</f>
        <v>0</v>
      </c>
      <c r="AP715" s="6">
        <f>IF(Table2[[#This Row],[QWXFP-VNS]]=MIN(Table2[[#This Row],[Best sol]],Table2[[#This Row],[V-M]]),1,0)</f>
        <v>0</v>
      </c>
      <c r="AQ715" s="6">
        <f>IF(Table2[[#This Row],[AADF-VRP]]=MIN(Table2[[#This Row],[Best sol]],Table2[[#This Row],[V-M]]),1,0)</f>
        <v>0</v>
      </c>
      <c r="AR715" s="6">
        <f>IF(Table2[[#This Row],[AADF-MTSP]]=MIN(Table2[[#This Row],[Best sol]],Table2[[#This Row],[V-M]]),1,0)</f>
        <v>0</v>
      </c>
      <c r="AS715" s="6">
        <f>IF(Table2[[#This Row],[SS-H]]=MIN(Table2[[#This Row],[Best sol]],Table2[[#This Row],[V-M]]),1,0)</f>
        <v>0</v>
      </c>
      <c r="AT715" s="6">
        <f>IF(Table2[[#This Row],[CCJ-DH]]=MIN(Table2[[#This Row],[Best sol]],Table2[[#This Row],[V-M]]),1,0)</f>
        <v>0</v>
      </c>
      <c r="AU715" s="6">
        <f>IF(Table2[[#This Row],[R-M]]=MIN(Table2[[#This Row],[Best sol]],Table2[[#This Row],[V-M]]),1,0)</f>
        <v>0</v>
      </c>
      <c r="AV715" s="6">
        <f>IF(Table2[[#This Row],[LCCZ-3F]]=MIN(Table2[[#This Row],[Best sol]],Table2[[#This Row],[V-M]]),1,0)</f>
        <v>0</v>
      </c>
      <c r="AW715" s="6">
        <f>IF(Table2[[#This Row],[AY-M]]=MIN(Table2[[#This Row],[Best sol]],Table2[[#This Row],[V-M]]),1,0)</f>
        <v>0</v>
      </c>
      <c r="AX715" s="6">
        <f>IF(Table2[[#This Row],[MKKZ-E]]=MIN(Table2[[#This Row],[Best sol]],Table2[[#This Row],[V-M]]),1,0)</f>
        <v>1</v>
      </c>
      <c r="AY715" s="6">
        <f>IF(Table2[[#This Row],[V-M]]&lt;=Table2[[#This Row],[Best sol]],1,0)</f>
        <v>0</v>
      </c>
      <c r="AZ715" s="6">
        <f>IF(Table2[[#This Row],[V-M]]&lt;Table2[[#This Row],[Best sol]],1,0)</f>
        <v>0</v>
      </c>
    </row>
    <row r="716" spans="1:52" x14ac:dyDescent="0.35">
      <c r="A716">
        <v>50</v>
      </c>
      <c r="B716">
        <v>47</v>
      </c>
      <c r="C716">
        <v>3</v>
      </c>
      <c r="D716">
        <v>2</v>
      </c>
      <c r="E716">
        <v>1768254</v>
      </c>
      <c r="F716">
        <v>1768254</v>
      </c>
      <c r="G716" t="s">
        <v>4</v>
      </c>
      <c r="H716" t="s">
        <v>4</v>
      </c>
      <c r="I716">
        <v>1768021</v>
      </c>
      <c r="J716">
        <v>1768747</v>
      </c>
      <c r="K716">
        <v>1767802</v>
      </c>
      <c r="L716">
        <v>1767920</v>
      </c>
      <c r="M716">
        <v>1767710</v>
      </c>
      <c r="N716">
        <v>1767818</v>
      </c>
      <c r="O716">
        <v>1767857</v>
      </c>
      <c r="Q716" s="6">
        <v>1767465</v>
      </c>
      <c r="R716" s="2">
        <v>1767760</v>
      </c>
      <c r="S716">
        <f>MIN(Table2[[#This Row],[ACJ-ALNS-500]:[MKKZ-E]])</f>
        <v>1767465</v>
      </c>
      <c r="T716">
        <f>MATCH(Table2[[#This Row],[Best sol]],Table2[[#This Row],[ACJ-ALNS-500]:[V-M]],0)</f>
        <v>13</v>
      </c>
      <c r="U716" t="str">
        <f>INDEX(Table2[[#Headers],[ACJ-ALNS-500]:[V-M]],Table2[[#This Row],[Match]])</f>
        <v>MKKZ-E</v>
      </c>
      <c r="W716" s="6">
        <f>IF(Table2[[#This Row],[V-M]]=Table2[[#This Row],[Best sol]],1,0)</f>
        <v>0</v>
      </c>
      <c r="Z716" s="6">
        <f>100*((Table2[[#This Row],[ACJ-ALNS-500]]-Table2[[#This Row],[Best sol]])/Table2[[#This Row],[Best sol]])</f>
        <v>4.4640205039420865E-2</v>
      </c>
      <c r="AA716" s="6">
        <f>100*((Table2[[#This Row],[ACJ-ALNS-1000]]-Table2[[#This Row],[Best sol]])/Table2[[#This Row],[Best sol]])</f>
        <v>4.4640205039420865E-2</v>
      </c>
      <c r="AB716" s="6">
        <f>100*((Table2[[#This Row],[QWXFP-VNS]]-Table2[[#This Row],[Best sol]])/Table2[[#This Row],[Best sol]])</f>
        <v>2.2178657003108972E-2</v>
      </c>
      <c r="AC716" s="6">
        <f>100*((Table2[[#This Row],[AADF-VRP]]-Table2[[#This Row],[Best sol]])/Table2[[#This Row],[Best sol]])</f>
        <v>3.1457482892164768E-2</v>
      </c>
      <c r="AD716" s="6">
        <f>100*((Table2[[#This Row],[AADF-MTSP]]-Table2[[#This Row],[Best sol]])/Table2[[#This Row],[Best sol]])</f>
        <v>7.2533260913228828E-2</v>
      </c>
      <c r="AE716" s="6">
        <f>100*((Table2[[#This Row],[SS-H]]-Table2[[#This Row],[Best sol]])/Table2[[#This Row],[Best sol]])</f>
        <v>1.9066855637876846E-2</v>
      </c>
      <c r="AF716" s="6">
        <f>100*((Table2[[#This Row],[CCJ-DH]]-Table2[[#This Row],[Best sol]])/Table2[[#This Row],[Best sol]])</f>
        <v>2.5743084021465773E-2</v>
      </c>
      <c r="AG716" s="6">
        <f>100*((Table2[[#This Row],[R-M]]-Table2[[#This Row],[Best sol]])/Table2[[#This Row],[Best sol]])</f>
        <v>-100</v>
      </c>
      <c r="AH716" s="6">
        <f>100*((Table2[[#This Row],[LCCZ-3F]]-Table2[[#This Row],[Best sol]])/Table2[[#This Row],[Best sol]])</f>
        <v>1.997210694412619E-2</v>
      </c>
      <c r="AI716" s="6">
        <f>100*((Table2[[#This Row],[AY-M]]-Table2[[#This Row],[Best sol]])/Table2[[#This Row],[Best sol]])</f>
        <v>1.3861660626943108E-2</v>
      </c>
      <c r="AJ716" s="6">
        <f>100*((Table2[[#This Row],[MKKZ-E]]-Table2[[#This Row],[Best sol]])/Table2[[#This Row],[Best sol]])</f>
        <v>0</v>
      </c>
      <c r="AK716" s="6">
        <f>100*((Table2[[#This Row],[V-M]]-Table2[[#This Row],[Best sol]])/Table2[[#This Row],[Best sol]])</f>
        <v>1.6690570958972313E-2</v>
      </c>
      <c r="AM716" s="6"/>
      <c r="AN716" s="6">
        <f>IF(Table2[[#This Row],[ACJ-ALNS-500]]=MIN(Table2[[#This Row],[Best sol]],Table2[[#This Row],[V-M]]),1,0)</f>
        <v>0</v>
      </c>
      <c r="AO716" s="6">
        <f>IF(Table2[[#This Row],[ACJ-ALNS-1000]]=MIN(Table2[[#This Row],[Best sol]],Table2[[#This Row],[V-M]]),1,0)</f>
        <v>0</v>
      </c>
      <c r="AP716" s="6">
        <f>IF(Table2[[#This Row],[QWXFP-VNS]]=MIN(Table2[[#This Row],[Best sol]],Table2[[#This Row],[V-M]]),1,0)</f>
        <v>0</v>
      </c>
      <c r="AQ716" s="6">
        <f>IF(Table2[[#This Row],[AADF-VRP]]=MIN(Table2[[#This Row],[Best sol]],Table2[[#This Row],[V-M]]),1,0)</f>
        <v>0</v>
      </c>
      <c r="AR716" s="6">
        <f>IF(Table2[[#This Row],[AADF-MTSP]]=MIN(Table2[[#This Row],[Best sol]],Table2[[#This Row],[V-M]]),1,0)</f>
        <v>0</v>
      </c>
      <c r="AS716" s="6">
        <f>IF(Table2[[#This Row],[SS-H]]=MIN(Table2[[#This Row],[Best sol]],Table2[[#This Row],[V-M]]),1,0)</f>
        <v>0</v>
      </c>
      <c r="AT716" s="6">
        <f>IF(Table2[[#This Row],[CCJ-DH]]=MIN(Table2[[#This Row],[Best sol]],Table2[[#This Row],[V-M]]),1,0)</f>
        <v>0</v>
      </c>
      <c r="AU716" s="6">
        <f>IF(Table2[[#This Row],[R-M]]=MIN(Table2[[#This Row],[Best sol]],Table2[[#This Row],[V-M]]),1,0)</f>
        <v>0</v>
      </c>
      <c r="AV716" s="6">
        <f>IF(Table2[[#This Row],[LCCZ-3F]]=MIN(Table2[[#This Row],[Best sol]],Table2[[#This Row],[V-M]]),1,0)</f>
        <v>0</v>
      </c>
      <c r="AW716" s="6">
        <f>IF(Table2[[#This Row],[AY-M]]=MIN(Table2[[#This Row],[Best sol]],Table2[[#This Row],[V-M]]),1,0)</f>
        <v>0</v>
      </c>
      <c r="AX716" s="6">
        <f>IF(Table2[[#This Row],[MKKZ-E]]=MIN(Table2[[#This Row],[Best sol]],Table2[[#This Row],[V-M]]),1,0)</f>
        <v>1</v>
      </c>
      <c r="AY716" s="6">
        <f>IF(Table2[[#This Row],[V-M]]&lt;=Table2[[#This Row],[Best sol]],1,0)</f>
        <v>0</v>
      </c>
      <c r="AZ716" s="6">
        <f>IF(Table2[[#This Row],[V-M]]&lt;Table2[[#This Row],[Best sol]],1,0)</f>
        <v>0</v>
      </c>
    </row>
    <row r="717" spans="1:52" x14ac:dyDescent="0.35">
      <c r="A717">
        <v>50</v>
      </c>
      <c r="B717">
        <v>47</v>
      </c>
      <c r="C717">
        <v>4</v>
      </c>
      <c r="D717">
        <v>2</v>
      </c>
      <c r="E717">
        <v>2032388</v>
      </c>
      <c r="F717">
        <v>2032388</v>
      </c>
      <c r="G717" t="s">
        <v>4</v>
      </c>
      <c r="H717" t="s">
        <v>4</v>
      </c>
      <c r="I717">
        <v>2031470</v>
      </c>
      <c r="J717">
        <v>2035281</v>
      </c>
      <c r="K717">
        <v>2031567</v>
      </c>
      <c r="L717">
        <v>2031210</v>
      </c>
      <c r="M717">
        <v>2030944</v>
      </c>
      <c r="N717">
        <v>2031151</v>
      </c>
      <c r="O717">
        <v>2031414</v>
      </c>
      <c r="Q717" s="6">
        <v>2030771</v>
      </c>
      <c r="R717" s="2">
        <v>2030960</v>
      </c>
      <c r="S717">
        <f>MIN(Table2[[#This Row],[ACJ-ALNS-500]:[MKKZ-E]])</f>
        <v>2030771</v>
      </c>
      <c r="T717">
        <f>MATCH(Table2[[#This Row],[Best sol]],Table2[[#This Row],[ACJ-ALNS-500]:[V-M]],0)</f>
        <v>13</v>
      </c>
      <c r="U717" t="str">
        <f>INDEX(Table2[[#Headers],[ACJ-ALNS-500]:[V-M]],Table2[[#This Row],[Match]])</f>
        <v>MKKZ-E</v>
      </c>
      <c r="W717" s="6">
        <f>IF(Table2[[#This Row],[V-M]]=Table2[[#This Row],[Best sol]],1,0)</f>
        <v>0</v>
      </c>
      <c r="Z717" s="6">
        <f>100*((Table2[[#This Row],[ACJ-ALNS-500]]-Table2[[#This Row],[Best sol]])/Table2[[#This Row],[Best sol]])</f>
        <v>7.9624930629795282E-2</v>
      </c>
      <c r="AA717" s="6">
        <f>100*((Table2[[#This Row],[ACJ-ALNS-1000]]-Table2[[#This Row],[Best sol]])/Table2[[#This Row],[Best sol]])</f>
        <v>7.9624930629795282E-2</v>
      </c>
      <c r="AB717" s="6">
        <f>100*((Table2[[#This Row],[QWXFP-VNS]]-Table2[[#This Row],[Best sol]])/Table2[[#This Row],[Best sol]])</f>
        <v>3.1662851202819031E-2</v>
      </c>
      <c r="AC717" s="6">
        <f>100*((Table2[[#This Row],[AADF-VRP]]-Table2[[#This Row],[Best sol]])/Table2[[#This Row],[Best sol]])</f>
        <v>3.4420424557963451E-2</v>
      </c>
      <c r="AD717" s="6">
        <f>100*((Table2[[#This Row],[AADF-MTSP]]-Table2[[#This Row],[Best sol]])/Table2[[#This Row],[Best sol]])</f>
        <v>0.22208313985181</v>
      </c>
      <c r="AE717" s="6">
        <f>100*((Table2[[#This Row],[SS-H]]-Table2[[#This Row],[Best sol]])/Table2[[#This Row],[Best sol]])</f>
        <v>3.9196935548124333E-2</v>
      </c>
      <c r="AF717" s="6">
        <f>100*((Table2[[#This Row],[CCJ-DH]]-Table2[[#This Row],[Best sol]])/Table2[[#This Row],[Best sol]])</f>
        <v>2.1617405409078621E-2</v>
      </c>
      <c r="AG717" s="6">
        <f>100*((Table2[[#This Row],[R-M]]-Table2[[#This Row],[Best sol]])/Table2[[#This Row],[Best sol]])</f>
        <v>-100</v>
      </c>
      <c r="AH717" s="6">
        <f>100*((Table2[[#This Row],[LCCZ-3F]]-Table2[[#This Row],[Best sol]])/Table2[[#This Row],[Best sol]])</f>
        <v>1.87121049099086E-2</v>
      </c>
      <c r="AI717" s="6">
        <f>100*((Table2[[#This Row],[AY-M]]-Table2[[#This Row],[Best sol]])/Table2[[#This Row],[Best sol]])</f>
        <v>8.5189319721425995E-3</v>
      </c>
      <c r="AJ717" s="6">
        <f>100*((Table2[[#This Row],[MKKZ-E]]-Table2[[#This Row],[Best sol]])/Table2[[#This Row],[Best sol]])</f>
        <v>0</v>
      </c>
      <c r="AK717" s="6">
        <f>100*((Table2[[#This Row],[V-M]]-Table2[[#This Row],[Best sol]])/Table2[[#This Row],[Best sol]])</f>
        <v>9.306810073612436E-3</v>
      </c>
      <c r="AM717" s="6"/>
      <c r="AN717" s="6">
        <f>IF(Table2[[#This Row],[ACJ-ALNS-500]]=MIN(Table2[[#This Row],[Best sol]],Table2[[#This Row],[V-M]]),1,0)</f>
        <v>0</v>
      </c>
      <c r="AO717" s="6">
        <f>IF(Table2[[#This Row],[ACJ-ALNS-1000]]=MIN(Table2[[#This Row],[Best sol]],Table2[[#This Row],[V-M]]),1,0)</f>
        <v>0</v>
      </c>
      <c r="AP717" s="6">
        <f>IF(Table2[[#This Row],[QWXFP-VNS]]=MIN(Table2[[#This Row],[Best sol]],Table2[[#This Row],[V-M]]),1,0)</f>
        <v>0</v>
      </c>
      <c r="AQ717" s="6">
        <f>IF(Table2[[#This Row],[AADF-VRP]]=MIN(Table2[[#This Row],[Best sol]],Table2[[#This Row],[V-M]]),1,0)</f>
        <v>0</v>
      </c>
      <c r="AR717" s="6">
        <f>IF(Table2[[#This Row],[AADF-MTSP]]=MIN(Table2[[#This Row],[Best sol]],Table2[[#This Row],[V-M]]),1,0)</f>
        <v>0</v>
      </c>
      <c r="AS717" s="6">
        <f>IF(Table2[[#This Row],[SS-H]]=MIN(Table2[[#This Row],[Best sol]],Table2[[#This Row],[V-M]]),1,0)</f>
        <v>0</v>
      </c>
      <c r="AT717" s="6">
        <f>IF(Table2[[#This Row],[CCJ-DH]]=MIN(Table2[[#This Row],[Best sol]],Table2[[#This Row],[V-M]]),1,0)</f>
        <v>0</v>
      </c>
      <c r="AU717" s="6">
        <f>IF(Table2[[#This Row],[R-M]]=MIN(Table2[[#This Row],[Best sol]],Table2[[#This Row],[V-M]]),1,0)</f>
        <v>0</v>
      </c>
      <c r="AV717" s="6">
        <f>IF(Table2[[#This Row],[LCCZ-3F]]=MIN(Table2[[#This Row],[Best sol]],Table2[[#This Row],[V-M]]),1,0)</f>
        <v>0</v>
      </c>
      <c r="AW717" s="6">
        <f>IF(Table2[[#This Row],[AY-M]]=MIN(Table2[[#This Row],[Best sol]],Table2[[#This Row],[V-M]]),1,0)</f>
        <v>0</v>
      </c>
      <c r="AX717" s="6">
        <f>IF(Table2[[#This Row],[MKKZ-E]]=MIN(Table2[[#This Row],[Best sol]],Table2[[#This Row],[V-M]]),1,0)</f>
        <v>1</v>
      </c>
      <c r="AY717" s="6">
        <f>IF(Table2[[#This Row],[V-M]]&lt;=Table2[[#This Row],[Best sol]],1,0)</f>
        <v>0</v>
      </c>
      <c r="AZ717" s="6">
        <f>IF(Table2[[#This Row],[V-M]]&lt;Table2[[#This Row],[Best sol]],1,0)</f>
        <v>0</v>
      </c>
    </row>
    <row r="718" spans="1:52" x14ac:dyDescent="0.35">
      <c r="A718">
        <v>50</v>
      </c>
      <c r="B718">
        <v>47</v>
      </c>
      <c r="C718">
        <v>5</v>
      </c>
      <c r="D718">
        <v>2</v>
      </c>
      <c r="E718">
        <v>1696230</v>
      </c>
      <c r="F718">
        <v>1696230</v>
      </c>
      <c r="G718" t="s">
        <v>4</v>
      </c>
      <c r="H718" t="s">
        <v>4</v>
      </c>
      <c r="I718">
        <v>1695872</v>
      </c>
      <c r="J718">
        <v>1698154</v>
      </c>
      <c r="K718">
        <v>1695619</v>
      </c>
      <c r="L718">
        <v>1695470</v>
      </c>
      <c r="M718">
        <v>1695384</v>
      </c>
      <c r="N718">
        <v>1695395</v>
      </c>
      <c r="O718">
        <v>1695511</v>
      </c>
      <c r="Q718" s="6">
        <v>1694791</v>
      </c>
      <c r="R718" s="2">
        <v>1694940</v>
      </c>
      <c r="S718">
        <f>MIN(Table2[[#This Row],[ACJ-ALNS-500]:[MKKZ-E]])</f>
        <v>1694791</v>
      </c>
      <c r="T718">
        <f>MATCH(Table2[[#This Row],[Best sol]],Table2[[#This Row],[ACJ-ALNS-500]:[V-M]],0)</f>
        <v>13</v>
      </c>
      <c r="U718" t="str">
        <f>INDEX(Table2[[#Headers],[ACJ-ALNS-500]:[V-M]],Table2[[#This Row],[Match]])</f>
        <v>MKKZ-E</v>
      </c>
      <c r="W718" s="6">
        <f>IF(Table2[[#This Row],[V-M]]=Table2[[#This Row],[Best sol]],1,0)</f>
        <v>0</v>
      </c>
      <c r="Z718" s="6">
        <f>100*((Table2[[#This Row],[ACJ-ALNS-500]]-Table2[[#This Row],[Best sol]])/Table2[[#This Row],[Best sol]])</f>
        <v>8.4907224548631657E-2</v>
      </c>
      <c r="AA718" s="6">
        <f>100*((Table2[[#This Row],[ACJ-ALNS-1000]]-Table2[[#This Row],[Best sol]])/Table2[[#This Row],[Best sol]])</f>
        <v>8.4907224548631657E-2</v>
      </c>
      <c r="AB718" s="6">
        <f>100*((Table2[[#This Row],[QWXFP-VNS]]-Table2[[#This Row],[Best sol]])/Table2[[#This Row],[Best sol]])</f>
        <v>4.2483114437119385E-2</v>
      </c>
      <c r="AC718" s="6">
        <f>100*((Table2[[#This Row],[AADF-VRP]]-Table2[[#This Row],[Best sol]])/Table2[[#This Row],[Best sol]])</f>
        <v>6.3783675981286189E-2</v>
      </c>
      <c r="AD718" s="6">
        <f>100*((Table2[[#This Row],[AADF-MTSP]]-Table2[[#This Row],[Best sol]])/Table2[[#This Row],[Best sol]])</f>
        <v>0.19843154701671178</v>
      </c>
      <c r="AE718" s="6">
        <f>100*((Table2[[#This Row],[SS-H]]-Table2[[#This Row],[Best sol]])/Table2[[#This Row],[Best sol]])</f>
        <v>4.8855581602687291E-2</v>
      </c>
      <c r="AF718" s="6">
        <f>100*((Table2[[#This Row],[CCJ-DH]]-Table2[[#This Row],[Best sol]])/Table2[[#This Row],[Best sol]])</f>
        <v>4.0063937087227865E-2</v>
      </c>
      <c r="AG718" s="6">
        <f>100*((Table2[[#This Row],[R-M]]-Table2[[#This Row],[Best sol]])/Table2[[#This Row],[Best sol]])</f>
        <v>-100</v>
      </c>
      <c r="AH718" s="6">
        <f>100*((Table2[[#This Row],[LCCZ-3F]]-Table2[[#This Row],[Best sol]])/Table2[[#This Row],[Best sol]])</f>
        <v>3.5638612666694595E-2</v>
      </c>
      <c r="AI718" s="6">
        <f>100*((Table2[[#This Row],[AY-M]]-Table2[[#This Row],[Best sol]])/Table2[[#This Row],[Best sol]])</f>
        <v>3.4989565085016383E-2</v>
      </c>
      <c r="AJ718" s="6">
        <f>100*((Table2[[#This Row],[MKKZ-E]]-Table2[[#This Row],[Best sol]])/Table2[[#This Row],[Best sol]])</f>
        <v>0</v>
      </c>
      <c r="AK718" s="6">
        <f>100*((Table2[[#This Row],[V-M]]-Table2[[#This Row],[Best sol]])/Table2[[#This Row],[Best sol]])</f>
        <v>8.7916445154594281E-3</v>
      </c>
      <c r="AM718" s="6"/>
      <c r="AN718" s="6">
        <f>IF(Table2[[#This Row],[ACJ-ALNS-500]]=MIN(Table2[[#This Row],[Best sol]],Table2[[#This Row],[V-M]]),1,0)</f>
        <v>0</v>
      </c>
      <c r="AO718" s="6">
        <f>IF(Table2[[#This Row],[ACJ-ALNS-1000]]=MIN(Table2[[#This Row],[Best sol]],Table2[[#This Row],[V-M]]),1,0)</f>
        <v>0</v>
      </c>
      <c r="AP718" s="6">
        <f>IF(Table2[[#This Row],[QWXFP-VNS]]=MIN(Table2[[#This Row],[Best sol]],Table2[[#This Row],[V-M]]),1,0)</f>
        <v>0</v>
      </c>
      <c r="AQ718" s="6">
        <f>IF(Table2[[#This Row],[AADF-VRP]]=MIN(Table2[[#This Row],[Best sol]],Table2[[#This Row],[V-M]]),1,0)</f>
        <v>0</v>
      </c>
      <c r="AR718" s="6">
        <f>IF(Table2[[#This Row],[AADF-MTSP]]=MIN(Table2[[#This Row],[Best sol]],Table2[[#This Row],[V-M]]),1,0)</f>
        <v>0</v>
      </c>
      <c r="AS718" s="6">
        <f>IF(Table2[[#This Row],[SS-H]]=MIN(Table2[[#This Row],[Best sol]],Table2[[#This Row],[V-M]]),1,0)</f>
        <v>0</v>
      </c>
      <c r="AT718" s="6">
        <f>IF(Table2[[#This Row],[CCJ-DH]]=MIN(Table2[[#This Row],[Best sol]],Table2[[#This Row],[V-M]]),1,0)</f>
        <v>0</v>
      </c>
      <c r="AU718" s="6">
        <f>IF(Table2[[#This Row],[R-M]]=MIN(Table2[[#This Row],[Best sol]],Table2[[#This Row],[V-M]]),1,0)</f>
        <v>0</v>
      </c>
      <c r="AV718" s="6">
        <f>IF(Table2[[#This Row],[LCCZ-3F]]=MIN(Table2[[#This Row],[Best sol]],Table2[[#This Row],[V-M]]),1,0)</f>
        <v>0</v>
      </c>
      <c r="AW718" s="6">
        <f>IF(Table2[[#This Row],[AY-M]]=MIN(Table2[[#This Row],[Best sol]],Table2[[#This Row],[V-M]]),1,0)</f>
        <v>0</v>
      </c>
      <c r="AX718" s="6">
        <f>IF(Table2[[#This Row],[MKKZ-E]]=MIN(Table2[[#This Row],[Best sol]],Table2[[#This Row],[V-M]]),1,0)</f>
        <v>1</v>
      </c>
      <c r="AY718" s="6">
        <f>IF(Table2[[#This Row],[V-M]]&lt;=Table2[[#This Row],[Best sol]],1,0)</f>
        <v>0</v>
      </c>
      <c r="AZ718" s="6">
        <f>IF(Table2[[#This Row],[V-M]]&lt;Table2[[#This Row],[Best sol]],1,0)</f>
        <v>0</v>
      </c>
    </row>
    <row r="719" spans="1:52" x14ac:dyDescent="0.35">
      <c r="A719">
        <v>50</v>
      </c>
      <c r="B719">
        <v>48</v>
      </c>
      <c r="C719">
        <v>1</v>
      </c>
      <c r="D719">
        <v>2</v>
      </c>
      <c r="E719">
        <v>1835481</v>
      </c>
      <c r="F719">
        <v>1835481</v>
      </c>
      <c r="G719" t="s">
        <v>4</v>
      </c>
      <c r="H719" t="s">
        <v>4</v>
      </c>
      <c r="I719">
        <v>1834291</v>
      </c>
      <c r="J719">
        <v>1834063</v>
      </c>
      <c r="K719">
        <v>1834391</v>
      </c>
      <c r="L719">
        <v>1834920</v>
      </c>
      <c r="M719">
        <v>1834522</v>
      </c>
      <c r="N719">
        <v>1834687</v>
      </c>
      <c r="O719">
        <v>1834778</v>
      </c>
      <c r="P719">
        <v>1834223</v>
      </c>
      <c r="Q719" s="6">
        <v>1833792</v>
      </c>
      <c r="R719" s="2">
        <v>1834180</v>
      </c>
      <c r="S719">
        <f>MIN(Table2[[#This Row],[ACJ-ALNS-500]:[MKKZ-E]])</f>
        <v>1833792</v>
      </c>
      <c r="T719">
        <f>MATCH(Table2[[#This Row],[Best sol]],Table2[[#This Row],[ACJ-ALNS-500]:[V-M]],0)</f>
        <v>13</v>
      </c>
      <c r="U719" t="str">
        <f>INDEX(Table2[[#Headers],[ACJ-ALNS-500]:[V-M]],Table2[[#This Row],[Match]])</f>
        <v>MKKZ-E</v>
      </c>
      <c r="W719" s="6">
        <f>IF(Table2[[#This Row],[V-M]]=Table2[[#This Row],[Best sol]],1,0)</f>
        <v>0</v>
      </c>
      <c r="Z719" s="6">
        <f>100*((Table2[[#This Row],[ACJ-ALNS-500]]-Table2[[#This Row],[Best sol]])/Table2[[#This Row],[Best sol]])</f>
        <v>9.2104229923568204E-2</v>
      </c>
      <c r="AA719" s="6">
        <f>100*((Table2[[#This Row],[ACJ-ALNS-1000]]-Table2[[#This Row],[Best sol]])/Table2[[#This Row],[Best sol]])</f>
        <v>9.2104229923568204E-2</v>
      </c>
      <c r="AB719" s="6">
        <f>100*((Table2[[#This Row],[QWXFP-VNS]]-Table2[[#This Row],[Best sol]])/Table2[[#This Row],[Best sol]])</f>
        <v>5.376836631417304E-2</v>
      </c>
      <c r="AC719" s="6">
        <f>100*((Table2[[#This Row],[AADF-VRP]]-Table2[[#This Row],[Best sol]])/Table2[[#This Row],[Best sol]])</f>
        <v>2.7211374027152478E-2</v>
      </c>
      <c r="AD719" s="6">
        <f>100*((Table2[[#This Row],[AADF-MTSP]]-Table2[[#This Row],[Best sol]])/Table2[[#This Row],[Best sol]])</f>
        <v>1.4778120964645937E-2</v>
      </c>
      <c r="AE719" s="6">
        <f>100*((Table2[[#This Row],[SS-H]]-Table2[[#This Row],[Best sol]])/Table2[[#This Row],[Best sol]])</f>
        <v>3.2664555194918503E-2</v>
      </c>
      <c r="AF719" s="6">
        <f>100*((Table2[[#This Row],[CCJ-DH]]-Table2[[#This Row],[Best sol]])/Table2[[#This Row],[Best sol]])</f>
        <v>6.1511883572400804E-2</v>
      </c>
      <c r="AG719" s="6">
        <f>100*((Table2[[#This Row],[R-M]]-Table2[[#This Row],[Best sol]])/Table2[[#This Row],[Best sol]])</f>
        <v>2.3503210833071581E-2</v>
      </c>
      <c r="AH719" s="6">
        <f>100*((Table2[[#This Row],[LCCZ-3F]]-Table2[[#This Row],[Best sol]])/Table2[[#This Row],[Best sol]])</f>
        <v>4.8805971451505954E-2</v>
      </c>
      <c r="AI719" s="6">
        <f>100*((Table2[[#This Row],[AY-M]]-Table2[[#This Row],[Best sol]])/Table2[[#This Row],[Best sol]])</f>
        <v>3.9808222524692002E-2</v>
      </c>
      <c r="AJ719" s="6">
        <f>100*((Table2[[#This Row],[MKKZ-E]]-Table2[[#This Row],[Best sol]])/Table2[[#This Row],[Best sol]])</f>
        <v>0</v>
      </c>
      <c r="AK719" s="6">
        <f>100*((Table2[[#This Row],[V-M]]-Table2[[#This Row],[Best sol]])/Table2[[#This Row],[Best sol]])</f>
        <v>2.1158342930932189E-2</v>
      </c>
      <c r="AM719" s="6"/>
      <c r="AN719" s="6">
        <f>IF(Table2[[#This Row],[ACJ-ALNS-500]]=MIN(Table2[[#This Row],[Best sol]],Table2[[#This Row],[V-M]]),1,0)</f>
        <v>0</v>
      </c>
      <c r="AO719" s="6">
        <f>IF(Table2[[#This Row],[ACJ-ALNS-1000]]=MIN(Table2[[#This Row],[Best sol]],Table2[[#This Row],[V-M]]),1,0)</f>
        <v>0</v>
      </c>
      <c r="AP719" s="6">
        <f>IF(Table2[[#This Row],[QWXFP-VNS]]=MIN(Table2[[#This Row],[Best sol]],Table2[[#This Row],[V-M]]),1,0)</f>
        <v>0</v>
      </c>
      <c r="AQ719" s="6">
        <f>IF(Table2[[#This Row],[AADF-VRP]]=MIN(Table2[[#This Row],[Best sol]],Table2[[#This Row],[V-M]]),1,0)</f>
        <v>0</v>
      </c>
      <c r="AR719" s="6">
        <f>IF(Table2[[#This Row],[AADF-MTSP]]=MIN(Table2[[#This Row],[Best sol]],Table2[[#This Row],[V-M]]),1,0)</f>
        <v>0</v>
      </c>
      <c r="AS719" s="6">
        <f>IF(Table2[[#This Row],[SS-H]]=MIN(Table2[[#This Row],[Best sol]],Table2[[#This Row],[V-M]]),1,0)</f>
        <v>0</v>
      </c>
      <c r="AT719" s="6">
        <f>IF(Table2[[#This Row],[CCJ-DH]]=MIN(Table2[[#This Row],[Best sol]],Table2[[#This Row],[V-M]]),1,0)</f>
        <v>0</v>
      </c>
      <c r="AU719" s="6">
        <f>IF(Table2[[#This Row],[R-M]]=MIN(Table2[[#This Row],[Best sol]],Table2[[#This Row],[V-M]]),1,0)</f>
        <v>0</v>
      </c>
      <c r="AV719" s="6">
        <f>IF(Table2[[#This Row],[LCCZ-3F]]=MIN(Table2[[#This Row],[Best sol]],Table2[[#This Row],[V-M]]),1,0)</f>
        <v>0</v>
      </c>
      <c r="AW719" s="6">
        <f>IF(Table2[[#This Row],[AY-M]]=MIN(Table2[[#This Row],[Best sol]],Table2[[#This Row],[V-M]]),1,0)</f>
        <v>0</v>
      </c>
      <c r="AX719" s="6">
        <f>IF(Table2[[#This Row],[MKKZ-E]]=MIN(Table2[[#This Row],[Best sol]],Table2[[#This Row],[V-M]]),1,0)</f>
        <v>1</v>
      </c>
      <c r="AY719" s="6">
        <f>IF(Table2[[#This Row],[V-M]]&lt;=Table2[[#This Row],[Best sol]],1,0)</f>
        <v>0</v>
      </c>
      <c r="AZ719" s="6">
        <f>IF(Table2[[#This Row],[V-M]]&lt;Table2[[#This Row],[Best sol]],1,0)</f>
        <v>0</v>
      </c>
    </row>
    <row r="720" spans="1:52" x14ac:dyDescent="0.35">
      <c r="A720">
        <v>50</v>
      </c>
      <c r="B720">
        <v>48</v>
      </c>
      <c r="C720">
        <v>2</v>
      </c>
      <c r="D720">
        <v>2</v>
      </c>
      <c r="E720">
        <v>1799858</v>
      </c>
      <c r="F720">
        <v>1799858</v>
      </c>
      <c r="G720" t="s">
        <v>4</v>
      </c>
      <c r="H720" t="s">
        <v>4</v>
      </c>
      <c r="I720">
        <v>1798964</v>
      </c>
      <c r="J720">
        <v>1799906</v>
      </c>
      <c r="K720">
        <v>1799536</v>
      </c>
      <c r="L720">
        <v>1798980</v>
      </c>
      <c r="M720">
        <v>1799034</v>
      </c>
      <c r="N720">
        <v>1798905</v>
      </c>
      <c r="O720">
        <v>1798993</v>
      </c>
      <c r="Q720" s="6">
        <v>1798665</v>
      </c>
      <c r="R720" s="2">
        <v>1798840</v>
      </c>
      <c r="S720">
        <f>MIN(Table2[[#This Row],[ACJ-ALNS-500]:[MKKZ-E]])</f>
        <v>1798665</v>
      </c>
      <c r="T720">
        <f>MATCH(Table2[[#This Row],[Best sol]],Table2[[#This Row],[ACJ-ALNS-500]:[V-M]],0)</f>
        <v>13</v>
      </c>
      <c r="U720" t="str">
        <f>INDEX(Table2[[#Headers],[ACJ-ALNS-500]:[V-M]],Table2[[#This Row],[Match]])</f>
        <v>MKKZ-E</v>
      </c>
      <c r="W720" s="6">
        <f>IF(Table2[[#This Row],[V-M]]=Table2[[#This Row],[Best sol]],1,0)</f>
        <v>0</v>
      </c>
      <c r="Z720" s="6">
        <f>100*((Table2[[#This Row],[ACJ-ALNS-500]]-Table2[[#This Row],[Best sol]])/Table2[[#This Row],[Best sol]])</f>
        <v>6.6326970280735989E-2</v>
      </c>
      <c r="AA720" s="6">
        <f>100*((Table2[[#This Row],[ACJ-ALNS-1000]]-Table2[[#This Row],[Best sol]])/Table2[[#This Row],[Best sol]])</f>
        <v>6.6326970280735989E-2</v>
      </c>
      <c r="AB720" s="6">
        <f>100*((Table2[[#This Row],[QWXFP-VNS]]-Table2[[#This Row],[Best sol]])/Table2[[#This Row],[Best sol]])</f>
        <v>1.8235747067964294E-2</v>
      </c>
      <c r="AC720" s="6">
        <f>100*((Table2[[#This Row],[AADF-VRP]]-Table2[[#This Row],[Best sol]])/Table2[[#This Row],[Best sol]])</f>
        <v>1.6623440162565013E-2</v>
      </c>
      <c r="AD720" s="6">
        <f>100*((Table2[[#This Row],[AADF-MTSP]]-Table2[[#This Row],[Best sol]])/Table2[[#This Row],[Best sol]])</f>
        <v>6.8995616193121015E-2</v>
      </c>
      <c r="AE720" s="6">
        <f>100*((Table2[[#This Row],[SS-H]]-Table2[[#This Row],[Best sol]])/Table2[[#This Row],[Best sol]])</f>
        <v>4.842480395181982E-2</v>
      </c>
      <c r="AF720" s="6">
        <f>100*((Table2[[#This Row],[CCJ-DH]]-Table2[[#This Row],[Best sol]])/Table2[[#This Row],[Best sol]])</f>
        <v>1.7512988800026687E-2</v>
      </c>
      <c r="AG720" s="6">
        <f>100*((Table2[[#This Row],[R-M]]-Table2[[#This Row],[Best sol]])/Table2[[#This Row],[Best sol]])</f>
        <v>-100</v>
      </c>
      <c r="AH720" s="6">
        <f>100*((Table2[[#This Row],[LCCZ-3F]]-Table2[[#This Row],[Best sol]])/Table2[[#This Row],[Best sol]])</f>
        <v>1.3343229561925095E-2</v>
      </c>
      <c r="AI720" s="6">
        <f>100*((Table2[[#This Row],[AY-M]]-Table2[[#This Row],[Best sol]])/Table2[[#This Row],[Best sol]])</f>
        <v>2.0515215451459835E-2</v>
      </c>
      <c r="AJ720" s="6">
        <f>100*((Table2[[#This Row],[MKKZ-E]]-Table2[[#This Row],[Best sol]])/Table2[[#This Row],[Best sol]])</f>
        <v>0</v>
      </c>
      <c r="AK720" s="6">
        <f>100*((Table2[[#This Row],[V-M]]-Table2[[#This Row],[Best sol]])/Table2[[#This Row],[Best sol]])</f>
        <v>9.7294382222370482E-3</v>
      </c>
      <c r="AM720" s="6"/>
      <c r="AN720" s="6">
        <f>IF(Table2[[#This Row],[ACJ-ALNS-500]]=MIN(Table2[[#This Row],[Best sol]],Table2[[#This Row],[V-M]]),1,0)</f>
        <v>0</v>
      </c>
      <c r="AO720" s="6">
        <f>IF(Table2[[#This Row],[ACJ-ALNS-1000]]=MIN(Table2[[#This Row],[Best sol]],Table2[[#This Row],[V-M]]),1,0)</f>
        <v>0</v>
      </c>
      <c r="AP720" s="6">
        <f>IF(Table2[[#This Row],[QWXFP-VNS]]=MIN(Table2[[#This Row],[Best sol]],Table2[[#This Row],[V-M]]),1,0)</f>
        <v>0</v>
      </c>
      <c r="AQ720" s="6">
        <f>IF(Table2[[#This Row],[AADF-VRP]]=MIN(Table2[[#This Row],[Best sol]],Table2[[#This Row],[V-M]]),1,0)</f>
        <v>0</v>
      </c>
      <c r="AR720" s="6">
        <f>IF(Table2[[#This Row],[AADF-MTSP]]=MIN(Table2[[#This Row],[Best sol]],Table2[[#This Row],[V-M]]),1,0)</f>
        <v>0</v>
      </c>
      <c r="AS720" s="6">
        <f>IF(Table2[[#This Row],[SS-H]]=MIN(Table2[[#This Row],[Best sol]],Table2[[#This Row],[V-M]]),1,0)</f>
        <v>0</v>
      </c>
      <c r="AT720" s="6">
        <f>IF(Table2[[#This Row],[CCJ-DH]]=MIN(Table2[[#This Row],[Best sol]],Table2[[#This Row],[V-M]]),1,0)</f>
        <v>0</v>
      </c>
      <c r="AU720" s="6">
        <f>IF(Table2[[#This Row],[R-M]]=MIN(Table2[[#This Row],[Best sol]],Table2[[#This Row],[V-M]]),1,0)</f>
        <v>0</v>
      </c>
      <c r="AV720" s="6">
        <f>IF(Table2[[#This Row],[LCCZ-3F]]=MIN(Table2[[#This Row],[Best sol]],Table2[[#This Row],[V-M]]),1,0)</f>
        <v>0</v>
      </c>
      <c r="AW720" s="6">
        <f>IF(Table2[[#This Row],[AY-M]]=MIN(Table2[[#This Row],[Best sol]],Table2[[#This Row],[V-M]]),1,0)</f>
        <v>0</v>
      </c>
      <c r="AX720" s="6">
        <f>IF(Table2[[#This Row],[MKKZ-E]]=MIN(Table2[[#This Row],[Best sol]],Table2[[#This Row],[V-M]]),1,0)</f>
        <v>1</v>
      </c>
      <c r="AY720" s="6">
        <f>IF(Table2[[#This Row],[V-M]]&lt;=Table2[[#This Row],[Best sol]],1,0)</f>
        <v>0</v>
      </c>
      <c r="AZ720" s="6">
        <f>IF(Table2[[#This Row],[V-M]]&lt;Table2[[#This Row],[Best sol]],1,0)</f>
        <v>0</v>
      </c>
    </row>
    <row r="721" spans="1:52" x14ac:dyDescent="0.35">
      <c r="A721">
        <v>50</v>
      </c>
      <c r="B721">
        <v>48</v>
      </c>
      <c r="C721">
        <v>3</v>
      </c>
      <c r="D721">
        <v>2</v>
      </c>
      <c r="E721">
        <v>1772885</v>
      </c>
      <c r="F721">
        <v>1772885</v>
      </c>
      <c r="G721" t="s">
        <v>4</v>
      </c>
      <c r="H721" t="s">
        <v>4</v>
      </c>
      <c r="I721">
        <v>1771583</v>
      </c>
      <c r="J721">
        <v>1771619</v>
      </c>
      <c r="K721">
        <v>1771589</v>
      </c>
      <c r="L721">
        <v>1771660</v>
      </c>
      <c r="M721">
        <v>1771539</v>
      </c>
      <c r="N721">
        <v>1771862</v>
      </c>
      <c r="O721">
        <v>1772138</v>
      </c>
      <c r="Q721" s="6">
        <v>1771142</v>
      </c>
      <c r="R721" s="2">
        <v>1771910</v>
      </c>
      <c r="S721">
        <f>MIN(Table2[[#This Row],[ACJ-ALNS-500]:[MKKZ-E]])</f>
        <v>1771142</v>
      </c>
      <c r="T721">
        <f>MATCH(Table2[[#This Row],[Best sol]],Table2[[#This Row],[ACJ-ALNS-500]:[V-M]],0)</f>
        <v>13</v>
      </c>
      <c r="U721" t="str">
        <f>INDEX(Table2[[#Headers],[ACJ-ALNS-500]:[V-M]],Table2[[#This Row],[Match]])</f>
        <v>MKKZ-E</v>
      </c>
      <c r="W721" s="6">
        <f>IF(Table2[[#This Row],[V-M]]=Table2[[#This Row],[Best sol]],1,0)</f>
        <v>0</v>
      </c>
      <c r="Z721" s="6">
        <f>100*((Table2[[#This Row],[ACJ-ALNS-500]]-Table2[[#This Row],[Best sol]])/Table2[[#This Row],[Best sol]])</f>
        <v>9.8411081663694958E-2</v>
      </c>
      <c r="AA721" s="6">
        <f>100*((Table2[[#This Row],[ACJ-ALNS-1000]]-Table2[[#This Row],[Best sol]])/Table2[[#This Row],[Best sol]])</f>
        <v>9.8411081663694958E-2</v>
      </c>
      <c r="AB721" s="6">
        <f>100*((Table2[[#This Row],[QWXFP-VNS]]-Table2[[#This Row],[Best sol]])/Table2[[#This Row],[Best sol]])</f>
        <v>5.6234903807825684E-2</v>
      </c>
      <c r="AC721" s="6">
        <f>100*((Table2[[#This Row],[AADF-VRP]]-Table2[[#This Row],[Best sol]])/Table2[[#This Row],[Best sol]])</f>
        <v>2.4899189336597516E-2</v>
      </c>
      <c r="AD721" s="6">
        <f>100*((Table2[[#This Row],[AADF-MTSP]]-Table2[[#This Row],[Best sol]])/Table2[[#This Row],[Best sol]])</f>
        <v>2.6931776221217726E-2</v>
      </c>
      <c r="AE721" s="6">
        <f>100*((Table2[[#This Row],[SS-H]]-Table2[[#This Row],[Best sol]])/Table2[[#This Row],[Best sol]])</f>
        <v>2.5237953817367549E-2</v>
      </c>
      <c r="AF721" s="6">
        <f>100*((Table2[[#This Row],[CCJ-DH]]-Table2[[#This Row],[Best sol]])/Table2[[#This Row],[Best sol]])</f>
        <v>2.9246666839812956E-2</v>
      </c>
      <c r="AG721" s="6">
        <f>100*((Table2[[#This Row],[R-M]]-Table2[[#This Row],[Best sol]])/Table2[[#This Row],[Best sol]])</f>
        <v>-100</v>
      </c>
      <c r="AH721" s="6">
        <f>100*((Table2[[#This Row],[LCCZ-3F]]-Table2[[#This Row],[Best sol]])/Table2[[#This Row],[Best sol]])</f>
        <v>4.0651737692404107E-2</v>
      </c>
      <c r="AI721" s="6">
        <f>100*((Table2[[#This Row],[AY-M]]-Table2[[#This Row],[Best sol]])/Table2[[#This Row],[Best sol]])</f>
        <v>2.2414916477617269E-2</v>
      </c>
      <c r="AJ721" s="6">
        <f>100*((Table2[[#This Row],[MKKZ-E]]-Table2[[#This Row],[Best sol]])/Table2[[#This Row],[Best sol]])</f>
        <v>0</v>
      </c>
      <c r="AK721" s="6">
        <f>100*((Table2[[#This Row],[V-M]]-Table2[[#This Row],[Best sol]])/Table2[[#This Row],[Best sol]])</f>
        <v>4.3361853538564386E-2</v>
      </c>
      <c r="AM721" s="6"/>
      <c r="AN721" s="6">
        <f>IF(Table2[[#This Row],[ACJ-ALNS-500]]=MIN(Table2[[#This Row],[Best sol]],Table2[[#This Row],[V-M]]),1,0)</f>
        <v>0</v>
      </c>
      <c r="AO721" s="6">
        <f>IF(Table2[[#This Row],[ACJ-ALNS-1000]]=MIN(Table2[[#This Row],[Best sol]],Table2[[#This Row],[V-M]]),1,0)</f>
        <v>0</v>
      </c>
      <c r="AP721" s="6">
        <f>IF(Table2[[#This Row],[QWXFP-VNS]]=MIN(Table2[[#This Row],[Best sol]],Table2[[#This Row],[V-M]]),1,0)</f>
        <v>0</v>
      </c>
      <c r="AQ721" s="6">
        <f>IF(Table2[[#This Row],[AADF-VRP]]=MIN(Table2[[#This Row],[Best sol]],Table2[[#This Row],[V-M]]),1,0)</f>
        <v>0</v>
      </c>
      <c r="AR721" s="6">
        <f>IF(Table2[[#This Row],[AADF-MTSP]]=MIN(Table2[[#This Row],[Best sol]],Table2[[#This Row],[V-M]]),1,0)</f>
        <v>0</v>
      </c>
      <c r="AS721" s="6">
        <f>IF(Table2[[#This Row],[SS-H]]=MIN(Table2[[#This Row],[Best sol]],Table2[[#This Row],[V-M]]),1,0)</f>
        <v>0</v>
      </c>
      <c r="AT721" s="6">
        <f>IF(Table2[[#This Row],[CCJ-DH]]=MIN(Table2[[#This Row],[Best sol]],Table2[[#This Row],[V-M]]),1,0)</f>
        <v>0</v>
      </c>
      <c r="AU721" s="6">
        <f>IF(Table2[[#This Row],[R-M]]=MIN(Table2[[#This Row],[Best sol]],Table2[[#This Row],[V-M]]),1,0)</f>
        <v>0</v>
      </c>
      <c r="AV721" s="6">
        <f>IF(Table2[[#This Row],[LCCZ-3F]]=MIN(Table2[[#This Row],[Best sol]],Table2[[#This Row],[V-M]]),1,0)</f>
        <v>0</v>
      </c>
      <c r="AW721" s="6">
        <f>IF(Table2[[#This Row],[AY-M]]=MIN(Table2[[#This Row],[Best sol]],Table2[[#This Row],[V-M]]),1,0)</f>
        <v>0</v>
      </c>
      <c r="AX721" s="6">
        <f>IF(Table2[[#This Row],[MKKZ-E]]=MIN(Table2[[#This Row],[Best sol]],Table2[[#This Row],[V-M]]),1,0)</f>
        <v>1</v>
      </c>
      <c r="AY721" s="6">
        <f>IF(Table2[[#This Row],[V-M]]&lt;=Table2[[#This Row],[Best sol]],1,0)</f>
        <v>0</v>
      </c>
      <c r="AZ721" s="6">
        <f>IF(Table2[[#This Row],[V-M]]&lt;Table2[[#This Row],[Best sol]],1,0)</f>
        <v>0</v>
      </c>
    </row>
    <row r="722" spans="1:52" x14ac:dyDescent="0.35">
      <c r="A722">
        <v>50</v>
      </c>
      <c r="B722">
        <v>48</v>
      </c>
      <c r="C722">
        <v>4</v>
      </c>
      <c r="D722">
        <v>2</v>
      </c>
      <c r="E722">
        <v>2038138</v>
      </c>
      <c r="F722">
        <v>2038138</v>
      </c>
      <c r="G722" t="s">
        <v>4</v>
      </c>
      <c r="H722" t="s">
        <v>4</v>
      </c>
      <c r="I722">
        <v>2037229</v>
      </c>
      <c r="J722">
        <v>2037108</v>
      </c>
      <c r="K722">
        <v>2036973</v>
      </c>
      <c r="L722">
        <v>2036510</v>
      </c>
      <c r="M722">
        <v>2036545</v>
      </c>
      <c r="N722">
        <v>2036593</v>
      </c>
      <c r="O722">
        <v>2036808</v>
      </c>
      <c r="Q722" s="6">
        <v>2036219</v>
      </c>
      <c r="R722" s="2">
        <v>2036250</v>
      </c>
      <c r="S722">
        <f>MIN(Table2[[#This Row],[ACJ-ALNS-500]:[MKKZ-E]])</f>
        <v>2036219</v>
      </c>
      <c r="T722">
        <f>MATCH(Table2[[#This Row],[Best sol]],Table2[[#This Row],[ACJ-ALNS-500]:[V-M]],0)</f>
        <v>13</v>
      </c>
      <c r="U722" t="str">
        <f>INDEX(Table2[[#Headers],[ACJ-ALNS-500]:[V-M]],Table2[[#This Row],[Match]])</f>
        <v>MKKZ-E</v>
      </c>
      <c r="W722" s="6">
        <f>IF(Table2[[#This Row],[V-M]]=Table2[[#This Row],[Best sol]],1,0)</f>
        <v>0</v>
      </c>
      <c r="Z722" s="6">
        <f>100*((Table2[[#This Row],[ACJ-ALNS-500]]-Table2[[#This Row],[Best sol]])/Table2[[#This Row],[Best sol]])</f>
        <v>9.4243300941598121E-2</v>
      </c>
      <c r="AA722" s="6">
        <f>100*((Table2[[#This Row],[ACJ-ALNS-1000]]-Table2[[#This Row],[Best sol]])/Table2[[#This Row],[Best sol]])</f>
        <v>9.4243300941598121E-2</v>
      </c>
      <c r="AB722" s="6">
        <f>100*((Table2[[#This Row],[QWXFP-VNS]]-Table2[[#This Row],[Best sol]])/Table2[[#This Row],[Best sol]])</f>
        <v>2.8926161675143981E-2</v>
      </c>
      <c r="AC722" s="6">
        <f>100*((Table2[[#This Row],[AADF-VRP]]-Table2[[#This Row],[Best sol]])/Table2[[#This Row],[Best sol]])</f>
        <v>4.9601737337683222E-2</v>
      </c>
      <c r="AD722" s="6">
        <f>100*((Table2[[#This Row],[AADF-MTSP]]-Table2[[#This Row],[Best sol]])/Table2[[#This Row],[Best sol]])</f>
        <v>4.3659350983366721E-2</v>
      </c>
      <c r="AE722" s="6">
        <f>100*((Table2[[#This Row],[SS-H]]-Table2[[#This Row],[Best sol]])/Table2[[#This Row],[Best sol]])</f>
        <v>3.7029415794666488E-2</v>
      </c>
      <c r="AF722" s="6">
        <f>100*((Table2[[#This Row],[CCJ-DH]]-Table2[[#This Row],[Best sol]])/Table2[[#This Row],[Best sol]])</f>
        <v>1.4291193628976058E-2</v>
      </c>
      <c r="AG722" s="6">
        <f>100*((Table2[[#This Row],[R-M]]-Table2[[#This Row],[Best sol]])/Table2[[#This Row],[Best sol]])</f>
        <v>-100</v>
      </c>
      <c r="AH722" s="6">
        <f>100*((Table2[[#This Row],[LCCZ-3F]]-Table2[[#This Row],[Best sol]])/Table2[[#This Row],[Best sol]])</f>
        <v>1.8367376004251017E-2</v>
      </c>
      <c r="AI722" s="6">
        <f>100*((Table2[[#This Row],[AY-M]]-Table2[[#This Row],[Best sol]])/Table2[[#This Row],[Best sol]])</f>
        <v>1.6010065714935379E-2</v>
      </c>
      <c r="AJ722" s="6">
        <f>100*((Table2[[#This Row],[MKKZ-E]]-Table2[[#This Row],[Best sol]])/Table2[[#This Row],[Best sol]])</f>
        <v>0</v>
      </c>
      <c r="AK722" s="6">
        <f>100*((Table2[[#This Row],[V-M]]-Table2[[#This Row],[Best sol]])/Table2[[#This Row],[Best sol]])</f>
        <v>1.5224295618496832E-3</v>
      </c>
      <c r="AM722" s="6"/>
      <c r="AN722" s="6">
        <f>IF(Table2[[#This Row],[ACJ-ALNS-500]]=MIN(Table2[[#This Row],[Best sol]],Table2[[#This Row],[V-M]]),1,0)</f>
        <v>0</v>
      </c>
      <c r="AO722" s="6">
        <f>IF(Table2[[#This Row],[ACJ-ALNS-1000]]=MIN(Table2[[#This Row],[Best sol]],Table2[[#This Row],[V-M]]),1,0)</f>
        <v>0</v>
      </c>
      <c r="AP722" s="6">
        <f>IF(Table2[[#This Row],[QWXFP-VNS]]=MIN(Table2[[#This Row],[Best sol]],Table2[[#This Row],[V-M]]),1,0)</f>
        <v>0</v>
      </c>
      <c r="AQ722" s="6">
        <f>IF(Table2[[#This Row],[AADF-VRP]]=MIN(Table2[[#This Row],[Best sol]],Table2[[#This Row],[V-M]]),1,0)</f>
        <v>0</v>
      </c>
      <c r="AR722" s="6">
        <f>IF(Table2[[#This Row],[AADF-MTSP]]=MIN(Table2[[#This Row],[Best sol]],Table2[[#This Row],[V-M]]),1,0)</f>
        <v>0</v>
      </c>
      <c r="AS722" s="6">
        <f>IF(Table2[[#This Row],[SS-H]]=MIN(Table2[[#This Row],[Best sol]],Table2[[#This Row],[V-M]]),1,0)</f>
        <v>0</v>
      </c>
      <c r="AT722" s="6">
        <f>IF(Table2[[#This Row],[CCJ-DH]]=MIN(Table2[[#This Row],[Best sol]],Table2[[#This Row],[V-M]]),1,0)</f>
        <v>0</v>
      </c>
      <c r="AU722" s="6">
        <f>IF(Table2[[#This Row],[R-M]]=MIN(Table2[[#This Row],[Best sol]],Table2[[#This Row],[V-M]]),1,0)</f>
        <v>0</v>
      </c>
      <c r="AV722" s="6">
        <f>IF(Table2[[#This Row],[LCCZ-3F]]=MIN(Table2[[#This Row],[Best sol]],Table2[[#This Row],[V-M]]),1,0)</f>
        <v>0</v>
      </c>
      <c r="AW722" s="6">
        <f>IF(Table2[[#This Row],[AY-M]]=MIN(Table2[[#This Row],[Best sol]],Table2[[#This Row],[V-M]]),1,0)</f>
        <v>0</v>
      </c>
      <c r="AX722" s="6">
        <f>IF(Table2[[#This Row],[MKKZ-E]]=MIN(Table2[[#This Row],[Best sol]],Table2[[#This Row],[V-M]]),1,0)</f>
        <v>1</v>
      </c>
      <c r="AY722" s="6">
        <f>IF(Table2[[#This Row],[V-M]]&lt;=Table2[[#This Row],[Best sol]],1,0)</f>
        <v>0</v>
      </c>
      <c r="AZ722" s="6">
        <f>IF(Table2[[#This Row],[V-M]]&lt;Table2[[#This Row],[Best sol]],1,0)</f>
        <v>0</v>
      </c>
    </row>
    <row r="723" spans="1:52" x14ac:dyDescent="0.35">
      <c r="A723">
        <v>50</v>
      </c>
      <c r="B723">
        <v>48</v>
      </c>
      <c r="C723">
        <v>5</v>
      </c>
      <c r="D723">
        <v>2</v>
      </c>
      <c r="E723">
        <v>1702760</v>
      </c>
      <c r="F723">
        <v>1702760</v>
      </c>
      <c r="G723" t="s">
        <v>4</v>
      </c>
      <c r="H723" t="s">
        <v>4</v>
      </c>
      <c r="I723">
        <v>1701793</v>
      </c>
      <c r="J723">
        <v>1701440</v>
      </c>
      <c r="K723">
        <v>1702106</v>
      </c>
      <c r="L723">
        <v>1701410</v>
      </c>
      <c r="M723">
        <v>1701605</v>
      </c>
      <c r="N723">
        <v>1701781</v>
      </c>
      <c r="O723">
        <v>1701528</v>
      </c>
      <c r="Q723" s="6">
        <v>1700457</v>
      </c>
      <c r="R723" s="2">
        <v>1700480</v>
      </c>
      <c r="S723">
        <f>MIN(Table2[[#This Row],[ACJ-ALNS-500]:[MKKZ-E]])</f>
        <v>1700457</v>
      </c>
      <c r="T723">
        <f>MATCH(Table2[[#This Row],[Best sol]],Table2[[#This Row],[ACJ-ALNS-500]:[V-M]],0)</f>
        <v>13</v>
      </c>
      <c r="U723" t="str">
        <f>INDEX(Table2[[#Headers],[ACJ-ALNS-500]:[V-M]],Table2[[#This Row],[Match]])</f>
        <v>MKKZ-E</v>
      </c>
      <c r="W723" s="6">
        <f>IF(Table2[[#This Row],[V-M]]=Table2[[#This Row],[Best sol]],1,0)</f>
        <v>0</v>
      </c>
      <c r="Z723" s="6">
        <f>100*((Table2[[#This Row],[ACJ-ALNS-500]]-Table2[[#This Row],[Best sol]])/Table2[[#This Row],[Best sol]])</f>
        <v>0.13543418034093188</v>
      </c>
      <c r="AA723" s="6">
        <f>100*((Table2[[#This Row],[ACJ-ALNS-1000]]-Table2[[#This Row],[Best sol]])/Table2[[#This Row],[Best sol]])</f>
        <v>0.13543418034093188</v>
      </c>
      <c r="AB723" s="6">
        <f>100*((Table2[[#This Row],[QWXFP-VNS]]-Table2[[#This Row],[Best sol]])/Table2[[#This Row],[Best sol]])</f>
        <v>6.2983068669187167E-2</v>
      </c>
      <c r="AC723" s="6">
        <f>100*((Table2[[#This Row],[AADF-VRP]]-Table2[[#This Row],[Best sol]])/Table2[[#This Row],[Best sol]])</f>
        <v>7.8567114605073818E-2</v>
      </c>
      <c r="AD723" s="6">
        <f>100*((Table2[[#This Row],[AADF-MTSP]]-Table2[[#This Row],[Best sol]])/Table2[[#This Row],[Best sol]])</f>
        <v>5.7807989264062547E-2</v>
      </c>
      <c r="AE723" s="6">
        <f>100*((Table2[[#This Row],[SS-H]]-Table2[[#This Row],[Best sol]])/Table2[[#This Row],[Best sol]])</f>
        <v>9.6973931125573898E-2</v>
      </c>
      <c r="AF723" s="6">
        <f>100*((Table2[[#This Row],[CCJ-DH]]-Table2[[#This Row],[Best sol]])/Table2[[#This Row],[Best sol]])</f>
        <v>5.6043757648679145E-2</v>
      </c>
      <c r="AG723" s="6">
        <f>100*((Table2[[#This Row],[R-M]]-Table2[[#This Row],[Best sol]])/Table2[[#This Row],[Best sol]])</f>
        <v>-100</v>
      </c>
      <c r="AH723" s="6">
        <f>100*((Table2[[#This Row],[LCCZ-3F]]-Table2[[#This Row],[Best sol]])/Table2[[#This Row],[Best sol]])</f>
        <v>7.7861421958920457E-2</v>
      </c>
      <c r="AI723" s="6">
        <f>100*((Table2[[#This Row],[AY-M]]-Table2[[#This Row],[Best sol]])/Table2[[#This Row],[Best sol]])</f>
        <v>6.7511263148671202E-2</v>
      </c>
      <c r="AJ723" s="6">
        <f>100*((Table2[[#This Row],[MKKZ-E]]-Table2[[#This Row],[Best sol]])/Table2[[#This Row],[Best sol]])</f>
        <v>0</v>
      </c>
      <c r="AK723" s="6">
        <f>100*((Table2[[#This Row],[V-M]]-Table2[[#This Row],[Best sol]])/Table2[[#This Row],[Best sol]])</f>
        <v>1.3525775717939355E-3</v>
      </c>
      <c r="AM723" s="6"/>
      <c r="AN723" s="6">
        <f>IF(Table2[[#This Row],[ACJ-ALNS-500]]=MIN(Table2[[#This Row],[Best sol]],Table2[[#This Row],[V-M]]),1,0)</f>
        <v>0</v>
      </c>
      <c r="AO723" s="6">
        <f>IF(Table2[[#This Row],[ACJ-ALNS-1000]]=MIN(Table2[[#This Row],[Best sol]],Table2[[#This Row],[V-M]]),1,0)</f>
        <v>0</v>
      </c>
      <c r="AP723" s="6">
        <f>IF(Table2[[#This Row],[QWXFP-VNS]]=MIN(Table2[[#This Row],[Best sol]],Table2[[#This Row],[V-M]]),1,0)</f>
        <v>0</v>
      </c>
      <c r="AQ723" s="6">
        <f>IF(Table2[[#This Row],[AADF-VRP]]=MIN(Table2[[#This Row],[Best sol]],Table2[[#This Row],[V-M]]),1,0)</f>
        <v>0</v>
      </c>
      <c r="AR723" s="6">
        <f>IF(Table2[[#This Row],[AADF-MTSP]]=MIN(Table2[[#This Row],[Best sol]],Table2[[#This Row],[V-M]]),1,0)</f>
        <v>0</v>
      </c>
      <c r="AS723" s="6">
        <f>IF(Table2[[#This Row],[SS-H]]=MIN(Table2[[#This Row],[Best sol]],Table2[[#This Row],[V-M]]),1,0)</f>
        <v>0</v>
      </c>
      <c r="AT723" s="6">
        <f>IF(Table2[[#This Row],[CCJ-DH]]=MIN(Table2[[#This Row],[Best sol]],Table2[[#This Row],[V-M]]),1,0)</f>
        <v>0</v>
      </c>
      <c r="AU723" s="6">
        <f>IF(Table2[[#This Row],[R-M]]=MIN(Table2[[#This Row],[Best sol]],Table2[[#This Row],[V-M]]),1,0)</f>
        <v>0</v>
      </c>
      <c r="AV723" s="6">
        <f>IF(Table2[[#This Row],[LCCZ-3F]]=MIN(Table2[[#This Row],[Best sol]],Table2[[#This Row],[V-M]]),1,0)</f>
        <v>0</v>
      </c>
      <c r="AW723" s="6">
        <f>IF(Table2[[#This Row],[AY-M]]=MIN(Table2[[#This Row],[Best sol]],Table2[[#This Row],[V-M]]),1,0)</f>
        <v>0</v>
      </c>
      <c r="AX723" s="6">
        <f>IF(Table2[[#This Row],[MKKZ-E]]=MIN(Table2[[#This Row],[Best sol]],Table2[[#This Row],[V-M]]),1,0)</f>
        <v>1</v>
      </c>
      <c r="AY723" s="6">
        <f>IF(Table2[[#This Row],[V-M]]&lt;=Table2[[#This Row],[Best sol]],1,0)</f>
        <v>0</v>
      </c>
      <c r="AZ723" s="6">
        <f>IF(Table2[[#This Row],[V-M]]&lt;Table2[[#This Row],[Best sol]],1,0)</f>
        <v>0</v>
      </c>
    </row>
    <row r="724" spans="1:52" x14ac:dyDescent="0.35">
      <c r="A724">
        <v>50</v>
      </c>
      <c r="B724">
        <v>49</v>
      </c>
      <c r="C724">
        <v>1</v>
      </c>
      <c r="D724">
        <v>3</v>
      </c>
      <c r="E724">
        <v>151741</v>
      </c>
      <c r="F724">
        <v>151741</v>
      </c>
      <c r="G724" t="s">
        <v>4</v>
      </c>
      <c r="H724" t="s">
        <v>4</v>
      </c>
      <c r="I724">
        <v>147990</v>
      </c>
      <c r="J724">
        <v>153581</v>
      </c>
      <c r="K724">
        <v>147171</v>
      </c>
      <c r="L724">
        <v>147268</v>
      </c>
      <c r="M724">
        <v>148532</v>
      </c>
      <c r="N724">
        <v>146921</v>
      </c>
      <c r="O724">
        <v>147863</v>
      </c>
      <c r="P724">
        <v>147360</v>
      </c>
      <c r="Q724" s="6">
        <v>146481</v>
      </c>
      <c r="R724" s="6">
        <v>146934</v>
      </c>
      <c r="S724">
        <f>MIN(Table2[[#This Row],[ACJ-ALNS-500]:[MKKZ-E]])</f>
        <v>146481</v>
      </c>
      <c r="T724">
        <f>MATCH(Table2[[#This Row],[Best sol]],Table2[[#This Row],[ACJ-ALNS-500]:[V-M]],0)</f>
        <v>13</v>
      </c>
      <c r="U724" t="str">
        <f>INDEX(Table2[[#Headers],[ACJ-ALNS-500]:[V-M]],Table2[[#This Row],[Match]])</f>
        <v>MKKZ-E</v>
      </c>
      <c r="W724" s="6">
        <f>IF(Table2[[#This Row],[V-M]]=Table2[[#This Row],[Best sol]],1,0)</f>
        <v>0</v>
      </c>
      <c r="Z724" s="6">
        <f>100*((Table2[[#This Row],[ACJ-ALNS-500]]-Table2[[#This Row],[Best sol]])/Table2[[#This Row],[Best sol]])</f>
        <v>3.5909094012192706</v>
      </c>
      <c r="AA724" s="6">
        <f>100*((Table2[[#This Row],[ACJ-ALNS-1000]]-Table2[[#This Row],[Best sol]])/Table2[[#This Row],[Best sol]])</f>
        <v>3.5909094012192706</v>
      </c>
      <c r="AB724" s="6">
        <f>100*((Table2[[#This Row],[QWXFP-VNS]]-Table2[[#This Row],[Best sol]])/Table2[[#This Row],[Best sol]])</f>
        <v>0.94346707081464487</v>
      </c>
      <c r="AC724" s="6">
        <f>100*((Table2[[#This Row],[AADF-VRP]]-Table2[[#This Row],[Best sol]])/Table2[[#This Row],[Best sol]])</f>
        <v>1.0301677350646159</v>
      </c>
      <c r="AD724" s="6">
        <f>100*((Table2[[#This Row],[AADF-MTSP]]-Table2[[#This Row],[Best sol]])/Table2[[#This Row],[Best sol]])</f>
        <v>4.8470450092503459</v>
      </c>
      <c r="AE724" s="6">
        <f>100*((Table2[[#This Row],[SS-H]]-Table2[[#This Row],[Best sol]])/Table2[[#This Row],[Best sol]])</f>
        <v>0.47105085301165334</v>
      </c>
      <c r="AF724" s="6">
        <f>100*((Table2[[#This Row],[CCJ-DH]]-Table2[[#This Row],[Best sol]])/Table2[[#This Row],[Best sol]])</f>
        <v>0.53727104539155246</v>
      </c>
      <c r="AG724" s="6">
        <f>100*((Table2[[#This Row],[R-M]]-Table2[[#This Row],[Best sol]])/Table2[[#This Row],[Best sol]])</f>
        <v>0.60007782579310631</v>
      </c>
      <c r="AH724" s="6">
        <f>100*((Table2[[#This Row],[LCCZ-3F]]-Table2[[#This Row],[Best sol]])/Table2[[#This Row],[Best sol]])</f>
        <v>0.30038025409438768</v>
      </c>
      <c r="AI724" s="6">
        <f>100*((Table2[[#This Row],[AY-M]]-Table2[[#This Row],[Best sol]])/Table2[[#This Row],[Best sol]])</f>
        <v>1.4001815935172479</v>
      </c>
      <c r="AJ724" s="6">
        <f>100*((Table2[[#This Row],[MKKZ-E]]-Table2[[#This Row],[Best sol]])/Table2[[#This Row],[Best sol]])</f>
        <v>0</v>
      </c>
      <c r="AK724" s="6">
        <f>100*((Table2[[#This Row],[V-M]]-Table2[[#This Row],[Best sol]])/Table2[[#This Row],[Best sol]])</f>
        <v>0.30925512523808546</v>
      </c>
      <c r="AM724" s="6"/>
      <c r="AN724" s="6">
        <f>IF(Table2[[#This Row],[ACJ-ALNS-500]]=MIN(Table2[[#This Row],[Best sol]],Table2[[#This Row],[V-M]]),1,0)</f>
        <v>0</v>
      </c>
      <c r="AO724" s="6">
        <f>IF(Table2[[#This Row],[ACJ-ALNS-1000]]=MIN(Table2[[#This Row],[Best sol]],Table2[[#This Row],[V-M]]),1,0)</f>
        <v>0</v>
      </c>
      <c r="AP724" s="6">
        <f>IF(Table2[[#This Row],[QWXFP-VNS]]=MIN(Table2[[#This Row],[Best sol]],Table2[[#This Row],[V-M]]),1,0)</f>
        <v>0</v>
      </c>
      <c r="AQ724" s="6">
        <f>IF(Table2[[#This Row],[AADF-VRP]]=MIN(Table2[[#This Row],[Best sol]],Table2[[#This Row],[V-M]]),1,0)</f>
        <v>0</v>
      </c>
      <c r="AR724" s="6">
        <f>IF(Table2[[#This Row],[AADF-MTSP]]=MIN(Table2[[#This Row],[Best sol]],Table2[[#This Row],[V-M]]),1,0)</f>
        <v>0</v>
      </c>
      <c r="AS724" s="6">
        <f>IF(Table2[[#This Row],[SS-H]]=MIN(Table2[[#This Row],[Best sol]],Table2[[#This Row],[V-M]]),1,0)</f>
        <v>0</v>
      </c>
      <c r="AT724" s="6">
        <f>IF(Table2[[#This Row],[CCJ-DH]]=MIN(Table2[[#This Row],[Best sol]],Table2[[#This Row],[V-M]]),1,0)</f>
        <v>0</v>
      </c>
      <c r="AU724" s="6">
        <f>IF(Table2[[#This Row],[R-M]]=MIN(Table2[[#This Row],[Best sol]],Table2[[#This Row],[V-M]]),1,0)</f>
        <v>0</v>
      </c>
      <c r="AV724" s="6">
        <f>IF(Table2[[#This Row],[LCCZ-3F]]=MIN(Table2[[#This Row],[Best sol]],Table2[[#This Row],[V-M]]),1,0)</f>
        <v>0</v>
      </c>
      <c r="AW724" s="6">
        <f>IF(Table2[[#This Row],[AY-M]]=MIN(Table2[[#This Row],[Best sol]],Table2[[#This Row],[V-M]]),1,0)</f>
        <v>0</v>
      </c>
      <c r="AX724" s="6">
        <f>IF(Table2[[#This Row],[MKKZ-E]]=MIN(Table2[[#This Row],[Best sol]],Table2[[#This Row],[V-M]]),1,0)</f>
        <v>1</v>
      </c>
      <c r="AY724" s="6">
        <f>IF(Table2[[#This Row],[V-M]]&lt;=Table2[[#This Row],[Best sol]],1,0)</f>
        <v>0</v>
      </c>
      <c r="AZ724" s="6">
        <f>IF(Table2[[#This Row],[V-M]]&lt;Table2[[#This Row],[Best sol]],1,0)</f>
        <v>0</v>
      </c>
    </row>
    <row r="725" spans="1:52" x14ac:dyDescent="0.35">
      <c r="A725">
        <v>50</v>
      </c>
      <c r="B725">
        <v>49</v>
      </c>
      <c r="C725">
        <v>2</v>
      </c>
      <c r="D725">
        <v>3</v>
      </c>
      <c r="E725">
        <v>143155</v>
      </c>
      <c r="F725">
        <v>143155</v>
      </c>
      <c r="G725" t="s">
        <v>4</v>
      </c>
      <c r="H725" t="s">
        <v>4</v>
      </c>
      <c r="I725">
        <v>141401</v>
      </c>
      <c r="J725">
        <v>144553</v>
      </c>
      <c r="K725">
        <v>137695</v>
      </c>
      <c r="L725">
        <v>137634</v>
      </c>
      <c r="M725">
        <v>140375</v>
      </c>
      <c r="N725">
        <v>138262</v>
      </c>
      <c r="O725">
        <v>138493</v>
      </c>
      <c r="Q725" s="6">
        <v>138542</v>
      </c>
      <c r="R725" s="6">
        <v>137634</v>
      </c>
      <c r="S725">
        <f>MIN(Table2[[#This Row],[ACJ-ALNS-500]:[MKKZ-E]])</f>
        <v>137634</v>
      </c>
      <c r="T725">
        <f>MATCH(Table2[[#This Row],[Best sol]],Table2[[#This Row],[ACJ-ALNS-500]:[V-M]],0)</f>
        <v>8</v>
      </c>
      <c r="U725" t="str">
        <f>INDEX(Table2[[#Headers],[ACJ-ALNS-500]:[V-M]],Table2[[#This Row],[Match]])</f>
        <v>CCJ-DH</v>
      </c>
      <c r="W725" s="6">
        <f>IF(Table2[[#This Row],[V-M]]=Table2[[#This Row],[Best sol]],1,0)</f>
        <v>1</v>
      </c>
      <c r="Z725" s="6">
        <f>100*((Table2[[#This Row],[ACJ-ALNS-500]]-Table2[[#This Row],[Best sol]])/Table2[[#This Row],[Best sol]])</f>
        <v>4.0113634712353052</v>
      </c>
      <c r="AA725" s="6">
        <f>100*((Table2[[#This Row],[ACJ-ALNS-1000]]-Table2[[#This Row],[Best sol]])/Table2[[#This Row],[Best sol]])</f>
        <v>4.0113634712353052</v>
      </c>
      <c r="AB725" s="6">
        <f>100*((Table2[[#This Row],[QWXFP-VNS]]-Table2[[#This Row],[Best sol]])/Table2[[#This Row],[Best sol]])</f>
        <v>0.62411904035340104</v>
      </c>
      <c r="AC725" s="6">
        <f>100*((Table2[[#This Row],[AADF-VRP]]-Table2[[#This Row],[Best sol]])/Table2[[#This Row],[Best sol]])</f>
        <v>2.7369690628769052</v>
      </c>
      <c r="AD725" s="6">
        <f>100*((Table2[[#This Row],[AADF-MTSP]]-Table2[[#This Row],[Best sol]])/Table2[[#This Row],[Best sol]])</f>
        <v>5.0271008617056836</v>
      </c>
      <c r="AE725" s="6">
        <f>100*((Table2[[#This Row],[SS-H]]-Table2[[#This Row],[Best sol]])/Table2[[#This Row],[Best sol]])</f>
        <v>4.4320444076318355E-2</v>
      </c>
      <c r="AF725" s="6">
        <f>100*((Table2[[#This Row],[CCJ-DH]]-Table2[[#This Row],[Best sol]])/Table2[[#This Row],[Best sol]])</f>
        <v>0</v>
      </c>
      <c r="AG725" s="6">
        <f>100*((Table2[[#This Row],[R-M]]-Table2[[#This Row],[Best sol]])/Table2[[#This Row],[Best sol]])</f>
        <v>-100</v>
      </c>
      <c r="AH725" s="6">
        <f>100*((Table2[[#This Row],[LCCZ-3F]]-Table2[[#This Row],[Best sol]])/Table2[[#This Row],[Best sol]])</f>
        <v>0.4562826045889824</v>
      </c>
      <c r="AI725" s="6">
        <f>100*((Table2[[#This Row],[AY-M]]-Table2[[#This Row],[Best sol]])/Table2[[#This Row],[Best sol]])</f>
        <v>1.9915137248063703</v>
      </c>
      <c r="AJ725" s="6">
        <f>100*((Table2[[#This Row],[MKKZ-E]]-Table2[[#This Row],[Best sol]])/Table2[[#This Row],[Best sol]])</f>
        <v>0.65972070854585352</v>
      </c>
      <c r="AK725" s="6">
        <f>100*((Table2[[#This Row],[V-M]]-Table2[[#This Row],[Best sol]])/Table2[[#This Row],[Best sol]])</f>
        <v>0</v>
      </c>
      <c r="AM725" s="6"/>
      <c r="AN725" s="6">
        <f>IF(Table2[[#This Row],[ACJ-ALNS-500]]=MIN(Table2[[#This Row],[Best sol]],Table2[[#This Row],[V-M]]),1,0)</f>
        <v>0</v>
      </c>
      <c r="AO725" s="6">
        <f>IF(Table2[[#This Row],[ACJ-ALNS-1000]]=MIN(Table2[[#This Row],[Best sol]],Table2[[#This Row],[V-M]]),1,0)</f>
        <v>0</v>
      </c>
      <c r="AP725" s="6">
        <f>IF(Table2[[#This Row],[QWXFP-VNS]]=MIN(Table2[[#This Row],[Best sol]],Table2[[#This Row],[V-M]]),1,0)</f>
        <v>0</v>
      </c>
      <c r="AQ725" s="6">
        <f>IF(Table2[[#This Row],[AADF-VRP]]=MIN(Table2[[#This Row],[Best sol]],Table2[[#This Row],[V-M]]),1,0)</f>
        <v>0</v>
      </c>
      <c r="AR725" s="6">
        <f>IF(Table2[[#This Row],[AADF-MTSP]]=MIN(Table2[[#This Row],[Best sol]],Table2[[#This Row],[V-M]]),1,0)</f>
        <v>0</v>
      </c>
      <c r="AS725" s="6">
        <f>IF(Table2[[#This Row],[SS-H]]=MIN(Table2[[#This Row],[Best sol]],Table2[[#This Row],[V-M]]),1,0)</f>
        <v>0</v>
      </c>
      <c r="AT725" s="6">
        <f>IF(Table2[[#This Row],[CCJ-DH]]=MIN(Table2[[#This Row],[Best sol]],Table2[[#This Row],[V-M]]),1,0)</f>
        <v>1</v>
      </c>
      <c r="AU725" s="6">
        <f>IF(Table2[[#This Row],[R-M]]=MIN(Table2[[#This Row],[Best sol]],Table2[[#This Row],[V-M]]),1,0)</f>
        <v>0</v>
      </c>
      <c r="AV725" s="6">
        <f>IF(Table2[[#This Row],[LCCZ-3F]]=MIN(Table2[[#This Row],[Best sol]],Table2[[#This Row],[V-M]]),1,0)</f>
        <v>0</v>
      </c>
      <c r="AW725" s="6">
        <f>IF(Table2[[#This Row],[AY-M]]=MIN(Table2[[#This Row],[Best sol]],Table2[[#This Row],[V-M]]),1,0)</f>
        <v>0</v>
      </c>
      <c r="AX725" s="6">
        <f>IF(Table2[[#This Row],[MKKZ-E]]=MIN(Table2[[#This Row],[Best sol]],Table2[[#This Row],[V-M]]),1,0)</f>
        <v>0</v>
      </c>
      <c r="AY725" s="6">
        <f>IF(Table2[[#This Row],[V-M]]&lt;=Table2[[#This Row],[Best sol]],1,0)</f>
        <v>1</v>
      </c>
      <c r="AZ725" s="6">
        <f>IF(Table2[[#This Row],[V-M]]&lt;Table2[[#This Row],[Best sol]],1,0)</f>
        <v>0</v>
      </c>
    </row>
    <row r="726" spans="1:52" x14ac:dyDescent="0.35">
      <c r="A726">
        <v>50</v>
      </c>
      <c r="B726">
        <v>49</v>
      </c>
      <c r="C726">
        <v>3</v>
      </c>
      <c r="D726">
        <v>3</v>
      </c>
      <c r="E726">
        <v>139208</v>
      </c>
      <c r="F726">
        <v>138479</v>
      </c>
      <c r="G726" t="s">
        <v>4</v>
      </c>
      <c r="H726" t="s">
        <v>4</v>
      </c>
      <c r="I726">
        <v>135982</v>
      </c>
      <c r="J726">
        <v>140186</v>
      </c>
      <c r="K726">
        <v>133299</v>
      </c>
      <c r="L726">
        <v>133299</v>
      </c>
      <c r="M726">
        <v>133299</v>
      </c>
      <c r="N726">
        <v>133729</v>
      </c>
      <c r="O726">
        <v>134574</v>
      </c>
      <c r="Q726" s="6">
        <v>133619</v>
      </c>
      <c r="R726" s="6">
        <v>133299</v>
      </c>
      <c r="S726">
        <f>MIN(Table2[[#This Row],[ACJ-ALNS-500]:[MKKZ-E]])</f>
        <v>133299</v>
      </c>
      <c r="T726">
        <f>MATCH(Table2[[#This Row],[Best sol]],Table2[[#This Row],[ACJ-ALNS-500]:[V-M]],0)</f>
        <v>7</v>
      </c>
      <c r="U726" t="str">
        <f>INDEX(Table2[[#Headers],[ACJ-ALNS-500]:[V-M]],Table2[[#This Row],[Match]])</f>
        <v>SS-H</v>
      </c>
      <c r="W726" s="6">
        <f>IF(Table2[[#This Row],[V-M]]=Table2[[#This Row],[Best sol]],1,0)</f>
        <v>1</v>
      </c>
      <c r="Z726" s="6">
        <f>100*((Table2[[#This Row],[ACJ-ALNS-500]]-Table2[[#This Row],[Best sol]])/Table2[[#This Row],[Best sol]])</f>
        <v>4.4328914695534101</v>
      </c>
      <c r="AA726" s="6">
        <f>100*((Table2[[#This Row],[ACJ-ALNS-1000]]-Table2[[#This Row],[Best sol]])/Table2[[#This Row],[Best sol]])</f>
        <v>3.88600064516613</v>
      </c>
      <c r="AB726" s="6">
        <f>100*((Table2[[#This Row],[QWXFP-VNS]]-Table2[[#This Row],[Best sol]])/Table2[[#This Row],[Best sol]])</f>
        <v>0.95649629779668266</v>
      </c>
      <c r="AC726" s="6">
        <f>100*((Table2[[#This Row],[AADF-VRP]]-Table2[[#This Row],[Best sol]])/Table2[[#This Row],[Best sol]])</f>
        <v>2.0127682878341173</v>
      </c>
      <c r="AD726" s="6">
        <f>100*((Table2[[#This Row],[AADF-MTSP]]-Table2[[#This Row],[Best sol]])/Table2[[#This Row],[Best sol]])</f>
        <v>5.1665803944515716</v>
      </c>
      <c r="AE726" s="6">
        <f>100*((Table2[[#This Row],[SS-H]]-Table2[[#This Row],[Best sol]])/Table2[[#This Row],[Best sol]])</f>
        <v>0</v>
      </c>
      <c r="AF726" s="6">
        <f>100*((Table2[[#This Row],[CCJ-DH]]-Table2[[#This Row],[Best sol]])/Table2[[#This Row],[Best sol]])</f>
        <v>0</v>
      </c>
      <c r="AG726" s="6">
        <f>100*((Table2[[#This Row],[R-M]]-Table2[[#This Row],[Best sol]])/Table2[[#This Row],[Best sol]])</f>
        <v>-100</v>
      </c>
      <c r="AH726" s="6">
        <f>100*((Table2[[#This Row],[LCCZ-3F]]-Table2[[#This Row],[Best sol]])/Table2[[#This Row],[Best sol]])</f>
        <v>0.32258306513927332</v>
      </c>
      <c r="AI726" s="6">
        <f>100*((Table2[[#This Row],[AY-M]]-Table2[[#This Row],[Best sol]])/Table2[[#This Row],[Best sol]])</f>
        <v>0</v>
      </c>
      <c r="AJ726" s="6">
        <f>100*((Table2[[#This Row],[MKKZ-E]]-Table2[[#This Row],[Best sol]])/Table2[[#This Row],[Best sol]])</f>
        <v>0.24006181591759876</v>
      </c>
      <c r="AK726" s="6">
        <f>100*((Table2[[#This Row],[V-M]]-Table2[[#This Row],[Best sol]])/Table2[[#This Row],[Best sol]])</f>
        <v>0</v>
      </c>
      <c r="AM726" s="6"/>
      <c r="AN726" s="6">
        <f>IF(Table2[[#This Row],[ACJ-ALNS-500]]=MIN(Table2[[#This Row],[Best sol]],Table2[[#This Row],[V-M]]),1,0)</f>
        <v>0</v>
      </c>
      <c r="AO726" s="6">
        <f>IF(Table2[[#This Row],[ACJ-ALNS-1000]]=MIN(Table2[[#This Row],[Best sol]],Table2[[#This Row],[V-M]]),1,0)</f>
        <v>0</v>
      </c>
      <c r="AP726" s="6">
        <f>IF(Table2[[#This Row],[QWXFP-VNS]]=MIN(Table2[[#This Row],[Best sol]],Table2[[#This Row],[V-M]]),1,0)</f>
        <v>0</v>
      </c>
      <c r="AQ726" s="6">
        <f>IF(Table2[[#This Row],[AADF-VRP]]=MIN(Table2[[#This Row],[Best sol]],Table2[[#This Row],[V-M]]),1,0)</f>
        <v>0</v>
      </c>
      <c r="AR726" s="6">
        <f>IF(Table2[[#This Row],[AADF-MTSP]]=MIN(Table2[[#This Row],[Best sol]],Table2[[#This Row],[V-M]]),1,0)</f>
        <v>0</v>
      </c>
      <c r="AS726" s="6">
        <f>IF(Table2[[#This Row],[SS-H]]=MIN(Table2[[#This Row],[Best sol]],Table2[[#This Row],[V-M]]),1,0)</f>
        <v>1</v>
      </c>
      <c r="AT726" s="6">
        <f>IF(Table2[[#This Row],[CCJ-DH]]=MIN(Table2[[#This Row],[Best sol]],Table2[[#This Row],[V-M]]),1,0)</f>
        <v>1</v>
      </c>
      <c r="AU726" s="6">
        <f>IF(Table2[[#This Row],[R-M]]=MIN(Table2[[#This Row],[Best sol]],Table2[[#This Row],[V-M]]),1,0)</f>
        <v>0</v>
      </c>
      <c r="AV726" s="6">
        <f>IF(Table2[[#This Row],[LCCZ-3F]]=MIN(Table2[[#This Row],[Best sol]],Table2[[#This Row],[V-M]]),1,0)</f>
        <v>0</v>
      </c>
      <c r="AW726" s="6">
        <f>IF(Table2[[#This Row],[AY-M]]=MIN(Table2[[#This Row],[Best sol]],Table2[[#This Row],[V-M]]),1,0)</f>
        <v>1</v>
      </c>
      <c r="AX726" s="6">
        <f>IF(Table2[[#This Row],[MKKZ-E]]=MIN(Table2[[#This Row],[Best sol]],Table2[[#This Row],[V-M]]),1,0)</f>
        <v>0</v>
      </c>
      <c r="AY726" s="6">
        <f>IF(Table2[[#This Row],[V-M]]&lt;=Table2[[#This Row],[Best sol]],1,0)</f>
        <v>1</v>
      </c>
      <c r="AZ726" s="6">
        <f>IF(Table2[[#This Row],[V-M]]&lt;Table2[[#This Row],[Best sol]],1,0)</f>
        <v>0</v>
      </c>
    </row>
    <row r="727" spans="1:52" x14ac:dyDescent="0.35">
      <c r="A727">
        <v>50</v>
      </c>
      <c r="B727">
        <v>49</v>
      </c>
      <c r="C727">
        <v>4</v>
      </c>
      <c r="D727">
        <v>3</v>
      </c>
      <c r="E727">
        <v>159713</v>
      </c>
      <c r="F727">
        <v>159713</v>
      </c>
      <c r="G727" t="s">
        <v>4</v>
      </c>
      <c r="H727" t="s">
        <v>4</v>
      </c>
      <c r="I727">
        <v>157020</v>
      </c>
      <c r="J727">
        <v>158039</v>
      </c>
      <c r="K727">
        <v>152425</v>
      </c>
      <c r="L727">
        <v>152432</v>
      </c>
      <c r="M727">
        <v>153956</v>
      </c>
      <c r="N727">
        <v>153282</v>
      </c>
      <c r="O727">
        <v>153341</v>
      </c>
      <c r="Q727" s="6">
        <v>152131</v>
      </c>
      <c r="R727" s="6">
        <v>152295</v>
      </c>
      <c r="S727">
        <f>MIN(Table2[[#This Row],[ACJ-ALNS-500]:[MKKZ-E]])</f>
        <v>152131</v>
      </c>
      <c r="T727">
        <f>MATCH(Table2[[#This Row],[Best sol]],Table2[[#This Row],[ACJ-ALNS-500]:[V-M]],0)</f>
        <v>13</v>
      </c>
      <c r="U727" t="str">
        <f>INDEX(Table2[[#Headers],[ACJ-ALNS-500]:[V-M]],Table2[[#This Row],[Match]])</f>
        <v>MKKZ-E</v>
      </c>
      <c r="W727" s="6">
        <f>IF(Table2[[#This Row],[V-M]]=Table2[[#This Row],[Best sol]],1,0)</f>
        <v>0</v>
      </c>
      <c r="Z727" s="6">
        <f>100*((Table2[[#This Row],[ACJ-ALNS-500]]-Table2[[#This Row],[Best sol]])/Table2[[#This Row],[Best sol]])</f>
        <v>4.9838625921081174</v>
      </c>
      <c r="AA727" s="6">
        <f>100*((Table2[[#This Row],[ACJ-ALNS-1000]]-Table2[[#This Row],[Best sol]])/Table2[[#This Row],[Best sol]])</f>
        <v>4.9838625921081174</v>
      </c>
      <c r="AB727" s="6">
        <f>100*((Table2[[#This Row],[QWXFP-VNS]]-Table2[[#This Row],[Best sol]])/Table2[[#This Row],[Best sol]])</f>
        <v>0.7953671506793486</v>
      </c>
      <c r="AC727" s="6">
        <f>100*((Table2[[#This Row],[AADF-VRP]]-Table2[[#This Row],[Best sol]])/Table2[[#This Row],[Best sol]])</f>
        <v>3.2136776856787903</v>
      </c>
      <c r="AD727" s="6">
        <f>100*((Table2[[#This Row],[AADF-MTSP]]-Table2[[#This Row],[Best sol]])/Table2[[#This Row],[Best sol]])</f>
        <v>3.8834951456310676</v>
      </c>
      <c r="AE727" s="6">
        <f>100*((Table2[[#This Row],[SS-H]]-Table2[[#This Row],[Best sol]])/Table2[[#This Row],[Best sol]])</f>
        <v>0.19325449776837067</v>
      </c>
      <c r="AF727" s="6">
        <f>100*((Table2[[#This Row],[CCJ-DH]]-Table2[[#This Row],[Best sol]])/Table2[[#This Row],[Best sol]])</f>
        <v>0.19785579533428427</v>
      </c>
      <c r="AG727" s="6">
        <f>100*((Table2[[#This Row],[R-M]]-Table2[[#This Row],[Best sol]])/Table2[[#This Row],[Best sol]])</f>
        <v>-100</v>
      </c>
      <c r="AH727" s="6">
        <f>100*((Table2[[#This Row],[LCCZ-3F]]-Table2[[#This Row],[Best sol]])/Table2[[#This Row],[Best sol]])</f>
        <v>0.75658478548093422</v>
      </c>
      <c r="AI727" s="6">
        <f>100*((Table2[[#This Row],[AY-M]]-Table2[[#This Row],[Best sol]])/Table2[[#This Row],[Best sol]])</f>
        <v>1.1996240082560425</v>
      </c>
      <c r="AJ727" s="6">
        <f>100*((Table2[[#This Row],[MKKZ-E]]-Table2[[#This Row],[Best sol]])/Table2[[#This Row],[Best sol]])</f>
        <v>0</v>
      </c>
      <c r="AK727" s="6">
        <f>100*((Table2[[#This Row],[V-M]]-Table2[[#This Row],[Best sol]])/Table2[[#This Row],[Best sol]])</f>
        <v>0.10780182868711834</v>
      </c>
      <c r="AM727" s="6"/>
      <c r="AN727" s="6">
        <f>IF(Table2[[#This Row],[ACJ-ALNS-500]]=MIN(Table2[[#This Row],[Best sol]],Table2[[#This Row],[V-M]]),1,0)</f>
        <v>0</v>
      </c>
      <c r="AO727" s="6">
        <f>IF(Table2[[#This Row],[ACJ-ALNS-1000]]=MIN(Table2[[#This Row],[Best sol]],Table2[[#This Row],[V-M]]),1,0)</f>
        <v>0</v>
      </c>
      <c r="AP727" s="6">
        <f>IF(Table2[[#This Row],[QWXFP-VNS]]=MIN(Table2[[#This Row],[Best sol]],Table2[[#This Row],[V-M]]),1,0)</f>
        <v>0</v>
      </c>
      <c r="AQ727" s="6">
        <f>IF(Table2[[#This Row],[AADF-VRP]]=MIN(Table2[[#This Row],[Best sol]],Table2[[#This Row],[V-M]]),1,0)</f>
        <v>0</v>
      </c>
      <c r="AR727" s="6">
        <f>IF(Table2[[#This Row],[AADF-MTSP]]=MIN(Table2[[#This Row],[Best sol]],Table2[[#This Row],[V-M]]),1,0)</f>
        <v>0</v>
      </c>
      <c r="AS727" s="6">
        <f>IF(Table2[[#This Row],[SS-H]]=MIN(Table2[[#This Row],[Best sol]],Table2[[#This Row],[V-M]]),1,0)</f>
        <v>0</v>
      </c>
      <c r="AT727" s="6">
        <f>IF(Table2[[#This Row],[CCJ-DH]]=MIN(Table2[[#This Row],[Best sol]],Table2[[#This Row],[V-M]]),1,0)</f>
        <v>0</v>
      </c>
      <c r="AU727" s="6">
        <f>IF(Table2[[#This Row],[R-M]]=MIN(Table2[[#This Row],[Best sol]],Table2[[#This Row],[V-M]]),1,0)</f>
        <v>0</v>
      </c>
      <c r="AV727" s="6">
        <f>IF(Table2[[#This Row],[LCCZ-3F]]=MIN(Table2[[#This Row],[Best sol]],Table2[[#This Row],[V-M]]),1,0)</f>
        <v>0</v>
      </c>
      <c r="AW727" s="6">
        <f>IF(Table2[[#This Row],[AY-M]]=MIN(Table2[[#This Row],[Best sol]],Table2[[#This Row],[V-M]]),1,0)</f>
        <v>0</v>
      </c>
      <c r="AX727" s="6">
        <f>IF(Table2[[#This Row],[MKKZ-E]]=MIN(Table2[[#This Row],[Best sol]],Table2[[#This Row],[V-M]]),1,0)</f>
        <v>1</v>
      </c>
      <c r="AY727" s="6">
        <f>IF(Table2[[#This Row],[V-M]]&lt;=Table2[[#This Row],[Best sol]],1,0)</f>
        <v>0</v>
      </c>
      <c r="AZ727" s="6">
        <f>IF(Table2[[#This Row],[V-M]]&lt;Table2[[#This Row],[Best sol]],1,0)</f>
        <v>0</v>
      </c>
    </row>
    <row r="728" spans="1:52" x14ac:dyDescent="0.35">
      <c r="A728">
        <v>50</v>
      </c>
      <c r="B728">
        <v>49</v>
      </c>
      <c r="C728">
        <v>5</v>
      </c>
      <c r="D728">
        <v>3</v>
      </c>
      <c r="E728">
        <v>141363</v>
      </c>
      <c r="F728">
        <v>141339</v>
      </c>
      <c r="G728" t="s">
        <v>4</v>
      </c>
      <c r="H728" t="s">
        <v>4</v>
      </c>
      <c r="I728">
        <v>142514</v>
      </c>
      <c r="J728">
        <v>143671</v>
      </c>
      <c r="K728">
        <v>138702</v>
      </c>
      <c r="L728">
        <v>138093</v>
      </c>
      <c r="M728">
        <v>137994</v>
      </c>
      <c r="N728">
        <v>138332</v>
      </c>
      <c r="O728">
        <v>138867</v>
      </c>
      <c r="Q728" s="6">
        <v>136862</v>
      </c>
      <c r="R728" s="6">
        <v>137741</v>
      </c>
      <c r="S728">
        <f>MIN(Table2[[#This Row],[ACJ-ALNS-500]:[MKKZ-E]])</f>
        <v>136862</v>
      </c>
      <c r="T728">
        <f>MATCH(Table2[[#This Row],[Best sol]],Table2[[#This Row],[ACJ-ALNS-500]:[V-M]],0)</f>
        <v>13</v>
      </c>
      <c r="U728" t="str">
        <f>INDEX(Table2[[#Headers],[ACJ-ALNS-500]:[V-M]],Table2[[#This Row],[Match]])</f>
        <v>MKKZ-E</v>
      </c>
      <c r="W728" s="6">
        <f>IF(Table2[[#This Row],[V-M]]=Table2[[#This Row],[Best sol]],1,0)</f>
        <v>0</v>
      </c>
      <c r="Z728" s="6">
        <f>100*((Table2[[#This Row],[ACJ-ALNS-500]]-Table2[[#This Row],[Best sol]])/Table2[[#This Row],[Best sol]])</f>
        <v>3.2887141792462478</v>
      </c>
      <c r="AA728" s="6">
        <f>100*((Table2[[#This Row],[ACJ-ALNS-1000]]-Table2[[#This Row],[Best sol]])/Table2[[#This Row],[Best sol]])</f>
        <v>3.2711782671596206</v>
      </c>
      <c r="AB728" s="6">
        <f>100*((Table2[[#This Row],[QWXFP-VNS]]-Table2[[#This Row],[Best sol]])/Table2[[#This Row],[Best sol]])</f>
        <v>1.4649793222369978</v>
      </c>
      <c r="AC728" s="6">
        <f>100*((Table2[[#This Row],[AADF-VRP]]-Table2[[#This Row],[Best sol]])/Table2[[#This Row],[Best sol]])</f>
        <v>4.1297072964007535</v>
      </c>
      <c r="AD728" s="6">
        <f>100*((Table2[[#This Row],[AADF-MTSP]]-Table2[[#This Row],[Best sol]])/Table2[[#This Row],[Best sol]])</f>
        <v>4.9750843915769174</v>
      </c>
      <c r="AE728" s="6">
        <f>100*((Table2[[#This Row],[SS-H]]-Table2[[#This Row],[Best sol]])/Table2[[#This Row],[Best sol]])</f>
        <v>1.3444199266414345</v>
      </c>
      <c r="AF728" s="6">
        <f>100*((Table2[[#This Row],[CCJ-DH]]-Table2[[#This Row],[Best sol]])/Table2[[#This Row],[Best sol]])</f>
        <v>0.89944615744326406</v>
      </c>
      <c r="AG728" s="6">
        <f>100*((Table2[[#This Row],[R-M]]-Table2[[#This Row],[Best sol]])/Table2[[#This Row],[Best sol]])</f>
        <v>-100</v>
      </c>
      <c r="AH728" s="6">
        <f>100*((Table2[[#This Row],[LCCZ-3F]]-Table2[[#This Row],[Best sol]])/Table2[[#This Row],[Best sol]])</f>
        <v>1.0740746153059286</v>
      </c>
      <c r="AI728" s="6">
        <f>100*((Table2[[#This Row],[AY-M]]-Table2[[#This Row],[Best sol]])/Table2[[#This Row],[Best sol]])</f>
        <v>0.82711052008592589</v>
      </c>
      <c r="AJ728" s="6">
        <f>100*((Table2[[#This Row],[MKKZ-E]]-Table2[[#This Row],[Best sol]])/Table2[[#This Row],[Best sol]])</f>
        <v>0</v>
      </c>
      <c r="AK728" s="6">
        <f>100*((Table2[[#This Row],[V-M]]-Table2[[#This Row],[Best sol]])/Table2[[#This Row],[Best sol]])</f>
        <v>0.64225278017272869</v>
      </c>
      <c r="AM728" s="6"/>
      <c r="AN728" s="6">
        <f>IF(Table2[[#This Row],[ACJ-ALNS-500]]=MIN(Table2[[#This Row],[Best sol]],Table2[[#This Row],[V-M]]),1,0)</f>
        <v>0</v>
      </c>
      <c r="AO728" s="6">
        <f>IF(Table2[[#This Row],[ACJ-ALNS-1000]]=MIN(Table2[[#This Row],[Best sol]],Table2[[#This Row],[V-M]]),1,0)</f>
        <v>0</v>
      </c>
      <c r="AP728" s="6">
        <f>IF(Table2[[#This Row],[QWXFP-VNS]]=MIN(Table2[[#This Row],[Best sol]],Table2[[#This Row],[V-M]]),1,0)</f>
        <v>0</v>
      </c>
      <c r="AQ728" s="6">
        <f>IF(Table2[[#This Row],[AADF-VRP]]=MIN(Table2[[#This Row],[Best sol]],Table2[[#This Row],[V-M]]),1,0)</f>
        <v>0</v>
      </c>
      <c r="AR728" s="6">
        <f>IF(Table2[[#This Row],[AADF-MTSP]]=MIN(Table2[[#This Row],[Best sol]],Table2[[#This Row],[V-M]]),1,0)</f>
        <v>0</v>
      </c>
      <c r="AS728" s="6">
        <f>IF(Table2[[#This Row],[SS-H]]=MIN(Table2[[#This Row],[Best sol]],Table2[[#This Row],[V-M]]),1,0)</f>
        <v>0</v>
      </c>
      <c r="AT728" s="6">
        <f>IF(Table2[[#This Row],[CCJ-DH]]=MIN(Table2[[#This Row],[Best sol]],Table2[[#This Row],[V-M]]),1,0)</f>
        <v>0</v>
      </c>
      <c r="AU728" s="6">
        <f>IF(Table2[[#This Row],[R-M]]=MIN(Table2[[#This Row],[Best sol]],Table2[[#This Row],[V-M]]),1,0)</f>
        <v>0</v>
      </c>
      <c r="AV728" s="6">
        <f>IF(Table2[[#This Row],[LCCZ-3F]]=MIN(Table2[[#This Row],[Best sol]],Table2[[#This Row],[V-M]]),1,0)</f>
        <v>0</v>
      </c>
      <c r="AW728" s="6">
        <f>IF(Table2[[#This Row],[AY-M]]=MIN(Table2[[#This Row],[Best sol]],Table2[[#This Row],[V-M]]),1,0)</f>
        <v>0</v>
      </c>
      <c r="AX728" s="6">
        <f>IF(Table2[[#This Row],[MKKZ-E]]=MIN(Table2[[#This Row],[Best sol]],Table2[[#This Row],[V-M]]),1,0)</f>
        <v>1</v>
      </c>
      <c r="AY728" s="6">
        <f>IF(Table2[[#This Row],[V-M]]&lt;=Table2[[#This Row],[Best sol]],1,0)</f>
        <v>0</v>
      </c>
      <c r="AZ728" s="6">
        <f>IF(Table2[[#This Row],[V-M]]&lt;Table2[[#This Row],[Best sol]],1,0)</f>
        <v>0</v>
      </c>
    </row>
    <row r="729" spans="1:52" x14ac:dyDescent="0.35">
      <c r="A729">
        <v>50</v>
      </c>
      <c r="B729">
        <v>50</v>
      </c>
      <c r="C729">
        <v>1</v>
      </c>
      <c r="D729">
        <v>3</v>
      </c>
      <c r="E729">
        <v>154317</v>
      </c>
      <c r="F729">
        <v>154317</v>
      </c>
      <c r="G729" t="s">
        <v>4</v>
      </c>
      <c r="H729" t="s">
        <v>4</v>
      </c>
      <c r="I729">
        <v>155438</v>
      </c>
      <c r="J729">
        <v>159425</v>
      </c>
      <c r="K729">
        <v>152422</v>
      </c>
      <c r="L729">
        <v>152616</v>
      </c>
      <c r="M729">
        <v>153309</v>
      </c>
      <c r="N729">
        <v>152318</v>
      </c>
      <c r="O729">
        <v>152263</v>
      </c>
      <c r="P729">
        <v>152337</v>
      </c>
      <c r="Q729" s="6">
        <v>151247</v>
      </c>
      <c r="R729" s="6">
        <v>152089</v>
      </c>
      <c r="S729">
        <f>MIN(Table2[[#This Row],[ACJ-ALNS-500]:[MKKZ-E]])</f>
        <v>151247</v>
      </c>
      <c r="T729">
        <f>MATCH(Table2[[#This Row],[Best sol]],Table2[[#This Row],[ACJ-ALNS-500]:[V-M]],0)</f>
        <v>13</v>
      </c>
      <c r="U729" t="str">
        <f>INDEX(Table2[[#Headers],[ACJ-ALNS-500]:[V-M]],Table2[[#This Row],[Match]])</f>
        <v>MKKZ-E</v>
      </c>
      <c r="W729" s="6">
        <f>IF(Table2[[#This Row],[V-M]]=Table2[[#This Row],[Best sol]],1,0)</f>
        <v>0</v>
      </c>
      <c r="Z729" s="6">
        <f>100*((Table2[[#This Row],[ACJ-ALNS-500]]-Table2[[#This Row],[Best sol]])/Table2[[#This Row],[Best sol]])</f>
        <v>2.029792326459368</v>
      </c>
      <c r="AA729" s="6">
        <f>100*((Table2[[#This Row],[ACJ-ALNS-1000]]-Table2[[#This Row],[Best sol]])/Table2[[#This Row],[Best sol]])</f>
        <v>2.029792326459368</v>
      </c>
      <c r="AB729" s="6">
        <f>100*((Table2[[#This Row],[QWXFP-VNS]]-Table2[[#This Row],[Best sol]])/Table2[[#This Row],[Best sol]])</f>
        <v>0.67174886113443566</v>
      </c>
      <c r="AC729" s="6">
        <f>100*((Table2[[#This Row],[AADF-VRP]]-Table2[[#This Row],[Best sol]])/Table2[[#This Row],[Best sol]])</f>
        <v>2.7709640521795471</v>
      </c>
      <c r="AD729" s="6">
        <f>100*((Table2[[#This Row],[AADF-MTSP]]-Table2[[#This Row],[Best sol]])/Table2[[#This Row],[Best sol]])</f>
        <v>5.4070493960210779</v>
      </c>
      <c r="AE729" s="6">
        <f>100*((Table2[[#This Row],[SS-H]]-Table2[[#This Row],[Best sol]])/Table2[[#This Row],[Best sol]])</f>
        <v>0.77687491322141933</v>
      </c>
      <c r="AF729" s="6">
        <f>100*((Table2[[#This Row],[CCJ-DH]]-Table2[[#This Row],[Best sol]])/Table2[[#This Row],[Best sol]])</f>
        <v>0.90514192017031747</v>
      </c>
      <c r="AG729" s="6">
        <f>100*((Table2[[#This Row],[R-M]]-Table2[[#This Row],[Best sol]])/Table2[[#This Row],[Best sol]])</f>
        <v>0.72067545141391243</v>
      </c>
      <c r="AH729" s="6">
        <f>100*((Table2[[#This Row],[LCCZ-3F]]-Table2[[#This Row],[Best sol]])/Table2[[#This Row],[Best sol]])</f>
        <v>0.70811321877458733</v>
      </c>
      <c r="AI729" s="6">
        <f>100*((Table2[[#This Row],[AY-M]]-Table2[[#This Row],[Best sol]])/Table2[[#This Row],[Best sol]])</f>
        <v>1.3633328264362268</v>
      </c>
      <c r="AJ729" s="6">
        <f>100*((Table2[[#This Row],[MKKZ-E]]-Table2[[#This Row],[Best sol]])/Table2[[#This Row],[Best sol]])</f>
        <v>0</v>
      </c>
      <c r="AK729" s="6">
        <f>100*((Table2[[#This Row],[V-M]]-Table2[[#This Row],[Best sol]])/Table2[[#This Row],[Best sol]])</f>
        <v>0.55670525696377449</v>
      </c>
      <c r="AM729" s="6"/>
      <c r="AN729" s="6">
        <f>IF(Table2[[#This Row],[ACJ-ALNS-500]]=MIN(Table2[[#This Row],[Best sol]],Table2[[#This Row],[V-M]]),1,0)</f>
        <v>0</v>
      </c>
      <c r="AO729" s="6">
        <f>IF(Table2[[#This Row],[ACJ-ALNS-1000]]=MIN(Table2[[#This Row],[Best sol]],Table2[[#This Row],[V-M]]),1,0)</f>
        <v>0</v>
      </c>
      <c r="AP729" s="6">
        <f>IF(Table2[[#This Row],[QWXFP-VNS]]=MIN(Table2[[#This Row],[Best sol]],Table2[[#This Row],[V-M]]),1,0)</f>
        <v>0</v>
      </c>
      <c r="AQ729" s="6">
        <f>IF(Table2[[#This Row],[AADF-VRP]]=MIN(Table2[[#This Row],[Best sol]],Table2[[#This Row],[V-M]]),1,0)</f>
        <v>0</v>
      </c>
      <c r="AR729" s="6">
        <f>IF(Table2[[#This Row],[AADF-MTSP]]=MIN(Table2[[#This Row],[Best sol]],Table2[[#This Row],[V-M]]),1,0)</f>
        <v>0</v>
      </c>
      <c r="AS729" s="6">
        <f>IF(Table2[[#This Row],[SS-H]]=MIN(Table2[[#This Row],[Best sol]],Table2[[#This Row],[V-M]]),1,0)</f>
        <v>0</v>
      </c>
      <c r="AT729" s="6">
        <f>IF(Table2[[#This Row],[CCJ-DH]]=MIN(Table2[[#This Row],[Best sol]],Table2[[#This Row],[V-M]]),1,0)</f>
        <v>0</v>
      </c>
      <c r="AU729" s="6">
        <f>IF(Table2[[#This Row],[R-M]]=MIN(Table2[[#This Row],[Best sol]],Table2[[#This Row],[V-M]]),1,0)</f>
        <v>0</v>
      </c>
      <c r="AV729" s="6">
        <f>IF(Table2[[#This Row],[LCCZ-3F]]=MIN(Table2[[#This Row],[Best sol]],Table2[[#This Row],[V-M]]),1,0)</f>
        <v>0</v>
      </c>
      <c r="AW729" s="6">
        <f>IF(Table2[[#This Row],[AY-M]]=MIN(Table2[[#This Row],[Best sol]],Table2[[#This Row],[V-M]]),1,0)</f>
        <v>0</v>
      </c>
      <c r="AX729" s="6">
        <f>IF(Table2[[#This Row],[MKKZ-E]]=MIN(Table2[[#This Row],[Best sol]],Table2[[#This Row],[V-M]]),1,0)</f>
        <v>1</v>
      </c>
      <c r="AY729" s="6">
        <f>IF(Table2[[#This Row],[V-M]]&lt;=Table2[[#This Row],[Best sol]],1,0)</f>
        <v>0</v>
      </c>
      <c r="AZ729" s="6">
        <f>IF(Table2[[#This Row],[V-M]]&lt;Table2[[#This Row],[Best sol]],1,0)</f>
        <v>0</v>
      </c>
    </row>
    <row r="730" spans="1:52" x14ac:dyDescent="0.35">
      <c r="A730">
        <v>50</v>
      </c>
      <c r="B730">
        <v>50</v>
      </c>
      <c r="C730">
        <v>2</v>
      </c>
      <c r="D730">
        <v>3</v>
      </c>
      <c r="E730">
        <v>149415</v>
      </c>
      <c r="F730">
        <v>149415</v>
      </c>
      <c r="G730" t="s">
        <v>4</v>
      </c>
      <c r="H730" t="s">
        <v>4</v>
      </c>
      <c r="I730">
        <v>145374</v>
      </c>
      <c r="J730">
        <v>143801</v>
      </c>
      <c r="K730">
        <v>143352</v>
      </c>
      <c r="L730">
        <v>143266</v>
      </c>
      <c r="M730">
        <v>144266</v>
      </c>
      <c r="N730">
        <v>143312</v>
      </c>
      <c r="O730">
        <v>143757</v>
      </c>
      <c r="Q730" s="6">
        <v>142470</v>
      </c>
      <c r="R730" s="6">
        <v>142658</v>
      </c>
      <c r="S730">
        <f>MIN(Table2[[#This Row],[ACJ-ALNS-500]:[MKKZ-E]])</f>
        <v>142470</v>
      </c>
      <c r="T730">
        <f>MATCH(Table2[[#This Row],[Best sol]],Table2[[#This Row],[ACJ-ALNS-500]:[V-M]],0)</f>
        <v>13</v>
      </c>
      <c r="U730" t="str">
        <f>INDEX(Table2[[#Headers],[ACJ-ALNS-500]:[V-M]],Table2[[#This Row],[Match]])</f>
        <v>MKKZ-E</v>
      </c>
      <c r="W730" s="6">
        <f>IF(Table2[[#This Row],[V-M]]=Table2[[#This Row],[Best sol]],1,0)</f>
        <v>0</v>
      </c>
      <c r="Z730" s="6">
        <f>100*((Table2[[#This Row],[ACJ-ALNS-500]]-Table2[[#This Row],[Best sol]])/Table2[[#This Row],[Best sol]])</f>
        <v>4.8747104653611286</v>
      </c>
      <c r="AA730" s="6">
        <f>100*((Table2[[#This Row],[ACJ-ALNS-1000]]-Table2[[#This Row],[Best sol]])/Table2[[#This Row],[Best sol]])</f>
        <v>4.8747104653611286</v>
      </c>
      <c r="AB730" s="6">
        <f>100*((Table2[[#This Row],[QWXFP-VNS]]-Table2[[#This Row],[Best sol]])/Table2[[#This Row],[Best sol]])</f>
        <v>0.90334807327858491</v>
      </c>
      <c r="AC730" s="6">
        <f>100*((Table2[[#This Row],[AADF-VRP]]-Table2[[#This Row],[Best sol]])/Table2[[#This Row],[Best sol]])</f>
        <v>2.0383238576542428</v>
      </c>
      <c r="AD730" s="6">
        <f>100*((Table2[[#This Row],[AADF-MTSP]]-Table2[[#This Row],[Best sol]])/Table2[[#This Row],[Best sol]])</f>
        <v>0.93423176809152797</v>
      </c>
      <c r="AE730" s="6">
        <f>100*((Table2[[#This Row],[SS-H]]-Table2[[#This Row],[Best sol]])/Table2[[#This Row],[Best sol]])</f>
        <v>0.61907770056854072</v>
      </c>
      <c r="AF730" s="6">
        <f>100*((Table2[[#This Row],[CCJ-DH]]-Table2[[#This Row],[Best sol]])/Table2[[#This Row],[Best sol]])</f>
        <v>0.55871411525233383</v>
      </c>
      <c r="AG730" s="6">
        <f>100*((Table2[[#This Row],[R-M]]-Table2[[#This Row],[Best sol]])/Table2[[#This Row],[Best sol]])</f>
        <v>-100</v>
      </c>
      <c r="AH730" s="6">
        <f>100*((Table2[[#This Row],[LCCZ-3F]]-Table2[[#This Row],[Best sol]])/Table2[[#This Row],[Best sol]])</f>
        <v>0.59100161437495613</v>
      </c>
      <c r="AI730" s="6">
        <f>100*((Table2[[#This Row],[AY-M]]-Table2[[#This Row],[Best sol]])/Table2[[#This Row],[Best sol]])</f>
        <v>1.2606162700919492</v>
      </c>
      <c r="AJ730" s="6">
        <f>100*((Table2[[#This Row],[MKKZ-E]]-Table2[[#This Row],[Best sol]])/Table2[[#This Row],[Best sol]])</f>
        <v>0</v>
      </c>
      <c r="AK730" s="6">
        <f>100*((Table2[[#This Row],[V-M]]-Table2[[#This Row],[Best sol]])/Table2[[#This Row],[Best sol]])</f>
        <v>0.13195760510984769</v>
      </c>
      <c r="AM730" s="6"/>
      <c r="AN730" s="6">
        <f>IF(Table2[[#This Row],[ACJ-ALNS-500]]=MIN(Table2[[#This Row],[Best sol]],Table2[[#This Row],[V-M]]),1,0)</f>
        <v>0</v>
      </c>
      <c r="AO730" s="6">
        <f>IF(Table2[[#This Row],[ACJ-ALNS-1000]]=MIN(Table2[[#This Row],[Best sol]],Table2[[#This Row],[V-M]]),1,0)</f>
        <v>0</v>
      </c>
      <c r="AP730" s="6">
        <f>IF(Table2[[#This Row],[QWXFP-VNS]]=MIN(Table2[[#This Row],[Best sol]],Table2[[#This Row],[V-M]]),1,0)</f>
        <v>0</v>
      </c>
      <c r="AQ730" s="6">
        <f>IF(Table2[[#This Row],[AADF-VRP]]=MIN(Table2[[#This Row],[Best sol]],Table2[[#This Row],[V-M]]),1,0)</f>
        <v>0</v>
      </c>
      <c r="AR730" s="6">
        <f>IF(Table2[[#This Row],[AADF-MTSP]]=MIN(Table2[[#This Row],[Best sol]],Table2[[#This Row],[V-M]]),1,0)</f>
        <v>0</v>
      </c>
      <c r="AS730" s="6">
        <f>IF(Table2[[#This Row],[SS-H]]=MIN(Table2[[#This Row],[Best sol]],Table2[[#This Row],[V-M]]),1,0)</f>
        <v>0</v>
      </c>
      <c r="AT730" s="6">
        <f>IF(Table2[[#This Row],[CCJ-DH]]=MIN(Table2[[#This Row],[Best sol]],Table2[[#This Row],[V-M]]),1,0)</f>
        <v>0</v>
      </c>
      <c r="AU730" s="6">
        <f>IF(Table2[[#This Row],[R-M]]=MIN(Table2[[#This Row],[Best sol]],Table2[[#This Row],[V-M]]),1,0)</f>
        <v>0</v>
      </c>
      <c r="AV730" s="6">
        <f>IF(Table2[[#This Row],[LCCZ-3F]]=MIN(Table2[[#This Row],[Best sol]],Table2[[#This Row],[V-M]]),1,0)</f>
        <v>0</v>
      </c>
      <c r="AW730" s="6">
        <f>IF(Table2[[#This Row],[AY-M]]=MIN(Table2[[#This Row],[Best sol]],Table2[[#This Row],[V-M]]),1,0)</f>
        <v>0</v>
      </c>
      <c r="AX730" s="6">
        <f>IF(Table2[[#This Row],[MKKZ-E]]=MIN(Table2[[#This Row],[Best sol]],Table2[[#This Row],[V-M]]),1,0)</f>
        <v>1</v>
      </c>
      <c r="AY730" s="6">
        <f>IF(Table2[[#This Row],[V-M]]&lt;=Table2[[#This Row],[Best sol]],1,0)</f>
        <v>0</v>
      </c>
      <c r="AZ730" s="6">
        <f>IF(Table2[[#This Row],[V-M]]&lt;Table2[[#This Row],[Best sol]],1,0)</f>
        <v>0</v>
      </c>
    </row>
    <row r="731" spans="1:52" x14ac:dyDescent="0.35">
      <c r="A731">
        <v>50</v>
      </c>
      <c r="B731">
        <v>50</v>
      </c>
      <c r="C731">
        <v>3</v>
      </c>
      <c r="D731">
        <v>3</v>
      </c>
      <c r="E731">
        <v>143263</v>
      </c>
      <c r="F731">
        <v>143263</v>
      </c>
      <c r="G731" t="s">
        <v>4</v>
      </c>
      <c r="H731" t="s">
        <v>4</v>
      </c>
      <c r="I731">
        <v>139412</v>
      </c>
      <c r="J731">
        <v>143131</v>
      </c>
      <c r="K731">
        <v>138562</v>
      </c>
      <c r="L731">
        <v>138186</v>
      </c>
      <c r="M731">
        <v>137553</v>
      </c>
      <c r="N731">
        <v>138369</v>
      </c>
      <c r="O731">
        <v>138950</v>
      </c>
      <c r="Q731" s="6">
        <v>137414</v>
      </c>
      <c r="R731" s="6">
        <v>137945</v>
      </c>
      <c r="S731">
        <f>MIN(Table2[[#This Row],[ACJ-ALNS-500]:[MKKZ-E]])</f>
        <v>137414</v>
      </c>
      <c r="T731">
        <f>MATCH(Table2[[#This Row],[Best sol]],Table2[[#This Row],[ACJ-ALNS-500]:[V-M]],0)</f>
        <v>13</v>
      </c>
      <c r="U731" t="str">
        <f>INDEX(Table2[[#Headers],[ACJ-ALNS-500]:[V-M]],Table2[[#This Row],[Match]])</f>
        <v>MKKZ-E</v>
      </c>
      <c r="W731" s="6">
        <f>IF(Table2[[#This Row],[V-M]]=Table2[[#This Row],[Best sol]],1,0)</f>
        <v>0</v>
      </c>
      <c r="Z731" s="6">
        <f>100*((Table2[[#This Row],[ACJ-ALNS-500]]-Table2[[#This Row],[Best sol]])/Table2[[#This Row],[Best sol]])</f>
        <v>4.2564804168425336</v>
      </c>
      <c r="AA731" s="6">
        <f>100*((Table2[[#This Row],[ACJ-ALNS-1000]]-Table2[[#This Row],[Best sol]])/Table2[[#This Row],[Best sol]])</f>
        <v>4.2564804168425336</v>
      </c>
      <c r="AB731" s="6">
        <f>100*((Table2[[#This Row],[QWXFP-VNS]]-Table2[[#This Row],[Best sol]])/Table2[[#This Row],[Best sol]])</f>
        <v>1.1177900359497577</v>
      </c>
      <c r="AC731" s="6">
        <f>100*((Table2[[#This Row],[AADF-VRP]]-Table2[[#This Row],[Best sol]])/Table2[[#This Row],[Best sol]])</f>
        <v>1.4540003202002707</v>
      </c>
      <c r="AD731" s="6">
        <f>100*((Table2[[#This Row],[AADF-MTSP]]-Table2[[#This Row],[Best sol]])/Table2[[#This Row],[Best sol]])</f>
        <v>4.1604203356281015</v>
      </c>
      <c r="AE731" s="6">
        <f>100*((Table2[[#This Row],[SS-H]]-Table2[[#This Row],[Best sol]])/Table2[[#This Row],[Best sol]])</f>
        <v>0.8354316154103657</v>
      </c>
      <c r="AF731" s="6">
        <f>100*((Table2[[#This Row],[CCJ-DH]]-Table2[[#This Row],[Best sol]])/Table2[[#This Row],[Best sol]])</f>
        <v>0.56180592952683128</v>
      </c>
      <c r="AG731" s="6">
        <f>100*((Table2[[#This Row],[R-M]]-Table2[[#This Row],[Best sol]])/Table2[[#This Row],[Best sol]])</f>
        <v>-100</v>
      </c>
      <c r="AH731" s="6">
        <f>100*((Table2[[#This Row],[LCCZ-3F]]-Table2[[#This Row],[Best sol]])/Table2[[#This Row],[Best sol]])</f>
        <v>0.69498013302865791</v>
      </c>
      <c r="AI731" s="6">
        <f>100*((Table2[[#This Row],[AY-M]]-Table2[[#This Row],[Best sol]])/Table2[[#This Row],[Best sol]])</f>
        <v>0.10115417643034917</v>
      </c>
      <c r="AJ731" s="6">
        <f>100*((Table2[[#This Row],[MKKZ-E]]-Table2[[#This Row],[Best sol]])/Table2[[#This Row],[Best sol]])</f>
        <v>0</v>
      </c>
      <c r="AK731" s="6">
        <f>100*((Table2[[#This Row],[V-M]]-Table2[[#This Row],[Best sol]])/Table2[[#This Row],[Best sol]])</f>
        <v>0.38642350852169355</v>
      </c>
      <c r="AM731" s="6"/>
      <c r="AN731" s="6">
        <f>IF(Table2[[#This Row],[ACJ-ALNS-500]]=MIN(Table2[[#This Row],[Best sol]],Table2[[#This Row],[V-M]]),1,0)</f>
        <v>0</v>
      </c>
      <c r="AO731" s="6">
        <f>IF(Table2[[#This Row],[ACJ-ALNS-1000]]=MIN(Table2[[#This Row],[Best sol]],Table2[[#This Row],[V-M]]),1,0)</f>
        <v>0</v>
      </c>
      <c r="AP731" s="6">
        <f>IF(Table2[[#This Row],[QWXFP-VNS]]=MIN(Table2[[#This Row],[Best sol]],Table2[[#This Row],[V-M]]),1,0)</f>
        <v>0</v>
      </c>
      <c r="AQ731" s="6">
        <f>IF(Table2[[#This Row],[AADF-VRP]]=MIN(Table2[[#This Row],[Best sol]],Table2[[#This Row],[V-M]]),1,0)</f>
        <v>0</v>
      </c>
      <c r="AR731" s="6">
        <f>IF(Table2[[#This Row],[AADF-MTSP]]=MIN(Table2[[#This Row],[Best sol]],Table2[[#This Row],[V-M]]),1,0)</f>
        <v>0</v>
      </c>
      <c r="AS731" s="6">
        <f>IF(Table2[[#This Row],[SS-H]]=MIN(Table2[[#This Row],[Best sol]],Table2[[#This Row],[V-M]]),1,0)</f>
        <v>0</v>
      </c>
      <c r="AT731" s="6">
        <f>IF(Table2[[#This Row],[CCJ-DH]]=MIN(Table2[[#This Row],[Best sol]],Table2[[#This Row],[V-M]]),1,0)</f>
        <v>0</v>
      </c>
      <c r="AU731" s="6">
        <f>IF(Table2[[#This Row],[R-M]]=MIN(Table2[[#This Row],[Best sol]],Table2[[#This Row],[V-M]]),1,0)</f>
        <v>0</v>
      </c>
      <c r="AV731" s="6">
        <f>IF(Table2[[#This Row],[LCCZ-3F]]=MIN(Table2[[#This Row],[Best sol]],Table2[[#This Row],[V-M]]),1,0)</f>
        <v>0</v>
      </c>
      <c r="AW731" s="6">
        <f>IF(Table2[[#This Row],[AY-M]]=MIN(Table2[[#This Row],[Best sol]],Table2[[#This Row],[V-M]]),1,0)</f>
        <v>0</v>
      </c>
      <c r="AX731" s="6">
        <f>IF(Table2[[#This Row],[MKKZ-E]]=MIN(Table2[[#This Row],[Best sol]],Table2[[#This Row],[V-M]]),1,0)</f>
        <v>1</v>
      </c>
      <c r="AY731" s="6">
        <f>IF(Table2[[#This Row],[V-M]]&lt;=Table2[[#This Row],[Best sol]],1,0)</f>
        <v>0</v>
      </c>
      <c r="AZ731" s="6">
        <f>IF(Table2[[#This Row],[V-M]]&lt;Table2[[#This Row],[Best sol]],1,0)</f>
        <v>0</v>
      </c>
    </row>
    <row r="732" spans="1:52" x14ac:dyDescent="0.35">
      <c r="A732">
        <v>50</v>
      </c>
      <c r="B732">
        <v>50</v>
      </c>
      <c r="C732">
        <v>4</v>
      </c>
      <c r="D732">
        <v>3</v>
      </c>
      <c r="E732">
        <v>167336</v>
      </c>
      <c r="F732">
        <v>167336</v>
      </c>
      <c r="G732" t="s">
        <v>4</v>
      </c>
      <c r="H732" t="s">
        <v>4</v>
      </c>
      <c r="I732">
        <v>162384</v>
      </c>
      <c r="J732">
        <v>164802</v>
      </c>
      <c r="K732">
        <v>161048</v>
      </c>
      <c r="L732">
        <v>160039</v>
      </c>
      <c r="M732">
        <v>161385</v>
      </c>
      <c r="N732">
        <v>160658</v>
      </c>
      <c r="O732">
        <v>161577</v>
      </c>
      <c r="Q732" s="6">
        <v>159513</v>
      </c>
      <c r="R732" s="6">
        <v>160891</v>
      </c>
      <c r="S732">
        <f>MIN(Table2[[#This Row],[ACJ-ALNS-500]:[MKKZ-E]])</f>
        <v>159513</v>
      </c>
      <c r="T732">
        <f>MATCH(Table2[[#This Row],[Best sol]],Table2[[#This Row],[ACJ-ALNS-500]:[V-M]],0)</f>
        <v>13</v>
      </c>
      <c r="U732" t="str">
        <f>INDEX(Table2[[#Headers],[ACJ-ALNS-500]:[V-M]],Table2[[#This Row],[Match]])</f>
        <v>MKKZ-E</v>
      </c>
      <c r="W732" s="6">
        <f>IF(Table2[[#This Row],[V-M]]=Table2[[#This Row],[Best sol]],1,0)</f>
        <v>0</v>
      </c>
      <c r="Z732" s="6">
        <f>100*((Table2[[#This Row],[ACJ-ALNS-500]]-Table2[[#This Row],[Best sol]])/Table2[[#This Row],[Best sol]])</f>
        <v>4.9043024706450256</v>
      </c>
      <c r="AA732" s="6">
        <f>100*((Table2[[#This Row],[ACJ-ALNS-1000]]-Table2[[#This Row],[Best sol]])/Table2[[#This Row],[Best sol]])</f>
        <v>4.9043024706450256</v>
      </c>
      <c r="AB732" s="6">
        <f>100*((Table2[[#This Row],[QWXFP-VNS]]-Table2[[#This Row],[Best sol]])/Table2[[#This Row],[Best sol]])</f>
        <v>1.2939384250813413</v>
      </c>
      <c r="AC732" s="6">
        <f>100*((Table2[[#This Row],[AADF-VRP]]-Table2[[#This Row],[Best sol]])/Table2[[#This Row],[Best sol]])</f>
        <v>1.7998533034925053</v>
      </c>
      <c r="AD732" s="6">
        <f>100*((Table2[[#This Row],[AADF-MTSP]]-Table2[[#This Row],[Best sol]])/Table2[[#This Row],[Best sol]])</f>
        <v>3.3157172142709372</v>
      </c>
      <c r="AE732" s="6">
        <f>100*((Table2[[#This Row],[SS-H]]-Table2[[#This Row],[Best sol]])/Table2[[#This Row],[Best sol]])</f>
        <v>0.96230401283907885</v>
      </c>
      <c r="AF732" s="6">
        <f>100*((Table2[[#This Row],[CCJ-DH]]-Table2[[#This Row],[Best sol]])/Table2[[#This Row],[Best sol]])</f>
        <v>0.32975368778720232</v>
      </c>
      <c r="AG732" s="6">
        <f>100*((Table2[[#This Row],[R-M]]-Table2[[#This Row],[Best sol]])/Table2[[#This Row],[Best sol]])</f>
        <v>-100</v>
      </c>
      <c r="AH732" s="6">
        <f>100*((Table2[[#This Row],[LCCZ-3F]]-Table2[[#This Row],[Best sol]])/Table2[[#This Row],[Best sol]])</f>
        <v>0.71780983368126727</v>
      </c>
      <c r="AI732" s="6">
        <f>100*((Table2[[#This Row],[AY-M]]-Table2[[#This Row],[Best sol]])/Table2[[#This Row],[Best sol]])</f>
        <v>1.1735720599574955</v>
      </c>
      <c r="AJ732" s="6">
        <f>100*((Table2[[#This Row],[MKKZ-E]]-Table2[[#This Row],[Best sol]])/Table2[[#This Row],[Best sol]])</f>
        <v>0</v>
      </c>
      <c r="AK732" s="6">
        <f>100*((Table2[[#This Row],[V-M]]-Table2[[#This Row],[Best sol]])/Table2[[#This Row],[Best sol]])</f>
        <v>0.86387943302426773</v>
      </c>
      <c r="AM732" s="6"/>
      <c r="AN732" s="6">
        <f>IF(Table2[[#This Row],[ACJ-ALNS-500]]=MIN(Table2[[#This Row],[Best sol]],Table2[[#This Row],[V-M]]),1,0)</f>
        <v>0</v>
      </c>
      <c r="AO732" s="6">
        <f>IF(Table2[[#This Row],[ACJ-ALNS-1000]]=MIN(Table2[[#This Row],[Best sol]],Table2[[#This Row],[V-M]]),1,0)</f>
        <v>0</v>
      </c>
      <c r="AP732" s="6">
        <f>IF(Table2[[#This Row],[QWXFP-VNS]]=MIN(Table2[[#This Row],[Best sol]],Table2[[#This Row],[V-M]]),1,0)</f>
        <v>0</v>
      </c>
      <c r="AQ732" s="6">
        <f>IF(Table2[[#This Row],[AADF-VRP]]=MIN(Table2[[#This Row],[Best sol]],Table2[[#This Row],[V-M]]),1,0)</f>
        <v>0</v>
      </c>
      <c r="AR732" s="6">
        <f>IF(Table2[[#This Row],[AADF-MTSP]]=MIN(Table2[[#This Row],[Best sol]],Table2[[#This Row],[V-M]]),1,0)</f>
        <v>0</v>
      </c>
      <c r="AS732" s="6">
        <f>IF(Table2[[#This Row],[SS-H]]=MIN(Table2[[#This Row],[Best sol]],Table2[[#This Row],[V-M]]),1,0)</f>
        <v>0</v>
      </c>
      <c r="AT732" s="6">
        <f>IF(Table2[[#This Row],[CCJ-DH]]=MIN(Table2[[#This Row],[Best sol]],Table2[[#This Row],[V-M]]),1,0)</f>
        <v>0</v>
      </c>
      <c r="AU732" s="6">
        <f>IF(Table2[[#This Row],[R-M]]=MIN(Table2[[#This Row],[Best sol]],Table2[[#This Row],[V-M]]),1,0)</f>
        <v>0</v>
      </c>
      <c r="AV732" s="6">
        <f>IF(Table2[[#This Row],[LCCZ-3F]]=MIN(Table2[[#This Row],[Best sol]],Table2[[#This Row],[V-M]]),1,0)</f>
        <v>0</v>
      </c>
      <c r="AW732" s="6">
        <f>IF(Table2[[#This Row],[AY-M]]=MIN(Table2[[#This Row],[Best sol]],Table2[[#This Row],[V-M]]),1,0)</f>
        <v>0</v>
      </c>
      <c r="AX732" s="6">
        <f>IF(Table2[[#This Row],[MKKZ-E]]=MIN(Table2[[#This Row],[Best sol]],Table2[[#This Row],[V-M]]),1,0)</f>
        <v>1</v>
      </c>
      <c r="AY732" s="6">
        <f>IF(Table2[[#This Row],[V-M]]&lt;=Table2[[#This Row],[Best sol]],1,0)</f>
        <v>0</v>
      </c>
      <c r="AZ732" s="6">
        <f>IF(Table2[[#This Row],[V-M]]&lt;Table2[[#This Row],[Best sol]],1,0)</f>
        <v>0</v>
      </c>
    </row>
    <row r="733" spans="1:52" x14ac:dyDescent="0.35">
      <c r="A733">
        <v>50</v>
      </c>
      <c r="B733">
        <v>50</v>
      </c>
      <c r="C733">
        <v>5</v>
      </c>
      <c r="D733">
        <v>3</v>
      </c>
      <c r="E733">
        <v>152116</v>
      </c>
      <c r="F733">
        <v>149920</v>
      </c>
      <c r="G733" t="s">
        <v>4</v>
      </c>
      <c r="H733" t="s">
        <v>4</v>
      </c>
      <c r="I733">
        <v>148644</v>
      </c>
      <c r="J733">
        <v>148180</v>
      </c>
      <c r="K733">
        <v>146345</v>
      </c>
      <c r="L733">
        <v>145574</v>
      </c>
      <c r="M733">
        <v>146129</v>
      </c>
      <c r="N733">
        <v>145964</v>
      </c>
      <c r="O733">
        <v>146306</v>
      </c>
      <c r="Q733" s="6">
        <v>144665</v>
      </c>
      <c r="R733" s="6">
        <v>144788</v>
      </c>
      <c r="S733">
        <f>MIN(Table2[[#This Row],[ACJ-ALNS-500]:[MKKZ-E]])</f>
        <v>144665</v>
      </c>
      <c r="T733">
        <f>MATCH(Table2[[#This Row],[Best sol]],Table2[[#This Row],[ACJ-ALNS-500]:[V-M]],0)</f>
        <v>13</v>
      </c>
      <c r="U733" t="str">
        <f>INDEX(Table2[[#Headers],[ACJ-ALNS-500]:[V-M]],Table2[[#This Row],[Match]])</f>
        <v>MKKZ-E</v>
      </c>
      <c r="W733" s="6">
        <f>IF(Table2[[#This Row],[V-M]]=Table2[[#This Row],[Best sol]],1,0)</f>
        <v>0</v>
      </c>
      <c r="Z733" s="6">
        <f>100*((Table2[[#This Row],[ACJ-ALNS-500]]-Table2[[#This Row],[Best sol]])/Table2[[#This Row],[Best sol]])</f>
        <v>5.150520167283033</v>
      </c>
      <c r="AA733" s="6">
        <f>100*((Table2[[#This Row],[ACJ-ALNS-1000]]-Table2[[#This Row],[Best sol]])/Table2[[#This Row],[Best sol]])</f>
        <v>3.6325303286904225</v>
      </c>
      <c r="AB733" s="6">
        <f>100*((Table2[[#This Row],[QWXFP-VNS]]-Table2[[#This Row],[Best sol]])/Table2[[#This Row],[Best sol]])</f>
        <v>1.1343448657242594</v>
      </c>
      <c r="AC733" s="6">
        <f>100*((Table2[[#This Row],[AADF-VRP]]-Table2[[#This Row],[Best sol]])/Table2[[#This Row],[Best sol]])</f>
        <v>2.7504925171948984</v>
      </c>
      <c r="AD733" s="6">
        <f>100*((Table2[[#This Row],[AADF-MTSP]]-Table2[[#This Row],[Best sol]])/Table2[[#This Row],[Best sol]])</f>
        <v>2.4297514948328898</v>
      </c>
      <c r="AE733" s="6">
        <f>100*((Table2[[#This Row],[SS-H]]-Table2[[#This Row],[Best sol]])/Table2[[#This Row],[Best sol]])</f>
        <v>1.1613037016555492</v>
      </c>
      <c r="AF733" s="6">
        <f>100*((Table2[[#This Row],[CCJ-DH]]-Table2[[#This Row],[Best sol]])/Table2[[#This Row],[Best sol]])</f>
        <v>0.62834825286005602</v>
      </c>
      <c r="AG733" s="6">
        <f>100*((Table2[[#This Row],[R-M]]-Table2[[#This Row],[Best sol]])/Table2[[#This Row],[Best sol]])</f>
        <v>-100</v>
      </c>
      <c r="AH733" s="6">
        <f>100*((Table2[[#This Row],[LCCZ-3F]]-Table2[[#This Row],[Best sol]])/Table2[[#This Row],[Best sol]])</f>
        <v>0.89793661217295129</v>
      </c>
      <c r="AI733" s="6">
        <f>100*((Table2[[#This Row],[AY-M]]-Table2[[#This Row],[Best sol]])/Table2[[#This Row],[Best sol]])</f>
        <v>1.011993225728407</v>
      </c>
      <c r="AJ733" s="6">
        <f>100*((Table2[[#This Row],[MKKZ-E]]-Table2[[#This Row],[Best sol]])/Table2[[#This Row],[Best sol]])</f>
        <v>0</v>
      </c>
      <c r="AK733" s="6">
        <f>100*((Table2[[#This Row],[V-M]]-Table2[[#This Row],[Best sol]])/Table2[[#This Row],[Best sol]])</f>
        <v>8.5024021014066975E-2</v>
      </c>
      <c r="AM733" s="6"/>
      <c r="AN733" s="6">
        <f>IF(Table2[[#This Row],[ACJ-ALNS-500]]=MIN(Table2[[#This Row],[Best sol]],Table2[[#This Row],[V-M]]),1,0)</f>
        <v>0</v>
      </c>
      <c r="AO733" s="6">
        <f>IF(Table2[[#This Row],[ACJ-ALNS-1000]]=MIN(Table2[[#This Row],[Best sol]],Table2[[#This Row],[V-M]]),1,0)</f>
        <v>0</v>
      </c>
      <c r="AP733" s="6">
        <f>IF(Table2[[#This Row],[QWXFP-VNS]]=MIN(Table2[[#This Row],[Best sol]],Table2[[#This Row],[V-M]]),1,0)</f>
        <v>0</v>
      </c>
      <c r="AQ733" s="6">
        <f>IF(Table2[[#This Row],[AADF-VRP]]=MIN(Table2[[#This Row],[Best sol]],Table2[[#This Row],[V-M]]),1,0)</f>
        <v>0</v>
      </c>
      <c r="AR733" s="6">
        <f>IF(Table2[[#This Row],[AADF-MTSP]]=MIN(Table2[[#This Row],[Best sol]],Table2[[#This Row],[V-M]]),1,0)</f>
        <v>0</v>
      </c>
      <c r="AS733" s="6">
        <f>IF(Table2[[#This Row],[SS-H]]=MIN(Table2[[#This Row],[Best sol]],Table2[[#This Row],[V-M]]),1,0)</f>
        <v>0</v>
      </c>
      <c r="AT733" s="6">
        <f>IF(Table2[[#This Row],[CCJ-DH]]=MIN(Table2[[#This Row],[Best sol]],Table2[[#This Row],[V-M]]),1,0)</f>
        <v>0</v>
      </c>
      <c r="AU733" s="6">
        <f>IF(Table2[[#This Row],[R-M]]=MIN(Table2[[#This Row],[Best sol]],Table2[[#This Row],[V-M]]),1,0)</f>
        <v>0</v>
      </c>
      <c r="AV733" s="6">
        <f>IF(Table2[[#This Row],[LCCZ-3F]]=MIN(Table2[[#This Row],[Best sol]],Table2[[#This Row],[V-M]]),1,0)</f>
        <v>0</v>
      </c>
      <c r="AW733" s="6">
        <f>IF(Table2[[#This Row],[AY-M]]=MIN(Table2[[#This Row],[Best sol]],Table2[[#This Row],[V-M]]),1,0)</f>
        <v>0</v>
      </c>
      <c r="AX733" s="6">
        <f>IF(Table2[[#This Row],[MKKZ-E]]=MIN(Table2[[#This Row],[Best sol]],Table2[[#This Row],[V-M]]),1,0)</f>
        <v>1</v>
      </c>
      <c r="AY733" s="6">
        <f>IF(Table2[[#This Row],[V-M]]&lt;=Table2[[#This Row],[Best sol]],1,0)</f>
        <v>0</v>
      </c>
      <c r="AZ733" s="6">
        <f>IF(Table2[[#This Row],[V-M]]&lt;Table2[[#This Row],[Best sol]],1,0)</f>
        <v>0</v>
      </c>
    </row>
    <row r="734" spans="1:52" x14ac:dyDescent="0.35">
      <c r="A734">
        <v>50</v>
      </c>
      <c r="B734">
        <v>51</v>
      </c>
      <c r="C734">
        <v>1</v>
      </c>
      <c r="D734">
        <v>3</v>
      </c>
      <c r="E734">
        <v>167790</v>
      </c>
      <c r="F734">
        <v>167790</v>
      </c>
      <c r="G734" t="s">
        <v>4</v>
      </c>
      <c r="H734" t="s">
        <v>4</v>
      </c>
      <c r="I734">
        <v>165188</v>
      </c>
      <c r="J734">
        <v>164643</v>
      </c>
      <c r="K734">
        <v>163676</v>
      </c>
      <c r="L734">
        <v>163406</v>
      </c>
      <c r="M734">
        <v>164085</v>
      </c>
      <c r="N734">
        <v>164201</v>
      </c>
      <c r="O734">
        <v>163792</v>
      </c>
      <c r="P734">
        <v>162545</v>
      </c>
      <c r="Q734" s="6">
        <v>161464</v>
      </c>
      <c r="R734" s="6">
        <v>162598</v>
      </c>
      <c r="S734">
        <f>MIN(Table2[[#This Row],[ACJ-ALNS-500]:[MKKZ-E]])</f>
        <v>161464</v>
      </c>
      <c r="T734">
        <f>MATCH(Table2[[#This Row],[Best sol]],Table2[[#This Row],[ACJ-ALNS-500]:[V-M]],0)</f>
        <v>13</v>
      </c>
      <c r="U734" t="str">
        <f>INDEX(Table2[[#Headers],[ACJ-ALNS-500]:[V-M]],Table2[[#This Row],[Match]])</f>
        <v>MKKZ-E</v>
      </c>
      <c r="W734" s="6">
        <f>IF(Table2[[#This Row],[V-M]]=Table2[[#This Row],[Best sol]],1,0)</f>
        <v>0</v>
      </c>
      <c r="Z734" s="6">
        <f>100*((Table2[[#This Row],[ACJ-ALNS-500]]-Table2[[#This Row],[Best sol]])/Table2[[#This Row],[Best sol]])</f>
        <v>3.9179012039835501</v>
      </c>
      <c r="AA734" s="6">
        <f>100*((Table2[[#This Row],[ACJ-ALNS-1000]]-Table2[[#This Row],[Best sol]])/Table2[[#This Row],[Best sol]])</f>
        <v>3.9179012039835501</v>
      </c>
      <c r="AB734" s="6">
        <f>100*((Table2[[#This Row],[QWXFP-VNS]]-Table2[[#This Row],[Best sol]])/Table2[[#This Row],[Best sol]])</f>
        <v>1.4418074617252143</v>
      </c>
      <c r="AC734" s="6">
        <f>100*((Table2[[#This Row],[AADF-VRP]]-Table2[[#This Row],[Best sol]])/Table2[[#This Row],[Best sol]])</f>
        <v>2.3063964722786503</v>
      </c>
      <c r="AD734" s="6">
        <f>100*((Table2[[#This Row],[AADF-MTSP]]-Table2[[#This Row],[Best sol]])/Table2[[#This Row],[Best sol]])</f>
        <v>1.9688599316256254</v>
      </c>
      <c r="AE734" s="6">
        <f>100*((Table2[[#This Row],[SS-H]]-Table2[[#This Row],[Best sol]])/Table2[[#This Row],[Best sol]])</f>
        <v>1.3699648218798</v>
      </c>
      <c r="AF734" s="6">
        <f>100*((Table2[[#This Row],[CCJ-DH]]-Table2[[#This Row],[Best sol]])/Table2[[#This Row],[Best sol]])</f>
        <v>1.2027448843085766</v>
      </c>
      <c r="AG734" s="6">
        <f>100*((Table2[[#This Row],[R-M]]-Table2[[#This Row],[Best sol]])/Table2[[#This Row],[Best sol]])</f>
        <v>0.66949908338700892</v>
      </c>
      <c r="AH734" s="6">
        <f>100*((Table2[[#This Row],[LCCZ-3F]]-Table2[[#This Row],[Best sol]])/Table2[[#This Row],[Best sol]])</f>
        <v>1.6951147004905118</v>
      </c>
      <c r="AI734" s="6">
        <f>100*((Table2[[#This Row],[AY-M]]-Table2[[#This Row],[Best sol]])/Table2[[#This Row],[Best sol]])</f>
        <v>1.6232720606450972</v>
      </c>
      <c r="AJ734" s="6">
        <f>100*((Table2[[#This Row],[MKKZ-E]]-Table2[[#This Row],[Best sol]])/Table2[[#This Row],[Best sol]])</f>
        <v>0</v>
      </c>
      <c r="AK734" s="6">
        <f>100*((Table2[[#This Row],[V-M]]-Table2[[#This Row],[Best sol]])/Table2[[#This Row],[Best sol]])</f>
        <v>0.70232373779913781</v>
      </c>
      <c r="AM734" s="6"/>
      <c r="AN734" s="6">
        <f>IF(Table2[[#This Row],[ACJ-ALNS-500]]=MIN(Table2[[#This Row],[Best sol]],Table2[[#This Row],[V-M]]),1,0)</f>
        <v>0</v>
      </c>
      <c r="AO734" s="6">
        <f>IF(Table2[[#This Row],[ACJ-ALNS-1000]]=MIN(Table2[[#This Row],[Best sol]],Table2[[#This Row],[V-M]]),1,0)</f>
        <v>0</v>
      </c>
      <c r="AP734" s="6">
        <f>IF(Table2[[#This Row],[QWXFP-VNS]]=MIN(Table2[[#This Row],[Best sol]],Table2[[#This Row],[V-M]]),1,0)</f>
        <v>0</v>
      </c>
      <c r="AQ734" s="6">
        <f>IF(Table2[[#This Row],[AADF-VRP]]=MIN(Table2[[#This Row],[Best sol]],Table2[[#This Row],[V-M]]),1,0)</f>
        <v>0</v>
      </c>
      <c r="AR734" s="6">
        <f>IF(Table2[[#This Row],[AADF-MTSP]]=MIN(Table2[[#This Row],[Best sol]],Table2[[#This Row],[V-M]]),1,0)</f>
        <v>0</v>
      </c>
      <c r="AS734" s="6">
        <f>IF(Table2[[#This Row],[SS-H]]=MIN(Table2[[#This Row],[Best sol]],Table2[[#This Row],[V-M]]),1,0)</f>
        <v>0</v>
      </c>
      <c r="AT734" s="6">
        <f>IF(Table2[[#This Row],[CCJ-DH]]=MIN(Table2[[#This Row],[Best sol]],Table2[[#This Row],[V-M]]),1,0)</f>
        <v>0</v>
      </c>
      <c r="AU734" s="6">
        <f>IF(Table2[[#This Row],[R-M]]=MIN(Table2[[#This Row],[Best sol]],Table2[[#This Row],[V-M]]),1,0)</f>
        <v>0</v>
      </c>
      <c r="AV734" s="6">
        <f>IF(Table2[[#This Row],[LCCZ-3F]]=MIN(Table2[[#This Row],[Best sol]],Table2[[#This Row],[V-M]]),1,0)</f>
        <v>0</v>
      </c>
      <c r="AW734" s="6">
        <f>IF(Table2[[#This Row],[AY-M]]=MIN(Table2[[#This Row],[Best sol]],Table2[[#This Row],[V-M]]),1,0)</f>
        <v>0</v>
      </c>
      <c r="AX734" s="6">
        <f>IF(Table2[[#This Row],[MKKZ-E]]=MIN(Table2[[#This Row],[Best sol]],Table2[[#This Row],[V-M]]),1,0)</f>
        <v>1</v>
      </c>
      <c r="AY734" s="6">
        <f>IF(Table2[[#This Row],[V-M]]&lt;=Table2[[#This Row],[Best sol]],1,0)</f>
        <v>0</v>
      </c>
      <c r="AZ734" s="6">
        <f>IF(Table2[[#This Row],[V-M]]&lt;Table2[[#This Row],[Best sol]],1,0)</f>
        <v>0</v>
      </c>
    </row>
    <row r="735" spans="1:52" x14ac:dyDescent="0.35">
      <c r="A735">
        <v>50</v>
      </c>
      <c r="B735">
        <v>51</v>
      </c>
      <c r="C735">
        <v>2</v>
      </c>
      <c r="D735">
        <v>3</v>
      </c>
      <c r="E735">
        <v>155868</v>
      </c>
      <c r="F735">
        <v>155868</v>
      </c>
      <c r="G735" t="s">
        <v>4</v>
      </c>
      <c r="H735" t="s">
        <v>4</v>
      </c>
      <c r="I735">
        <v>154489</v>
      </c>
      <c r="J735">
        <v>152366</v>
      </c>
      <c r="K735">
        <v>154660</v>
      </c>
      <c r="L735">
        <v>152999</v>
      </c>
      <c r="M735">
        <v>153580</v>
      </c>
      <c r="N735">
        <v>153652</v>
      </c>
      <c r="O735">
        <v>152873</v>
      </c>
      <c r="Q735" s="6">
        <v>151273</v>
      </c>
      <c r="R735" s="6">
        <v>152766</v>
      </c>
      <c r="S735">
        <f>MIN(Table2[[#This Row],[ACJ-ALNS-500]:[MKKZ-E]])</f>
        <v>151273</v>
      </c>
      <c r="T735">
        <f>MATCH(Table2[[#This Row],[Best sol]],Table2[[#This Row],[ACJ-ALNS-500]:[V-M]],0)</f>
        <v>13</v>
      </c>
      <c r="U735" t="str">
        <f>INDEX(Table2[[#Headers],[ACJ-ALNS-500]:[V-M]],Table2[[#This Row],[Match]])</f>
        <v>MKKZ-E</v>
      </c>
      <c r="W735" s="6">
        <f>IF(Table2[[#This Row],[V-M]]=Table2[[#This Row],[Best sol]],1,0)</f>
        <v>0</v>
      </c>
      <c r="Z735" s="6">
        <f>100*((Table2[[#This Row],[ACJ-ALNS-500]]-Table2[[#This Row],[Best sol]])/Table2[[#This Row],[Best sol]])</f>
        <v>3.0375546197933536</v>
      </c>
      <c r="AA735" s="6">
        <f>100*((Table2[[#This Row],[ACJ-ALNS-1000]]-Table2[[#This Row],[Best sol]])/Table2[[#This Row],[Best sol]])</f>
        <v>3.0375546197933536</v>
      </c>
      <c r="AB735" s="6">
        <f>100*((Table2[[#This Row],[QWXFP-VNS]]-Table2[[#This Row],[Best sol]])/Table2[[#This Row],[Best sol]])</f>
        <v>1.0576904007985561</v>
      </c>
      <c r="AC735" s="6">
        <f>100*((Table2[[#This Row],[AADF-VRP]]-Table2[[#This Row],[Best sol]])/Table2[[#This Row],[Best sol]])</f>
        <v>2.125957705605098</v>
      </c>
      <c r="AD735" s="6">
        <f>100*((Table2[[#This Row],[AADF-MTSP]]-Table2[[#This Row],[Best sol]])/Table2[[#This Row],[Best sol]])</f>
        <v>0.72253475504551368</v>
      </c>
      <c r="AE735" s="6">
        <f>100*((Table2[[#This Row],[SS-H]]-Table2[[#This Row],[Best sol]])/Table2[[#This Row],[Best sol]])</f>
        <v>2.2389983671904439</v>
      </c>
      <c r="AF735" s="6">
        <f>100*((Table2[[#This Row],[CCJ-DH]]-Table2[[#This Row],[Best sol]])/Table2[[#This Row],[Best sol]])</f>
        <v>1.1409835198614426</v>
      </c>
      <c r="AG735" s="6">
        <f>100*((Table2[[#This Row],[R-M]]-Table2[[#This Row],[Best sol]])/Table2[[#This Row],[Best sol]])</f>
        <v>-100</v>
      </c>
      <c r="AH735" s="6">
        <f>100*((Table2[[#This Row],[LCCZ-3F]]-Table2[[#This Row],[Best sol]])/Table2[[#This Row],[Best sol]])</f>
        <v>1.5726534146873534</v>
      </c>
      <c r="AI735" s="6">
        <f>100*((Table2[[#This Row],[AY-M]]-Table2[[#This Row],[Best sol]])/Table2[[#This Row],[Best sol]])</f>
        <v>1.5250573466514183</v>
      </c>
      <c r="AJ735" s="6">
        <f>100*((Table2[[#This Row],[MKKZ-E]]-Table2[[#This Row],[Best sol]])/Table2[[#This Row],[Best sol]])</f>
        <v>0</v>
      </c>
      <c r="AK735" s="6">
        <f>100*((Table2[[#This Row],[V-M]]-Table2[[#This Row],[Best sol]])/Table2[[#This Row],[Best sol]])</f>
        <v>0.98695735524515282</v>
      </c>
      <c r="AM735" s="6"/>
      <c r="AN735" s="6">
        <f>IF(Table2[[#This Row],[ACJ-ALNS-500]]=MIN(Table2[[#This Row],[Best sol]],Table2[[#This Row],[V-M]]),1,0)</f>
        <v>0</v>
      </c>
      <c r="AO735" s="6">
        <f>IF(Table2[[#This Row],[ACJ-ALNS-1000]]=MIN(Table2[[#This Row],[Best sol]],Table2[[#This Row],[V-M]]),1,0)</f>
        <v>0</v>
      </c>
      <c r="AP735" s="6">
        <f>IF(Table2[[#This Row],[QWXFP-VNS]]=MIN(Table2[[#This Row],[Best sol]],Table2[[#This Row],[V-M]]),1,0)</f>
        <v>0</v>
      </c>
      <c r="AQ735" s="6">
        <f>IF(Table2[[#This Row],[AADF-VRP]]=MIN(Table2[[#This Row],[Best sol]],Table2[[#This Row],[V-M]]),1,0)</f>
        <v>0</v>
      </c>
      <c r="AR735" s="6">
        <f>IF(Table2[[#This Row],[AADF-MTSP]]=MIN(Table2[[#This Row],[Best sol]],Table2[[#This Row],[V-M]]),1,0)</f>
        <v>0</v>
      </c>
      <c r="AS735" s="6">
        <f>IF(Table2[[#This Row],[SS-H]]=MIN(Table2[[#This Row],[Best sol]],Table2[[#This Row],[V-M]]),1,0)</f>
        <v>0</v>
      </c>
      <c r="AT735" s="6">
        <f>IF(Table2[[#This Row],[CCJ-DH]]=MIN(Table2[[#This Row],[Best sol]],Table2[[#This Row],[V-M]]),1,0)</f>
        <v>0</v>
      </c>
      <c r="AU735" s="6">
        <f>IF(Table2[[#This Row],[R-M]]=MIN(Table2[[#This Row],[Best sol]],Table2[[#This Row],[V-M]]),1,0)</f>
        <v>0</v>
      </c>
      <c r="AV735" s="6">
        <f>IF(Table2[[#This Row],[LCCZ-3F]]=MIN(Table2[[#This Row],[Best sol]],Table2[[#This Row],[V-M]]),1,0)</f>
        <v>0</v>
      </c>
      <c r="AW735" s="6">
        <f>IF(Table2[[#This Row],[AY-M]]=MIN(Table2[[#This Row],[Best sol]],Table2[[#This Row],[V-M]]),1,0)</f>
        <v>0</v>
      </c>
      <c r="AX735" s="6">
        <f>IF(Table2[[#This Row],[MKKZ-E]]=MIN(Table2[[#This Row],[Best sol]],Table2[[#This Row],[V-M]]),1,0)</f>
        <v>1</v>
      </c>
      <c r="AY735" s="6">
        <f>IF(Table2[[#This Row],[V-M]]&lt;=Table2[[#This Row],[Best sol]],1,0)</f>
        <v>0</v>
      </c>
      <c r="AZ735" s="6">
        <f>IF(Table2[[#This Row],[V-M]]&lt;Table2[[#This Row],[Best sol]],1,0)</f>
        <v>0</v>
      </c>
    </row>
    <row r="736" spans="1:52" x14ac:dyDescent="0.35">
      <c r="A736">
        <v>50</v>
      </c>
      <c r="B736">
        <v>51</v>
      </c>
      <c r="C736">
        <v>3</v>
      </c>
      <c r="D736">
        <v>3</v>
      </c>
      <c r="E736">
        <v>151881</v>
      </c>
      <c r="F736">
        <v>151881</v>
      </c>
      <c r="G736" t="s">
        <v>4</v>
      </c>
      <c r="H736" t="s">
        <v>4</v>
      </c>
      <c r="I736">
        <v>148425</v>
      </c>
      <c r="J736">
        <v>149618</v>
      </c>
      <c r="K736">
        <v>147222</v>
      </c>
      <c r="L736">
        <v>147580</v>
      </c>
      <c r="M736">
        <v>147676</v>
      </c>
      <c r="N736">
        <v>147665</v>
      </c>
      <c r="O736">
        <v>147456</v>
      </c>
      <c r="Q736" s="6">
        <v>145258</v>
      </c>
      <c r="R736" s="6">
        <v>147579</v>
      </c>
      <c r="S736">
        <f>MIN(Table2[[#This Row],[ACJ-ALNS-500]:[MKKZ-E]])</f>
        <v>145258</v>
      </c>
      <c r="T736">
        <f>MATCH(Table2[[#This Row],[Best sol]],Table2[[#This Row],[ACJ-ALNS-500]:[V-M]],0)</f>
        <v>13</v>
      </c>
      <c r="U736" t="str">
        <f>INDEX(Table2[[#Headers],[ACJ-ALNS-500]:[V-M]],Table2[[#This Row],[Match]])</f>
        <v>MKKZ-E</v>
      </c>
      <c r="W736" s="6">
        <f>IF(Table2[[#This Row],[V-M]]=Table2[[#This Row],[Best sol]],1,0)</f>
        <v>0</v>
      </c>
      <c r="Z736" s="6">
        <f>100*((Table2[[#This Row],[ACJ-ALNS-500]]-Table2[[#This Row],[Best sol]])/Table2[[#This Row],[Best sol]])</f>
        <v>4.5594734885514052</v>
      </c>
      <c r="AA736" s="6">
        <f>100*((Table2[[#This Row],[ACJ-ALNS-1000]]-Table2[[#This Row],[Best sol]])/Table2[[#This Row],[Best sol]])</f>
        <v>4.5594734885514052</v>
      </c>
      <c r="AB736" s="6">
        <f>100*((Table2[[#This Row],[QWXFP-VNS]]-Table2[[#This Row],[Best sol]])/Table2[[#This Row],[Best sol]])</f>
        <v>1.5131696705172866</v>
      </c>
      <c r="AC736" s="6">
        <f>100*((Table2[[#This Row],[AADF-VRP]]-Table2[[#This Row],[Best sol]])/Table2[[#This Row],[Best sol]])</f>
        <v>2.1802585743986564</v>
      </c>
      <c r="AD736" s="6">
        <f>100*((Table2[[#This Row],[AADF-MTSP]]-Table2[[#This Row],[Best sol]])/Table2[[#This Row],[Best sol]])</f>
        <v>3.0015558523454819</v>
      </c>
      <c r="AE736" s="6">
        <f>100*((Table2[[#This Row],[SS-H]]-Table2[[#This Row],[Best sol]])/Table2[[#This Row],[Best sol]])</f>
        <v>1.352076994038194</v>
      </c>
      <c r="AF736" s="6">
        <f>100*((Table2[[#This Row],[CCJ-DH]]-Table2[[#This Row],[Best sol]])/Table2[[#This Row],[Best sol]])</f>
        <v>1.5985350204463782</v>
      </c>
      <c r="AG736" s="6">
        <f>100*((Table2[[#This Row],[R-M]]-Table2[[#This Row],[Best sol]])/Table2[[#This Row],[Best sol]])</f>
        <v>-100</v>
      </c>
      <c r="AH736" s="6">
        <f>100*((Table2[[#This Row],[LCCZ-3F]]-Table2[[#This Row],[Best sol]])/Table2[[#This Row],[Best sol]])</f>
        <v>1.6570515909622878</v>
      </c>
      <c r="AI736" s="6">
        <f>100*((Table2[[#This Row],[AY-M]]-Table2[[#This Row],[Best sol]])/Table2[[#This Row],[Best sol]])</f>
        <v>1.6646243236172877</v>
      </c>
      <c r="AJ736" s="6">
        <f>100*((Table2[[#This Row],[MKKZ-E]]-Table2[[#This Row],[Best sol]])/Table2[[#This Row],[Best sol]])</f>
        <v>0</v>
      </c>
      <c r="AK736" s="6">
        <f>100*((Table2[[#This Row],[V-M]]-Table2[[#This Row],[Best sol]])/Table2[[#This Row],[Best sol]])</f>
        <v>1.5978465902050143</v>
      </c>
      <c r="AM736" s="6"/>
      <c r="AN736" s="6">
        <f>IF(Table2[[#This Row],[ACJ-ALNS-500]]=MIN(Table2[[#This Row],[Best sol]],Table2[[#This Row],[V-M]]),1,0)</f>
        <v>0</v>
      </c>
      <c r="AO736" s="6">
        <f>IF(Table2[[#This Row],[ACJ-ALNS-1000]]=MIN(Table2[[#This Row],[Best sol]],Table2[[#This Row],[V-M]]),1,0)</f>
        <v>0</v>
      </c>
      <c r="AP736" s="6">
        <f>IF(Table2[[#This Row],[QWXFP-VNS]]=MIN(Table2[[#This Row],[Best sol]],Table2[[#This Row],[V-M]]),1,0)</f>
        <v>0</v>
      </c>
      <c r="AQ736" s="6">
        <f>IF(Table2[[#This Row],[AADF-VRP]]=MIN(Table2[[#This Row],[Best sol]],Table2[[#This Row],[V-M]]),1,0)</f>
        <v>0</v>
      </c>
      <c r="AR736" s="6">
        <f>IF(Table2[[#This Row],[AADF-MTSP]]=MIN(Table2[[#This Row],[Best sol]],Table2[[#This Row],[V-M]]),1,0)</f>
        <v>0</v>
      </c>
      <c r="AS736" s="6">
        <f>IF(Table2[[#This Row],[SS-H]]=MIN(Table2[[#This Row],[Best sol]],Table2[[#This Row],[V-M]]),1,0)</f>
        <v>0</v>
      </c>
      <c r="AT736" s="6">
        <f>IF(Table2[[#This Row],[CCJ-DH]]=MIN(Table2[[#This Row],[Best sol]],Table2[[#This Row],[V-M]]),1,0)</f>
        <v>0</v>
      </c>
      <c r="AU736" s="6">
        <f>IF(Table2[[#This Row],[R-M]]=MIN(Table2[[#This Row],[Best sol]],Table2[[#This Row],[V-M]]),1,0)</f>
        <v>0</v>
      </c>
      <c r="AV736" s="6">
        <f>IF(Table2[[#This Row],[LCCZ-3F]]=MIN(Table2[[#This Row],[Best sol]],Table2[[#This Row],[V-M]]),1,0)</f>
        <v>0</v>
      </c>
      <c r="AW736" s="6">
        <f>IF(Table2[[#This Row],[AY-M]]=MIN(Table2[[#This Row],[Best sol]],Table2[[#This Row],[V-M]]),1,0)</f>
        <v>0</v>
      </c>
      <c r="AX736" s="6">
        <f>IF(Table2[[#This Row],[MKKZ-E]]=MIN(Table2[[#This Row],[Best sol]],Table2[[#This Row],[V-M]]),1,0)</f>
        <v>1</v>
      </c>
      <c r="AY736" s="6">
        <f>IF(Table2[[#This Row],[V-M]]&lt;=Table2[[#This Row],[Best sol]],1,0)</f>
        <v>0</v>
      </c>
      <c r="AZ736" s="6">
        <f>IF(Table2[[#This Row],[V-M]]&lt;Table2[[#This Row],[Best sol]],1,0)</f>
        <v>0</v>
      </c>
    </row>
    <row r="737" spans="1:52" x14ac:dyDescent="0.35">
      <c r="A737">
        <v>50</v>
      </c>
      <c r="B737">
        <v>51</v>
      </c>
      <c r="C737">
        <v>4</v>
      </c>
      <c r="D737">
        <v>3</v>
      </c>
      <c r="E737">
        <v>179362</v>
      </c>
      <c r="F737">
        <v>178012</v>
      </c>
      <c r="G737" t="s">
        <v>4</v>
      </c>
      <c r="H737" t="s">
        <v>4</v>
      </c>
      <c r="I737">
        <v>176198</v>
      </c>
      <c r="J737">
        <v>178247</v>
      </c>
      <c r="K737">
        <v>174895</v>
      </c>
      <c r="L737">
        <v>173387</v>
      </c>
      <c r="M737">
        <v>173619</v>
      </c>
      <c r="N737">
        <v>173363</v>
      </c>
      <c r="O737">
        <v>174216</v>
      </c>
      <c r="Q737" s="6">
        <v>172320</v>
      </c>
      <c r="R737" s="6">
        <v>173468</v>
      </c>
      <c r="S737">
        <f>MIN(Table2[[#This Row],[ACJ-ALNS-500]:[MKKZ-E]])</f>
        <v>172320</v>
      </c>
      <c r="T737">
        <f>MATCH(Table2[[#This Row],[Best sol]],Table2[[#This Row],[ACJ-ALNS-500]:[V-M]],0)</f>
        <v>13</v>
      </c>
      <c r="U737" t="str">
        <f>INDEX(Table2[[#Headers],[ACJ-ALNS-500]:[V-M]],Table2[[#This Row],[Match]])</f>
        <v>MKKZ-E</v>
      </c>
      <c r="W737" s="6">
        <f>IF(Table2[[#This Row],[V-M]]=Table2[[#This Row],[Best sol]],1,0)</f>
        <v>0</v>
      </c>
      <c r="Z737" s="6">
        <f>100*((Table2[[#This Row],[ACJ-ALNS-500]]-Table2[[#This Row],[Best sol]])/Table2[[#This Row],[Best sol]])</f>
        <v>4.0865831012070561</v>
      </c>
      <c r="AA737" s="6">
        <f>100*((Table2[[#This Row],[ACJ-ALNS-1000]]-Table2[[#This Row],[Best sol]])/Table2[[#This Row],[Best sol]])</f>
        <v>3.3031569173630455</v>
      </c>
      <c r="AB737" s="6">
        <f>100*((Table2[[#This Row],[QWXFP-VNS]]-Table2[[#This Row],[Best sol]])/Table2[[#This Row],[Best sol]])</f>
        <v>1.1002785515320335</v>
      </c>
      <c r="AC737" s="6">
        <f>100*((Table2[[#This Row],[AADF-VRP]]-Table2[[#This Row],[Best sol]])/Table2[[#This Row],[Best sol]])</f>
        <v>2.2504642525533889</v>
      </c>
      <c r="AD737" s="6">
        <f>100*((Table2[[#This Row],[AADF-MTSP]]-Table2[[#This Row],[Best sol]])/Table2[[#This Row],[Best sol]])</f>
        <v>3.4395311049210773</v>
      </c>
      <c r="AE737" s="6">
        <f>100*((Table2[[#This Row],[SS-H]]-Table2[[#This Row],[Best sol]])/Table2[[#This Row],[Best sol]])</f>
        <v>1.4943129062209843</v>
      </c>
      <c r="AF737" s="6">
        <f>100*((Table2[[#This Row],[CCJ-DH]]-Table2[[#This Row],[Best sol]])/Table2[[#This Row],[Best sol]])</f>
        <v>0.61919684308263689</v>
      </c>
      <c r="AG737" s="6">
        <f>100*((Table2[[#This Row],[R-M]]-Table2[[#This Row],[Best sol]])/Table2[[#This Row],[Best sol]])</f>
        <v>-100</v>
      </c>
      <c r="AH737" s="6">
        <f>100*((Table2[[#This Row],[LCCZ-3F]]-Table2[[#This Row],[Best sol]])/Table2[[#This Row],[Best sol]])</f>
        <v>0.60526926648096557</v>
      </c>
      <c r="AI737" s="6">
        <f>100*((Table2[[#This Row],[AY-M]]-Table2[[#This Row],[Best sol]])/Table2[[#This Row],[Best sol]])</f>
        <v>0.75383008356545966</v>
      </c>
      <c r="AJ737" s="6">
        <f>100*((Table2[[#This Row],[MKKZ-E]]-Table2[[#This Row],[Best sol]])/Table2[[#This Row],[Best sol]])</f>
        <v>0</v>
      </c>
      <c r="AK737" s="6">
        <f>100*((Table2[[#This Row],[V-M]]-Table2[[#This Row],[Best sol]])/Table2[[#This Row],[Best sol]])</f>
        <v>0.66620241411327763</v>
      </c>
      <c r="AM737" s="6"/>
      <c r="AN737" s="6">
        <f>IF(Table2[[#This Row],[ACJ-ALNS-500]]=MIN(Table2[[#This Row],[Best sol]],Table2[[#This Row],[V-M]]),1,0)</f>
        <v>0</v>
      </c>
      <c r="AO737" s="6">
        <f>IF(Table2[[#This Row],[ACJ-ALNS-1000]]=MIN(Table2[[#This Row],[Best sol]],Table2[[#This Row],[V-M]]),1,0)</f>
        <v>0</v>
      </c>
      <c r="AP737" s="6">
        <f>IF(Table2[[#This Row],[QWXFP-VNS]]=MIN(Table2[[#This Row],[Best sol]],Table2[[#This Row],[V-M]]),1,0)</f>
        <v>0</v>
      </c>
      <c r="AQ737" s="6">
        <f>IF(Table2[[#This Row],[AADF-VRP]]=MIN(Table2[[#This Row],[Best sol]],Table2[[#This Row],[V-M]]),1,0)</f>
        <v>0</v>
      </c>
      <c r="AR737" s="6">
        <f>IF(Table2[[#This Row],[AADF-MTSP]]=MIN(Table2[[#This Row],[Best sol]],Table2[[#This Row],[V-M]]),1,0)</f>
        <v>0</v>
      </c>
      <c r="AS737" s="6">
        <f>IF(Table2[[#This Row],[SS-H]]=MIN(Table2[[#This Row],[Best sol]],Table2[[#This Row],[V-M]]),1,0)</f>
        <v>0</v>
      </c>
      <c r="AT737" s="6">
        <f>IF(Table2[[#This Row],[CCJ-DH]]=MIN(Table2[[#This Row],[Best sol]],Table2[[#This Row],[V-M]]),1,0)</f>
        <v>0</v>
      </c>
      <c r="AU737" s="6">
        <f>IF(Table2[[#This Row],[R-M]]=MIN(Table2[[#This Row],[Best sol]],Table2[[#This Row],[V-M]]),1,0)</f>
        <v>0</v>
      </c>
      <c r="AV737" s="6">
        <f>IF(Table2[[#This Row],[LCCZ-3F]]=MIN(Table2[[#This Row],[Best sol]],Table2[[#This Row],[V-M]]),1,0)</f>
        <v>0</v>
      </c>
      <c r="AW737" s="6">
        <f>IF(Table2[[#This Row],[AY-M]]=MIN(Table2[[#This Row],[Best sol]],Table2[[#This Row],[V-M]]),1,0)</f>
        <v>0</v>
      </c>
      <c r="AX737" s="6">
        <f>IF(Table2[[#This Row],[MKKZ-E]]=MIN(Table2[[#This Row],[Best sol]],Table2[[#This Row],[V-M]]),1,0)</f>
        <v>1</v>
      </c>
      <c r="AY737" s="6">
        <f>IF(Table2[[#This Row],[V-M]]&lt;=Table2[[#This Row],[Best sol]],1,0)</f>
        <v>0</v>
      </c>
      <c r="AZ737" s="6">
        <f>IF(Table2[[#This Row],[V-M]]&lt;Table2[[#This Row],[Best sol]],1,0)</f>
        <v>0</v>
      </c>
    </row>
    <row r="738" spans="1:52" x14ac:dyDescent="0.35">
      <c r="A738">
        <v>50</v>
      </c>
      <c r="B738">
        <v>51</v>
      </c>
      <c r="C738">
        <v>5</v>
      </c>
      <c r="D738">
        <v>3</v>
      </c>
      <c r="E738">
        <v>168520</v>
      </c>
      <c r="F738">
        <v>168520</v>
      </c>
      <c r="G738" t="s">
        <v>4</v>
      </c>
      <c r="H738" t="s">
        <v>4</v>
      </c>
      <c r="I738">
        <v>162825</v>
      </c>
      <c r="J738">
        <v>165521</v>
      </c>
      <c r="K738">
        <v>163383</v>
      </c>
      <c r="L738">
        <v>161261</v>
      </c>
      <c r="M738">
        <v>161640</v>
      </c>
      <c r="N738">
        <v>162278</v>
      </c>
      <c r="O738">
        <v>161912</v>
      </c>
      <c r="Q738" s="6">
        <v>159402</v>
      </c>
      <c r="R738" s="6">
        <v>159898</v>
      </c>
      <c r="S738">
        <f>MIN(Table2[[#This Row],[ACJ-ALNS-500]:[MKKZ-E]])</f>
        <v>159402</v>
      </c>
      <c r="T738">
        <f>MATCH(Table2[[#This Row],[Best sol]],Table2[[#This Row],[ACJ-ALNS-500]:[V-M]],0)</f>
        <v>13</v>
      </c>
      <c r="U738" t="str">
        <f>INDEX(Table2[[#Headers],[ACJ-ALNS-500]:[V-M]],Table2[[#This Row],[Match]])</f>
        <v>MKKZ-E</v>
      </c>
      <c r="W738" s="6">
        <f>IF(Table2[[#This Row],[V-M]]=Table2[[#This Row],[Best sol]],1,0)</f>
        <v>0</v>
      </c>
      <c r="Z738" s="6">
        <f>100*((Table2[[#This Row],[ACJ-ALNS-500]]-Table2[[#This Row],[Best sol]])/Table2[[#This Row],[Best sol]])</f>
        <v>5.7201289820704879</v>
      </c>
      <c r="AA738" s="6">
        <f>100*((Table2[[#This Row],[ACJ-ALNS-1000]]-Table2[[#This Row],[Best sol]])/Table2[[#This Row],[Best sol]])</f>
        <v>5.7201289820704879</v>
      </c>
      <c r="AB738" s="6">
        <f>100*((Table2[[#This Row],[QWXFP-VNS]]-Table2[[#This Row],[Best sol]])/Table2[[#This Row],[Best sol]])</f>
        <v>1.5746351990564738</v>
      </c>
      <c r="AC738" s="6">
        <f>100*((Table2[[#This Row],[AADF-VRP]]-Table2[[#This Row],[Best sol]])/Table2[[#This Row],[Best sol]])</f>
        <v>2.1474009109045058</v>
      </c>
      <c r="AD738" s="6">
        <f>100*((Table2[[#This Row],[AADF-MTSP]]-Table2[[#This Row],[Best sol]])/Table2[[#This Row],[Best sol]])</f>
        <v>3.8387222243133712</v>
      </c>
      <c r="AE738" s="6">
        <f>100*((Table2[[#This Row],[SS-H]]-Table2[[#This Row],[Best sol]])/Table2[[#This Row],[Best sol]])</f>
        <v>2.4974592539616816</v>
      </c>
      <c r="AF738" s="6">
        <f>100*((Table2[[#This Row],[CCJ-DH]]-Table2[[#This Row],[Best sol]])/Table2[[#This Row],[Best sol]])</f>
        <v>1.1662337988231013</v>
      </c>
      <c r="AG738" s="6">
        <f>100*((Table2[[#This Row],[R-M]]-Table2[[#This Row],[Best sol]])/Table2[[#This Row],[Best sol]])</f>
        <v>-100</v>
      </c>
      <c r="AH738" s="6">
        <f>100*((Table2[[#This Row],[LCCZ-3F]]-Table2[[#This Row],[Best sol]])/Table2[[#This Row],[Best sol]])</f>
        <v>1.8042433595563419</v>
      </c>
      <c r="AI738" s="6">
        <f>100*((Table2[[#This Row],[AY-M]]-Table2[[#This Row],[Best sol]])/Table2[[#This Row],[Best sol]])</f>
        <v>1.4039974404336206</v>
      </c>
      <c r="AJ738" s="6">
        <f>100*((Table2[[#This Row],[MKKZ-E]]-Table2[[#This Row],[Best sol]])/Table2[[#This Row],[Best sol]])</f>
        <v>0</v>
      </c>
      <c r="AK738" s="6">
        <f>100*((Table2[[#This Row],[V-M]]-Table2[[#This Row],[Best sol]])/Table2[[#This Row],[Best sol]])</f>
        <v>0.31116297160637885</v>
      </c>
      <c r="AM738" s="6"/>
      <c r="AN738" s="6">
        <f>IF(Table2[[#This Row],[ACJ-ALNS-500]]=MIN(Table2[[#This Row],[Best sol]],Table2[[#This Row],[V-M]]),1,0)</f>
        <v>0</v>
      </c>
      <c r="AO738" s="6">
        <f>IF(Table2[[#This Row],[ACJ-ALNS-1000]]=MIN(Table2[[#This Row],[Best sol]],Table2[[#This Row],[V-M]]),1,0)</f>
        <v>0</v>
      </c>
      <c r="AP738" s="6">
        <f>IF(Table2[[#This Row],[QWXFP-VNS]]=MIN(Table2[[#This Row],[Best sol]],Table2[[#This Row],[V-M]]),1,0)</f>
        <v>0</v>
      </c>
      <c r="AQ738" s="6">
        <f>IF(Table2[[#This Row],[AADF-VRP]]=MIN(Table2[[#This Row],[Best sol]],Table2[[#This Row],[V-M]]),1,0)</f>
        <v>0</v>
      </c>
      <c r="AR738" s="6">
        <f>IF(Table2[[#This Row],[AADF-MTSP]]=MIN(Table2[[#This Row],[Best sol]],Table2[[#This Row],[V-M]]),1,0)</f>
        <v>0</v>
      </c>
      <c r="AS738" s="6">
        <f>IF(Table2[[#This Row],[SS-H]]=MIN(Table2[[#This Row],[Best sol]],Table2[[#This Row],[V-M]]),1,0)</f>
        <v>0</v>
      </c>
      <c r="AT738" s="6">
        <f>IF(Table2[[#This Row],[CCJ-DH]]=MIN(Table2[[#This Row],[Best sol]],Table2[[#This Row],[V-M]]),1,0)</f>
        <v>0</v>
      </c>
      <c r="AU738" s="6">
        <f>IF(Table2[[#This Row],[R-M]]=MIN(Table2[[#This Row],[Best sol]],Table2[[#This Row],[V-M]]),1,0)</f>
        <v>0</v>
      </c>
      <c r="AV738" s="6">
        <f>IF(Table2[[#This Row],[LCCZ-3F]]=MIN(Table2[[#This Row],[Best sol]],Table2[[#This Row],[V-M]]),1,0)</f>
        <v>0</v>
      </c>
      <c r="AW738" s="6">
        <f>IF(Table2[[#This Row],[AY-M]]=MIN(Table2[[#This Row],[Best sol]],Table2[[#This Row],[V-M]]),1,0)</f>
        <v>0</v>
      </c>
      <c r="AX738" s="6">
        <f>IF(Table2[[#This Row],[MKKZ-E]]=MIN(Table2[[#This Row],[Best sol]],Table2[[#This Row],[V-M]]),1,0)</f>
        <v>1</v>
      </c>
      <c r="AY738" s="6">
        <f>IF(Table2[[#This Row],[V-M]]&lt;=Table2[[#This Row],[Best sol]],1,0)</f>
        <v>0</v>
      </c>
      <c r="AZ738" s="6">
        <f>IF(Table2[[#This Row],[V-M]]&lt;Table2[[#This Row],[Best sol]],1,0)</f>
        <v>0</v>
      </c>
    </row>
    <row r="739" spans="1:52" x14ac:dyDescent="0.35">
      <c r="A739">
        <v>50</v>
      </c>
      <c r="B739">
        <v>52</v>
      </c>
      <c r="C739">
        <v>1</v>
      </c>
      <c r="D739">
        <v>3</v>
      </c>
      <c r="E739">
        <v>271288</v>
      </c>
      <c r="F739">
        <v>271288</v>
      </c>
      <c r="G739" t="s">
        <v>4</v>
      </c>
      <c r="H739" t="s">
        <v>4</v>
      </c>
      <c r="I739">
        <v>266079</v>
      </c>
      <c r="J739">
        <v>267181</v>
      </c>
      <c r="K739">
        <v>263721</v>
      </c>
      <c r="L739">
        <v>263531</v>
      </c>
      <c r="M739">
        <v>263644</v>
      </c>
      <c r="N739">
        <v>263910</v>
      </c>
      <c r="O739">
        <v>264597</v>
      </c>
      <c r="P739">
        <v>253227</v>
      </c>
      <c r="Q739" s="6">
        <v>263799</v>
      </c>
      <c r="R739" s="6">
        <v>263482</v>
      </c>
      <c r="S739">
        <f>MIN(Table2[[#This Row],[ACJ-ALNS-500]:[MKKZ-E]])</f>
        <v>253227</v>
      </c>
      <c r="T739">
        <f>MATCH(Table2[[#This Row],[Best sol]],Table2[[#This Row],[ACJ-ALNS-500]:[V-M]],0)</f>
        <v>12</v>
      </c>
      <c r="U739" t="str">
        <f>INDEX(Table2[[#Headers],[ACJ-ALNS-500]:[V-M]],Table2[[#This Row],[Match]])</f>
        <v>R-M</v>
      </c>
      <c r="W739" s="6">
        <f>IF(Table2[[#This Row],[V-M]]=Table2[[#This Row],[Best sol]],1,0)</f>
        <v>0</v>
      </c>
      <c r="Z739" s="6">
        <f>100*((Table2[[#This Row],[ACJ-ALNS-500]]-Table2[[#This Row],[Best sol]])/Table2[[#This Row],[Best sol]])</f>
        <v>7.1323358093726181</v>
      </c>
      <c r="AA739" s="6">
        <f>100*((Table2[[#This Row],[ACJ-ALNS-1000]]-Table2[[#This Row],[Best sol]])/Table2[[#This Row],[Best sol]])</f>
        <v>7.1323358093726181</v>
      </c>
      <c r="AB739" s="6">
        <f>100*((Table2[[#This Row],[QWXFP-VNS]]-Table2[[#This Row],[Best sol]])/Table2[[#This Row],[Best sol]])</f>
        <v>4.4900425310097258</v>
      </c>
      <c r="AC739" s="6">
        <f>100*((Table2[[#This Row],[AADF-VRP]]-Table2[[#This Row],[Best sol]])/Table2[[#This Row],[Best sol]])</f>
        <v>5.0752881801703609</v>
      </c>
      <c r="AD739" s="6">
        <f>100*((Table2[[#This Row],[AADF-MTSP]]-Table2[[#This Row],[Best sol]])/Table2[[#This Row],[Best sol]])</f>
        <v>5.5104708423667308</v>
      </c>
      <c r="AE739" s="6">
        <f>100*((Table2[[#This Row],[SS-H]]-Table2[[#This Row],[Best sol]])/Table2[[#This Row],[Best sol]])</f>
        <v>4.1441078557973672</v>
      </c>
      <c r="AF739" s="6">
        <f>100*((Table2[[#This Row],[CCJ-DH]]-Table2[[#This Row],[Best sol]])/Table2[[#This Row],[Best sol]])</f>
        <v>4.0690763623152346</v>
      </c>
      <c r="AG739" s="6">
        <f>100*((Table2[[#This Row],[R-M]]-Table2[[#This Row],[Best sol]])/Table2[[#This Row],[Best sol]])</f>
        <v>0</v>
      </c>
      <c r="AH739" s="6">
        <f>100*((Table2[[#This Row],[LCCZ-3F]]-Table2[[#This Row],[Best sol]])/Table2[[#This Row],[Best sol]])</f>
        <v>4.2187444466822255</v>
      </c>
      <c r="AI739" s="6">
        <f>100*((Table2[[#This Row],[AY-M]]-Table2[[#This Row],[Best sol]])/Table2[[#This Row],[Best sol]])</f>
        <v>4.1137003558072402</v>
      </c>
      <c r="AJ739" s="6">
        <f>100*((Table2[[#This Row],[MKKZ-E]]-Table2[[#This Row],[Best sol]])/Table2[[#This Row],[Best sol]])</f>
        <v>4.1749102583847693</v>
      </c>
      <c r="AK739" s="6">
        <f>100*((Table2[[#This Row],[V-M]]-Table2[[#This Row],[Best sol]])/Table2[[#This Row],[Best sol]])</f>
        <v>4.0497261350487905</v>
      </c>
      <c r="AM739" s="6"/>
      <c r="AN739" s="6">
        <f>IF(Table2[[#This Row],[ACJ-ALNS-500]]=MIN(Table2[[#This Row],[Best sol]],Table2[[#This Row],[V-M]]),1,0)</f>
        <v>0</v>
      </c>
      <c r="AO739" s="6">
        <f>IF(Table2[[#This Row],[ACJ-ALNS-1000]]=MIN(Table2[[#This Row],[Best sol]],Table2[[#This Row],[V-M]]),1,0)</f>
        <v>0</v>
      </c>
      <c r="AP739" s="6">
        <f>IF(Table2[[#This Row],[QWXFP-VNS]]=MIN(Table2[[#This Row],[Best sol]],Table2[[#This Row],[V-M]]),1,0)</f>
        <v>0</v>
      </c>
      <c r="AQ739" s="6">
        <f>IF(Table2[[#This Row],[AADF-VRP]]=MIN(Table2[[#This Row],[Best sol]],Table2[[#This Row],[V-M]]),1,0)</f>
        <v>0</v>
      </c>
      <c r="AR739" s="6">
        <f>IF(Table2[[#This Row],[AADF-MTSP]]=MIN(Table2[[#This Row],[Best sol]],Table2[[#This Row],[V-M]]),1,0)</f>
        <v>0</v>
      </c>
      <c r="AS739" s="6">
        <f>IF(Table2[[#This Row],[SS-H]]=MIN(Table2[[#This Row],[Best sol]],Table2[[#This Row],[V-M]]),1,0)</f>
        <v>0</v>
      </c>
      <c r="AT739" s="6">
        <f>IF(Table2[[#This Row],[CCJ-DH]]=MIN(Table2[[#This Row],[Best sol]],Table2[[#This Row],[V-M]]),1,0)</f>
        <v>0</v>
      </c>
      <c r="AU739" s="6">
        <f>IF(Table2[[#This Row],[R-M]]=MIN(Table2[[#This Row],[Best sol]],Table2[[#This Row],[V-M]]),1,0)</f>
        <v>1</v>
      </c>
      <c r="AV739" s="6">
        <f>IF(Table2[[#This Row],[LCCZ-3F]]=MIN(Table2[[#This Row],[Best sol]],Table2[[#This Row],[V-M]]),1,0)</f>
        <v>0</v>
      </c>
      <c r="AW739" s="6">
        <f>IF(Table2[[#This Row],[AY-M]]=MIN(Table2[[#This Row],[Best sol]],Table2[[#This Row],[V-M]]),1,0)</f>
        <v>0</v>
      </c>
      <c r="AX739" s="6">
        <f>IF(Table2[[#This Row],[MKKZ-E]]=MIN(Table2[[#This Row],[Best sol]],Table2[[#This Row],[V-M]]),1,0)</f>
        <v>0</v>
      </c>
      <c r="AY739" s="6">
        <f>IF(Table2[[#This Row],[V-M]]&lt;=Table2[[#This Row],[Best sol]],1,0)</f>
        <v>0</v>
      </c>
      <c r="AZ739" s="6">
        <f>IF(Table2[[#This Row],[V-M]]&lt;Table2[[#This Row],[Best sol]],1,0)</f>
        <v>0</v>
      </c>
    </row>
    <row r="740" spans="1:52" x14ac:dyDescent="0.35">
      <c r="A740">
        <v>50</v>
      </c>
      <c r="B740">
        <v>52</v>
      </c>
      <c r="C740">
        <v>2</v>
      </c>
      <c r="D740">
        <v>3</v>
      </c>
      <c r="E740">
        <v>260274</v>
      </c>
      <c r="F740">
        <v>260274</v>
      </c>
      <c r="G740" t="s">
        <v>4</v>
      </c>
      <c r="H740" t="s">
        <v>4</v>
      </c>
      <c r="I740">
        <v>252401</v>
      </c>
      <c r="J740">
        <v>259667</v>
      </c>
      <c r="K740">
        <v>252295</v>
      </c>
      <c r="L740">
        <v>252234</v>
      </c>
      <c r="M740">
        <v>252306</v>
      </c>
      <c r="N740">
        <v>252862</v>
      </c>
      <c r="O740">
        <v>252636</v>
      </c>
      <c r="Q740" s="6">
        <v>252306</v>
      </c>
      <c r="R740" s="6">
        <v>252234</v>
      </c>
      <c r="S740">
        <f>MIN(Table2[[#This Row],[ACJ-ALNS-500]:[MKKZ-E]])</f>
        <v>252234</v>
      </c>
      <c r="T740">
        <f>MATCH(Table2[[#This Row],[Best sol]],Table2[[#This Row],[ACJ-ALNS-500]:[V-M]],0)</f>
        <v>8</v>
      </c>
      <c r="U740" t="str">
        <f>INDEX(Table2[[#Headers],[ACJ-ALNS-500]:[V-M]],Table2[[#This Row],[Match]])</f>
        <v>CCJ-DH</v>
      </c>
      <c r="W740" s="6">
        <f>IF(Table2[[#This Row],[V-M]]=Table2[[#This Row],[Best sol]],1,0)</f>
        <v>1</v>
      </c>
      <c r="Z740" s="6">
        <f>100*((Table2[[#This Row],[ACJ-ALNS-500]]-Table2[[#This Row],[Best sol]])/Table2[[#This Row],[Best sol]])</f>
        <v>3.1875163538618905</v>
      </c>
      <c r="AA740" s="6">
        <f>100*((Table2[[#This Row],[ACJ-ALNS-1000]]-Table2[[#This Row],[Best sol]])/Table2[[#This Row],[Best sol]])</f>
        <v>3.1875163538618905</v>
      </c>
      <c r="AB740" s="6">
        <f>100*((Table2[[#This Row],[QWXFP-VNS]]-Table2[[#This Row],[Best sol]])/Table2[[#This Row],[Best sol]])</f>
        <v>0.15937581769309453</v>
      </c>
      <c r="AC740" s="6">
        <f>100*((Table2[[#This Row],[AADF-VRP]]-Table2[[#This Row],[Best sol]])/Table2[[#This Row],[Best sol]])</f>
        <v>6.6208362076484534E-2</v>
      </c>
      <c r="AD740" s="6">
        <f>100*((Table2[[#This Row],[AADF-MTSP]]-Table2[[#This Row],[Best sol]])/Table2[[#This Row],[Best sol]])</f>
        <v>2.9468667982904764</v>
      </c>
      <c r="AE740" s="6">
        <f>100*((Table2[[#This Row],[SS-H]]-Table2[[#This Row],[Best sol]])/Table2[[#This Row],[Best sol]])</f>
        <v>2.4183892734524291E-2</v>
      </c>
      <c r="AF740" s="6">
        <f>100*((Table2[[#This Row],[CCJ-DH]]-Table2[[#This Row],[Best sol]])/Table2[[#This Row],[Best sol]])</f>
        <v>0</v>
      </c>
      <c r="AG740" s="6">
        <f>100*((Table2[[#This Row],[R-M]]-Table2[[#This Row],[Best sol]])/Table2[[#This Row],[Best sol]])</f>
        <v>-100</v>
      </c>
      <c r="AH740" s="6">
        <f>100*((Table2[[#This Row],[LCCZ-3F]]-Table2[[#This Row],[Best sol]])/Table2[[#This Row],[Best sol]])</f>
        <v>0.24897515798821729</v>
      </c>
      <c r="AI740" s="6">
        <f>100*((Table2[[#This Row],[AY-M]]-Table2[[#This Row],[Best sol]])/Table2[[#This Row],[Best sol]])</f>
        <v>2.8544922571897526E-2</v>
      </c>
      <c r="AJ740" s="6">
        <f>100*((Table2[[#This Row],[MKKZ-E]]-Table2[[#This Row],[Best sol]])/Table2[[#This Row],[Best sol]])</f>
        <v>2.8544922571897526E-2</v>
      </c>
      <c r="AK740" s="6">
        <f>100*((Table2[[#This Row],[V-M]]-Table2[[#This Row],[Best sol]])/Table2[[#This Row],[Best sol]])</f>
        <v>0</v>
      </c>
      <c r="AM740" s="6"/>
      <c r="AN740" s="6">
        <f>IF(Table2[[#This Row],[ACJ-ALNS-500]]=MIN(Table2[[#This Row],[Best sol]],Table2[[#This Row],[V-M]]),1,0)</f>
        <v>0</v>
      </c>
      <c r="AO740" s="6">
        <f>IF(Table2[[#This Row],[ACJ-ALNS-1000]]=MIN(Table2[[#This Row],[Best sol]],Table2[[#This Row],[V-M]]),1,0)</f>
        <v>0</v>
      </c>
      <c r="AP740" s="6">
        <f>IF(Table2[[#This Row],[QWXFP-VNS]]=MIN(Table2[[#This Row],[Best sol]],Table2[[#This Row],[V-M]]),1,0)</f>
        <v>0</v>
      </c>
      <c r="AQ740" s="6">
        <f>IF(Table2[[#This Row],[AADF-VRP]]=MIN(Table2[[#This Row],[Best sol]],Table2[[#This Row],[V-M]]),1,0)</f>
        <v>0</v>
      </c>
      <c r="AR740" s="6">
        <f>IF(Table2[[#This Row],[AADF-MTSP]]=MIN(Table2[[#This Row],[Best sol]],Table2[[#This Row],[V-M]]),1,0)</f>
        <v>0</v>
      </c>
      <c r="AS740" s="6">
        <f>IF(Table2[[#This Row],[SS-H]]=MIN(Table2[[#This Row],[Best sol]],Table2[[#This Row],[V-M]]),1,0)</f>
        <v>0</v>
      </c>
      <c r="AT740" s="6">
        <f>IF(Table2[[#This Row],[CCJ-DH]]=MIN(Table2[[#This Row],[Best sol]],Table2[[#This Row],[V-M]]),1,0)</f>
        <v>1</v>
      </c>
      <c r="AU740" s="6">
        <f>IF(Table2[[#This Row],[R-M]]=MIN(Table2[[#This Row],[Best sol]],Table2[[#This Row],[V-M]]),1,0)</f>
        <v>0</v>
      </c>
      <c r="AV740" s="6">
        <f>IF(Table2[[#This Row],[LCCZ-3F]]=MIN(Table2[[#This Row],[Best sol]],Table2[[#This Row],[V-M]]),1,0)</f>
        <v>0</v>
      </c>
      <c r="AW740" s="6">
        <f>IF(Table2[[#This Row],[AY-M]]=MIN(Table2[[#This Row],[Best sol]],Table2[[#This Row],[V-M]]),1,0)</f>
        <v>0</v>
      </c>
      <c r="AX740" s="6">
        <f>IF(Table2[[#This Row],[MKKZ-E]]=MIN(Table2[[#This Row],[Best sol]],Table2[[#This Row],[V-M]]),1,0)</f>
        <v>0</v>
      </c>
      <c r="AY740" s="6">
        <f>IF(Table2[[#This Row],[V-M]]&lt;=Table2[[#This Row],[Best sol]],1,0)</f>
        <v>1</v>
      </c>
      <c r="AZ740" s="6">
        <f>IF(Table2[[#This Row],[V-M]]&lt;Table2[[#This Row],[Best sol]],1,0)</f>
        <v>0</v>
      </c>
    </row>
    <row r="741" spans="1:52" x14ac:dyDescent="0.35">
      <c r="A741">
        <v>50</v>
      </c>
      <c r="B741">
        <v>52</v>
      </c>
      <c r="C741">
        <v>3</v>
      </c>
      <c r="D741">
        <v>3</v>
      </c>
      <c r="E741">
        <v>252144</v>
      </c>
      <c r="F741">
        <v>252144</v>
      </c>
      <c r="G741" t="s">
        <v>4</v>
      </c>
      <c r="H741" t="s">
        <v>4</v>
      </c>
      <c r="I741">
        <v>246471</v>
      </c>
      <c r="J741">
        <v>253243</v>
      </c>
      <c r="K741">
        <v>246399</v>
      </c>
      <c r="L741">
        <v>246399</v>
      </c>
      <c r="M741">
        <v>246399</v>
      </c>
      <c r="N741">
        <v>246421</v>
      </c>
      <c r="O741">
        <v>246604</v>
      </c>
      <c r="Q741" s="6">
        <v>246399</v>
      </c>
      <c r="R741" s="6">
        <v>246399</v>
      </c>
      <c r="S741">
        <f>MIN(Table2[[#This Row],[ACJ-ALNS-500]:[MKKZ-E]])</f>
        <v>246399</v>
      </c>
      <c r="T741">
        <f>MATCH(Table2[[#This Row],[Best sol]],Table2[[#This Row],[ACJ-ALNS-500]:[V-M]],0)</f>
        <v>7</v>
      </c>
      <c r="U741" t="str">
        <f>INDEX(Table2[[#Headers],[ACJ-ALNS-500]:[V-M]],Table2[[#This Row],[Match]])</f>
        <v>SS-H</v>
      </c>
      <c r="W741" s="6">
        <f>IF(Table2[[#This Row],[V-M]]=Table2[[#This Row],[Best sol]],1,0)</f>
        <v>1</v>
      </c>
      <c r="Z741" s="6">
        <f>100*((Table2[[#This Row],[ACJ-ALNS-500]]-Table2[[#This Row],[Best sol]])/Table2[[#This Row],[Best sol]])</f>
        <v>2.3315841379226376</v>
      </c>
      <c r="AA741" s="6">
        <f>100*((Table2[[#This Row],[ACJ-ALNS-1000]]-Table2[[#This Row],[Best sol]])/Table2[[#This Row],[Best sol]])</f>
        <v>2.3315841379226376</v>
      </c>
      <c r="AB741" s="6">
        <f>100*((Table2[[#This Row],[QWXFP-VNS]]-Table2[[#This Row],[Best sol]])/Table2[[#This Row],[Best sol]])</f>
        <v>8.3198389603853923E-2</v>
      </c>
      <c r="AC741" s="6">
        <f>100*((Table2[[#This Row],[AADF-VRP]]-Table2[[#This Row],[Best sol]])/Table2[[#This Row],[Best sol]])</f>
        <v>2.9220897812085277E-2</v>
      </c>
      <c r="AD741" s="6">
        <f>100*((Table2[[#This Row],[AADF-MTSP]]-Table2[[#This Row],[Best sol]])/Table2[[#This Row],[Best sol]])</f>
        <v>2.7776086753598839</v>
      </c>
      <c r="AE741" s="6">
        <f>100*((Table2[[#This Row],[SS-H]]-Table2[[#This Row],[Best sol]])/Table2[[#This Row],[Best sol]])</f>
        <v>0</v>
      </c>
      <c r="AF741" s="6">
        <f>100*((Table2[[#This Row],[CCJ-DH]]-Table2[[#This Row],[Best sol]])/Table2[[#This Row],[Best sol]])</f>
        <v>0</v>
      </c>
      <c r="AG741" s="6">
        <f>100*((Table2[[#This Row],[R-M]]-Table2[[#This Row],[Best sol]])/Table2[[#This Row],[Best sol]])</f>
        <v>-100</v>
      </c>
      <c r="AH741" s="6">
        <f>100*((Table2[[#This Row],[LCCZ-3F]]-Table2[[#This Row],[Best sol]])/Table2[[#This Row],[Best sol]])</f>
        <v>8.9286076648038334E-3</v>
      </c>
      <c r="AI741" s="6">
        <f>100*((Table2[[#This Row],[AY-M]]-Table2[[#This Row],[Best sol]])/Table2[[#This Row],[Best sol]])</f>
        <v>0</v>
      </c>
      <c r="AJ741" s="6">
        <f>100*((Table2[[#This Row],[MKKZ-E]]-Table2[[#This Row],[Best sol]])/Table2[[#This Row],[Best sol]])</f>
        <v>0</v>
      </c>
      <c r="AK741" s="6">
        <f>100*((Table2[[#This Row],[V-M]]-Table2[[#This Row],[Best sol]])/Table2[[#This Row],[Best sol]])</f>
        <v>0</v>
      </c>
      <c r="AM741" s="6"/>
      <c r="AN741" s="6">
        <f>IF(Table2[[#This Row],[ACJ-ALNS-500]]=MIN(Table2[[#This Row],[Best sol]],Table2[[#This Row],[V-M]]),1,0)</f>
        <v>0</v>
      </c>
      <c r="AO741" s="6">
        <f>IF(Table2[[#This Row],[ACJ-ALNS-1000]]=MIN(Table2[[#This Row],[Best sol]],Table2[[#This Row],[V-M]]),1,0)</f>
        <v>0</v>
      </c>
      <c r="AP741" s="6">
        <f>IF(Table2[[#This Row],[QWXFP-VNS]]=MIN(Table2[[#This Row],[Best sol]],Table2[[#This Row],[V-M]]),1,0)</f>
        <v>0</v>
      </c>
      <c r="AQ741" s="6">
        <f>IF(Table2[[#This Row],[AADF-VRP]]=MIN(Table2[[#This Row],[Best sol]],Table2[[#This Row],[V-M]]),1,0)</f>
        <v>0</v>
      </c>
      <c r="AR741" s="6">
        <f>IF(Table2[[#This Row],[AADF-MTSP]]=MIN(Table2[[#This Row],[Best sol]],Table2[[#This Row],[V-M]]),1,0)</f>
        <v>0</v>
      </c>
      <c r="AS741" s="6">
        <f>IF(Table2[[#This Row],[SS-H]]=MIN(Table2[[#This Row],[Best sol]],Table2[[#This Row],[V-M]]),1,0)</f>
        <v>1</v>
      </c>
      <c r="AT741" s="6">
        <f>IF(Table2[[#This Row],[CCJ-DH]]=MIN(Table2[[#This Row],[Best sol]],Table2[[#This Row],[V-M]]),1,0)</f>
        <v>1</v>
      </c>
      <c r="AU741" s="6">
        <f>IF(Table2[[#This Row],[R-M]]=MIN(Table2[[#This Row],[Best sol]],Table2[[#This Row],[V-M]]),1,0)</f>
        <v>0</v>
      </c>
      <c r="AV741" s="6">
        <f>IF(Table2[[#This Row],[LCCZ-3F]]=MIN(Table2[[#This Row],[Best sol]],Table2[[#This Row],[V-M]]),1,0)</f>
        <v>0</v>
      </c>
      <c r="AW741" s="6">
        <f>IF(Table2[[#This Row],[AY-M]]=MIN(Table2[[#This Row],[Best sol]],Table2[[#This Row],[V-M]]),1,0)</f>
        <v>1</v>
      </c>
      <c r="AX741" s="6">
        <f>IF(Table2[[#This Row],[MKKZ-E]]=MIN(Table2[[#This Row],[Best sol]],Table2[[#This Row],[V-M]]),1,0)</f>
        <v>1</v>
      </c>
      <c r="AY741" s="6">
        <f>IF(Table2[[#This Row],[V-M]]&lt;=Table2[[#This Row],[Best sol]],1,0)</f>
        <v>1</v>
      </c>
      <c r="AZ741" s="6">
        <f>IF(Table2[[#This Row],[V-M]]&lt;Table2[[#This Row],[Best sol]],1,0)</f>
        <v>0</v>
      </c>
    </row>
    <row r="742" spans="1:52" x14ac:dyDescent="0.35">
      <c r="A742">
        <v>50</v>
      </c>
      <c r="B742">
        <v>52</v>
      </c>
      <c r="C742">
        <v>4</v>
      </c>
      <c r="D742">
        <v>3</v>
      </c>
      <c r="E742">
        <v>286944</v>
      </c>
      <c r="F742">
        <v>286944</v>
      </c>
      <c r="G742" t="s">
        <v>4</v>
      </c>
      <c r="H742" t="s">
        <v>4</v>
      </c>
      <c r="I742">
        <v>281755</v>
      </c>
      <c r="J742">
        <v>286227</v>
      </c>
      <c r="K742">
        <v>281475</v>
      </c>
      <c r="L742">
        <v>281482</v>
      </c>
      <c r="M742">
        <v>282172</v>
      </c>
      <c r="N742">
        <v>281830</v>
      </c>
      <c r="O742">
        <v>282052</v>
      </c>
      <c r="Q742" s="6">
        <v>281398</v>
      </c>
      <c r="R742" s="6">
        <v>281345</v>
      </c>
      <c r="S742">
        <f>MIN(Table2[[#This Row],[ACJ-ALNS-500]:[MKKZ-E]])</f>
        <v>281398</v>
      </c>
      <c r="T742">
        <f>MATCH(Table2[[#This Row],[Best sol]],Table2[[#This Row],[ACJ-ALNS-500]:[V-M]],0)</f>
        <v>13</v>
      </c>
      <c r="U742" t="str">
        <f>INDEX(Table2[[#Headers],[ACJ-ALNS-500]:[V-M]],Table2[[#This Row],[Match]])</f>
        <v>MKKZ-E</v>
      </c>
      <c r="W742" s="6">
        <f>IF(Table2[[#This Row],[V-M]]=Table2[[#This Row],[Best sol]],1,0)</f>
        <v>0</v>
      </c>
      <c r="Z742" s="6">
        <f>100*((Table2[[#This Row],[ACJ-ALNS-500]]-Table2[[#This Row],[Best sol]])/Table2[[#This Row],[Best sol]])</f>
        <v>1.9708739934185746</v>
      </c>
      <c r="AA742" s="6">
        <f>100*((Table2[[#This Row],[ACJ-ALNS-1000]]-Table2[[#This Row],[Best sol]])/Table2[[#This Row],[Best sol]])</f>
        <v>1.9708739934185746</v>
      </c>
      <c r="AB742" s="6">
        <f>100*((Table2[[#This Row],[QWXFP-VNS]]-Table2[[#This Row],[Best sol]])/Table2[[#This Row],[Best sol]])</f>
        <v>0.23241103348282505</v>
      </c>
      <c r="AC742" s="6">
        <f>100*((Table2[[#This Row],[AADF-VRP]]-Table2[[#This Row],[Best sol]])/Table2[[#This Row],[Best sol]])</f>
        <v>0.12686657332319348</v>
      </c>
      <c r="AD742" s="6">
        <f>100*((Table2[[#This Row],[AADF-MTSP]]-Table2[[#This Row],[Best sol]])/Table2[[#This Row],[Best sol]])</f>
        <v>1.7160747411140094</v>
      </c>
      <c r="AE742" s="6">
        <f>100*((Table2[[#This Row],[SS-H]]-Table2[[#This Row],[Best sol]])/Table2[[#This Row],[Best sol]])</f>
        <v>2.7363378559904478E-2</v>
      </c>
      <c r="AF742" s="6">
        <f>100*((Table2[[#This Row],[CCJ-DH]]-Table2[[#This Row],[Best sol]])/Table2[[#This Row],[Best sol]])</f>
        <v>2.9850958428986701E-2</v>
      </c>
      <c r="AG742" s="6">
        <f>100*((Table2[[#This Row],[R-M]]-Table2[[#This Row],[Best sol]])/Table2[[#This Row],[Best sol]])</f>
        <v>-100</v>
      </c>
      <c r="AH742" s="6">
        <f>100*((Table2[[#This Row],[LCCZ-3F]]-Table2[[#This Row],[Best sol]])/Table2[[#This Row],[Best sol]])</f>
        <v>0.15351921477764591</v>
      </c>
      <c r="AI742" s="6">
        <f>100*((Table2[[#This Row],[AY-M]]-Table2[[#This Row],[Best sol]])/Table2[[#This Row],[Best sol]])</f>
        <v>0.27505525980994888</v>
      </c>
      <c r="AJ742" s="6">
        <f>100*((Table2[[#This Row],[MKKZ-E]]-Table2[[#This Row],[Best sol]])/Table2[[#This Row],[Best sol]])</f>
        <v>0</v>
      </c>
      <c r="AK742" s="6">
        <f>100*((Table2[[#This Row],[V-M]]-Table2[[#This Row],[Best sol]])/Table2[[#This Row],[Best sol]])</f>
        <v>-1.8834533294479705E-2</v>
      </c>
      <c r="AM742" s="6"/>
      <c r="AN742" s="6">
        <f>IF(Table2[[#This Row],[ACJ-ALNS-500]]=MIN(Table2[[#This Row],[Best sol]],Table2[[#This Row],[V-M]]),1,0)</f>
        <v>0</v>
      </c>
      <c r="AO742" s="6">
        <f>IF(Table2[[#This Row],[ACJ-ALNS-1000]]=MIN(Table2[[#This Row],[Best sol]],Table2[[#This Row],[V-M]]),1,0)</f>
        <v>0</v>
      </c>
      <c r="AP742" s="6">
        <f>IF(Table2[[#This Row],[QWXFP-VNS]]=MIN(Table2[[#This Row],[Best sol]],Table2[[#This Row],[V-M]]),1,0)</f>
        <v>0</v>
      </c>
      <c r="AQ742" s="6">
        <f>IF(Table2[[#This Row],[AADF-VRP]]=MIN(Table2[[#This Row],[Best sol]],Table2[[#This Row],[V-M]]),1,0)</f>
        <v>0</v>
      </c>
      <c r="AR742" s="6">
        <f>IF(Table2[[#This Row],[AADF-MTSP]]=MIN(Table2[[#This Row],[Best sol]],Table2[[#This Row],[V-M]]),1,0)</f>
        <v>0</v>
      </c>
      <c r="AS742" s="6">
        <f>IF(Table2[[#This Row],[SS-H]]=MIN(Table2[[#This Row],[Best sol]],Table2[[#This Row],[V-M]]),1,0)</f>
        <v>0</v>
      </c>
      <c r="AT742" s="6">
        <f>IF(Table2[[#This Row],[CCJ-DH]]=MIN(Table2[[#This Row],[Best sol]],Table2[[#This Row],[V-M]]),1,0)</f>
        <v>0</v>
      </c>
      <c r="AU742" s="6">
        <f>IF(Table2[[#This Row],[R-M]]=MIN(Table2[[#This Row],[Best sol]],Table2[[#This Row],[V-M]]),1,0)</f>
        <v>0</v>
      </c>
      <c r="AV742" s="6">
        <f>IF(Table2[[#This Row],[LCCZ-3F]]=MIN(Table2[[#This Row],[Best sol]],Table2[[#This Row],[V-M]]),1,0)</f>
        <v>0</v>
      </c>
      <c r="AW742" s="6">
        <f>IF(Table2[[#This Row],[AY-M]]=MIN(Table2[[#This Row],[Best sol]],Table2[[#This Row],[V-M]]),1,0)</f>
        <v>0</v>
      </c>
      <c r="AX742" s="6">
        <f>IF(Table2[[#This Row],[MKKZ-E]]=MIN(Table2[[#This Row],[Best sol]],Table2[[#This Row],[V-M]]),1,0)</f>
        <v>0</v>
      </c>
      <c r="AY742" s="6">
        <f>IF(Table2[[#This Row],[V-M]]&lt;=Table2[[#This Row],[Best sol]],1,0)</f>
        <v>1</v>
      </c>
      <c r="AZ742" s="6">
        <f>IF(Table2[[#This Row],[V-M]]&lt;Table2[[#This Row],[Best sol]],1,0)</f>
        <v>1</v>
      </c>
    </row>
    <row r="743" spans="1:52" x14ac:dyDescent="0.35">
      <c r="A743">
        <v>50</v>
      </c>
      <c r="B743">
        <v>52</v>
      </c>
      <c r="C743">
        <v>5</v>
      </c>
      <c r="D743">
        <v>3</v>
      </c>
      <c r="E743">
        <v>257214</v>
      </c>
      <c r="F743">
        <v>256842</v>
      </c>
      <c r="G743" t="s">
        <v>4</v>
      </c>
      <c r="H743" t="s">
        <v>4</v>
      </c>
      <c r="I743">
        <v>248174</v>
      </c>
      <c r="J743">
        <v>248590</v>
      </c>
      <c r="K743">
        <v>247182</v>
      </c>
      <c r="L743">
        <v>246348</v>
      </c>
      <c r="M743">
        <v>246445</v>
      </c>
      <c r="N743">
        <v>246582</v>
      </c>
      <c r="O743">
        <v>247168</v>
      </c>
      <c r="Q743" s="6">
        <v>246542</v>
      </c>
      <c r="R743" s="6">
        <v>246644</v>
      </c>
      <c r="S743">
        <f>MIN(Table2[[#This Row],[ACJ-ALNS-500]:[MKKZ-E]])</f>
        <v>246348</v>
      </c>
      <c r="T743">
        <f>MATCH(Table2[[#This Row],[Best sol]],Table2[[#This Row],[ACJ-ALNS-500]:[V-M]],0)</f>
        <v>8</v>
      </c>
      <c r="U743" t="str">
        <f>INDEX(Table2[[#Headers],[ACJ-ALNS-500]:[V-M]],Table2[[#This Row],[Match]])</f>
        <v>CCJ-DH</v>
      </c>
      <c r="W743" s="6">
        <f>IF(Table2[[#This Row],[V-M]]=Table2[[#This Row],[Best sol]],1,0)</f>
        <v>0</v>
      </c>
      <c r="Z743" s="6">
        <f>100*((Table2[[#This Row],[ACJ-ALNS-500]]-Table2[[#This Row],[Best sol]])/Table2[[#This Row],[Best sol]])</f>
        <v>4.4108334551122796</v>
      </c>
      <c r="AA743" s="6">
        <f>100*((Table2[[#This Row],[ACJ-ALNS-1000]]-Table2[[#This Row],[Best sol]])/Table2[[#This Row],[Best sol]])</f>
        <v>4.2598275610112522</v>
      </c>
      <c r="AB743" s="6">
        <f>100*((Table2[[#This Row],[QWXFP-VNS]]-Table2[[#This Row],[Best sol]])/Table2[[#This Row],[Best sol]])</f>
        <v>0.33286245473882475</v>
      </c>
      <c r="AC743" s="6">
        <f>100*((Table2[[#This Row],[AADF-VRP]]-Table2[[#This Row],[Best sol]])/Table2[[#This Row],[Best sol]])</f>
        <v>0.74122785652816348</v>
      </c>
      <c r="AD743" s="6">
        <f>100*((Table2[[#This Row],[AADF-MTSP]]-Table2[[#This Row],[Best sol]])/Table2[[#This Row],[Best sol]])</f>
        <v>0.91009466283468909</v>
      </c>
      <c r="AE743" s="6">
        <f>100*((Table2[[#This Row],[SS-H]]-Table2[[#This Row],[Best sol]])/Table2[[#This Row],[Best sol]])</f>
        <v>0.33854547225875592</v>
      </c>
      <c r="AF743" s="6">
        <f>100*((Table2[[#This Row],[CCJ-DH]]-Table2[[#This Row],[Best sol]])/Table2[[#This Row],[Best sol]])</f>
        <v>0</v>
      </c>
      <c r="AG743" s="6">
        <f>100*((Table2[[#This Row],[R-M]]-Table2[[#This Row],[Best sol]])/Table2[[#This Row],[Best sol]])</f>
        <v>-100</v>
      </c>
      <c r="AH743" s="6">
        <f>100*((Table2[[#This Row],[LCCZ-3F]]-Table2[[#This Row],[Best sol]])/Table2[[#This Row],[Best sol]])</f>
        <v>9.4987578547420723E-2</v>
      </c>
      <c r="AI743" s="6">
        <f>100*((Table2[[#This Row],[AY-M]]-Table2[[#This Row],[Best sol]])/Table2[[#This Row],[Best sol]])</f>
        <v>3.9375192816665856E-2</v>
      </c>
      <c r="AJ743" s="6">
        <f>100*((Table2[[#This Row],[MKKZ-E]]-Table2[[#This Row],[Best sol]])/Table2[[#This Row],[Best sol]])</f>
        <v>7.8750385633331713E-2</v>
      </c>
      <c r="AK743" s="6">
        <f>100*((Table2[[#This Row],[V-M]]-Table2[[#This Row],[Best sol]])/Table2[[#This Row],[Best sol]])</f>
        <v>0.1201552275642587</v>
      </c>
      <c r="AM743" s="6"/>
      <c r="AN743" s="6">
        <f>IF(Table2[[#This Row],[ACJ-ALNS-500]]=MIN(Table2[[#This Row],[Best sol]],Table2[[#This Row],[V-M]]),1,0)</f>
        <v>0</v>
      </c>
      <c r="AO743" s="6">
        <f>IF(Table2[[#This Row],[ACJ-ALNS-1000]]=MIN(Table2[[#This Row],[Best sol]],Table2[[#This Row],[V-M]]),1,0)</f>
        <v>0</v>
      </c>
      <c r="AP743" s="6">
        <f>IF(Table2[[#This Row],[QWXFP-VNS]]=MIN(Table2[[#This Row],[Best sol]],Table2[[#This Row],[V-M]]),1,0)</f>
        <v>0</v>
      </c>
      <c r="AQ743" s="6">
        <f>IF(Table2[[#This Row],[AADF-VRP]]=MIN(Table2[[#This Row],[Best sol]],Table2[[#This Row],[V-M]]),1,0)</f>
        <v>0</v>
      </c>
      <c r="AR743" s="6">
        <f>IF(Table2[[#This Row],[AADF-MTSP]]=MIN(Table2[[#This Row],[Best sol]],Table2[[#This Row],[V-M]]),1,0)</f>
        <v>0</v>
      </c>
      <c r="AS743" s="6">
        <f>IF(Table2[[#This Row],[SS-H]]=MIN(Table2[[#This Row],[Best sol]],Table2[[#This Row],[V-M]]),1,0)</f>
        <v>0</v>
      </c>
      <c r="AT743" s="6">
        <f>IF(Table2[[#This Row],[CCJ-DH]]=MIN(Table2[[#This Row],[Best sol]],Table2[[#This Row],[V-M]]),1,0)</f>
        <v>1</v>
      </c>
      <c r="AU743" s="6">
        <f>IF(Table2[[#This Row],[R-M]]=MIN(Table2[[#This Row],[Best sol]],Table2[[#This Row],[V-M]]),1,0)</f>
        <v>0</v>
      </c>
      <c r="AV743" s="6">
        <f>IF(Table2[[#This Row],[LCCZ-3F]]=MIN(Table2[[#This Row],[Best sol]],Table2[[#This Row],[V-M]]),1,0)</f>
        <v>0</v>
      </c>
      <c r="AW743" s="6">
        <f>IF(Table2[[#This Row],[AY-M]]=MIN(Table2[[#This Row],[Best sol]],Table2[[#This Row],[V-M]]),1,0)</f>
        <v>0</v>
      </c>
      <c r="AX743" s="6">
        <f>IF(Table2[[#This Row],[MKKZ-E]]=MIN(Table2[[#This Row],[Best sol]],Table2[[#This Row],[V-M]]),1,0)</f>
        <v>0</v>
      </c>
      <c r="AY743" s="6">
        <f>IF(Table2[[#This Row],[V-M]]&lt;=Table2[[#This Row],[Best sol]],1,0)</f>
        <v>0</v>
      </c>
      <c r="AZ743" s="6">
        <f>IF(Table2[[#This Row],[V-M]]&lt;Table2[[#This Row],[Best sol]],1,0)</f>
        <v>0</v>
      </c>
    </row>
    <row r="744" spans="1:52" x14ac:dyDescent="0.35">
      <c r="A744">
        <v>50</v>
      </c>
      <c r="B744">
        <v>53</v>
      </c>
      <c r="C744">
        <v>1</v>
      </c>
      <c r="D744">
        <v>3</v>
      </c>
      <c r="E744">
        <v>276459</v>
      </c>
      <c r="F744">
        <v>276459</v>
      </c>
      <c r="G744" t="s">
        <v>4</v>
      </c>
      <c r="H744" t="s">
        <v>4</v>
      </c>
      <c r="I744">
        <v>268847</v>
      </c>
      <c r="J744">
        <v>271544</v>
      </c>
      <c r="K744">
        <v>268972</v>
      </c>
      <c r="L744">
        <v>268639</v>
      </c>
      <c r="M744">
        <v>268620</v>
      </c>
      <c r="N744">
        <v>268943</v>
      </c>
      <c r="O744">
        <v>269384</v>
      </c>
      <c r="P744">
        <v>268752</v>
      </c>
      <c r="Q744" s="6">
        <v>269009</v>
      </c>
      <c r="R744" s="6">
        <v>268639</v>
      </c>
      <c r="S744">
        <f>MIN(Table2[[#This Row],[ACJ-ALNS-500]:[MKKZ-E]])</f>
        <v>268620</v>
      </c>
      <c r="T744">
        <f>MATCH(Table2[[#This Row],[Best sol]],Table2[[#This Row],[ACJ-ALNS-500]:[V-M]],0)</f>
        <v>9</v>
      </c>
      <c r="U744" t="str">
        <f>INDEX(Table2[[#Headers],[ACJ-ALNS-500]:[V-M]],Table2[[#This Row],[Match]])</f>
        <v>AY-M</v>
      </c>
      <c r="W744" s="6">
        <f>IF(Table2[[#This Row],[V-M]]=Table2[[#This Row],[Best sol]],1,0)</f>
        <v>0</v>
      </c>
      <c r="Z744" s="6">
        <f>100*((Table2[[#This Row],[ACJ-ALNS-500]]-Table2[[#This Row],[Best sol]])/Table2[[#This Row],[Best sol]])</f>
        <v>2.9182488273397365</v>
      </c>
      <c r="AA744" s="6">
        <f>100*((Table2[[#This Row],[ACJ-ALNS-1000]]-Table2[[#This Row],[Best sol]])/Table2[[#This Row],[Best sol]])</f>
        <v>2.9182488273397365</v>
      </c>
      <c r="AB744" s="6">
        <f>100*((Table2[[#This Row],[QWXFP-VNS]]-Table2[[#This Row],[Best sol]])/Table2[[#This Row],[Best sol]])</f>
        <v>0.2844166480530117</v>
      </c>
      <c r="AC744" s="6">
        <f>100*((Table2[[#This Row],[AADF-VRP]]-Table2[[#This Row],[Best sol]])/Table2[[#This Row],[Best sol]])</f>
        <v>8.4505993596902695E-2</v>
      </c>
      <c r="AD744" s="6">
        <f>100*((Table2[[#This Row],[AADF-MTSP]]-Table2[[#This Row],[Best sol]])/Table2[[#This Row],[Best sol]])</f>
        <v>1.0885265430719977</v>
      </c>
      <c r="AE744" s="6">
        <f>100*((Table2[[#This Row],[SS-H]]-Table2[[#This Row],[Best sol]])/Table2[[#This Row],[Best sol]])</f>
        <v>0.13104013104013104</v>
      </c>
      <c r="AF744" s="6">
        <f>100*((Table2[[#This Row],[CCJ-DH]]-Table2[[#This Row],[Best sol]])/Table2[[#This Row],[Best sol]])</f>
        <v>7.0731888913707101E-3</v>
      </c>
      <c r="AG744" s="6">
        <f>100*((Table2[[#This Row],[R-M]]-Table2[[#This Row],[Best sol]])/Table2[[#This Row],[Best sol]])</f>
        <v>4.9140049140049137E-2</v>
      </c>
      <c r="AH744" s="6">
        <f>100*((Table2[[#This Row],[LCCZ-3F]]-Table2[[#This Row],[Best sol]])/Table2[[#This Row],[Best sol]])</f>
        <v>0.12024421115330207</v>
      </c>
      <c r="AI744" s="6">
        <f>100*((Table2[[#This Row],[AY-M]]-Table2[[#This Row],[Best sol]])/Table2[[#This Row],[Best sol]])</f>
        <v>0</v>
      </c>
      <c r="AJ744" s="6">
        <f>100*((Table2[[#This Row],[MKKZ-E]]-Table2[[#This Row],[Best sol]])/Table2[[#This Row],[Best sol]])</f>
        <v>0.14481423572332663</v>
      </c>
      <c r="AK744" s="6">
        <f>100*((Table2[[#This Row],[V-M]]-Table2[[#This Row],[Best sol]])/Table2[[#This Row],[Best sol]])</f>
        <v>7.0731888913707101E-3</v>
      </c>
      <c r="AM744" s="6"/>
      <c r="AN744" s="6">
        <f>IF(Table2[[#This Row],[ACJ-ALNS-500]]=MIN(Table2[[#This Row],[Best sol]],Table2[[#This Row],[V-M]]),1,0)</f>
        <v>0</v>
      </c>
      <c r="AO744" s="6">
        <f>IF(Table2[[#This Row],[ACJ-ALNS-1000]]=MIN(Table2[[#This Row],[Best sol]],Table2[[#This Row],[V-M]]),1,0)</f>
        <v>0</v>
      </c>
      <c r="AP744" s="6">
        <f>IF(Table2[[#This Row],[QWXFP-VNS]]=MIN(Table2[[#This Row],[Best sol]],Table2[[#This Row],[V-M]]),1,0)</f>
        <v>0</v>
      </c>
      <c r="AQ744" s="6">
        <f>IF(Table2[[#This Row],[AADF-VRP]]=MIN(Table2[[#This Row],[Best sol]],Table2[[#This Row],[V-M]]),1,0)</f>
        <v>0</v>
      </c>
      <c r="AR744" s="6">
        <f>IF(Table2[[#This Row],[AADF-MTSP]]=MIN(Table2[[#This Row],[Best sol]],Table2[[#This Row],[V-M]]),1,0)</f>
        <v>0</v>
      </c>
      <c r="AS744" s="6">
        <f>IF(Table2[[#This Row],[SS-H]]=MIN(Table2[[#This Row],[Best sol]],Table2[[#This Row],[V-M]]),1,0)</f>
        <v>0</v>
      </c>
      <c r="AT744" s="6">
        <f>IF(Table2[[#This Row],[CCJ-DH]]=MIN(Table2[[#This Row],[Best sol]],Table2[[#This Row],[V-M]]),1,0)</f>
        <v>0</v>
      </c>
      <c r="AU744" s="6">
        <f>IF(Table2[[#This Row],[R-M]]=MIN(Table2[[#This Row],[Best sol]],Table2[[#This Row],[V-M]]),1,0)</f>
        <v>0</v>
      </c>
      <c r="AV744" s="6">
        <f>IF(Table2[[#This Row],[LCCZ-3F]]=MIN(Table2[[#This Row],[Best sol]],Table2[[#This Row],[V-M]]),1,0)</f>
        <v>0</v>
      </c>
      <c r="AW744" s="6">
        <f>IF(Table2[[#This Row],[AY-M]]=MIN(Table2[[#This Row],[Best sol]],Table2[[#This Row],[V-M]]),1,0)</f>
        <v>1</v>
      </c>
      <c r="AX744" s="6">
        <f>IF(Table2[[#This Row],[MKKZ-E]]=MIN(Table2[[#This Row],[Best sol]],Table2[[#This Row],[V-M]]),1,0)</f>
        <v>0</v>
      </c>
      <c r="AY744" s="6">
        <f>IF(Table2[[#This Row],[V-M]]&lt;=Table2[[#This Row],[Best sol]],1,0)</f>
        <v>0</v>
      </c>
      <c r="AZ744" s="6">
        <f>IF(Table2[[#This Row],[V-M]]&lt;Table2[[#This Row],[Best sol]],1,0)</f>
        <v>0</v>
      </c>
    </row>
    <row r="745" spans="1:52" x14ac:dyDescent="0.35">
      <c r="A745">
        <v>50</v>
      </c>
      <c r="B745">
        <v>53</v>
      </c>
      <c r="C745">
        <v>2</v>
      </c>
      <c r="D745">
        <v>3</v>
      </c>
      <c r="E745">
        <v>263498</v>
      </c>
      <c r="F745">
        <v>263498</v>
      </c>
      <c r="G745" t="s">
        <v>4</v>
      </c>
      <c r="H745" t="s">
        <v>4</v>
      </c>
      <c r="I745">
        <v>258047</v>
      </c>
      <c r="J745">
        <v>261370</v>
      </c>
      <c r="K745">
        <v>257956</v>
      </c>
      <c r="L745">
        <v>257864</v>
      </c>
      <c r="M745">
        <v>258067</v>
      </c>
      <c r="N745">
        <v>258047</v>
      </c>
      <c r="O745">
        <v>259136</v>
      </c>
      <c r="Q745" s="6">
        <v>257240</v>
      </c>
      <c r="R745" s="6">
        <v>257240</v>
      </c>
      <c r="S745">
        <f>MIN(Table2[[#This Row],[ACJ-ALNS-500]:[MKKZ-E]])</f>
        <v>257240</v>
      </c>
      <c r="T745">
        <f>MATCH(Table2[[#This Row],[Best sol]],Table2[[#This Row],[ACJ-ALNS-500]:[V-M]],0)</f>
        <v>13</v>
      </c>
      <c r="U745" t="str">
        <f>INDEX(Table2[[#Headers],[ACJ-ALNS-500]:[V-M]],Table2[[#This Row],[Match]])</f>
        <v>MKKZ-E</v>
      </c>
      <c r="W745" s="6">
        <f>IF(Table2[[#This Row],[V-M]]=Table2[[#This Row],[Best sol]],1,0)</f>
        <v>1</v>
      </c>
      <c r="Z745" s="6">
        <f>100*((Table2[[#This Row],[ACJ-ALNS-500]]-Table2[[#This Row],[Best sol]])/Table2[[#This Row],[Best sol]])</f>
        <v>2.4327476286736123</v>
      </c>
      <c r="AA745" s="6">
        <f>100*((Table2[[#This Row],[ACJ-ALNS-1000]]-Table2[[#This Row],[Best sol]])/Table2[[#This Row],[Best sol]])</f>
        <v>2.4327476286736123</v>
      </c>
      <c r="AB745" s="6">
        <f>100*((Table2[[#This Row],[QWXFP-VNS]]-Table2[[#This Row],[Best sol]])/Table2[[#This Row],[Best sol]])</f>
        <v>0.73705489037474725</v>
      </c>
      <c r="AC745" s="6">
        <f>100*((Table2[[#This Row],[AADF-VRP]]-Table2[[#This Row],[Best sol]])/Table2[[#This Row],[Best sol]])</f>
        <v>0.31371481884621366</v>
      </c>
      <c r="AD745" s="6">
        <f>100*((Table2[[#This Row],[AADF-MTSP]]-Table2[[#This Row],[Best sol]])/Table2[[#This Row],[Best sol]])</f>
        <v>1.6055045871559634</v>
      </c>
      <c r="AE745" s="6">
        <f>100*((Table2[[#This Row],[SS-H]]-Table2[[#This Row],[Best sol]])/Table2[[#This Row],[Best sol]])</f>
        <v>0.27833929404447205</v>
      </c>
      <c r="AF745" s="6">
        <f>100*((Table2[[#This Row],[CCJ-DH]]-Table2[[#This Row],[Best sol]])/Table2[[#This Row],[Best sol]])</f>
        <v>0.24257502721194216</v>
      </c>
      <c r="AG745" s="6">
        <f>100*((Table2[[#This Row],[R-M]]-Table2[[#This Row],[Best sol]])/Table2[[#This Row],[Best sol]])</f>
        <v>-100</v>
      </c>
      <c r="AH745" s="6">
        <f>100*((Table2[[#This Row],[LCCZ-3F]]-Table2[[#This Row],[Best sol]])/Table2[[#This Row],[Best sol]])</f>
        <v>0.31371481884621366</v>
      </c>
      <c r="AI745" s="6">
        <f>100*((Table2[[#This Row],[AY-M]]-Table2[[#This Row],[Best sol]])/Table2[[#This Row],[Best sol]])</f>
        <v>0.32148965946198105</v>
      </c>
      <c r="AJ745" s="6">
        <f>100*((Table2[[#This Row],[MKKZ-E]]-Table2[[#This Row],[Best sol]])/Table2[[#This Row],[Best sol]])</f>
        <v>0</v>
      </c>
      <c r="AK745" s="6">
        <f>100*((Table2[[#This Row],[V-M]]-Table2[[#This Row],[Best sol]])/Table2[[#This Row],[Best sol]])</f>
        <v>0</v>
      </c>
      <c r="AM745" s="6"/>
      <c r="AN745" s="6">
        <f>IF(Table2[[#This Row],[ACJ-ALNS-500]]=MIN(Table2[[#This Row],[Best sol]],Table2[[#This Row],[V-M]]),1,0)</f>
        <v>0</v>
      </c>
      <c r="AO745" s="6">
        <f>IF(Table2[[#This Row],[ACJ-ALNS-1000]]=MIN(Table2[[#This Row],[Best sol]],Table2[[#This Row],[V-M]]),1,0)</f>
        <v>0</v>
      </c>
      <c r="AP745" s="6">
        <f>IF(Table2[[#This Row],[QWXFP-VNS]]=MIN(Table2[[#This Row],[Best sol]],Table2[[#This Row],[V-M]]),1,0)</f>
        <v>0</v>
      </c>
      <c r="AQ745" s="6">
        <f>IF(Table2[[#This Row],[AADF-VRP]]=MIN(Table2[[#This Row],[Best sol]],Table2[[#This Row],[V-M]]),1,0)</f>
        <v>0</v>
      </c>
      <c r="AR745" s="6">
        <f>IF(Table2[[#This Row],[AADF-MTSP]]=MIN(Table2[[#This Row],[Best sol]],Table2[[#This Row],[V-M]]),1,0)</f>
        <v>0</v>
      </c>
      <c r="AS745" s="6">
        <f>IF(Table2[[#This Row],[SS-H]]=MIN(Table2[[#This Row],[Best sol]],Table2[[#This Row],[V-M]]),1,0)</f>
        <v>0</v>
      </c>
      <c r="AT745" s="6">
        <f>IF(Table2[[#This Row],[CCJ-DH]]=MIN(Table2[[#This Row],[Best sol]],Table2[[#This Row],[V-M]]),1,0)</f>
        <v>0</v>
      </c>
      <c r="AU745" s="6">
        <f>IF(Table2[[#This Row],[R-M]]=MIN(Table2[[#This Row],[Best sol]],Table2[[#This Row],[V-M]]),1,0)</f>
        <v>0</v>
      </c>
      <c r="AV745" s="6">
        <f>IF(Table2[[#This Row],[LCCZ-3F]]=MIN(Table2[[#This Row],[Best sol]],Table2[[#This Row],[V-M]]),1,0)</f>
        <v>0</v>
      </c>
      <c r="AW745" s="6">
        <f>IF(Table2[[#This Row],[AY-M]]=MIN(Table2[[#This Row],[Best sol]],Table2[[#This Row],[V-M]]),1,0)</f>
        <v>0</v>
      </c>
      <c r="AX745" s="6">
        <f>IF(Table2[[#This Row],[MKKZ-E]]=MIN(Table2[[#This Row],[Best sol]],Table2[[#This Row],[V-M]]),1,0)</f>
        <v>1</v>
      </c>
      <c r="AY745" s="6">
        <f>IF(Table2[[#This Row],[V-M]]&lt;=Table2[[#This Row],[Best sol]],1,0)</f>
        <v>1</v>
      </c>
      <c r="AZ745" s="6">
        <f>IF(Table2[[#This Row],[V-M]]&lt;Table2[[#This Row],[Best sol]],1,0)</f>
        <v>0</v>
      </c>
    </row>
    <row r="746" spans="1:52" x14ac:dyDescent="0.35">
      <c r="A746">
        <v>50</v>
      </c>
      <c r="B746">
        <v>53</v>
      </c>
      <c r="C746">
        <v>3</v>
      </c>
      <c r="D746">
        <v>3</v>
      </c>
      <c r="E746">
        <v>258139</v>
      </c>
      <c r="F746">
        <v>258139</v>
      </c>
      <c r="G746" t="s">
        <v>4</v>
      </c>
      <c r="H746" t="s">
        <v>4</v>
      </c>
      <c r="I746">
        <v>251375</v>
      </c>
      <c r="J746">
        <v>255613</v>
      </c>
      <c r="K746">
        <v>251662</v>
      </c>
      <c r="L746">
        <v>251295</v>
      </c>
      <c r="M746">
        <v>251295</v>
      </c>
      <c r="N746">
        <v>251560</v>
      </c>
      <c r="O746">
        <v>252166</v>
      </c>
      <c r="Q746" s="6">
        <v>251215</v>
      </c>
      <c r="R746" s="6">
        <v>251045</v>
      </c>
      <c r="S746">
        <f>MIN(Table2[[#This Row],[ACJ-ALNS-500]:[MKKZ-E]])</f>
        <v>251215</v>
      </c>
      <c r="T746">
        <f>MATCH(Table2[[#This Row],[Best sol]],Table2[[#This Row],[ACJ-ALNS-500]:[V-M]],0)</f>
        <v>13</v>
      </c>
      <c r="U746" t="str">
        <f>INDEX(Table2[[#Headers],[ACJ-ALNS-500]:[V-M]],Table2[[#This Row],[Match]])</f>
        <v>MKKZ-E</v>
      </c>
      <c r="W746" s="6">
        <f>IF(Table2[[#This Row],[V-M]]=Table2[[#This Row],[Best sol]],1,0)</f>
        <v>0</v>
      </c>
      <c r="Z746" s="6">
        <f>100*((Table2[[#This Row],[ACJ-ALNS-500]]-Table2[[#This Row],[Best sol]])/Table2[[#This Row],[Best sol]])</f>
        <v>2.7562048444559442</v>
      </c>
      <c r="AA746" s="6">
        <f>100*((Table2[[#This Row],[ACJ-ALNS-1000]]-Table2[[#This Row],[Best sol]])/Table2[[#This Row],[Best sol]])</f>
        <v>2.7562048444559442</v>
      </c>
      <c r="AB746" s="6">
        <f>100*((Table2[[#This Row],[QWXFP-VNS]]-Table2[[#This Row],[Best sol]])/Table2[[#This Row],[Best sol]])</f>
        <v>0.37856019744043951</v>
      </c>
      <c r="AC746" s="6">
        <f>100*((Table2[[#This Row],[AADF-VRP]]-Table2[[#This Row],[Best sol]])/Table2[[#This Row],[Best sol]])</f>
        <v>6.3690464343291592E-2</v>
      </c>
      <c r="AD746" s="6">
        <f>100*((Table2[[#This Row],[AADF-MTSP]]-Table2[[#This Row],[Best sol]])/Table2[[#This Row],[Best sol]])</f>
        <v>1.7506916386362279</v>
      </c>
      <c r="AE746" s="6">
        <f>100*((Table2[[#This Row],[SS-H]]-Table2[[#This Row],[Best sol]])/Table2[[#This Row],[Best sol]])</f>
        <v>0.17793523475907091</v>
      </c>
      <c r="AF746" s="6">
        <f>100*((Table2[[#This Row],[CCJ-DH]]-Table2[[#This Row],[Best sol]])/Table2[[#This Row],[Best sol]])</f>
        <v>3.1845232171645796E-2</v>
      </c>
      <c r="AG746" s="6">
        <f>100*((Table2[[#This Row],[R-M]]-Table2[[#This Row],[Best sol]])/Table2[[#This Row],[Best sol]])</f>
        <v>-100</v>
      </c>
      <c r="AH746" s="6">
        <f>100*((Table2[[#This Row],[LCCZ-3F]]-Table2[[#This Row],[Best sol]])/Table2[[#This Row],[Best sol]])</f>
        <v>0.13733256374022251</v>
      </c>
      <c r="AI746" s="6">
        <f>100*((Table2[[#This Row],[AY-M]]-Table2[[#This Row],[Best sol]])/Table2[[#This Row],[Best sol]])</f>
        <v>3.1845232171645796E-2</v>
      </c>
      <c r="AJ746" s="6">
        <f>100*((Table2[[#This Row],[MKKZ-E]]-Table2[[#This Row],[Best sol]])/Table2[[#This Row],[Best sol]])</f>
        <v>0</v>
      </c>
      <c r="AK746" s="6">
        <f>100*((Table2[[#This Row],[V-M]]-Table2[[#This Row],[Best sol]])/Table2[[#This Row],[Best sol]])</f>
        <v>-6.7671118364747332E-2</v>
      </c>
      <c r="AM746" s="6"/>
      <c r="AN746" s="6">
        <f>IF(Table2[[#This Row],[ACJ-ALNS-500]]=MIN(Table2[[#This Row],[Best sol]],Table2[[#This Row],[V-M]]),1,0)</f>
        <v>0</v>
      </c>
      <c r="AO746" s="6">
        <f>IF(Table2[[#This Row],[ACJ-ALNS-1000]]=MIN(Table2[[#This Row],[Best sol]],Table2[[#This Row],[V-M]]),1,0)</f>
        <v>0</v>
      </c>
      <c r="AP746" s="6">
        <f>IF(Table2[[#This Row],[QWXFP-VNS]]=MIN(Table2[[#This Row],[Best sol]],Table2[[#This Row],[V-M]]),1,0)</f>
        <v>0</v>
      </c>
      <c r="AQ746" s="6">
        <f>IF(Table2[[#This Row],[AADF-VRP]]=MIN(Table2[[#This Row],[Best sol]],Table2[[#This Row],[V-M]]),1,0)</f>
        <v>0</v>
      </c>
      <c r="AR746" s="6">
        <f>IF(Table2[[#This Row],[AADF-MTSP]]=MIN(Table2[[#This Row],[Best sol]],Table2[[#This Row],[V-M]]),1,0)</f>
        <v>0</v>
      </c>
      <c r="AS746" s="6">
        <f>IF(Table2[[#This Row],[SS-H]]=MIN(Table2[[#This Row],[Best sol]],Table2[[#This Row],[V-M]]),1,0)</f>
        <v>0</v>
      </c>
      <c r="AT746" s="6">
        <f>IF(Table2[[#This Row],[CCJ-DH]]=MIN(Table2[[#This Row],[Best sol]],Table2[[#This Row],[V-M]]),1,0)</f>
        <v>0</v>
      </c>
      <c r="AU746" s="6">
        <f>IF(Table2[[#This Row],[R-M]]=MIN(Table2[[#This Row],[Best sol]],Table2[[#This Row],[V-M]]),1,0)</f>
        <v>0</v>
      </c>
      <c r="AV746" s="6">
        <f>IF(Table2[[#This Row],[LCCZ-3F]]=MIN(Table2[[#This Row],[Best sol]],Table2[[#This Row],[V-M]]),1,0)</f>
        <v>0</v>
      </c>
      <c r="AW746" s="6">
        <f>IF(Table2[[#This Row],[AY-M]]=MIN(Table2[[#This Row],[Best sol]],Table2[[#This Row],[V-M]]),1,0)</f>
        <v>0</v>
      </c>
      <c r="AX746" s="6">
        <f>IF(Table2[[#This Row],[MKKZ-E]]=MIN(Table2[[#This Row],[Best sol]],Table2[[#This Row],[V-M]]),1,0)</f>
        <v>0</v>
      </c>
      <c r="AY746" s="6">
        <f>IF(Table2[[#This Row],[V-M]]&lt;=Table2[[#This Row],[Best sol]],1,0)</f>
        <v>1</v>
      </c>
      <c r="AZ746" s="6">
        <f>IF(Table2[[#This Row],[V-M]]&lt;Table2[[#This Row],[Best sol]],1,0)</f>
        <v>1</v>
      </c>
    </row>
    <row r="747" spans="1:52" x14ac:dyDescent="0.35">
      <c r="A747">
        <v>50</v>
      </c>
      <c r="B747">
        <v>53</v>
      </c>
      <c r="C747">
        <v>4</v>
      </c>
      <c r="D747">
        <v>3</v>
      </c>
      <c r="E747">
        <v>295332</v>
      </c>
      <c r="F747">
        <v>295332</v>
      </c>
      <c r="G747" t="s">
        <v>4</v>
      </c>
      <c r="H747" t="s">
        <v>4</v>
      </c>
      <c r="I747">
        <v>289816</v>
      </c>
      <c r="J747">
        <v>292838</v>
      </c>
      <c r="K747">
        <v>290098</v>
      </c>
      <c r="L747">
        <v>289089</v>
      </c>
      <c r="M747">
        <v>289753</v>
      </c>
      <c r="N747">
        <v>289986</v>
      </c>
      <c r="O747">
        <v>290390</v>
      </c>
      <c r="Q747" s="6">
        <v>289788</v>
      </c>
      <c r="R747" s="6">
        <v>289610</v>
      </c>
      <c r="S747">
        <f>MIN(Table2[[#This Row],[ACJ-ALNS-500]:[MKKZ-E]])</f>
        <v>289089</v>
      </c>
      <c r="T747">
        <f>MATCH(Table2[[#This Row],[Best sol]],Table2[[#This Row],[ACJ-ALNS-500]:[V-M]],0)</f>
        <v>8</v>
      </c>
      <c r="U747" t="str">
        <f>INDEX(Table2[[#Headers],[ACJ-ALNS-500]:[V-M]],Table2[[#This Row],[Match]])</f>
        <v>CCJ-DH</v>
      </c>
      <c r="W747" s="6">
        <f>IF(Table2[[#This Row],[V-M]]=Table2[[#This Row],[Best sol]],1,0)</f>
        <v>0</v>
      </c>
      <c r="Z747" s="6">
        <f>100*((Table2[[#This Row],[ACJ-ALNS-500]]-Table2[[#This Row],[Best sol]])/Table2[[#This Row],[Best sol]])</f>
        <v>2.1595425630169256</v>
      </c>
      <c r="AA747" s="6">
        <f>100*((Table2[[#This Row],[ACJ-ALNS-1000]]-Table2[[#This Row],[Best sol]])/Table2[[#This Row],[Best sol]])</f>
        <v>2.1595425630169256</v>
      </c>
      <c r="AB747" s="6">
        <f>100*((Table2[[#This Row],[QWXFP-VNS]]-Table2[[#This Row],[Best sol]])/Table2[[#This Row],[Best sol]])</f>
        <v>0.45003441846628545</v>
      </c>
      <c r="AC747" s="6">
        <f>100*((Table2[[#This Row],[AADF-VRP]]-Table2[[#This Row],[Best sol]])/Table2[[#This Row],[Best sol]])</f>
        <v>0.25147964813604112</v>
      </c>
      <c r="AD747" s="6">
        <f>100*((Table2[[#This Row],[AADF-MTSP]]-Table2[[#This Row],[Best sol]])/Table2[[#This Row],[Best sol]])</f>
        <v>1.2968324633590349</v>
      </c>
      <c r="AE747" s="6">
        <f>100*((Table2[[#This Row],[SS-H]]-Table2[[#This Row],[Best sol]])/Table2[[#This Row],[Best sol]])</f>
        <v>0.34902746213103925</v>
      </c>
      <c r="AF747" s="6">
        <f>100*((Table2[[#This Row],[CCJ-DH]]-Table2[[#This Row],[Best sol]])/Table2[[#This Row],[Best sol]])</f>
        <v>0</v>
      </c>
      <c r="AG747" s="6">
        <f>100*((Table2[[#This Row],[R-M]]-Table2[[#This Row],[Best sol]])/Table2[[#This Row],[Best sol]])</f>
        <v>-100</v>
      </c>
      <c r="AH747" s="6">
        <f>100*((Table2[[#This Row],[LCCZ-3F]]-Table2[[#This Row],[Best sol]])/Table2[[#This Row],[Best sol]])</f>
        <v>0.31028506792025984</v>
      </c>
      <c r="AI747" s="6">
        <f>100*((Table2[[#This Row],[AY-M]]-Table2[[#This Row],[Best sol]])/Table2[[#This Row],[Best sol]])</f>
        <v>0.22968705139247778</v>
      </c>
      <c r="AJ747" s="6">
        <f>100*((Table2[[#This Row],[MKKZ-E]]-Table2[[#This Row],[Best sol]])/Table2[[#This Row],[Best sol]])</f>
        <v>0.24179404958334633</v>
      </c>
      <c r="AK747" s="6">
        <f>100*((Table2[[#This Row],[V-M]]-Table2[[#This Row],[Best sol]])/Table2[[#This Row],[Best sol]])</f>
        <v>0.18022131592692905</v>
      </c>
      <c r="AM747" s="6"/>
      <c r="AN747" s="6">
        <f>IF(Table2[[#This Row],[ACJ-ALNS-500]]=MIN(Table2[[#This Row],[Best sol]],Table2[[#This Row],[V-M]]),1,0)</f>
        <v>0</v>
      </c>
      <c r="AO747" s="6">
        <f>IF(Table2[[#This Row],[ACJ-ALNS-1000]]=MIN(Table2[[#This Row],[Best sol]],Table2[[#This Row],[V-M]]),1,0)</f>
        <v>0</v>
      </c>
      <c r="AP747" s="6">
        <f>IF(Table2[[#This Row],[QWXFP-VNS]]=MIN(Table2[[#This Row],[Best sol]],Table2[[#This Row],[V-M]]),1,0)</f>
        <v>0</v>
      </c>
      <c r="AQ747" s="6">
        <f>IF(Table2[[#This Row],[AADF-VRP]]=MIN(Table2[[#This Row],[Best sol]],Table2[[#This Row],[V-M]]),1,0)</f>
        <v>0</v>
      </c>
      <c r="AR747" s="6">
        <f>IF(Table2[[#This Row],[AADF-MTSP]]=MIN(Table2[[#This Row],[Best sol]],Table2[[#This Row],[V-M]]),1,0)</f>
        <v>0</v>
      </c>
      <c r="AS747" s="6">
        <f>IF(Table2[[#This Row],[SS-H]]=MIN(Table2[[#This Row],[Best sol]],Table2[[#This Row],[V-M]]),1,0)</f>
        <v>0</v>
      </c>
      <c r="AT747" s="6">
        <f>IF(Table2[[#This Row],[CCJ-DH]]=MIN(Table2[[#This Row],[Best sol]],Table2[[#This Row],[V-M]]),1,0)</f>
        <v>1</v>
      </c>
      <c r="AU747" s="6">
        <f>IF(Table2[[#This Row],[R-M]]=MIN(Table2[[#This Row],[Best sol]],Table2[[#This Row],[V-M]]),1,0)</f>
        <v>0</v>
      </c>
      <c r="AV747" s="6">
        <f>IF(Table2[[#This Row],[LCCZ-3F]]=MIN(Table2[[#This Row],[Best sol]],Table2[[#This Row],[V-M]]),1,0)</f>
        <v>0</v>
      </c>
      <c r="AW747" s="6">
        <f>IF(Table2[[#This Row],[AY-M]]=MIN(Table2[[#This Row],[Best sol]],Table2[[#This Row],[V-M]]),1,0)</f>
        <v>0</v>
      </c>
      <c r="AX747" s="6">
        <f>IF(Table2[[#This Row],[MKKZ-E]]=MIN(Table2[[#This Row],[Best sol]],Table2[[#This Row],[V-M]]),1,0)</f>
        <v>0</v>
      </c>
      <c r="AY747" s="6">
        <f>IF(Table2[[#This Row],[V-M]]&lt;=Table2[[#This Row],[Best sol]],1,0)</f>
        <v>0</v>
      </c>
      <c r="AZ747" s="6">
        <f>IF(Table2[[#This Row],[V-M]]&lt;Table2[[#This Row],[Best sol]],1,0)</f>
        <v>0</v>
      </c>
    </row>
    <row r="748" spans="1:52" x14ac:dyDescent="0.35">
      <c r="A748">
        <v>50</v>
      </c>
      <c r="B748">
        <v>53</v>
      </c>
      <c r="C748">
        <v>5</v>
      </c>
      <c r="D748">
        <v>3</v>
      </c>
      <c r="E748">
        <v>261994</v>
      </c>
      <c r="F748">
        <v>261994</v>
      </c>
      <c r="G748" t="s">
        <v>4</v>
      </c>
      <c r="H748" t="s">
        <v>4</v>
      </c>
      <c r="I748">
        <v>253941</v>
      </c>
      <c r="J748">
        <v>256864</v>
      </c>
      <c r="K748">
        <v>254595</v>
      </c>
      <c r="L748">
        <v>253824</v>
      </c>
      <c r="M748">
        <v>253824</v>
      </c>
      <c r="N748">
        <v>254214</v>
      </c>
      <c r="O748">
        <v>254875</v>
      </c>
      <c r="Q748" s="6">
        <v>254370</v>
      </c>
      <c r="R748" s="6">
        <v>253587</v>
      </c>
      <c r="S748">
        <f>MIN(Table2[[#This Row],[ACJ-ALNS-500]:[MKKZ-E]])</f>
        <v>253824</v>
      </c>
      <c r="T748">
        <f>MATCH(Table2[[#This Row],[Best sol]],Table2[[#This Row],[ACJ-ALNS-500]:[V-M]],0)</f>
        <v>8</v>
      </c>
      <c r="U748" t="str">
        <f>INDEX(Table2[[#Headers],[ACJ-ALNS-500]:[V-M]],Table2[[#This Row],[Match]])</f>
        <v>CCJ-DH</v>
      </c>
      <c r="W748" s="6">
        <f>IF(Table2[[#This Row],[V-M]]=Table2[[#This Row],[Best sol]],1,0)</f>
        <v>0</v>
      </c>
      <c r="Z748" s="6">
        <f>100*((Table2[[#This Row],[ACJ-ALNS-500]]-Table2[[#This Row],[Best sol]])/Table2[[#This Row],[Best sol]])</f>
        <v>3.2187657589510845</v>
      </c>
      <c r="AA748" s="6">
        <f>100*((Table2[[#This Row],[ACJ-ALNS-1000]]-Table2[[#This Row],[Best sol]])/Table2[[#This Row],[Best sol]])</f>
        <v>3.2187657589510845</v>
      </c>
      <c r="AB748" s="6">
        <f>100*((Table2[[#This Row],[QWXFP-VNS]]-Table2[[#This Row],[Best sol]])/Table2[[#This Row],[Best sol]])</f>
        <v>0.41406643973777102</v>
      </c>
      <c r="AC748" s="6">
        <f>100*((Table2[[#This Row],[AADF-VRP]]-Table2[[#This Row],[Best sol]])/Table2[[#This Row],[Best sol]])</f>
        <v>4.6094931921331316E-2</v>
      </c>
      <c r="AD748" s="6">
        <f>100*((Table2[[#This Row],[AADF-MTSP]]-Table2[[#This Row],[Best sol]])/Table2[[#This Row],[Best sol]])</f>
        <v>1.1976802824004036</v>
      </c>
      <c r="AE748" s="6">
        <f>100*((Table2[[#This Row],[SS-H]]-Table2[[#This Row],[Best sol]])/Table2[[#This Row],[Best sol]])</f>
        <v>0.30375378214826021</v>
      </c>
      <c r="AF748" s="6">
        <f>100*((Table2[[#This Row],[CCJ-DH]]-Table2[[#This Row],[Best sol]])/Table2[[#This Row],[Best sol]])</f>
        <v>0</v>
      </c>
      <c r="AG748" s="6">
        <f>100*((Table2[[#This Row],[R-M]]-Table2[[#This Row],[Best sol]])/Table2[[#This Row],[Best sol]])</f>
        <v>-100</v>
      </c>
      <c r="AH748" s="6">
        <f>100*((Table2[[#This Row],[LCCZ-3F]]-Table2[[#This Row],[Best sol]])/Table2[[#This Row],[Best sol]])</f>
        <v>0.15364977307110439</v>
      </c>
      <c r="AI748" s="6">
        <f>100*((Table2[[#This Row],[AY-M]]-Table2[[#This Row],[Best sol]])/Table2[[#This Row],[Best sol]])</f>
        <v>0</v>
      </c>
      <c r="AJ748" s="6">
        <f>100*((Table2[[#This Row],[MKKZ-E]]-Table2[[#This Row],[Best sol]])/Table2[[#This Row],[Best sol]])</f>
        <v>0.21510968229954616</v>
      </c>
      <c r="AK748" s="6">
        <f>100*((Table2[[#This Row],[V-M]]-Table2[[#This Row],[Best sol]])/Table2[[#This Row],[Best sol]])</f>
        <v>-9.3371785173978816E-2</v>
      </c>
      <c r="AM748" s="6"/>
      <c r="AN748" s="6">
        <f>IF(Table2[[#This Row],[ACJ-ALNS-500]]=MIN(Table2[[#This Row],[Best sol]],Table2[[#This Row],[V-M]]),1,0)</f>
        <v>0</v>
      </c>
      <c r="AO748" s="6">
        <f>IF(Table2[[#This Row],[ACJ-ALNS-1000]]=MIN(Table2[[#This Row],[Best sol]],Table2[[#This Row],[V-M]]),1,0)</f>
        <v>0</v>
      </c>
      <c r="AP748" s="6">
        <f>IF(Table2[[#This Row],[QWXFP-VNS]]=MIN(Table2[[#This Row],[Best sol]],Table2[[#This Row],[V-M]]),1,0)</f>
        <v>0</v>
      </c>
      <c r="AQ748" s="6">
        <f>IF(Table2[[#This Row],[AADF-VRP]]=MIN(Table2[[#This Row],[Best sol]],Table2[[#This Row],[V-M]]),1,0)</f>
        <v>0</v>
      </c>
      <c r="AR748" s="6">
        <f>IF(Table2[[#This Row],[AADF-MTSP]]=MIN(Table2[[#This Row],[Best sol]],Table2[[#This Row],[V-M]]),1,0)</f>
        <v>0</v>
      </c>
      <c r="AS748" s="6">
        <f>IF(Table2[[#This Row],[SS-H]]=MIN(Table2[[#This Row],[Best sol]],Table2[[#This Row],[V-M]]),1,0)</f>
        <v>0</v>
      </c>
      <c r="AT748" s="6">
        <f>IF(Table2[[#This Row],[CCJ-DH]]=MIN(Table2[[#This Row],[Best sol]],Table2[[#This Row],[V-M]]),1,0)</f>
        <v>0</v>
      </c>
      <c r="AU748" s="6">
        <f>IF(Table2[[#This Row],[R-M]]=MIN(Table2[[#This Row],[Best sol]],Table2[[#This Row],[V-M]]),1,0)</f>
        <v>0</v>
      </c>
      <c r="AV748" s="6">
        <f>IF(Table2[[#This Row],[LCCZ-3F]]=MIN(Table2[[#This Row],[Best sol]],Table2[[#This Row],[V-M]]),1,0)</f>
        <v>0</v>
      </c>
      <c r="AW748" s="6">
        <f>IF(Table2[[#This Row],[AY-M]]=MIN(Table2[[#This Row],[Best sol]],Table2[[#This Row],[V-M]]),1,0)</f>
        <v>0</v>
      </c>
      <c r="AX748" s="6">
        <f>IF(Table2[[#This Row],[MKKZ-E]]=MIN(Table2[[#This Row],[Best sol]],Table2[[#This Row],[V-M]]),1,0)</f>
        <v>0</v>
      </c>
      <c r="AY748" s="6">
        <f>IF(Table2[[#This Row],[V-M]]&lt;=Table2[[#This Row],[Best sol]],1,0)</f>
        <v>1</v>
      </c>
      <c r="AZ748" s="6">
        <f>IF(Table2[[#This Row],[V-M]]&lt;Table2[[#This Row],[Best sol]],1,0)</f>
        <v>1</v>
      </c>
    </row>
    <row r="749" spans="1:52" x14ac:dyDescent="0.35">
      <c r="A749">
        <v>50</v>
      </c>
      <c r="B749">
        <v>54</v>
      </c>
      <c r="C749">
        <v>1</v>
      </c>
      <c r="D749">
        <v>3</v>
      </c>
      <c r="E749">
        <v>285670</v>
      </c>
      <c r="F749">
        <v>285670</v>
      </c>
      <c r="G749" t="s">
        <v>4</v>
      </c>
      <c r="H749" t="s">
        <v>4</v>
      </c>
      <c r="I749">
        <v>280811</v>
      </c>
      <c r="J749">
        <v>285410</v>
      </c>
      <c r="K749">
        <v>280283</v>
      </c>
      <c r="L749">
        <v>279816</v>
      </c>
      <c r="M749">
        <v>280054</v>
      </c>
      <c r="N749">
        <v>280461</v>
      </c>
      <c r="O749">
        <v>280311</v>
      </c>
      <c r="P749">
        <v>281592</v>
      </c>
      <c r="Q749" s="6">
        <v>279834</v>
      </c>
      <c r="R749" s="6">
        <v>279048</v>
      </c>
      <c r="S749">
        <f>MIN(Table2[[#This Row],[ACJ-ALNS-500]:[MKKZ-E]])</f>
        <v>279816</v>
      </c>
      <c r="T749">
        <f>MATCH(Table2[[#This Row],[Best sol]],Table2[[#This Row],[ACJ-ALNS-500]:[V-M]],0)</f>
        <v>8</v>
      </c>
      <c r="U749" t="str">
        <f>INDEX(Table2[[#Headers],[ACJ-ALNS-500]:[V-M]],Table2[[#This Row],[Match]])</f>
        <v>CCJ-DH</v>
      </c>
      <c r="W749" s="6">
        <f>IF(Table2[[#This Row],[V-M]]=Table2[[#This Row],[Best sol]],1,0)</f>
        <v>0</v>
      </c>
      <c r="Z749" s="6">
        <f>100*((Table2[[#This Row],[ACJ-ALNS-500]]-Table2[[#This Row],[Best sol]])/Table2[[#This Row],[Best sol]])</f>
        <v>2.0920890871143896</v>
      </c>
      <c r="AA749" s="6">
        <f>100*((Table2[[#This Row],[ACJ-ALNS-1000]]-Table2[[#This Row],[Best sol]])/Table2[[#This Row],[Best sol]])</f>
        <v>2.0920890871143896</v>
      </c>
      <c r="AB749" s="6">
        <f>100*((Table2[[#This Row],[QWXFP-VNS]]-Table2[[#This Row],[Best sol]])/Table2[[#This Row],[Best sol]])</f>
        <v>0.1769019641478686</v>
      </c>
      <c r="AC749" s="6">
        <f>100*((Table2[[#This Row],[AADF-VRP]]-Table2[[#This Row],[Best sol]])/Table2[[#This Row],[Best sol]])</f>
        <v>0.35559081682248334</v>
      </c>
      <c r="AD749" s="6">
        <f>100*((Table2[[#This Row],[AADF-MTSP]]-Table2[[#This Row],[Best sol]])/Table2[[#This Row],[Best sol]])</f>
        <v>1.99917088372359</v>
      </c>
      <c r="AE749" s="6">
        <f>100*((Table2[[#This Row],[SS-H]]-Table2[[#This Row],[Best sol]])/Table2[[#This Row],[Best sol]])</f>
        <v>0.16689538839809018</v>
      </c>
      <c r="AF749" s="6">
        <f>100*((Table2[[#This Row],[CCJ-DH]]-Table2[[#This Row],[Best sol]])/Table2[[#This Row],[Best sol]])</f>
        <v>0</v>
      </c>
      <c r="AG749" s="6">
        <f>100*((Table2[[#This Row],[R-M]]-Table2[[#This Row],[Best sol]])/Table2[[#This Row],[Best sol]])</f>
        <v>0.63470280470023155</v>
      </c>
      <c r="AH749" s="6">
        <f>100*((Table2[[#This Row],[LCCZ-3F]]-Table2[[#This Row],[Best sol]])/Table2[[#This Row],[Best sol]])</f>
        <v>0.23050861995025304</v>
      </c>
      <c r="AI749" s="6">
        <f>100*((Table2[[#This Row],[AY-M]]-Table2[[#This Row],[Best sol]])/Table2[[#This Row],[Best sol]])</f>
        <v>8.5055893873116628E-2</v>
      </c>
      <c r="AJ749" s="6">
        <f>100*((Table2[[#This Row],[MKKZ-E]]-Table2[[#This Row],[Best sol]])/Table2[[#This Row],[Best sol]])</f>
        <v>6.4327986962861312E-3</v>
      </c>
      <c r="AK749" s="6">
        <f>100*((Table2[[#This Row],[V-M]]-Table2[[#This Row],[Best sol]])/Table2[[#This Row],[Best sol]])</f>
        <v>-0.27446607770820824</v>
      </c>
      <c r="AM749" s="6"/>
      <c r="AN749" s="6">
        <f>IF(Table2[[#This Row],[ACJ-ALNS-500]]=MIN(Table2[[#This Row],[Best sol]],Table2[[#This Row],[V-M]]),1,0)</f>
        <v>0</v>
      </c>
      <c r="AO749" s="6">
        <f>IF(Table2[[#This Row],[ACJ-ALNS-1000]]=MIN(Table2[[#This Row],[Best sol]],Table2[[#This Row],[V-M]]),1,0)</f>
        <v>0</v>
      </c>
      <c r="AP749" s="6">
        <f>IF(Table2[[#This Row],[QWXFP-VNS]]=MIN(Table2[[#This Row],[Best sol]],Table2[[#This Row],[V-M]]),1,0)</f>
        <v>0</v>
      </c>
      <c r="AQ749" s="6">
        <f>IF(Table2[[#This Row],[AADF-VRP]]=MIN(Table2[[#This Row],[Best sol]],Table2[[#This Row],[V-M]]),1,0)</f>
        <v>0</v>
      </c>
      <c r="AR749" s="6">
        <f>IF(Table2[[#This Row],[AADF-MTSP]]=MIN(Table2[[#This Row],[Best sol]],Table2[[#This Row],[V-M]]),1,0)</f>
        <v>0</v>
      </c>
      <c r="AS749" s="6">
        <f>IF(Table2[[#This Row],[SS-H]]=MIN(Table2[[#This Row],[Best sol]],Table2[[#This Row],[V-M]]),1,0)</f>
        <v>0</v>
      </c>
      <c r="AT749" s="6">
        <f>IF(Table2[[#This Row],[CCJ-DH]]=MIN(Table2[[#This Row],[Best sol]],Table2[[#This Row],[V-M]]),1,0)</f>
        <v>0</v>
      </c>
      <c r="AU749" s="6">
        <f>IF(Table2[[#This Row],[R-M]]=MIN(Table2[[#This Row],[Best sol]],Table2[[#This Row],[V-M]]),1,0)</f>
        <v>0</v>
      </c>
      <c r="AV749" s="6">
        <f>IF(Table2[[#This Row],[LCCZ-3F]]=MIN(Table2[[#This Row],[Best sol]],Table2[[#This Row],[V-M]]),1,0)</f>
        <v>0</v>
      </c>
      <c r="AW749" s="6">
        <f>IF(Table2[[#This Row],[AY-M]]=MIN(Table2[[#This Row],[Best sol]],Table2[[#This Row],[V-M]]),1,0)</f>
        <v>0</v>
      </c>
      <c r="AX749" s="6">
        <f>IF(Table2[[#This Row],[MKKZ-E]]=MIN(Table2[[#This Row],[Best sol]],Table2[[#This Row],[V-M]]),1,0)</f>
        <v>0</v>
      </c>
      <c r="AY749" s="6">
        <f>IF(Table2[[#This Row],[V-M]]&lt;=Table2[[#This Row],[Best sol]],1,0)</f>
        <v>1</v>
      </c>
      <c r="AZ749" s="6">
        <f>IF(Table2[[#This Row],[V-M]]&lt;Table2[[#This Row],[Best sol]],1,0)</f>
        <v>1</v>
      </c>
    </row>
    <row r="750" spans="1:52" x14ac:dyDescent="0.35">
      <c r="A750">
        <v>50</v>
      </c>
      <c r="B750">
        <v>54</v>
      </c>
      <c r="C750">
        <v>2</v>
      </c>
      <c r="D750">
        <v>3</v>
      </c>
      <c r="E750">
        <v>277187</v>
      </c>
      <c r="F750">
        <v>277109</v>
      </c>
      <c r="G750" t="s">
        <v>4</v>
      </c>
      <c r="H750" t="s">
        <v>4</v>
      </c>
      <c r="I750">
        <v>268332</v>
      </c>
      <c r="J750">
        <v>272936</v>
      </c>
      <c r="K750">
        <v>268079</v>
      </c>
      <c r="L750">
        <v>267584</v>
      </c>
      <c r="M750">
        <v>267574</v>
      </c>
      <c r="N750">
        <v>268006</v>
      </c>
      <c r="O750">
        <v>268777</v>
      </c>
      <c r="Q750" s="6">
        <v>267206</v>
      </c>
      <c r="R750" s="6">
        <v>267366</v>
      </c>
      <c r="S750">
        <f>MIN(Table2[[#This Row],[ACJ-ALNS-500]:[MKKZ-E]])</f>
        <v>267206</v>
      </c>
      <c r="T750">
        <f>MATCH(Table2[[#This Row],[Best sol]],Table2[[#This Row],[ACJ-ALNS-500]:[V-M]],0)</f>
        <v>13</v>
      </c>
      <c r="U750" t="str">
        <f>INDEX(Table2[[#Headers],[ACJ-ALNS-500]:[V-M]],Table2[[#This Row],[Match]])</f>
        <v>MKKZ-E</v>
      </c>
      <c r="W750" s="6">
        <f>IF(Table2[[#This Row],[V-M]]=Table2[[#This Row],[Best sol]],1,0)</f>
        <v>0</v>
      </c>
      <c r="Z750" s="6">
        <f>100*((Table2[[#This Row],[ACJ-ALNS-500]]-Table2[[#This Row],[Best sol]])/Table2[[#This Row],[Best sol]])</f>
        <v>3.7353203146635927</v>
      </c>
      <c r="AA750" s="6">
        <f>100*((Table2[[#This Row],[ACJ-ALNS-1000]]-Table2[[#This Row],[Best sol]])/Table2[[#This Row],[Best sol]])</f>
        <v>3.7061293533827833</v>
      </c>
      <c r="AB750" s="6">
        <f>100*((Table2[[#This Row],[QWXFP-VNS]]-Table2[[#This Row],[Best sol]])/Table2[[#This Row],[Best sol]])</f>
        <v>0.5879358996429721</v>
      </c>
      <c r="AC750" s="6">
        <f>100*((Table2[[#This Row],[AADF-VRP]]-Table2[[#This Row],[Best sol]])/Table2[[#This Row],[Best sol]])</f>
        <v>0.42139772310502016</v>
      </c>
      <c r="AD750" s="6">
        <f>100*((Table2[[#This Row],[AADF-MTSP]]-Table2[[#This Row],[Best sol]])/Table2[[#This Row],[Best sol]])</f>
        <v>2.1444129248594717</v>
      </c>
      <c r="AE750" s="6">
        <f>100*((Table2[[#This Row],[SS-H]]-Table2[[#This Row],[Best sol]])/Table2[[#This Row],[Best sol]])</f>
        <v>0.32671422048906085</v>
      </c>
      <c r="AF750" s="6">
        <f>100*((Table2[[#This Row],[CCJ-DH]]-Table2[[#This Row],[Best sol]])/Table2[[#This Row],[Best sol]])</f>
        <v>0.14146388928392326</v>
      </c>
      <c r="AG750" s="6">
        <f>100*((Table2[[#This Row],[R-M]]-Table2[[#This Row],[Best sol]])/Table2[[#This Row],[Best sol]])</f>
        <v>-100</v>
      </c>
      <c r="AH750" s="6">
        <f>100*((Table2[[#This Row],[LCCZ-3F]]-Table2[[#This Row],[Best sol]])/Table2[[#This Row],[Best sol]])</f>
        <v>0.29939447467496988</v>
      </c>
      <c r="AI750" s="6">
        <f>100*((Table2[[#This Row],[AY-M]]-Table2[[#This Row],[Best sol]])/Table2[[#This Row],[Best sol]])</f>
        <v>0.13772145835048616</v>
      </c>
      <c r="AJ750" s="6">
        <f>100*((Table2[[#This Row],[MKKZ-E]]-Table2[[#This Row],[Best sol]])/Table2[[#This Row],[Best sol]])</f>
        <v>0</v>
      </c>
      <c r="AK750" s="6">
        <f>100*((Table2[[#This Row],[V-M]]-Table2[[#This Row],[Best sol]])/Table2[[#This Row],[Best sol]])</f>
        <v>5.9878894934993973E-2</v>
      </c>
      <c r="AM750" s="6"/>
      <c r="AN750" s="6">
        <f>IF(Table2[[#This Row],[ACJ-ALNS-500]]=MIN(Table2[[#This Row],[Best sol]],Table2[[#This Row],[V-M]]),1,0)</f>
        <v>0</v>
      </c>
      <c r="AO750" s="6">
        <f>IF(Table2[[#This Row],[ACJ-ALNS-1000]]=MIN(Table2[[#This Row],[Best sol]],Table2[[#This Row],[V-M]]),1,0)</f>
        <v>0</v>
      </c>
      <c r="AP750" s="6">
        <f>IF(Table2[[#This Row],[QWXFP-VNS]]=MIN(Table2[[#This Row],[Best sol]],Table2[[#This Row],[V-M]]),1,0)</f>
        <v>0</v>
      </c>
      <c r="AQ750" s="6">
        <f>IF(Table2[[#This Row],[AADF-VRP]]=MIN(Table2[[#This Row],[Best sol]],Table2[[#This Row],[V-M]]),1,0)</f>
        <v>0</v>
      </c>
      <c r="AR750" s="6">
        <f>IF(Table2[[#This Row],[AADF-MTSP]]=MIN(Table2[[#This Row],[Best sol]],Table2[[#This Row],[V-M]]),1,0)</f>
        <v>0</v>
      </c>
      <c r="AS750" s="6">
        <f>IF(Table2[[#This Row],[SS-H]]=MIN(Table2[[#This Row],[Best sol]],Table2[[#This Row],[V-M]]),1,0)</f>
        <v>0</v>
      </c>
      <c r="AT750" s="6">
        <f>IF(Table2[[#This Row],[CCJ-DH]]=MIN(Table2[[#This Row],[Best sol]],Table2[[#This Row],[V-M]]),1,0)</f>
        <v>0</v>
      </c>
      <c r="AU750" s="6">
        <f>IF(Table2[[#This Row],[R-M]]=MIN(Table2[[#This Row],[Best sol]],Table2[[#This Row],[V-M]]),1,0)</f>
        <v>0</v>
      </c>
      <c r="AV750" s="6">
        <f>IF(Table2[[#This Row],[LCCZ-3F]]=MIN(Table2[[#This Row],[Best sol]],Table2[[#This Row],[V-M]]),1,0)</f>
        <v>0</v>
      </c>
      <c r="AW750" s="6">
        <f>IF(Table2[[#This Row],[AY-M]]=MIN(Table2[[#This Row],[Best sol]],Table2[[#This Row],[V-M]]),1,0)</f>
        <v>0</v>
      </c>
      <c r="AX750" s="6">
        <f>IF(Table2[[#This Row],[MKKZ-E]]=MIN(Table2[[#This Row],[Best sol]],Table2[[#This Row],[V-M]]),1,0)</f>
        <v>1</v>
      </c>
      <c r="AY750" s="6">
        <f>IF(Table2[[#This Row],[V-M]]&lt;=Table2[[#This Row],[Best sol]],1,0)</f>
        <v>0</v>
      </c>
      <c r="AZ750" s="6">
        <f>IF(Table2[[#This Row],[V-M]]&lt;Table2[[#This Row],[Best sol]],1,0)</f>
        <v>0</v>
      </c>
    </row>
    <row r="751" spans="1:52" x14ac:dyDescent="0.35">
      <c r="A751">
        <v>50</v>
      </c>
      <c r="B751">
        <v>54</v>
      </c>
      <c r="C751">
        <v>3</v>
      </c>
      <c r="D751">
        <v>3</v>
      </c>
      <c r="E751">
        <v>266040</v>
      </c>
      <c r="F751">
        <v>266040</v>
      </c>
      <c r="G751" t="s">
        <v>4</v>
      </c>
      <c r="H751" t="s">
        <v>4</v>
      </c>
      <c r="I751">
        <v>260997</v>
      </c>
      <c r="J751">
        <v>264742</v>
      </c>
      <c r="K751">
        <v>260735</v>
      </c>
      <c r="L751">
        <v>260679</v>
      </c>
      <c r="M751">
        <v>260680</v>
      </c>
      <c r="N751">
        <v>260862</v>
      </c>
      <c r="O751">
        <v>261492</v>
      </c>
      <c r="Q751" s="6">
        <v>260278</v>
      </c>
      <c r="R751" s="6">
        <v>260679</v>
      </c>
      <c r="S751">
        <f>MIN(Table2[[#This Row],[ACJ-ALNS-500]:[MKKZ-E]])</f>
        <v>260278</v>
      </c>
      <c r="T751">
        <f>MATCH(Table2[[#This Row],[Best sol]],Table2[[#This Row],[ACJ-ALNS-500]:[V-M]],0)</f>
        <v>13</v>
      </c>
      <c r="U751" t="str">
        <f>INDEX(Table2[[#Headers],[ACJ-ALNS-500]:[V-M]],Table2[[#This Row],[Match]])</f>
        <v>MKKZ-E</v>
      </c>
      <c r="W751" s="6">
        <f>IF(Table2[[#This Row],[V-M]]=Table2[[#This Row],[Best sol]],1,0)</f>
        <v>0</v>
      </c>
      <c r="Z751" s="6">
        <f>100*((Table2[[#This Row],[ACJ-ALNS-500]]-Table2[[#This Row],[Best sol]])/Table2[[#This Row],[Best sol]])</f>
        <v>2.2137867971937699</v>
      </c>
      <c r="AA751" s="6">
        <f>100*((Table2[[#This Row],[ACJ-ALNS-1000]]-Table2[[#This Row],[Best sol]])/Table2[[#This Row],[Best sol]])</f>
        <v>2.2137867971937699</v>
      </c>
      <c r="AB751" s="6">
        <f>100*((Table2[[#This Row],[QWXFP-VNS]]-Table2[[#This Row],[Best sol]])/Table2[[#This Row],[Best sol]])</f>
        <v>0.46642436164408818</v>
      </c>
      <c r="AC751" s="6">
        <f>100*((Table2[[#This Row],[AADF-VRP]]-Table2[[#This Row],[Best sol]])/Table2[[#This Row],[Best sol]])</f>
        <v>0.27624309392265189</v>
      </c>
      <c r="AD751" s="6">
        <f>100*((Table2[[#This Row],[AADF-MTSP]]-Table2[[#This Row],[Best sol]])/Table2[[#This Row],[Best sol]])</f>
        <v>1.7150892507242257</v>
      </c>
      <c r="AE751" s="6">
        <f>100*((Table2[[#This Row],[SS-H]]-Table2[[#This Row],[Best sol]])/Table2[[#This Row],[Best sol]])</f>
        <v>0.1755814936337301</v>
      </c>
      <c r="AF751" s="6">
        <f>100*((Table2[[#This Row],[CCJ-DH]]-Table2[[#This Row],[Best sol]])/Table2[[#This Row],[Best sol]])</f>
        <v>0.1540660370834262</v>
      </c>
      <c r="AG751" s="6">
        <f>100*((Table2[[#This Row],[R-M]]-Table2[[#This Row],[Best sol]])/Table2[[#This Row],[Best sol]])</f>
        <v>-100</v>
      </c>
      <c r="AH751" s="6">
        <f>100*((Table2[[#This Row],[LCCZ-3F]]-Table2[[#This Row],[Best sol]])/Table2[[#This Row],[Best sol]])</f>
        <v>0.2243754754531693</v>
      </c>
      <c r="AI751" s="6">
        <f>100*((Table2[[#This Row],[AY-M]]-Table2[[#This Row],[Best sol]])/Table2[[#This Row],[Best sol]])</f>
        <v>0.1544502416646816</v>
      </c>
      <c r="AJ751" s="6">
        <f>100*((Table2[[#This Row],[MKKZ-E]]-Table2[[#This Row],[Best sol]])/Table2[[#This Row],[Best sol]])</f>
        <v>0</v>
      </c>
      <c r="AK751" s="6">
        <f>100*((Table2[[#This Row],[V-M]]-Table2[[#This Row],[Best sol]])/Table2[[#This Row],[Best sol]])</f>
        <v>0.1540660370834262</v>
      </c>
      <c r="AM751" s="6"/>
      <c r="AN751" s="6">
        <f>IF(Table2[[#This Row],[ACJ-ALNS-500]]=MIN(Table2[[#This Row],[Best sol]],Table2[[#This Row],[V-M]]),1,0)</f>
        <v>0</v>
      </c>
      <c r="AO751" s="6">
        <f>IF(Table2[[#This Row],[ACJ-ALNS-1000]]=MIN(Table2[[#This Row],[Best sol]],Table2[[#This Row],[V-M]]),1,0)</f>
        <v>0</v>
      </c>
      <c r="AP751" s="6">
        <f>IF(Table2[[#This Row],[QWXFP-VNS]]=MIN(Table2[[#This Row],[Best sol]],Table2[[#This Row],[V-M]]),1,0)</f>
        <v>0</v>
      </c>
      <c r="AQ751" s="6">
        <f>IF(Table2[[#This Row],[AADF-VRP]]=MIN(Table2[[#This Row],[Best sol]],Table2[[#This Row],[V-M]]),1,0)</f>
        <v>0</v>
      </c>
      <c r="AR751" s="6">
        <f>IF(Table2[[#This Row],[AADF-MTSP]]=MIN(Table2[[#This Row],[Best sol]],Table2[[#This Row],[V-M]]),1,0)</f>
        <v>0</v>
      </c>
      <c r="AS751" s="6">
        <f>IF(Table2[[#This Row],[SS-H]]=MIN(Table2[[#This Row],[Best sol]],Table2[[#This Row],[V-M]]),1,0)</f>
        <v>0</v>
      </c>
      <c r="AT751" s="6">
        <f>IF(Table2[[#This Row],[CCJ-DH]]=MIN(Table2[[#This Row],[Best sol]],Table2[[#This Row],[V-M]]),1,0)</f>
        <v>0</v>
      </c>
      <c r="AU751" s="6">
        <f>IF(Table2[[#This Row],[R-M]]=MIN(Table2[[#This Row],[Best sol]],Table2[[#This Row],[V-M]]),1,0)</f>
        <v>0</v>
      </c>
      <c r="AV751" s="6">
        <f>IF(Table2[[#This Row],[LCCZ-3F]]=MIN(Table2[[#This Row],[Best sol]],Table2[[#This Row],[V-M]]),1,0)</f>
        <v>0</v>
      </c>
      <c r="AW751" s="6">
        <f>IF(Table2[[#This Row],[AY-M]]=MIN(Table2[[#This Row],[Best sol]],Table2[[#This Row],[V-M]]),1,0)</f>
        <v>0</v>
      </c>
      <c r="AX751" s="6">
        <f>IF(Table2[[#This Row],[MKKZ-E]]=MIN(Table2[[#This Row],[Best sol]],Table2[[#This Row],[V-M]]),1,0)</f>
        <v>1</v>
      </c>
      <c r="AY751" s="6">
        <f>IF(Table2[[#This Row],[V-M]]&lt;=Table2[[#This Row],[Best sol]],1,0)</f>
        <v>0</v>
      </c>
      <c r="AZ751" s="6">
        <f>IF(Table2[[#This Row],[V-M]]&lt;Table2[[#This Row],[Best sol]],1,0)</f>
        <v>0</v>
      </c>
    </row>
    <row r="752" spans="1:52" x14ac:dyDescent="0.35">
      <c r="A752">
        <v>50</v>
      </c>
      <c r="B752">
        <v>54</v>
      </c>
      <c r="C752">
        <v>4</v>
      </c>
      <c r="D752">
        <v>3</v>
      </c>
      <c r="E752">
        <v>307829</v>
      </c>
      <c r="F752">
        <v>307829</v>
      </c>
      <c r="G752" t="s">
        <v>4</v>
      </c>
      <c r="H752" t="s">
        <v>4</v>
      </c>
      <c r="I752">
        <v>303139</v>
      </c>
      <c r="J752">
        <v>305072</v>
      </c>
      <c r="K752">
        <v>302896</v>
      </c>
      <c r="L752">
        <v>302678</v>
      </c>
      <c r="M752">
        <v>302738</v>
      </c>
      <c r="N752">
        <v>302752</v>
      </c>
      <c r="O752">
        <v>304003</v>
      </c>
      <c r="Q752" s="6">
        <v>302469</v>
      </c>
      <c r="R752" s="6">
        <v>301894</v>
      </c>
      <c r="S752">
        <f>MIN(Table2[[#This Row],[ACJ-ALNS-500]:[MKKZ-E]])</f>
        <v>302469</v>
      </c>
      <c r="T752">
        <f>MATCH(Table2[[#This Row],[Best sol]],Table2[[#This Row],[ACJ-ALNS-500]:[V-M]],0)</f>
        <v>13</v>
      </c>
      <c r="U752" t="str">
        <f>INDEX(Table2[[#Headers],[ACJ-ALNS-500]:[V-M]],Table2[[#This Row],[Match]])</f>
        <v>MKKZ-E</v>
      </c>
      <c r="W752" s="6">
        <f>IF(Table2[[#This Row],[V-M]]=Table2[[#This Row],[Best sol]],1,0)</f>
        <v>0</v>
      </c>
      <c r="Z752" s="6">
        <f>100*((Table2[[#This Row],[ACJ-ALNS-500]]-Table2[[#This Row],[Best sol]])/Table2[[#This Row],[Best sol]])</f>
        <v>1.7720824282819065</v>
      </c>
      <c r="AA752" s="6">
        <f>100*((Table2[[#This Row],[ACJ-ALNS-1000]]-Table2[[#This Row],[Best sol]])/Table2[[#This Row],[Best sol]])</f>
        <v>1.7720824282819065</v>
      </c>
      <c r="AB752" s="6">
        <f>100*((Table2[[#This Row],[QWXFP-VNS]]-Table2[[#This Row],[Best sol]])/Table2[[#This Row],[Best sol]])</f>
        <v>0.50715941137769494</v>
      </c>
      <c r="AC752" s="6">
        <f>100*((Table2[[#This Row],[AADF-VRP]]-Table2[[#This Row],[Best sol]])/Table2[[#This Row],[Best sol]])</f>
        <v>0.22151030353523832</v>
      </c>
      <c r="AD752" s="6">
        <f>100*((Table2[[#This Row],[AADF-MTSP]]-Table2[[#This Row],[Best sol]])/Table2[[#This Row],[Best sol]])</f>
        <v>0.86058405985406772</v>
      </c>
      <c r="AE752" s="6">
        <f>100*((Table2[[#This Row],[SS-H]]-Table2[[#This Row],[Best sol]])/Table2[[#This Row],[Best sol]])</f>
        <v>0.14117149195454742</v>
      </c>
      <c r="AF752" s="6">
        <f>100*((Table2[[#This Row],[CCJ-DH]]-Table2[[#This Row],[Best sol]])/Table2[[#This Row],[Best sol]])</f>
        <v>6.9097990207260915E-2</v>
      </c>
      <c r="AG752" s="6">
        <f>100*((Table2[[#This Row],[R-M]]-Table2[[#This Row],[Best sol]])/Table2[[#This Row],[Best sol]])</f>
        <v>-100</v>
      </c>
      <c r="AH752" s="6">
        <f>100*((Table2[[#This Row],[LCCZ-3F]]-Table2[[#This Row],[Best sol]])/Table2[[#This Row],[Best sol]])</f>
        <v>9.3563307314137978E-2</v>
      </c>
      <c r="AI752" s="6">
        <f>100*((Table2[[#This Row],[AY-M]]-Table2[[#This Row],[Best sol]])/Table2[[#This Row],[Best sol]])</f>
        <v>8.8934733807431499E-2</v>
      </c>
      <c r="AJ752" s="6">
        <f>100*((Table2[[#This Row],[MKKZ-E]]-Table2[[#This Row],[Best sol]])/Table2[[#This Row],[Best sol]])</f>
        <v>0</v>
      </c>
      <c r="AK752" s="6">
        <f>100*((Table2[[#This Row],[V-M]]-Table2[[#This Row],[Best sol]])/Table2[[#This Row],[Best sol]])</f>
        <v>-0.19010212616830155</v>
      </c>
      <c r="AM752" s="6"/>
      <c r="AN752" s="6">
        <f>IF(Table2[[#This Row],[ACJ-ALNS-500]]=MIN(Table2[[#This Row],[Best sol]],Table2[[#This Row],[V-M]]),1,0)</f>
        <v>0</v>
      </c>
      <c r="AO752" s="6">
        <f>IF(Table2[[#This Row],[ACJ-ALNS-1000]]=MIN(Table2[[#This Row],[Best sol]],Table2[[#This Row],[V-M]]),1,0)</f>
        <v>0</v>
      </c>
      <c r="AP752" s="6">
        <f>IF(Table2[[#This Row],[QWXFP-VNS]]=MIN(Table2[[#This Row],[Best sol]],Table2[[#This Row],[V-M]]),1,0)</f>
        <v>0</v>
      </c>
      <c r="AQ752" s="6">
        <f>IF(Table2[[#This Row],[AADF-VRP]]=MIN(Table2[[#This Row],[Best sol]],Table2[[#This Row],[V-M]]),1,0)</f>
        <v>0</v>
      </c>
      <c r="AR752" s="6">
        <f>IF(Table2[[#This Row],[AADF-MTSP]]=MIN(Table2[[#This Row],[Best sol]],Table2[[#This Row],[V-M]]),1,0)</f>
        <v>0</v>
      </c>
      <c r="AS752" s="6">
        <f>IF(Table2[[#This Row],[SS-H]]=MIN(Table2[[#This Row],[Best sol]],Table2[[#This Row],[V-M]]),1,0)</f>
        <v>0</v>
      </c>
      <c r="AT752" s="6">
        <f>IF(Table2[[#This Row],[CCJ-DH]]=MIN(Table2[[#This Row],[Best sol]],Table2[[#This Row],[V-M]]),1,0)</f>
        <v>0</v>
      </c>
      <c r="AU752" s="6">
        <f>IF(Table2[[#This Row],[R-M]]=MIN(Table2[[#This Row],[Best sol]],Table2[[#This Row],[V-M]]),1,0)</f>
        <v>0</v>
      </c>
      <c r="AV752" s="6">
        <f>IF(Table2[[#This Row],[LCCZ-3F]]=MIN(Table2[[#This Row],[Best sol]],Table2[[#This Row],[V-M]]),1,0)</f>
        <v>0</v>
      </c>
      <c r="AW752" s="6">
        <f>IF(Table2[[#This Row],[AY-M]]=MIN(Table2[[#This Row],[Best sol]],Table2[[#This Row],[V-M]]),1,0)</f>
        <v>0</v>
      </c>
      <c r="AX752" s="6">
        <f>IF(Table2[[#This Row],[MKKZ-E]]=MIN(Table2[[#This Row],[Best sol]],Table2[[#This Row],[V-M]]),1,0)</f>
        <v>0</v>
      </c>
      <c r="AY752" s="6">
        <f>IF(Table2[[#This Row],[V-M]]&lt;=Table2[[#This Row],[Best sol]],1,0)</f>
        <v>1</v>
      </c>
      <c r="AZ752" s="6">
        <f>IF(Table2[[#This Row],[V-M]]&lt;Table2[[#This Row],[Best sol]],1,0)</f>
        <v>1</v>
      </c>
    </row>
    <row r="753" spans="1:52" x14ac:dyDescent="0.35">
      <c r="A753">
        <v>50</v>
      </c>
      <c r="B753">
        <v>54</v>
      </c>
      <c r="C753">
        <v>5</v>
      </c>
      <c r="D753">
        <v>3</v>
      </c>
      <c r="E753">
        <v>281817</v>
      </c>
      <c r="F753">
        <v>280716</v>
      </c>
      <c r="G753" t="s">
        <v>4</v>
      </c>
      <c r="H753" t="s">
        <v>4</v>
      </c>
      <c r="I753">
        <v>273707</v>
      </c>
      <c r="J753">
        <v>270801</v>
      </c>
      <c r="K753">
        <v>270650</v>
      </c>
      <c r="L753">
        <v>269725</v>
      </c>
      <c r="M753">
        <v>269730</v>
      </c>
      <c r="N753">
        <v>270818</v>
      </c>
      <c r="O753">
        <v>270408</v>
      </c>
      <c r="Q753" s="6">
        <v>269153</v>
      </c>
      <c r="R753" s="6">
        <v>268906</v>
      </c>
      <c r="S753">
        <f>MIN(Table2[[#This Row],[ACJ-ALNS-500]:[MKKZ-E]])</f>
        <v>269153</v>
      </c>
      <c r="T753">
        <f>MATCH(Table2[[#This Row],[Best sol]],Table2[[#This Row],[ACJ-ALNS-500]:[V-M]],0)</f>
        <v>13</v>
      </c>
      <c r="U753" t="str">
        <f>INDEX(Table2[[#Headers],[ACJ-ALNS-500]:[V-M]],Table2[[#This Row],[Match]])</f>
        <v>MKKZ-E</v>
      </c>
      <c r="W753" s="6">
        <f>IF(Table2[[#This Row],[V-M]]=Table2[[#This Row],[Best sol]],1,0)</f>
        <v>0</v>
      </c>
      <c r="Z753" s="6">
        <f>100*((Table2[[#This Row],[ACJ-ALNS-500]]-Table2[[#This Row],[Best sol]])/Table2[[#This Row],[Best sol]])</f>
        <v>4.705130539135733</v>
      </c>
      <c r="AA753" s="6">
        <f>100*((Table2[[#This Row],[ACJ-ALNS-1000]]-Table2[[#This Row],[Best sol]])/Table2[[#This Row],[Best sol]])</f>
        <v>4.2960695217961531</v>
      </c>
      <c r="AB753" s="6">
        <f>100*((Table2[[#This Row],[QWXFP-VNS]]-Table2[[#This Row],[Best sol]])/Table2[[#This Row],[Best sol]])</f>
        <v>0.46627754474220984</v>
      </c>
      <c r="AC753" s="6">
        <f>100*((Table2[[#This Row],[AADF-VRP]]-Table2[[#This Row],[Best sol]])/Table2[[#This Row],[Best sol]])</f>
        <v>1.6919744531920504</v>
      </c>
      <c r="AD753" s="6">
        <f>100*((Table2[[#This Row],[AADF-MTSP]]-Table2[[#This Row],[Best sol]])/Table2[[#This Row],[Best sol]])</f>
        <v>0.61229115038658311</v>
      </c>
      <c r="AE753" s="6">
        <f>100*((Table2[[#This Row],[SS-H]]-Table2[[#This Row],[Best sol]])/Table2[[#This Row],[Best sol]])</f>
        <v>0.55618923066062798</v>
      </c>
      <c r="AF753" s="6">
        <f>100*((Table2[[#This Row],[CCJ-DH]]-Table2[[#This Row],[Best sol]])/Table2[[#This Row],[Best sol]])</f>
        <v>0.21251853035262469</v>
      </c>
      <c r="AG753" s="6">
        <f>100*((Table2[[#This Row],[R-M]]-Table2[[#This Row],[Best sol]])/Table2[[#This Row],[Best sol]])</f>
        <v>-100</v>
      </c>
      <c r="AH753" s="6">
        <f>100*((Table2[[#This Row],[LCCZ-3F]]-Table2[[#This Row],[Best sol]])/Table2[[#This Row],[Best sol]])</f>
        <v>0.61860726055440585</v>
      </c>
      <c r="AI753" s="6">
        <f>100*((Table2[[#This Row],[AY-M]]-Table2[[#This Row],[Best sol]])/Table2[[#This Row],[Best sol]])</f>
        <v>0.21437620981374908</v>
      </c>
      <c r="AJ753" s="6">
        <f>100*((Table2[[#This Row],[MKKZ-E]]-Table2[[#This Row],[Best sol]])/Table2[[#This Row],[Best sol]])</f>
        <v>0</v>
      </c>
      <c r="AK753" s="6">
        <f>100*((Table2[[#This Row],[V-M]]-Table2[[#This Row],[Best sol]])/Table2[[#This Row],[Best sol]])</f>
        <v>-9.17693653795425E-2</v>
      </c>
      <c r="AM753" s="6"/>
      <c r="AN753" s="6">
        <f>IF(Table2[[#This Row],[ACJ-ALNS-500]]=MIN(Table2[[#This Row],[Best sol]],Table2[[#This Row],[V-M]]),1,0)</f>
        <v>0</v>
      </c>
      <c r="AO753" s="6">
        <f>IF(Table2[[#This Row],[ACJ-ALNS-1000]]=MIN(Table2[[#This Row],[Best sol]],Table2[[#This Row],[V-M]]),1,0)</f>
        <v>0</v>
      </c>
      <c r="AP753" s="6">
        <f>IF(Table2[[#This Row],[QWXFP-VNS]]=MIN(Table2[[#This Row],[Best sol]],Table2[[#This Row],[V-M]]),1,0)</f>
        <v>0</v>
      </c>
      <c r="AQ753" s="6">
        <f>IF(Table2[[#This Row],[AADF-VRP]]=MIN(Table2[[#This Row],[Best sol]],Table2[[#This Row],[V-M]]),1,0)</f>
        <v>0</v>
      </c>
      <c r="AR753" s="6">
        <f>IF(Table2[[#This Row],[AADF-MTSP]]=MIN(Table2[[#This Row],[Best sol]],Table2[[#This Row],[V-M]]),1,0)</f>
        <v>0</v>
      </c>
      <c r="AS753" s="6">
        <f>IF(Table2[[#This Row],[SS-H]]=MIN(Table2[[#This Row],[Best sol]],Table2[[#This Row],[V-M]]),1,0)</f>
        <v>0</v>
      </c>
      <c r="AT753" s="6">
        <f>IF(Table2[[#This Row],[CCJ-DH]]=MIN(Table2[[#This Row],[Best sol]],Table2[[#This Row],[V-M]]),1,0)</f>
        <v>0</v>
      </c>
      <c r="AU753" s="6">
        <f>IF(Table2[[#This Row],[R-M]]=MIN(Table2[[#This Row],[Best sol]],Table2[[#This Row],[V-M]]),1,0)</f>
        <v>0</v>
      </c>
      <c r="AV753" s="6">
        <f>IF(Table2[[#This Row],[LCCZ-3F]]=MIN(Table2[[#This Row],[Best sol]],Table2[[#This Row],[V-M]]),1,0)</f>
        <v>0</v>
      </c>
      <c r="AW753" s="6">
        <f>IF(Table2[[#This Row],[AY-M]]=MIN(Table2[[#This Row],[Best sol]],Table2[[#This Row],[V-M]]),1,0)</f>
        <v>0</v>
      </c>
      <c r="AX753" s="6">
        <f>IF(Table2[[#This Row],[MKKZ-E]]=MIN(Table2[[#This Row],[Best sol]],Table2[[#This Row],[V-M]]),1,0)</f>
        <v>0</v>
      </c>
      <c r="AY753" s="6">
        <f>IF(Table2[[#This Row],[V-M]]&lt;=Table2[[#This Row],[Best sol]],1,0)</f>
        <v>1</v>
      </c>
      <c r="AZ753" s="6">
        <f>IF(Table2[[#This Row],[V-M]]&lt;Table2[[#This Row],[Best sol]],1,0)</f>
        <v>1</v>
      </c>
    </row>
    <row r="754" spans="1:52" x14ac:dyDescent="0.35">
      <c r="A754">
        <v>50</v>
      </c>
      <c r="B754">
        <v>55</v>
      </c>
      <c r="C754">
        <v>1</v>
      </c>
      <c r="D754">
        <v>3</v>
      </c>
      <c r="E754">
        <v>127832</v>
      </c>
      <c r="F754">
        <v>124969</v>
      </c>
      <c r="G754" t="s">
        <v>4</v>
      </c>
      <c r="H754" t="s">
        <v>4</v>
      </c>
      <c r="I754">
        <v>119995</v>
      </c>
      <c r="J754">
        <v>125797</v>
      </c>
      <c r="K754">
        <v>120133</v>
      </c>
      <c r="L754">
        <v>119514</v>
      </c>
      <c r="M754">
        <v>119288</v>
      </c>
      <c r="N754">
        <v>119762</v>
      </c>
      <c r="O754">
        <v>120040</v>
      </c>
      <c r="P754">
        <v>119494</v>
      </c>
      <c r="Q754" s="6">
        <v>118831</v>
      </c>
      <c r="R754" s="6">
        <v>119244</v>
      </c>
      <c r="S754">
        <f>MIN(Table2[[#This Row],[ACJ-ALNS-500]:[MKKZ-E]])</f>
        <v>118831</v>
      </c>
      <c r="T754">
        <f>MATCH(Table2[[#This Row],[Best sol]],Table2[[#This Row],[ACJ-ALNS-500]:[V-M]],0)</f>
        <v>13</v>
      </c>
      <c r="U754" t="str">
        <f>INDEX(Table2[[#Headers],[ACJ-ALNS-500]:[V-M]],Table2[[#This Row],[Match]])</f>
        <v>MKKZ-E</v>
      </c>
      <c r="W754" s="6">
        <f>IF(Table2[[#This Row],[V-M]]=Table2[[#This Row],[Best sol]],1,0)</f>
        <v>0</v>
      </c>
      <c r="Z754" s="6">
        <f>100*((Table2[[#This Row],[ACJ-ALNS-500]]-Table2[[#This Row],[Best sol]])/Table2[[#This Row],[Best sol]])</f>
        <v>7.5746227836170705</v>
      </c>
      <c r="AA754" s="6">
        <f>100*((Table2[[#This Row],[ACJ-ALNS-1000]]-Table2[[#This Row],[Best sol]])/Table2[[#This Row],[Best sol]])</f>
        <v>5.1653188141141619</v>
      </c>
      <c r="AB754" s="6">
        <f>100*((Table2[[#This Row],[QWXFP-VNS]]-Table2[[#This Row],[Best sol]])/Table2[[#This Row],[Best sol]])</f>
        <v>1.017411281567941</v>
      </c>
      <c r="AC754" s="6">
        <f>100*((Table2[[#This Row],[AADF-VRP]]-Table2[[#This Row],[Best sol]])/Table2[[#This Row],[Best sol]])</f>
        <v>0.97954237530610699</v>
      </c>
      <c r="AD754" s="6">
        <f>100*((Table2[[#This Row],[AADF-MTSP]]-Table2[[#This Row],[Best sol]])/Table2[[#This Row],[Best sol]])</f>
        <v>5.8621066893319087</v>
      </c>
      <c r="AE754" s="6">
        <f>100*((Table2[[#This Row],[SS-H]]-Table2[[#This Row],[Best sol]])/Table2[[#This Row],[Best sol]])</f>
        <v>1.095673687842398</v>
      </c>
      <c r="AF754" s="6">
        <f>100*((Table2[[#This Row],[CCJ-DH]]-Table2[[#This Row],[Best sol]])/Table2[[#This Row],[Best sol]])</f>
        <v>0.57476584392961427</v>
      </c>
      <c r="AG754" s="6">
        <f>100*((Table2[[#This Row],[R-M]]-Table2[[#This Row],[Best sol]])/Table2[[#This Row],[Best sol]])</f>
        <v>0.55793521892435471</v>
      </c>
      <c r="AH754" s="6">
        <f>100*((Table2[[#This Row],[LCCZ-3F]]-Table2[[#This Row],[Best sol]])/Table2[[#This Row],[Best sol]])</f>
        <v>0.78346559399483306</v>
      </c>
      <c r="AI754" s="6">
        <f>100*((Table2[[#This Row],[AY-M]]-Table2[[#This Row],[Best sol]])/Table2[[#This Row],[Best sol]])</f>
        <v>0.38457978137018117</v>
      </c>
      <c r="AJ754" s="6">
        <f>100*((Table2[[#This Row],[MKKZ-E]]-Table2[[#This Row],[Best sol]])/Table2[[#This Row],[Best sol]])</f>
        <v>0</v>
      </c>
      <c r="AK754" s="6">
        <f>100*((Table2[[#This Row],[V-M]]-Table2[[#This Row],[Best sol]])/Table2[[#This Row],[Best sol]])</f>
        <v>0.34755240635861012</v>
      </c>
      <c r="AM754" s="6"/>
      <c r="AN754" s="6">
        <f>IF(Table2[[#This Row],[ACJ-ALNS-500]]=MIN(Table2[[#This Row],[Best sol]],Table2[[#This Row],[V-M]]),1,0)</f>
        <v>0</v>
      </c>
      <c r="AO754" s="6">
        <f>IF(Table2[[#This Row],[ACJ-ALNS-1000]]=MIN(Table2[[#This Row],[Best sol]],Table2[[#This Row],[V-M]]),1,0)</f>
        <v>0</v>
      </c>
      <c r="AP754" s="6">
        <f>IF(Table2[[#This Row],[QWXFP-VNS]]=MIN(Table2[[#This Row],[Best sol]],Table2[[#This Row],[V-M]]),1,0)</f>
        <v>0</v>
      </c>
      <c r="AQ754" s="6">
        <f>IF(Table2[[#This Row],[AADF-VRP]]=MIN(Table2[[#This Row],[Best sol]],Table2[[#This Row],[V-M]]),1,0)</f>
        <v>0</v>
      </c>
      <c r="AR754" s="6">
        <f>IF(Table2[[#This Row],[AADF-MTSP]]=MIN(Table2[[#This Row],[Best sol]],Table2[[#This Row],[V-M]]),1,0)</f>
        <v>0</v>
      </c>
      <c r="AS754" s="6">
        <f>IF(Table2[[#This Row],[SS-H]]=MIN(Table2[[#This Row],[Best sol]],Table2[[#This Row],[V-M]]),1,0)</f>
        <v>0</v>
      </c>
      <c r="AT754" s="6">
        <f>IF(Table2[[#This Row],[CCJ-DH]]=MIN(Table2[[#This Row],[Best sol]],Table2[[#This Row],[V-M]]),1,0)</f>
        <v>0</v>
      </c>
      <c r="AU754" s="6">
        <f>IF(Table2[[#This Row],[R-M]]=MIN(Table2[[#This Row],[Best sol]],Table2[[#This Row],[V-M]]),1,0)</f>
        <v>0</v>
      </c>
      <c r="AV754" s="6">
        <f>IF(Table2[[#This Row],[LCCZ-3F]]=MIN(Table2[[#This Row],[Best sol]],Table2[[#This Row],[V-M]]),1,0)</f>
        <v>0</v>
      </c>
      <c r="AW754" s="6">
        <f>IF(Table2[[#This Row],[AY-M]]=MIN(Table2[[#This Row],[Best sol]],Table2[[#This Row],[V-M]]),1,0)</f>
        <v>0</v>
      </c>
      <c r="AX754" s="6">
        <f>IF(Table2[[#This Row],[MKKZ-E]]=MIN(Table2[[#This Row],[Best sol]],Table2[[#This Row],[V-M]]),1,0)</f>
        <v>1</v>
      </c>
      <c r="AY754" s="6">
        <f>IF(Table2[[#This Row],[V-M]]&lt;=Table2[[#This Row],[Best sol]],1,0)</f>
        <v>0</v>
      </c>
      <c r="AZ754" s="6">
        <f>IF(Table2[[#This Row],[V-M]]&lt;Table2[[#This Row],[Best sol]],1,0)</f>
        <v>0</v>
      </c>
    </row>
    <row r="755" spans="1:52" x14ac:dyDescent="0.35">
      <c r="A755">
        <v>50</v>
      </c>
      <c r="B755">
        <v>55</v>
      </c>
      <c r="C755">
        <v>2</v>
      </c>
      <c r="D755">
        <v>3</v>
      </c>
      <c r="E755">
        <v>120791</v>
      </c>
      <c r="F755">
        <v>119690</v>
      </c>
      <c r="G755" t="s">
        <v>4</v>
      </c>
      <c r="H755" t="s">
        <v>4</v>
      </c>
      <c r="I755">
        <v>113677</v>
      </c>
      <c r="J755">
        <v>116359</v>
      </c>
      <c r="K755">
        <v>112295</v>
      </c>
      <c r="L755">
        <v>111418</v>
      </c>
      <c r="M755">
        <v>111406</v>
      </c>
      <c r="N755">
        <v>111583</v>
      </c>
      <c r="O755">
        <v>111443</v>
      </c>
      <c r="Q755" s="6">
        <v>111022</v>
      </c>
      <c r="R755" s="6">
        <v>110996</v>
      </c>
      <c r="S755">
        <f>MIN(Table2[[#This Row],[ACJ-ALNS-500]:[MKKZ-E]])</f>
        <v>111022</v>
      </c>
      <c r="T755">
        <f>MATCH(Table2[[#This Row],[Best sol]],Table2[[#This Row],[ACJ-ALNS-500]:[V-M]],0)</f>
        <v>13</v>
      </c>
      <c r="U755" t="str">
        <f>INDEX(Table2[[#Headers],[ACJ-ALNS-500]:[V-M]],Table2[[#This Row],[Match]])</f>
        <v>MKKZ-E</v>
      </c>
      <c r="W755" s="6">
        <f>IF(Table2[[#This Row],[V-M]]=Table2[[#This Row],[Best sol]],1,0)</f>
        <v>0</v>
      </c>
      <c r="Z755" s="6">
        <f>100*((Table2[[#This Row],[ACJ-ALNS-500]]-Table2[[#This Row],[Best sol]])/Table2[[#This Row],[Best sol]])</f>
        <v>8.7991569238529301</v>
      </c>
      <c r="AA755" s="6">
        <f>100*((Table2[[#This Row],[ACJ-ALNS-1000]]-Table2[[#This Row],[Best sol]])/Table2[[#This Row],[Best sol]])</f>
        <v>7.8074615841905208</v>
      </c>
      <c r="AB755" s="6">
        <f>100*((Table2[[#This Row],[QWXFP-VNS]]-Table2[[#This Row],[Best sol]])/Table2[[#This Row],[Best sol]])</f>
        <v>0.37920412170560791</v>
      </c>
      <c r="AC755" s="6">
        <f>100*((Table2[[#This Row],[AADF-VRP]]-Table2[[#This Row],[Best sol]])/Table2[[#This Row],[Best sol]])</f>
        <v>2.3914179171695702</v>
      </c>
      <c r="AD755" s="6">
        <f>100*((Table2[[#This Row],[AADF-MTSP]]-Table2[[#This Row],[Best sol]])/Table2[[#This Row],[Best sol]])</f>
        <v>4.8071553385815422</v>
      </c>
      <c r="AE755" s="6">
        <f>100*((Table2[[#This Row],[SS-H]]-Table2[[#This Row],[Best sol]])/Table2[[#This Row],[Best sol]])</f>
        <v>1.1466195889103061</v>
      </c>
      <c r="AF755" s="6">
        <f>100*((Table2[[#This Row],[CCJ-DH]]-Table2[[#This Row],[Best sol]])/Table2[[#This Row],[Best sol]])</f>
        <v>0.35668606222190197</v>
      </c>
      <c r="AG755" s="6">
        <f>100*((Table2[[#This Row],[R-M]]-Table2[[#This Row],[Best sol]])/Table2[[#This Row],[Best sol]])</f>
        <v>-100</v>
      </c>
      <c r="AH755" s="6">
        <f>100*((Table2[[#This Row],[LCCZ-3F]]-Table2[[#This Row],[Best sol]])/Table2[[#This Row],[Best sol]])</f>
        <v>0.50530525481436106</v>
      </c>
      <c r="AI755" s="6">
        <f>100*((Table2[[#This Row],[AY-M]]-Table2[[#This Row],[Best sol]])/Table2[[#This Row],[Best sol]])</f>
        <v>0.34587739366972309</v>
      </c>
      <c r="AJ755" s="6">
        <f>100*((Table2[[#This Row],[MKKZ-E]]-Table2[[#This Row],[Best sol]])/Table2[[#This Row],[Best sol]])</f>
        <v>0</v>
      </c>
      <c r="AK755" s="6">
        <f>100*((Table2[[#This Row],[V-M]]-Table2[[#This Row],[Best sol]])/Table2[[#This Row],[Best sol]])</f>
        <v>-2.3418781863054169E-2</v>
      </c>
      <c r="AM755" s="6"/>
      <c r="AN755" s="6">
        <f>IF(Table2[[#This Row],[ACJ-ALNS-500]]=MIN(Table2[[#This Row],[Best sol]],Table2[[#This Row],[V-M]]),1,0)</f>
        <v>0</v>
      </c>
      <c r="AO755" s="6">
        <f>IF(Table2[[#This Row],[ACJ-ALNS-1000]]=MIN(Table2[[#This Row],[Best sol]],Table2[[#This Row],[V-M]]),1,0)</f>
        <v>0</v>
      </c>
      <c r="AP755" s="6">
        <f>IF(Table2[[#This Row],[QWXFP-VNS]]=MIN(Table2[[#This Row],[Best sol]],Table2[[#This Row],[V-M]]),1,0)</f>
        <v>0</v>
      </c>
      <c r="AQ755" s="6">
        <f>IF(Table2[[#This Row],[AADF-VRP]]=MIN(Table2[[#This Row],[Best sol]],Table2[[#This Row],[V-M]]),1,0)</f>
        <v>0</v>
      </c>
      <c r="AR755" s="6">
        <f>IF(Table2[[#This Row],[AADF-MTSP]]=MIN(Table2[[#This Row],[Best sol]],Table2[[#This Row],[V-M]]),1,0)</f>
        <v>0</v>
      </c>
      <c r="AS755" s="6">
        <f>IF(Table2[[#This Row],[SS-H]]=MIN(Table2[[#This Row],[Best sol]],Table2[[#This Row],[V-M]]),1,0)</f>
        <v>0</v>
      </c>
      <c r="AT755" s="6">
        <f>IF(Table2[[#This Row],[CCJ-DH]]=MIN(Table2[[#This Row],[Best sol]],Table2[[#This Row],[V-M]]),1,0)</f>
        <v>0</v>
      </c>
      <c r="AU755" s="6">
        <f>IF(Table2[[#This Row],[R-M]]=MIN(Table2[[#This Row],[Best sol]],Table2[[#This Row],[V-M]]),1,0)</f>
        <v>0</v>
      </c>
      <c r="AV755" s="6">
        <f>IF(Table2[[#This Row],[LCCZ-3F]]=MIN(Table2[[#This Row],[Best sol]],Table2[[#This Row],[V-M]]),1,0)</f>
        <v>0</v>
      </c>
      <c r="AW755" s="6">
        <f>IF(Table2[[#This Row],[AY-M]]=MIN(Table2[[#This Row],[Best sol]],Table2[[#This Row],[V-M]]),1,0)</f>
        <v>0</v>
      </c>
      <c r="AX755" s="6">
        <f>IF(Table2[[#This Row],[MKKZ-E]]=MIN(Table2[[#This Row],[Best sol]],Table2[[#This Row],[V-M]]),1,0)</f>
        <v>0</v>
      </c>
      <c r="AY755" s="6">
        <f>IF(Table2[[#This Row],[V-M]]&lt;=Table2[[#This Row],[Best sol]],1,0)</f>
        <v>1</v>
      </c>
      <c r="AZ755" s="6">
        <f>IF(Table2[[#This Row],[V-M]]&lt;Table2[[#This Row],[Best sol]],1,0)</f>
        <v>1</v>
      </c>
    </row>
    <row r="756" spans="1:52" x14ac:dyDescent="0.35">
      <c r="A756">
        <v>50</v>
      </c>
      <c r="B756">
        <v>55</v>
      </c>
      <c r="C756">
        <v>3</v>
      </c>
      <c r="D756">
        <v>3</v>
      </c>
      <c r="E756">
        <v>112302</v>
      </c>
      <c r="F756">
        <v>112302</v>
      </c>
      <c r="G756" t="s">
        <v>4</v>
      </c>
      <c r="H756" t="s">
        <v>4</v>
      </c>
      <c r="I756">
        <v>112635</v>
      </c>
      <c r="J756">
        <v>114530</v>
      </c>
      <c r="K756">
        <v>110085</v>
      </c>
      <c r="L756">
        <v>110072</v>
      </c>
      <c r="M756">
        <v>110284</v>
      </c>
      <c r="N756">
        <v>110531</v>
      </c>
      <c r="O756">
        <v>110450</v>
      </c>
      <c r="Q756" s="6">
        <v>109684</v>
      </c>
      <c r="R756" s="6">
        <v>109664</v>
      </c>
      <c r="S756">
        <f>MIN(Table2[[#This Row],[ACJ-ALNS-500]:[MKKZ-E]])</f>
        <v>109684</v>
      </c>
      <c r="T756">
        <f>MATCH(Table2[[#This Row],[Best sol]],Table2[[#This Row],[ACJ-ALNS-500]:[V-M]],0)</f>
        <v>13</v>
      </c>
      <c r="U756" t="str">
        <f>INDEX(Table2[[#Headers],[ACJ-ALNS-500]:[V-M]],Table2[[#This Row],[Match]])</f>
        <v>MKKZ-E</v>
      </c>
      <c r="W756" s="6">
        <f>IF(Table2[[#This Row],[V-M]]=Table2[[#This Row],[Best sol]],1,0)</f>
        <v>0</v>
      </c>
      <c r="Z756" s="6">
        <f>100*((Table2[[#This Row],[ACJ-ALNS-500]]-Table2[[#This Row],[Best sol]])/Table2[[#This Row],[Best sol]])</f>
        <v>2.3868567885926848</v>
      </c>
      <c r="AA756" s="6">
        <f>100*((Table2[[#This Row],[ACJ-ALNS-1000]]-Table2[[#This Row],[Best sol]])/Table2[[#This Row],[Best sol]])</f>
        <v>2.3868567885926848</v>
      </c>
      <c r="AB756" s="6">
        <f>100*((Table2[[#This Row],[QWXFP-VNS]]-Table2[[#This Row],[Best sol]])/Table2[[#This Row],[Best sol]])</f>
        <v>0.69836986251413158</v>
      </c>
      <c r="AC756" s="6">
        <f>100*((Table2[[#This Row],[AADF-VRP]]-Table2[[#This Row],[Best sol]])/Table2[[#This Row],[Best sol]])</f>
        <v>2.6904562196856423</v>
      </c>
      <c r="AD756" s="6">
        <f>100*((Table2[[#This Row],[AADF-MTSP]]-Table2[[#This Row],[Best sol]])/Table2[[#This Row],[Best sol]])</f>
        <v>4.4181466759053283</v>
      </c>
      <c r="AE756" s="6">
        <f>100*((Table2[[#This Row],[SS-H]]-Table2[[#This Row],[Best sol]])/Table2[[#This Row],[Best sol]])</f>
        <v>0.36559571131614454</v>
      </c>
      <c r="AF756" s="6">
        <f>100*((Table2[[#This Row],[CCJ-DH]]-Table2[[#This Row],[Best sol]])/Table2[[#This Row],[Best sol]])</f>
        <v>0.35374348127347655</v>
      </c>
      <c r="AG756" s="6">
        <f>100*((Table2[[#This Row],[R-M]]-Table2[[#This Row],[Best sol]])/Table2[[#This Row],[Best sol]])</f>
        <v>-100</v>
      </c>
      <c r="AH756" s="6">
        <f>100*((Table2[[#This Row],[LCCZ-3F]]-Table2[[#This Row],[Best sol]])/Table2[[#This Row],[Best sol]])</f>
        <v>0.77221837277998617</v>
      </c>
      <c r="AI756" s="6">
        <f>100*((Table2[[#This Row],[AY-M]]-Table2[[#This Row],[Best sol]])/Table2[[#This Row],[Best sol]])</f>
        <v>0.54702600196929363</v>
      </c>
      <c r="AJ756" s="6">
        <f>100*((Table2[[#This Row],[MKKZ-E]]-Table2[[#This Row],[Best sol]])/Table2[[#This Row],[Best sol]])</f>
        <v>0</v>
      </c>
      <c r="AK756" s="6">
        <f>100*((Table2[[#This Row],[V-M]]-Table2[[#This Row],[Best sol]])/Table2[[#This Row],[Best sol]])</f>
        <v>-1.8234200065643122E-2</v>
      </c>
      <c r="AM756" s="6"/>
      <c r="AN756" s="6">
        <f>IF(Table2[[#This Row],[ACJ-ALNS-500]]=MIN(Table2[[#This Row],[Best sol]],Table2[[#This Row],[V-M]]),1,0)</f>
        <v>0</v>
      </c>
      <c r="AO756" s="6">
        <f>IF(Table2[[#This Row],[ACJ-ALNS-1000]]=MIN(Table2[[#This Row],[Best sol]],Table2[[#This Row],[V-M]]),1,0)</f>
        <v>0</v>
      </c>
      <c r="AP756" s="6">
        <f>IF(Table2[[#This Row],[QWXFP-VNS]]=MIN(Table2[[#This Row],[Best sol]],Table2[[#This Row],[V-M]]),1,0)</f>
        <v>0</v>
      </c>
      <c r="AQ756" s="6">
        <f>IF(Table2[[#This Row],[AADF-VRP]]=MIN(Table2[[#This Row],[Best sol]],Table2[[#This Row],[V-M]]),1,0)</f>
        <v>0</v>
      </c>
      <c r="AR756" s="6">
        <f>IF(Table2[[#This Row],[AADF-MTSP]]=MIN(Table2[[#This Row],[Best sol]],Table2[[#This Row],[V-M]]),1,0)</f>
        <v>0</v>
      </c>
      <c r="AS756" s="6">
        <f>IF(Table2[[#This Row],[SS-H]]=MIN(Table2[[#This Row],[Best sol]],Table2[[#This Row],[V-M]]),1,0)</f>
        <v>0</v>
      </c>
      <c r="AT756" s="6">
        <f>IF(Table2[[#This Row],[CCJ-DH]]=MIN(Table2[[#This Row],[Best sol]],Table2[[#This Row],[V-M]]),1,0)</f>
        <v>0</v>
      </c>
      <c r="AU756" s="6">
        <f>IF(Table2[[#This Row],[R-M]]=MIN(Table2[[#This Row],[Best sol]],Table2[[#This Row],[V-M]]),1,0)</f>
        <v>0</v>
      </c>
      <c r="AV756" s="6">
        <f>IF(Table2[[#This Row],[LCCZ-3F]]=MIN(Table2[[#This Row],[Best sol]],Table2[[#This Row],[V-M]]),1,0)</f>
        <v>0</v>
      </c>
      <c r="AW756" s="6">
        <f>IF(Table2[[#This Row],[AY-M]]=MIN(Table2[[#This Row],[Best sol]],Table2[[#This Row],[V-M]]),1,0)</f>
        <v>0</v>
      </c>
      <c r="AX756" s="6">
        <f>IF(Table2[[#This Row],[MKKZ-E]]=MIN(Table2[[#This Row],[Best sol]],Table2[[#This Row],[V-M]]),1,0)</f>
        <v>0</v>
      </c>
      <c r="AY756" s="6">
        <f>IF(Table2[[#This Row],[V-M]]&lt;=Table2[[#This Row],[Best sol]],1,0)</f>
        <v>1</v>
      </c>
      <c r="AZ756" s="6">
        <f>IF(Table2[[#This Row],[V-M]]&lt;Table2[[#This Row],[Best sol]],1,0)</f>
        <v>1</v>
      </c>
    </row>
    <row r="757" spans="1:52" x14ac:dyDescent="0.35">
      <c r="A757">
        <v>50</v>
      </c>
      <c r="B757">
        <v>55</v>
      </c>
      <c r="C757">
        <v>4</v>
      </c>
      <c r="D757">
        <v>3</v>
      </c>
      <c r="E757">
        <v>131652</v>
      </c>
      <c r="F757">
        <v>131652</v>
      </c>
      <c r="G757" t="s">
        <v>4</v>
      </c>
      <c r="H757" t="s">
        <v>4</v>
      </c>
      <c r="I757">
        <v>127713</v>
      </c>
      <c r="J757">
        <v>133064</v>
      </c>
      <c r="K757">
        <v>127592</v>
      </c>
      <c r="L757">
        <v>126940</v>
      </c>
      <c r="M757">
        <v>127394</v>
      </c>
      <c r="N757">
        <v>127170</v>
      </c>
      <c r="O757">
        <v>127392</v>
      </c>
      <c r="Q757" s="6">
        <v>127197</v>
      </c>
      <c r="R757" s="6">
        <v>126565</v>
      </c>
      <c r="S757">
        <f>MIN(Table2[[#This Row],[ACJ-ALNS-500]:[MKKZ-E]])</f>
        <v>126940</v>
      </c>
      <c r="T757">
        <f>MATCH(Table2[[#This Row],[Best sol]],Table2[[#This Row],[ACJ-ALNS-500]:[V-M]],0)</f>
        <v>8</v>
      </c>
      <c r="U757" t="str">
        <f>INDEX(Table2[[#Headers],[ACJ-ALNS-500]:[V-M]],Table2[[#This Row],[Match]])</f>
        <v>CCJ-DH</v>
      </c>
      <c r="W757" s="6">
        <f>IF(Table2[[#This Row],[V-M]]=Table2[[#This Row],[Best sol]],1,0)</f>
        <v>0</v>
      </c>
      <c r="Z757" s="6">
        <f>100*((Table2[[#This Row],[ACJ-ALNS-500]]-Table2[[#This Row],[Best sol]])/Table2[[#This Row],[Best sol]])</f>
        <v>3.7119899164959822</v>
      </c>
      <c r="AA757" s="6">
        <f>100*((Table2[[#This Row],[ACJ-ALNS-1000]]-Table2[[#This Row],[Best sol]])/Table2[[#This Row],[Best sol]])</f>
        <v>3.7119899164959822</v>
      </c>
      <c r="AB757" s="6">
        <f>100*((Table2[[#This Row],[QWXFP-VNS]]-Table2[[#This Row],[Best sol]])/Table2[[#This Row],[Best sol]])</f>
        <v>0.35607373562312905</v>
      </c>
      <c r="AC757" s="6">
        <f>100*((Table2[[#This Row],[AADF-VRP]]-Table2[[#This Row],[Best sol]])/Table2[[#This Row],[Best sol]])</f>
        <v>0.60894910981566097</v>
      </c>
      <c r="AD757" s="6">
        <f>100*((Table2[[#This Row],[AADF-MTSP]]-Table2[[#This Row],[Best sol]])/Table2[[#This Row],[Best sol]])</f>
        <v>4.8243264534425716</v>
      </c>
      <c r="AE757" s="6">
        <f>100*((Table2[[#This Row],[SS-H]]-Table2[[#This Row],[Best sol]])/Table2[[#This Row],[Best sol]])</f>
        <v>0.51362848589884991</v>
      </c>
      <c r="AF757" s="6">
        <f>100*((Table2[[#This Row],[CCJ-DH]]-Table2[[#This Row],[Best sol]])/Table2[[#This Row],[Best sol]])</f>
        <v>0</v>
      </c>
      <c r="AG757" s="6">
        <f>100*((Table2[[#This Row],[R-M]]-Table2[[#This Row],[Best sol]])/Table2[[#This Row],[Best sol]])</f>
        <v>-100</v>
      </c>
      <c r="AH757" s="6">
        <f>100*((Table2[[#This Row],[LCCZ-3F]]-Table2[[#This Row],[Best sol]])/Table2[[#This Row],[Best sol]])</f>
        <v>0.18118796281707894</v>
      </c>
      <c r="AI757" s="6">
        <f>100*((Table2[[#This Row],[AY-M]]-Table2[[#This Row],[Best sol]])/Table2[[#This Row],[Best sol]])</f>
        <v>0.35764928312588629</v>
      </c>
      <c r="AJ757" s="6">
        <f>100*((Table2[[#This Row],[MKKZ-E]]-Table2[[#This Row],[Best sol]])/Table2[[#This Row],[Best sol]])</f>
        <v>0.20245785410430125</v>
      </c>
      <c r="AK757" s="6">
        <f>100*((Table2[[#This Row],[V-M]]-Table2[[#This Row],[Best sol]])/Table2[[#This Row],[Best sol]])</f>
        <v>-0.29541515676697655</v>
      </c>
      <c r="AM757" s="6"/>
      <c r="AN757" s="6">
        <f>IF(Table2[[#This Row],[ACJ-ALNS-500]]=MIN(Table2[[#This Row],[Best sol]],Table2[[#This Row],[V-M]]),1,0)</f>
        <v>0</v>
      </c>
      <c r="AO757" s="6">
        <f>IF(Table2[[#This Row],[ACJ-ALNS-1000]]=MIN(Table2[[#This Row],[Best sol]],Table2[[#This Row],[V-M]]),1,0)</f>
        <v>0</v>
      </c>
      <c r="AP757" s="6">
        <f>IF(Table2[[#This Row],[QWXFP-VNS]]=MIN(Table2[[#This Row],[Best sol]],Table2[[#This Row],[V-M]]),1,0)</f>
        <v>0</v>
      </c>
      <c r="AQ757" s="6">
        <f>IF(Table2[[#This Row],[AADF-VRP]]=MIN(Table2[[#This Row],[Best sol]],Table2[[#This Row],[V-M]]),1,0)</f>
        <v>0</v>
      </c>
      <c r="AR757" s="6">
        <f>IF(Table2[[#This Row],[AADF-MTSP]]=MIN(Table2[[#This Row],[Best sol]],Table2[[#This Row],[V-M]]),1,0)</f>
        <v>0</v>
      </c>
      <c r="AS757" s="6">
        <f>IF(Table2[[#This Row],[SS-H]]=MIN(Table2[[#This Row],[Best sol]],Table2[[#This Row],[V-M]]),1,0)</f>
        <v>0</v>
      </c>
      <c r="AT757" s="6">
        <f>IF(Table2[[#This Row],[CCJ-DH]]=MIN(Table2[[#This Row],[Best sol]],Table2[[#This Row],[V-M]]),1,0)</f>
        <v>0</v>
      </c>
      <c r="AU757" s="6">
        <f>IF(Table2[[#This Row],[R-M]]=MIN(Table2[[#This Row],[Best sol]],Table2[[#This Row],[V-M]]),1,0)</f>
        <v>0</v>
      </c>
      <c r="AV757" s="6">
        <f>IF(Table2[[#This Row],[LCCZ-3F]]=MIN(Table2[[#This Row],[Best sol]],Table2[[#This Row],[V-M]]),1,0)</f>
        <v>0</v>
      </c>
      <c r="AW757" s="6">
        <f>IF(Table2[[#This Row],[AY-M]]=MIN(Table2[[#This Row],[Best sol]],Table2[[#This Row],[V-M]]),1,0)</f>
        <v>0</v>
      </c>
      <c r="AX757" s="6">
        <f>IF(Table2[[#This Row],[MKKZ-E]]=MIN(Table2[[#This Row],[Best sol]],Table2[[#This Row],[V-M]]),1,0)</f>
        <v>0</v>
      </c>
      <c r="AY757" s="6">
        <f>IF(Table2[[#This Row],[V-M]]&lt;=Table2[[#This Row],[Best sol]],1,0)</f>
        <v>1</v>
      </c>
      <c r="AZ757" s="6">
        <f>IF(Table2[[#This Row],[V-M]]&lt;Table2[[#This Row],[Best sol]],1,0)</f>
        <v>1</v>
      </c>
    </row>
    <row r="758" spans="1:52" x14ac:dyDescent="0.35">
      <c r="A758">
        <v>50</v>
      </c>
      <c r="B758">
        <v>55</v>
      </c>
      <c r="C758">
        <v>5</v>
      </c>
      <c r="D758">
        <v>3</v>
      </c>
      <c r="E758">
        <v>119403</v>
      </c>
      <c r="F758">
        <v>119403</v>
      </c>
      <c r="G758" t="s">
        <v>4</v>
      </c>
      <c r="H758" t="s">
        <v>4</v>
      </c>
      <c r="I758">
        <v>118893</v>
      </c>
      <c r="J758">
        <v>118553</v>
      </c>
      <c r="K758">
        <v>115842</v>
      </c>
      <c r="L758">
        <v>114872</v>
      </c>
      <c r="M758">
        <v>115911</v>
      </c>
      <c r="N758">
        <v>115649</v>
      </c>
      <c r="O758">
        <v>115413</v>
      </c>
      <c r="Q758" s="6">
        <v>114431</v>
      </c>
      <c r="R758" s="6">
        <v>113853</v>
      </c>
      <c r="S758">
        <f>MIN(Table2[[#This Row],[ACJ-ALNS-500]:[MKKZ-E]])</f>
        <v>114431</v>
      </c>
      <c r="T758">
        <f>MATCH(Table2[[#This Row],[Best sol]],Table2[[#This Row],[ACJ-ALNS-500]:[V-M]],0)</f>
        <v>13</v>
      </c>
      <c r="U758" t="str">
        <f>INDEX(Table2[[#Headers],[ACJ-ALNS-500]:[V-M]],Table2[[#This Row],[Match]])</f>
        <v>MKKZ-E</v>
      </c>
      <c r="W758" s="6">
        <f>IF(Table2[[#This Row],[V-M]]=Table2[[#This Row],[Best sol]],1,0)</f>
        <v>0</v>
      </c>
      <c r="Z758" s="6">
        <f>100*((Table2[[#This Row],[ACJ-ALNS-500]]-Table2[[#This Row],[Best sol]])/Table2[[#This Row],[Best sol]])</f>
        <v>4.3449764486896036</v>
      </c>
      <c r="AA758" s="6">
        <f>100*((Table2[[#This Row],[ACJ-ALNS-1000]]-Table2[[#This Row],[Best sol]])/Table2[[#This Row],[Best sol]])</f>
        <v>4.3449764486896036</v>
      </c>
      <c r="AB758" s="6">
        <f>100*((Table2[[#This Row],[QWXFP-VNS]]-Table2[[#This Row],[Best sol]])/Table2[[#This Row],[Best sol]])</f>
        <v>0.85815906528825225</v>
      </c>
      <c r="AC758" s="6">
        <f>100*((Table2[[#This Row],[AADF-VRP]]-Table2[[#This Row],[Best sol]])/Table2[[#This Row],[Best sol]])</f>
        <v>3.8992930237435655</v>
      </c>
      <c r="AD758" s="6">
        <f>100*((Table2[[#This Row],[AADF-MTSP]]-Table2[[#This Row],[Best sol]])/Table2[[#This Row],[Best sol]])</f>
        <v>3.6021707404462076</v>
      </c>
      <c r="AE758" s="6">
        <f>100*((Table2[[#This Row],[SS-H]]-Table2[[#This Row],[Best sol]])/Table2[[#This Row],[Best sol]])</f>
        <v>1.2330574756840367</v>
      </c>
      <c r="AF758" s="6">
        <f>100*((Table2[[#This Row],[CCJ-DH]]-Table2[[#This Row],[Best sol]])/Table2[[#This Row],[Best sol]])</f>
        <v>0.38538507921804405</v>
      </c>
      <c r="AG758" s="6">
        <f>100*((Table2[[#This Row],[R-M]]-Table2[[#This Row],[Best sol]])/Table2[[#This Row],[Best sol]])</f>
        <v>-100</v>
      </c>
      <c r="AH758" s="6">
        <f>100*((Table2[[#This Row],[LCCZ-3F]]-Table2[[#This Row],[Best sol]])/Table2[[#This Row],[Best sol]])</f>
        <v>1.0643968854593597</v>
      </c>
      <c r="AI758" s="6">
        <f>100*((Table2[[#This Row],[AY-M]]-Table2[[#This Row],[Best sol]])/Table2[[#This Row],[Best sol]])</f>
        <v>1.29335582141203</v>
      </c>
      <c r="AJ758" s="6">
        <f>100*((Table2[[#This Row],[MKKZ-E]]-Table2[[#This Row],[Best sol]])/Table2[[#This Row],[Best sol]])</f>
        <v>0</v>
      </c>
      <c r="AK758" s="6">
        <f>100*((Table2[[#This Row],[V-M]]-Table2[[#This Row],[Best sol]])/Table2[[#This Row],[Best sol]])</f>
        <v>-0.50510788160550901</v>
      </c>
      <c r="AM758" s="6"/>
      <c r="AN758" s="6">
        <f>IF(Table2[[#This Row],[ACJ-ALNS-500]]=MIN(Table2[[#This Row],[Best sol]],Table2[[#This Row],[V-M]]),1,0)</f>
        <v>0</v>
      </c>
      <c r="AO758" s="6">
        <f>IF(Table2[[#This Row],[ACJ-ALNS-1000]]=MIN(Table2[[#This Row],[Best sol]],Table2[[#This Row],[V-M]]),1,0)</f>
        <v>0</v>
      </c>
      <c r="AP758" s="6">
        <f>IF(Table2[[#This Row],[QWXFP-VNS]]=MIN(Table2[[#This Row],[Best sol]],Table2[[#This Row],[V-M]]),1,0)</f>
        <v>0</v>
      </c>
      <c r="AQ758" s="6">
        <f>IF(Table2[[#This Row],[AADF-VRP]]=MIN(Table2[[#This Row],[Best sol]],Table2[[#This Row],[V-M]]),1,0)</f>
        <v>0</v>
      </c>
      <c r="AR758" s="6">
        <f>IF(Table2[[#This Row],[AADF-MTSP]]=MIN(Table2[[#This Row],[Best sol]],Table2[[#This Row],[V-M]]),1,0)</f>
        <v>0</v>
      </c>
      <c r="AS758" s="6">
        <f>IF(Table2[[#This Row],[SS-H]]=MIN(Table2[[#This Row],[Best sol]],Table2[[#This Row],[V-M]]),1,0)</f>
        <v>0</v>
      </c>
      <c r="AT758" s="6">
        <f>IF(Table2[[#This Row],[CCJ-DH]]=MIN(Table2[[#This Row],[Best sol]],Table2[[#This Row],[V-M]]),1,0)</f>
        <v>0</v>
      </c>
      <c r="AU758" s="6">
        <f>IF(Table2[[#This Row],[R-M]]=MIN(Table2[[#This Row],[Best sol]],Table2[[#This Row],[V-M]]),1,0)</f>
        <v>0</v>
      </c>
      <c r="AV758" s="6">
        <f>IF(Table2[[#This Row],[LCCZ-3F]]=MIN(Table2[[#This Row],[Best sol]],Table2[[#This Row],[V-M]]),1,0)</f>
        <v>0</v>
      </c>
      <c r="AW758" s="6">
        <f>IF(Table2[[#This Row],[AY-M]]=MIN(Table2[[#This Row],[Best sol]],Table2[[#This Row],[V-M]]),1,0)</f>
        <v>0</v>
      </c>
      <c r="AX758" s="6">
        <f>IF(Table2[[#This Row],[MKKZ-E]]=MIN(Table2[[#This Row],[Best sol]],Table2[[#This Row],[V-M]]),1,0)</f>
        <v>0</v>
      </c>
      <c r="AY758" s="6">
        <f>IF(Table2[[#This Row],[V-M]]&lt;=Table2[[#This Row],[Best sol]],1,0)</f>
        <v>1</v>
      </c>
      <c r="AZ758" s="6">
        <f>IF(Table2[[#This Row],[V-M]]&lt;Table2[[#This Row],[Best sol]],1,0)</f>
        <v>1</v>
      </c>
    </row>
    <row r="759" spans="1:52" x14ac:dyDescent="0.35">
      <c r="A759">
        <v>50</v>
      </c>
      <c r="B759">
        <v>56</v>
      </c>
      <c r="C759">
        <v>1</v>
      </c>
      <c r="D759">
        <v>3</v>
      </c>
      <c r="E759">
        <v>133892</v>
      </c>
      <c r="F759">
        <v>133824</v>
      </c>
      <c r="G759" t="s">
        <v>4</v>
      </c>
      <c r="H759" t="s">
        <v>4</v>
      </c>
      <c r="I759">
        <v>126264</v>
      </c>
      <c r="J759">
        <v>128904</v>
      </c>
      <c r="K759">
        <v>125146</v>
      </c>
      <c r="L759">
        <v>124716</v>
      </c>
      <c r="M759">
        <v>125046</v>
      </c>
      <c r="N759">
        <v>125005</v>
      </c>
      <c r="O759">
        <v>124494</v>
      </c>
      <c r="P759">
        <v>125352</v>
      </c>
      <c r="Q759" s="6">
        <v>123756</v>
      </c>
      <c r="R759" s="6">
        <v>123747</v>
      </c>
      <c r="S759">
        <f>MIN(Table2[[#This Row],[ACJ-ALNS-500]:[MKKZ-E]])</f>
        <v>123756</v>
      </c>
      <c r="T759">
        <f>MATCH(Table2[[#This Row],[Best sol]],Table2[[#This Row],[ACJ-ALNS-500]:[V-M]],0)</f>
        <v>13</v>
      </c>
      <c r="U759" t="str">
        <f>INDEX(Table2[[#Headers],[ACJ-ALNS-500]:[V-M]],Table2[[#This Row],[Match]])</f>
        <v>MKKZ-E</v>
      </c>
      <c r="W759" s="6">
        <f>IF(Table2[[#This Row],[V-M]]=Table2[[#This Row],[Best sol]],1,0)</f>
        <v>0</v>
      </c>
      <c r="Z759" s="6">
        <f>100*((Table2[[#This Row],[ACJ-ALNS-500]]-Table2[[#This Row],[Best sol]])/Table2[[#This Row],[Best sol]])</f>
        <v>8.1903099647693853</v>
      </c>
      <c r="AA759" s="6">
        <f>100*((Table2[[#This Row],[ACJ-ALNS-1000]]-Table2[[#This Row],[Best sol]])/Table2[[#This Row],[Best sol]])</f>
        <v>8.1353631339086583</v>
      </c>
      <c r="AB759" s="6">
        <f>100*((Table2[[#This Row],[QWXFP-VNS]]-Table2[[#This Row],[Best sol]])/Table2[[#This Row],[Best sol]])</f>
        <v>0.59633472316493752</v>
      </c>
      <c r="AC759" s="6">
        <f>100*((Table2[[#This Row],[AADF-VRP]]-Table2[[#This Row],[Best sol]])/Table2[[#This Row],[Best sol]])</f>
        <v>2.0265684088044216</v>
      </c>
      <c r="AD759" s="6">
        <f>100*((Table2[[#This Row],[AADF-MTSP]]-Table2[[#This Row],[Best sol]])/Table2[[#This Row],[Best sol]])</f>
        <v>4.1597983128090759</v>
      </c>
      <c r="AE759" s="6">
        <f>100*((Table2[[#This Row],[SS-H]]-Table2[[#This Row],[Best sol]])/Table2[[#This Row],[Best sol]])</f>
        <v>1.1231778661236627</v>
      </c>
      <c r="AF759" s="6">
        <f>100*((Table2[[#This Row],[CCJ-DH]]-Table2[[#This Row],[Best sol]])/Table2[[#This Row],[Best sol]])</f>
        <v>0.77571996509260155</v>
      </c>
      <c r="AG759" s="6">
        <f>100*((Table2[[#This Row],[R-M]]-Table2[[#This Row],[Best sol]])/Table2[[#This Row],[Best sol]])</f>
        <v>1.2896344419664501</v>
      </c>
      <c r="AH759" s="6">
        <f>100*((Table2[[#This Row],[LCCZ-3F]]-Table2[[#This Row],[Best sol]])/Table2[[#This Row],[Best sol]])</f>
        <v>1.0092439962506867</v>
      </c>
      <c r="AI759" s="6">
        <f>100*((Table2[[#This Row],[AY-M]]-Table2[[#This Row],[Best sol]])/Table2[[#This Row],[Best sol]])</f>
        <v>1.0423737030931834</v>
      </c>
      <c r="AJ759" s="6">
        <f>100*((Table2[[#This Row],[MKKZ-E]]-Table2[[#This Row],[Best sol]])/Table2[[#This Row],[Best sol]])</f>
        <v>0</v>
      </c>
      <c r="AK759" s="6">
        <f>100*((Table2[[#This Row],[V-M]]-Table2[[#This Row],[Best sol]])/Table2[[#This Row],[Best sol]])</f>
        <v>-7.2723746727431397E-3</v>
      </c>
      <c r="AM759" s="6"/>
      <c r="AN759" s="6">
        <f>IF(Table2[[#This Row],[ACJ-ALNS-500]]=MIN(Table2[[#This Row],[Best sol]],Table2[[#This Row],[V-M]]),1,0)</f>
        <v>0</v>
      </c>
      <c r="AO759" s="6">
        <f>IF(Table2[[#This Row],[ACJ-ALNS-1000]]=MIN(Table2[[#This Row],[Best sol]],Table2[[#This Row],[V-M]]),1,0)</f>
        <v>0</v>
      </c>
      <c r="AP759" s="6">
        <f>IF(Table2[[#This Row],[QWXFP-VNS]]=MIN(Table2[[#This Row],[Best sol]],Table2[[#This Row],[V-M]]),1,0)</f>
        <v>0</v>
      </c>
      <c r="AQ759" s="6">
        <f>IF(Table2[[#This Row],[AADF-VRP]]=MIN(Table2[[#This Row],[Best sol]],Table2[[#This Row],[V-M]]),1,0)</f>
        <v>0</v>
      </c>
      <c r="AR759" s="6">
        <f>IF(Table2[[#This Row],[AADF-MTSP]]=MIN(Table2[[#This Row],[Best sol]],Table2[[#This Row],[V-M]]),1,0)</f>
        <v>0</v>
      </c>
      <c r="AS759" s="6">
        <f>IF(Table2[[#This Row],[SS-H]]=MIN(Table2[[#This Row],[Best sol]],Table2[[#This Row],[V-M]]),1,0)</f>
        <v>0</v>
      </c>
      <c r="AT759" s="6">
        <f>IF(Table2[[#This Row],[CCJ-DH]]=MIN(Table2[[#This Row],[Best sol]],Table2[[#This Row],[V-M]]),1,0)</f>
        <v>0</v>
      </c>
      <c r="AU759" s="6">
        <f>IF(Table2[[#This Row],[R-M]]=MIN(Table2[[#This Row],[Best sol]],Table2[[#This Row],[V-M]]),1,0)</f>
        <v>0</v>
      </c>
      <c r="AV759" s="6">
        <f>IF(Table2[[#This Row],[LCCZ-3F]]=MIN(Table2[[#This Row],[Best sol]],Table2[[#This Row],[V-M]]),1,0)</f>
        <v>0</v>
      </c>
      <c r="AW759" s="6">
        <f>IF(Table2[[#This Row],[AY-M]]=MIN(Table2[[#This Row],[Best sol]],Table2[[#This Row],[V-M]]),1,0)</f>
        <v>0</v>
      </c>
      <c r="AX759" s="6">
        <f>IF(Table2[[#This Row],[MKKZ-E]]=MIN(Table2[[#This Row],[Best sol]],Table2[[#This Row],[V-M]]),1,0)</f>
        <v>0</v>
      </c>
      <c r="AY759" s="6">
        <f>IF(Table2[[#This Row],[V-M]]&lt;=Table2[[#This Row],[Best sol]],1,0)</f>
        <v>1</v>
      </c>
      <c r="AZ759" s="6">
        <f>IF(Table2[[#This Row],[V-M]]&lt;Table2[[#This Row],[Best sol]],1,0)</f>
        <v>1</v>
      </c>
    </row>
    <row r="760" spans="1:52" x14ac:dyDescent="0.35">
      <c r="A760">
        <v>50</v>
      </c>
      <c r="B760">
        <v>56</v>
      </c>
      <c r="C760">
        <v>2</v>
      </c>
      <c r="D760">
        <v>3</v>
      </c>
      <c r="E760">
        <v>120608</v>
      </c>
      <c r="F760">
        <v>118138</v>
      </c>
      <c r="G760" t="s">
        <v>4</v>
      </c>
      <c r="H760" t="s">
        <v>4</v>
      </c>
      <c r="I760">
        <v>119634</v>
      </c>
      <c r="J760">
        <v>119854</v>
      </c>
      <c r="K760">
        <v>117415</v>
      </c>
      <c r="L760">
        <v>116297</v>
      </c>
      <c r="M760">
        <v>116726</v>
      </c>
      <c r="N760">
        <v>116291</v>
      </c>
      <c r="O760">
        <v>116899</v>
      </c>
      <c r="Q760" s="6">
        <v>115873</v>
      </c>
      <c r="R760" s="6">
        <v>116039</v>
      </c>
      <c r="S760">
        <f>MIN(Table2[[#This Row],[ACJ-ALNS-500]:[MKKZ-E]])</f>
        <v>115873</v>
      </c>
      <c r="T760">
        <f>MATCH(Table2[[#This Row],[Best sol]],Table2[[#This Row],[ACJ-ALNS-500]:[V-M]],0)</f>
        <v>13</v>
      </c>
      <c r="U760" t="str">
        <f>INDEX(Table2[[#Headers],[ACJ-ALNS-500]:[V-M]],Table2[[#This Row],[Match]])</f>
        <v>MKKZ-E</v>
      </c>
      <c r="W760" s="6">
        <f>IF(Table2[[#This Row],[V-M]]=Table2[[#This Row],[Best sol]],1,0)</f>
        <v>0</v>
      </c>
      <c r="Z760" s="6">
        <f>100*((Table2[[#This Row],[ACJ-ALNS-500]]-Table2[[#This Row],[Best sol]])/Table2[[#This Row],[Best sol]])</f>
        <v>4.0863704227904689</v>
      </c>
      <c r="AA760" s="6">
        <f>100*((Table2[[#This Row],[ACJ-ALNS-1000]]-Table2[[#This Row],[Best sol]])/Table2[[#This Row],[Best sol]])</f>
        <v>1.9547262951679856</v>
      </c>
      <c r="AB760" s="6">
        <f>100*((Table2[[#This Row],[QWXFP-VNS]]-Table2[[#This Row],[Best sol]])/Table2[[#This Row],[Best sol]])</f>
        <v>0.88545217608933924</v>
      </c>
      <c r="AC760" s="6">
        <f>100*((Table2[[#This Row],[AADF-VRP]]-Table2[[#This Row],[Best sol]])/Table2[[#This Row],[Best sol]])</f>
        <v>3.2457949651773927</v>
      </c>
      <c r="AD760" s="6">
        <f>100*((Table2[[#This Row],[AADF-MTSP]]-Table2[[#This Row],[Best sol]])/Table2[[#This Row],[Best sol]])</f>
        <v>3.4356580048846586</v>
      </c>
      <c r="AE760" s="6">
        <f>100*((Table2[[#This Row],[SS-H]]-Table2[[#This Row],[Best sol]])/Table2[[#This Row],[Best sol]])</f>
        <v>1.3307673055845624</v>
      </c>
      <c r="AF760" s="6">
        <f>100*((Table2[[#This Row],[CCJ-DH]]-Table2[[#This Row],[Best sol]])/Table2[[#This Row],[Best sol]])</f>
        <v>0.36591785834491208</v>
      </c>
      <c r="AG760" s="6">
        <f>100*((Table2[[#This Row],[R-M]]-Table2[[#This Row],[Best sol]])/Table2[[#This Row],[Best sol]])</f>
        <v>-100</v>
      </c>
      <c r="AH760" s="6">
        <f>100*((Table2[[#This Row],[LCCZ-3F]]-Table2[[#This Row],[Best sol]])/Table2[[#This Row],[Best sol]])</f>
        <v>0.36073977544380487</v>
      </c>
      <c r="AI760" s="6">
        <f>100*((Table2[[#This Row],[AY-M]]-Table2[[#This Row],[Best sol]])/Table2[[#This Row],[Best sol]])</f>
        <v>0.73615078577408022</v>
      </c>
      <c r="AJ760" s="6">
        <f>100*((Table2[[#This Row],[MKKZ-E]]-Table2[[#This Row],[Best sol]])/Table2[[#This Row],[Best sol]])</f>
        <v>0</v>
      </c>
      <c r="AK760" s="6">
        <f>100*((Table2[[#This Row],[V-M]]-Table2[[#This Row],[Best sol]])/Table2[[#This Row],[Best sol]])</f>
        <v>0.1432602935973005</v>
      </c>
      <c r="AM760" s="6"/>
      <c r="AN760" s="6">
        <f>IF(Table2[[#This Row],[ACJ-ALNS-500]]=MIN(Table2[[#This Row],[Best sol]],Table2[[#This Row],[V-M]]),1,0)</f>
        <v>0</v>
      </c>
      <c r="AO760" s="6">
        <f>IF(Table2[[#This Row],[ACJ-ALNS-1000]]=MIN(Table2[[#This Row],[Best sol]],Table2[[#This Row],[V-M]]),1,0)</f>
        <v>0</v>
      </c>
      <c r="AP760" s="6">
        <f>IF(Table2[[#This Row],[QWXFP-VNS]]=MIN(Table2[[#This Row],[Best sol]],Table2[[#This Row],[V-M]]),1,0)</f>
        <v>0</v>
      </c>
      <c r="AQ760" s="6">
        <f>IF(Table2[[#This Row],[AADF-VRP]]=MIN(Table2[[#This Row],[Best sol]],Table2[[#This Row],[V-M]]),1,0)</f>
        <v>0</v>
      </c>
      <c r="AR760" s="6">
        <f>IF(Table2[[#This Row],[AADF-MTSP]]=MIN(Table2[[#This Row],[Best sol]],Table2[[#This Row],[V-M]]),1,0)</f>
        <v>0</v>
      </c>
      <c r="AS760" s="6">
        <f>IF(Table2[[#This Row],[SS-H]]=MIN(Table2[[#This Row],[Best sol]],Table2[[#This Row],[V-M]]),1,0)</f>
        <v>0</v>
      </c>
      <c r="AT760" s="6">
        <f>IF(Table2[[#This Row],[CCJ-DH]]=MIN(Table2[[#This Row],[Best sol]],Table2[[#This Row],[V-M]]),1,0)</f>
        <v>0</v>
      </c>
      <c r="AU760" s="6">
        <f>IF(Table2[[#This Row],[R-M]]=MIN(Table2[[#This Row],[Best sol]],Table2[[#This Row],[V-M]]),1,0)</f>
        <v>0</v>
      </c>
      <c r="AV760" s="6">
        <f>IF(Table2[[#This Row],[LCCZ-3F]]=MIN(Table2[[#This Row],[Best sol]],Table2[[#This Row],[V-M]]),1,0)</f>
        <v>0</v>
      </c>
      <c r="AW760" s="6">
        <f>IF(Table2[[#This Row],[AY-M]]=MIN(Table2[[#This Row],[Best sol]],Table2[[#This Row],[V-M]]),1,0)</f>
        <v>0</v>
      </c>
      <c r="AX760" s="6">
        <f>IF(Table2[[#This Row],[MKKZ-E]]=MIN(Table2[[#This Row],[Best sol]],Table2[[#This Row],[V-M]]),1,0)</f>
        <v>1</v>
      </c>
      <c r="AY760" s="6">
        <f>IF(Table2[[#This Row],[V-M]]&lt;=Table2[[#This Row],[Best sol]],1,0)</f>
        <v>0</v>
      </c>
      <c r="AZ760" s="6">
        <f>IF(Table2[[#This Row],[V-M]]&lt;Table2[[#This Row],[Best sol]],1,0)</f>
        <v>0</v>
      </c>
    </row>
    <row r="761" spans="1:52" x14ac:dyDescent="0.35">
      <c r="A761">
        <v>50</v>
      </c>
      <c r="B761">
        <v>56</v>
      </c>
      <c r="C761">
        <v>3</v>
      </c>
      <c r="D761">
        <v>3</v>
      </c>
      <c r="E761">
        <v>120045</v>
      </c>
      <c r="F761">
        <v>120045</v>
      </c>
      <c r="G761" t="s">
        <v>4</v>
      </c>
      <c r="H761" t="s">
        <v>4</v>
      </c>
      <c r="I761">
        <v>115758</v>
      </c>
      <c r="J761">
        <v>121923</v>
      </c>
      <c r="K761">
        <v>115305</v>
      </c>
      <c r="L761">
        <v>114848</v>
      </c>
      <c r="M761">
        <v>115488</v>
      </c>
      <c r="N761">
        <v>115567</v>
      </c>
      <c r="O761">
        <v>115427</v>
      </c>
      <c r="Q761" s="6">
        <v>114254</v>
      </c>
      <c r="R761" s="6">
        <v>114401</v>
      </c>
      <c r="S761">
        <f>MIN(Table2[[#This Row],[ACJ-ALNS-500]:[MKKZ-E]])</f>
        <v>114254</v>
      </c>
      <c r="T761">
        <f>MATCH(Table2[[#This Row],[Best sol]],Table2[[#This Row],[ACJ-ALNS-500]:[V-M]],0)</f>
        <v>13</v>
      </c>
      <c r="U761" t="str">
        <f>INDEX(Table2[[#Headers],[ACJ-ALNS-500]:[V-M]],Table2[[#This Row],[Match]])</f>
        <v>MKKZ-E</v>
      </c>
      <c r="W761" s="6">
        <f>IF(Table2[[#This Row],[V-M]]=Table2[[#This Row],[Best sol]],1,0)</f>
        <v>0</v>
      </c>
      <c r="Z761" s="6">
        <f>100*((Table2[[#This Row],[ACJ-ALNS-500]]-Table2[[#This Row],[Best sol]])/Table2[[#This Row],[Best sol]])</f>
        <v>5.0685315174961056</v>
      </c>
      <c r="AA761" s="6">
        <f>100*((Table2[[#This Row],[ACJ-ALNS-1000]]-Table2[[#This Row],[Best sol]])/Table2[[#This Row],[Best sol]])</f>
        <v>5.0685315174961056</v>
      </c>
      <c r="AB761" s="6">
        <f>100*((Table2[[#This Row],[QWXFP-VNS]]-Table2[[#This Row],[Best sol]])/Table2[[#This Row],[Best sol]])</f>
        <v>1.0266598981217288</v>
      </c>
      <c r="AC761" s="6">
        <f>100*((Table2[[#This Row],[AADF-VRP]]-Table2[[#This Row],[Best sol]])/Table2[[#This Row],[Best sol]])</f>
        <v>1.3163652913683548</v>
      </c>
      <c r="AD761" s="6">
        <f>100*((Table2[[#This Row],[AADF-MTSP]]-Table2[[#This Row],[Best sol]])/Table2[[#This Row],[Best sol]])</f>
        <v>6.7122376459467503</v>
      </c>
      <c r="AE761" s="6">
        <f>100*((Table2[[#This Row],[SS-H]]-Table2[[#This Row],[Best sol]])/Table2[[#This Row],[Best sol]])</f>
        <v>0.91988026677402979</v>
      </c>
      <c r="AF761" s="6">
        <f>100*((Table2[[#This Row],[CCJ-DH]]-Table2[[#This Row],[Best sol]])/Table2[[#This Row],[Best sol]])</f>
        <v>0.51989427066010818</v>
      </c>
      <c r="AG761" s="6">
        <f>100*((Table2[[#This Row],[R-M]]-Table2[[#This Row],[Best sol]])/Table2[[#This Row],[Best sol]])</f>
        <v>-100</v>
      </c>
      <c r="AH761" s="6">
        <f>100*((Table2[[#This Row],[LCCZ-3F]]-Table2[[#This Row],[Best sol]])/Table2[[#This Row],[Best sol]])</f>
        <v>1.1491939013076129</v>
      </c>
      <c r="AI761" s="6">
        <f>100*((Table2[[#This Row],[AY-M]]-Table2[[#This Row],[Best sol]])/Table2[[#This Row],[Best sol]])</f>
        <v>1.0800497137955782</v>
      </c>
      <c r="AJ761" s="6">
        <f>100*((Table2[[#This Row],[MKKZ-E]]-Table2[[#This Row],[Best sol]])/Table2[[#This Row],[Best sol]])</f>
        <v>0</v>
      </c>
      <c r="AK761" s="6">
        <f>100*((Table2[[#This Row],[V-M]]-Table2[[#This Row],[Best sol]])/Table2[[#This Row],[Best sol]])</f>
        <v>0.12866070334517829</v>
      </c>
      <c r="AM761" s="6"/>
      <c r="AN761" s="6">
        <f>IF(Table2[[#This Row],[ACJ-ALNS-500]]=MIN(Table2[[#This Row],[Best sol]],Table2[[#This Row],[V-M]]),1,0)</f>
        <v>0</v>
      </c>
      <c r="AO761" s="6">
        <f>IF(Table2[[#This Row],[ACJ-ALNS-1000]]=MIN(Table2[[#This Row],[Best sol]],Table2[[#This Row],[V-M]]),1,0)</f>
        <v>0</v>
      </c>
      <c r="AP761" s="6">
        <f>IF(Table2[[#This Row],[QWXFP-VNS]]=MIN(Table2[[#This Row],[Best sol]],Table2[[#This Row],[V-M]]),1,0)</f>
        <v>0</v>
      </c>
      <c r="AQ761" s="6">
        <f>IF(Table2[[#This Row],[AADF-VRP]]=MIN(Table2[[#This Row],[Best sol]],Table2[[#This Row],[V-M]]),1,0)</f>
        <v>0</v>
      </c>
      <c r="AR761" s="6">
        <f>IF(Table2[[#This Row],[AADF-MTSP]]=MIN(Table2[[#This Row],[Best sol]],Table2[[#This Row],[V-M]]),1,0)</f>
        <v>0</v>
      </c>
      <c r="AS761" s="6">
        <f>IF(Table2[[#This Row],[SS-H]]=MIN(Table2[[#This Row],[Best sol]],Table2[[#This Row],[V-M]]),1,0)</f>
        <v>0</v>
      </c>
      <c r="AT761" s="6">
        <f>IF(Table2[[#This Row],[CCJ-DH]]=MIN(Table2[[#This Row],[Best sol]],Table2[[#This Row],[V-M]]),1,0)</f>
        <v>0</v>
      </c>
      <c r="AU761" s="6">
        <f>IF(Table2[[#This Row],[R-M]]=MIN(Table2[[#This Row],[Best sol]],Table2[[#This Row],[V-M]]),1,0)</f>
        <v>0</v>
      </c>
      <c r="AV761" s="6">
        <f>IF(Table2[[#This Row],[LCCZ-3F]]=MIN(Table2[[#This Row],[Best sol]],Table2[[#This Row],[V-M]]),1,0)</f>
        <v>0</v>
      </c>
      <c r="AW761" s="6">
        <f>IF(Table2[[#This Row],[AY-M]]=MIN(Table2[[#This Row],[Best sol]],Table2[[#This Row],[V-M]]),1,0)</f>
        <v>0</v>
      </c>
      <c r="AX761" s="6">
        <f>IF(Table2[[#This Row],[MKKZ-E]]=MIN(Table2[[#This Row],[Best sol]],Table2[[#This Row],[V-M]]),1,0)</f>
        <v>1</v>
      </c>
      <c r="AY761" s="6">
        <f>IF(Table2[[#This Row],[V-M]]&lt;=Table2[[#This Row],[Best sol]],1,0)</f>
        <v>0</v>
      </c>
      <c r="AZ761" s="6">
        <f>IF(Table2[[#This Row],[V-M]]&lt;Table2[[#This Row],[Best sol]],1,0)</f>
        <v>0</v>
      </c>
    </row>
    <row r="762" spans="1:52" x14ac:dyDescent="0.35">
      <c r="A762">
        <v>50</v>
      </c>
      <c r="B762">
        <v>56</v>
      </c>
      <c r="C762">
        <v>4</v>
      </c>
      <c r="D762">
        <v>3</v>
      </c>
      <c r="E762">
        <v>137880</v>
      </c>
      <c r="F762">
        <v>137880</v>
      </c>
      <c r="G762" t="s">
        <v>4</v>
      </c>
      <c r="H762" t="s">
        <v>4</v>
      </c>
      <c r="I762">
        <v>134422</v>
      </c>
      <c r="J762">
        <v>138805</v>
      </c>
      <c r="K762">
        <v>135153</v>
      </c>
      <c r="L762">
        <v>134281</v>
      </c>
      <c r="M762">
        <v>134398</v>
      </c>
      <c r="N762">
        <v>134458</v>
      </c>
      <c r="O762">
        <v>134458</v>
      </c>
      <c r="Q762" s="6">
        <v>133776</v>
      </c>
      <c r="R762" s="6">
        <v>134234</v>
      </c>
      <c r="S762">
        <f>MIN(Table2[[#This Row],[ACJ-ALNS-500]:[MKKZ-E]])</f>
        <v>133776</v>
      </c>
      <c r="T762">
        <f>MATCH(Table2[[#This Row],[Best sol]],Table2[[#This Row],[ACJ-ALNS-500]:[V-M]],0)</f>
        <v>13</v>
      </c>
      <c r="U762" t="str">
        <f>INDEX(Table2[[#Headers],[ACJ-ALNS-500]:[V-M]],Table2[[#This Row],[Match]])</f>
        <v>MKKZ-E</v>
      </c>
      <c r="W762" s="6">
        <f>IF(Table2[[#This Row],[V-M]]=Table2[[#This Row],[Best sol]],1,0)</f>
        <v>0</v>
      </c>
      <c r="Z762" s="6">
        <f>100*((Table2[[#This Row],[ACJ-ALNS-500]]-Table2[[#This Row],[Best sol]])/Table2[[#This Row],[Best sol]])</f>
        <v>3.0678148546824544</v>
      </c>
      <c r="AA762" s="6">
        <f>100*((Table2[[#This Row],[ACJ-ALNS-1000]]-Table2[[#This Row],[Best sol]])/Table2[[#This Row],[Best sol]])</f>
        <v>3.0678148546824544</v>
      </c>
      <c r="AB762" s="6">
        <f>100*((Table2[[#This Row],[QWXFP-VNS]]-Table2[[#This Row],[Best sol]])/Table2[[#This Row],[Best sol]])</f>
        <v>0.50980743930151895</v>
      </c>
      <c r="AC762" s="6">
        <f>100*((Table2[[#This Row],[AADF-VRP]]-Table2[[#This Row],[Best sol]])/Table2[[#This Row],[Best sol]])</f>
        <v>0.48289678268149738</v>
      </c>
      <c r="AD762" s="6">
        <f>100*((Table2[[#This Row],[AADF-MTSP]]-Table2[[#This Row],[Best sol]])/Table2[[#This Row],[Best sol]])</f>
        <v>3.7592692261691187</v>
      </c>
      <c r="AE762" s="6">
        <f>100*((Table2[[#This Row],[SS-H]]-Table2[[#This Row],[Best sol]])/Table2[[#This Row],[Best sol]])</f>
        <v>1.0293326157158234</v>
      </c>
      <c r="AF762" s="6">
        <f>100*((Table2[[#This Row],[CCJ-DH]]-Table2[[#This Row],[Best sol]])/Table2[[#This Row],[Best sol]])</f>
        <v>0.37749671091974646</v>
      </c>
      <c r="AG762" s="6">
        <f>100*((Table2[[#This Row],[R-M]]-Table2[[#This Row],[Best sol]])/Table2[[#This Row],[Best sol]])</f>
        <v>-100</v>
      </c>
      <c r="AH762" s="6">
        <f>100*((Table2[[#This Row],[LCCZ-3F]]-Table2[[#This Row],[Best sol]])/Table2[[#This Row],[Best sol]])</f>
        <v>0.50980743930151895</v>
      </c>
      <c r="AI762" s="6">
        <f>100*((Table2[[#This Row],[AY-M]]-Table2[[#This Row],[Best sol]])/Table2[[#This Row],[Best sol]])</f>
        <v>0.46495634493481641</v>
      </c>
      <c r="AJ762" s="6">
        <f>100*((Table2[[#This Row],[MKKZ-E]]-Table2[[#This Row],[Best sol]])/Table2[[#This Row],[Best sol]])</f>
        <v>0</v>
      </c>
      <c r="AK762" s="6">
        <f>100*((Table2[[#This Row],[V-M]]-Table2[[#This Row],[Best sol]])/Table2[[#This Row],[Best sol]])</f>
        <v>0.34236335366582943</v>
      </c>
      <c r="AM762" s="6"/>
      <c r="AN762" s="6">
        <f>IF(Table2[[#This Row],[ACJ-ALNS-500]]=MIN(Table2[[#This Row],[Best sol]],Table2[[#This Row],[V-M]]),1,0)</f>
        <v>0</v>
      </c>
      <c r="AO762" s="6">
        <f>IF(Table2[[#This Row],[ACJ-ALNS-1000]]=MIN(Table2[[#This Row],[Best sol]],Table2[[#This Row],[V-M]]),1,0)</f>
        <v>0</v>
      </c>
      <c r="AP762" s="6">
        <f>IF(Table2[[#This Row],[QWXFP-VNS]]=MIN(Table2[[#This Row],[Best sol]],Table2[[#This Row],[V-M]]),1,0)</f>
        <v>0</v>
      </c>
      <c r="AQ762" s="6">
        <f>IF(Table2[[#This Row],[AADF-VRP]]=MIN(Table2[[#This Row],[Best sol]],Table2[[#This Row],[V-M]]),1,0)</f>
        <v>0</v>
      </c>
      <c r="AR762" s="6">
        <f>IF(Table2[[#This Row],[AADF-MTSP]]=MIN(Table2[[#This Row],[Best sol]],Table2[[#This Row],[V-M]]),1,0)</f>
        <v>0</v>
      </c>
      <c r="AS762" s="6">
        <f>IF(Table2[[#This Row],[SS-H]]=MIN(Table2[[#This Row],[Best sol]],Table2[[#This Row],[V-M]]),1,0)</f>
        <v>0</v>
      </c>
      <c r="AT762" s="6">
        <f>IF(Table2[[#This Row],[CCJ-DH]]=MIN(Table2[[#This Row],[Best sol]],Table2[[#This Row],[V-M]]),1,0)</f>
        <v>0</v>
      </c>
      <c r="AU762" s="6">
        <f>IF(Table2[[#This Row],[R-M]]=MIN(Table2[[#This Row],[Best sol]],Table2[[#This Row],[V-M]]),1,0)</f>
        <v>0</v>
      </c>
      <c r="AV762" s="6">
        <f>IF(Table2[[#This Row],[LCCZ-3F]]=MIN(Table2[[#This Row],[Best sol]],Table2[[#This Row],[V-M]]),1,0)</f>
        <v>0</v>
      </c>
      <c r="AW762" s="6">
        <f>IF(Table2[[#This Row],[AY-M]]=MIN(Table2[[#This Row],[Best sol]],Table2[[#This Row],[V-M]]),1,0)</f>
        <v>0</v>
      </c>
      <c r="AX762" s="6">
        <f>IF(Table2[[#This Row],[MKKZ-E]]=MIN(Table2[[#This Row],[Best sol]],Table2[[#This Row],[V-M]]),1,0)</f>
        <v>1</v>
      </c>
      <c r="AY762" s="6">
        <f>IF(Table2[[#This Row],[V-M]]&lt;=Table2[[#This Row],[Best sol]],1,0)</f>
        <v>0</v>
      </c>
      <c r="AZ762" s="6">
        <f>IF(Table2[[#This Row],[V-M]]&lt;Table2[[#This Row],[Best sol]],1,0)</f>
        <v>0</v>
      </c>
    </row>
    <row r="763" spans="1:52" x14ac:dyDescent="0.35">
      <c r="A763">
        <v>50</v>
      </c>
      <c r="B763">
        <v>56</v>
      </c>
      <c r="C763">
        <v>5</v>
      </c>
      <c r="D763">
        <v>3</v>
      </c>
      <c r="E763">
        <v>127854</v>
      </c>
      <c r="F763">
        <v>127854</v>
      </c>
      <c r="G763" t="s">
        <v>4</v>
      </c>
      <c r="H763" t="s">
        <v>4</v>
      </c>
      <c r="I763">
        <v>124563</v>
      </c>
      <c r="J763">
        <v>124593</v>
      </c>
      <c r="K763">
        <v>123915</v>
      </c>
      <c r="L763">
        <v>122816</v>
      </c>
      <c r="M763">
        <v>123288</v>
      </c>
      <c r="N763">
        <v>122408</v>
      </c>
      <c r="O763">
        <v>123082</v>
      </c>
      <c r="Q763" s="6">
        <v>122581</v>
      </c>
      <c r="R763" s="6">
        <v>121842</v>
      </c>
      <c r="S763">
        <f>MIN(Table2[[#This Row],[ACJ-ALNS-500]:[MKKZ-E]])</f>
        <v>122408</v>
      </c>
      <c r="T763">
        <f>MATCH(Table2[[#This Row],[Best sol]],Table2[[#This Row],[ACJ-ALNS-500]:[V-M]],0)</f>
        <v>10</v>
      </c>
      <c r="U763" t="str">
        <f>INDEX(Table2[[#Headers],[ACJ-ALNS-500]:[V-M]],Table2[[#This Row],[Match]])</f>
        <v>LCCZ-3F</v>
      </c>
      <c r="W763" s="6">
        <f>IF(Table2[[#This Row],[V-M]]=Table2[[#This Row],[Best sol]],1,0)</f>
        <v>0</v>
      </c>
      <c r="Z763" s="6">
        <f>100*((Table2[[#This Row],[ACJ-ALNS-500]]-Table2[[#This Row],[Best sol]])/Table2[[#This Row],[Best sol]])</f>
        <v>4.4490556172799165</v>
      </c>
      <c r="AA763" s="6">
        <f>100*((Table2[[#This Row],[ACJ-ALNS-1000]]-Table2[[#This Row],[Best sol]])/Table2[[#This Row],[Best sol]])</f>
        <v>4.4490556172799165</v>
      </c>
      <c r="AB763" s="6">
        <f>100*((Table2[[#This Row],[QWXFP-VNS]]-Table2[[#This Row],[Best sol]])/Table2[[#This Row],[Best sol]])</f>
        <v>0.55061760669237303</v>
      </c>
      <c r="AC763" s="6">
        <f>100*((Table2[[#This Row],[AADF-VRP]]-Table2[[#This Row],[Best sol]])/Table2[[#This Row],[Best sol]])</f>
        <v>1.760505849290896</v>
      </c>
      <c r="AD763" s="6">
        <f>100*((Table2[[#This Row],[AADF-MTSP]]-Table2[[#This Row],[Best sol]])/Table2[[#This Row],[Best sol]])</f>
        <v>1.7850140513691917</v>
      </c>
      <c r="AE763" s="6">
        <f>100*((Table2[[#This Row],[SS-H]]-Table2[[#This Row],[Best sol]])/Table2[[#This Row],[Best sol]])</f>
        <v>1.2311286843997125</v>
      </c>
      <c r="AF763" s="6">
        <f>100*((Table2[[#This Row],[CCJ-DH]]-Table2[[#This Row],[Best sol]])/Table2[[#This Row],[Best sol]])</f>
        <v>0.33331154826481929</v>
      </c>
      <c r="AG763" s="6">
        <f>100*((Table2[[#This Row],[R-M]]-Table2[[#This Row],[Best sol]])/Table2[[#This Row],[Best sol]])</f>
        <v>-100</v>
      </c>
      <c r="AH763" s="6">
        <f>100*((Table2[[#This Row],[LCCZ-3F]]-Table2[[#This Row],[Best sol]])/Table2[[#This Row],[Best sol]])</f>
        <v>0</v>
      </c>
      <c r="AI763" s="6">
        <f>100*((Table2[[#This Row],[AY-M]]-Table2[[#This Row],[Best sol]])/Table2[[#This Row],[Best sol]])</f>
        <v>0.71890726096333568</v>
      </c>
      <c r="AJ763" s="6">
        <f>100*((Table2[[#This Row],[MKKZ-E]]-Table2[[#This Row],[Best sol]])/Table2[[#This Row],[Best sol]])</f>
        <v>0.14133063198483758</v>
      </c>
      <c r="AK763" s="6">
        <f>100*((Table2[[#This Row],[V-M]]-Table2[[#This Row],[Best sol]])/Table2[[#This Row],[Best sol]])</f>
        <v>-0.46238807921050912</v>
      </c>
      <c r="AM763" s="6"/>
      <c r="AN763" s="6">
        <f>IF(Table2[[#This Row],[ACJ-ALNS-500]]=MIN(Table2[[#This Row],[Best sol]],Table2[[#This Row],[V-M]]),1,0)</f>
        <v>0</v>
      </c>
      <c r="AO763" s="6">
        <f>IF(Table2[[#This Row],[ACJ-ALNS-1000]]=MIN(Table2[[#This Row],[Best sol]],Table2[[#This Row],[V-M]]),1,0)</f>
        <v>0</v>
      </c>
      <c r="AP763" s="6">
        <f>IF(Table2[[#This Row],[QWXFP-VNS]]=MIN(Table2[[#This Row],[Best sol]],Table2[[#This Row],[V-M]]),1,0)</f>
        <v>0</v>
      </c>
      <c r="AQ763" s="6">
        <f>IF(Table2[[#This Row],[AADF-VRP]]=MIN(Table2[[#This Row],[Best sol]],Table2[[#This Row],[V-M]]),1,0)</f>
        <v>0</v>
      </c>
      <c r="AR763" s="6">
        <f>IF(Table2[[#This Row],[AADF-MTSP]]=MIN(Table2[[#This Row],[Best sol]],Table2[[#This Row],[V-M]]),1,0)</f>
        <v>0</v>
      </c>
      <c r="AS763" s="6">
        <f>IF(Table2[[#This Row],[SS-H]]=MIN(Table2[[#This Row],[Best sol]],Table2[[#This Row],[V-M]]),1,0)</f>
        <v>0</v>
      </c>
      <c r="AT763" s="6">
        <f>IF(Table2[[#This Row],[CCJ-DH]]=MIN(Table2[[#This Row],[Best sol]],Table2[[#This Row],[V-M]]),1,0)</f>
        <v>0</v>
      </c>
      <c r="AU763" s="6">
        <f>IF(Table2[[#This Row],[R-M]]=MIN(Table2[[#This Row],[Best sol]],Table2[[#This Row],[V-M]]),1,0)</f>
        <v>0</v>
      </c>
      <c r="AV763" s="6">
        <f>IF(Table2[[#This Row],[LCCZ-3F]]=MIN(Table2[[#This Row],[Best sol]],Table2[[#This Row],[V-M]]),1,0)</f>
        <v>0</v>
      </c>
      <c r="AW763" s="6">
        <f>IF(Table2[[#This Row],[AY-M]]=MIN(Table2[[#This Row],[Best sol]],Table2[[#This Row],[V-M]]),1,0)</f>
        <v>0</v>
      </c>
      <c r="AX763" s="6">
        <f>IF(Table2[[#This Row],[MKKZ-E]]=MIN(Table2[[#This Row],[Best sol]],Table2[[#This Row],[V-M]]),1,0)</f>
        <v>0</v>
      </c>
      <c r="AY763" s="6">
        <f>IF(Table2[[#This Row],[V-M]]&lt;=Table2[[#This Row],[Best sol]],1,0)</f>
        <v>1</v>
      </c>
      <c r="AZ763" s="6">
        <f>IF(Table2[[#This Row],[V-M]]&lt;Table2[[#This Row],[Best sol]],1,0)</f>
        <v>1</v>
      </c>
    </row>
    <row r="764" spans="1:52" x14ac:dyDescent="0.35">
      <c r="A764">
        <v>50</v>
      </c>
      <c r="B764">
        <v>57</v>
      </c>
      <c r="C764">
        <v>1</v>
      </c>
      <c r="D764">
        <v>3</v>
      </c>
      <c r="E764">
        <v>144207</v>
      </c>
      <c r="F764">
        <v>142551</v>
      </c>
      <c r="G764" t="s">
        <v>4</v>
      </c>
      <c r="H764" t="s">
        <v>4</v>
      </c>
      <c r="I764">
        <v>140437</v>
      </c>
      <c r="J764">
        <v>140267</v>
      </c>
      <c r="K764">
        <v>137354</v>
      </c>
      <c r="L764">
        <v>137741</v>
      </c>
      <c r="M764">
        <v>135938</v>
      </c>
      <c r="N764">
        <v>136404</v>
      </c>
      <c r="O764">
        <v>135549</v>
      </c>
      <c r="P764">
        <v>135749</v>
      </c>
      <c r="Q764" s="6">
        <v>134751</v>
      </c>
      <c r="R764" s="6">
        <v>134553</v>
      </c>
      <c r="S764">
        <f>MIN(Table2[[#This Row],[ACJ-ALNS-500]:[MKKZ-E]])</f>
        <v>134751</v>
      </c>
      <c r="T764">
        <f>MATCH(Table2[[#This Row],[Best sol]],Table2[[#This Row],[ACJ-ALNS-500]:[V-M]],0)</f>
        <v>13</v>
      </c>
      <c r="U764" t="str">
        <f>INDEX(Table2[[#Headers],[ACJ-ALNS-500]:[V-M]],Table2[[#This Row],[Match]])</f>
        <v>MKKZ-E</v>
      </c>
      <c r="W764" s="6">
        <f>IF(Table2[[#This Row],[V-M]]=Table2[[#This Row],[Best sol]],1,0)</f>
        <v>0</v>
      </c>
      <c r="Z764" s="6">
        <f>100*((Table2[[#This Row],[ACJ-ALNS-500]]-Table2[[#This Row],[Best sol]])/Table2[[#This Row],[Best sol]])</f>
        <v>7.0173876260658545</v>
      </c>
      <c r="AA764" s="6">
        <f>100*((Table2[[#This Row],[ACJ-ALNS-1000]]-Table2[[#This Row],[Best sol]])/Table2[[#This Row],[Best sol]])</f>
        <v>5.7884542600797024</v>
      </c>
      <c r="AB764" s="6">
        <f>100*((Table2[[#This Row],[QWXFP-VNS]]-Table2[[#This Row],[Best sol]])/Table2[[#This Row],[Best sol]])</f>
        <v>0.59220339737738503</v>
      </c>
      <c r="AC764" s="6">
        <f>100*((Table2[[#This Row],[AADF-VRP]]-Table2[[#This Row],[Best sol]])/Table2[[#This Row],[Best sol]])</f>
        <v>4.2196347336939981</v>
      </c>
      <c r="AD764" s="6">
        <f>100*((Table2[[#This Row],[AADF-MTSP]]-Table2[[#This Row],[Best sol]])/Table2[[#This Row],[Best sol]])</f>
        <v>4.0934761152050818</v>
      </c>
      <c r="AE764" s="6">
        <f>100*((Table2[[#This Row],[SS-H]]-Table2[[#This Row],[Best sol]])/Table2[[#This Row],[Best sol]])</f>
        <v>1.9317110819214698</v>
      </c>
      <c r="AF764" s="6">
        <f>100*((Table2[[#This Row],[CCJ-DH]]-Table2[[#This Row],[Best sol]])/Table2[[#This Row],[Best sol]])</f>
        <v>2.2189074663638859</v>
      </c>
      <c r="AG764" s="6">
        <f>100*((Table2[[#This Row],[R-M]]-Table2[[#This Row],[Best sol]])/Table2[[#This Row],[Best sol]])</f>
        <v>0.74062530148199268</v>
      </c>
      <c r="AH764" s="6">
        <f>100*((Table2[[#This Row],[LCCZ-3F]]-Table2[[#This Row],[Best sol]])/Table2[[#This Row],[Best sol]])</f>
        <v>1.2267070374245832</v>
      </c>
      <c r="AI764" s="6">
        <f>100*((Table2[[#This Row],[AY-M]]-Table2[[#This Row],[Best sol]])/Table2[[#This Row],[Best sol]])</f>
        <v>0.88088400086084695</v>
      </c>
      <c r="AJ764" s="6">
        <f>100*((Table2[[#This Row],[MKKZ-E]]-Table2[[#This Row],[Best sol]])/Table2[[#This Row],[Best sol]])</f>
        <v>0</v>
      </c>
      <c r="AK764" s="6">
        <f>100*((Table2[[#This Row],[V-M]]-Table2[[#This Row],[Best sol]])/Table2[[#This Row],[Best sol]])</f>
        <v>-0.14693768506356167</v>
      </c>
      <c r="AM764" s="6"/>
      <c r="AN764" s="6">
        <f>IF(Table2[[#This Row],[ACJ-ALNS-500]]=MIN(Table2[[#This Row],[Best sol]],Table2[[#This Row],[V-M]]),1,0)</f>
        <v>0</v>
      </c>
      <c r="AO764" s="6">
        <f>IF(Table2[[#This Row],[ACJ-ALNS-1000]]=MIN(Table2[[#This Row],[Best sol]],Table2[[#This Row],[V-M]]),1,0)</f>
        <v>0</v>
      </c>
      <c r="AP764" s="6">
        <f>IF(Table2[[#This Row],[QWXFP-VNS]]=MIN(Table2[[#This Row],[Best sol]],Table2[[#This Row],[V-M]]),1,0)</f>
        <v>0</v>
      </c>
      <c r="AQ764" s="6">
        <f>IF(Table2[[#This Row],[AADF-VRP]]=MIN(Table2[[#This Row],[Best sol]],Table2[[#This Row],[V-M]]),1,0)</f>
        <v>0</v>
      </c>
      <c r="AR764" s="6">
        <f>IF(Table2[[#This Row],[AADF-MTSP]]=MIN(Table2[[#This Row],[Best sol]],Table2[[#This Row],[V-M]]),1,0)</f>
        <v>0</v>
      </c>
      <c r="AS764" s="6">
        <f>IF(Table2[[#This Row],[SS-H]]=MIN(Table2[[#This Row],[Best sol]],Table2[[#This Row],[V-M]]),1,0)</f>
        <v>0</v>
      </c>
      <c r="AT764" s="6">
        <f>IF(Table2[[#This Row],[CCJ-DH]]=MIN(Table2[[#This Row],[Best sol]],Table2[[#This Row],[V-M]]),1,0)</f>
        <v>0</v>
      </c>
      <c r="AU764" s="6">
        <f>IF(Table2[[#This Row],[R-M]]=MIN(Table2[[#This Row],[Best sol]],Table2[[#This Row],[V-M]]),1,0)</f>
        <v>0</v>
      </c>
      <c r="AV764" s="6">
        <f>IF(Table2[[#This Row],[LCCZ-3F]]=MIN(Table2[[#This Row],[Best sol]],Table2[[#This Row],[V-M]]),1,0)</f>
        <v>0</v>
      </c>
      <c r="AW764" s="6">
        <f>IF(Table2[[#This Row],[AY-M]]=MIN(Table2[[#This Row],[Best sol]],Table2[[#This Row],[V-M]]),1,0)</f>
        <v>0</v>
      </c>
      <c r="AX764" s="6">
        <f>IF(Table2[[#This Row],[MKKZ-E]]=MIN(Table2[[#This Row],[Best sol]],Table2[[#This Row],[V-M]]),1,0)</f>
        <v>0</v>
      </c>
      <c r="AY764" s="6">
        <f>IF(Table2[[#This Row],[V-M]]&lt;=Table2[[#This Row],[Best sol]],1,0)</f>
        <v>1</v>
      </c>
      <c r="AZ764" s="6">
        <f>IF(Table2[[#This Row],[V-M]]&lt;Table2[[#This Row],[Best sol]],1,0)</f>
        <v>1</v>
      </c>
    </row>
    <row r="765" spans="1:52" x14ac:dyDescent="0.35">
      <c r="A765">
        <v>50</v>
      </c>
      <c r="B765">
        <v>57</v>
      </c>
      <c r="C765">
        <v>2</v>
      </c>
      <c r="D765">
        <v>3</v>
      </c>
      <c r="E765">
        <v>132896</v>
      </c>
      <c r="F765">
        <v>132896</v>
      </c>
      <c r="G765" t="s">
        <v>4</v>
      </c>
      <c r="H765" t="s">
        <v>4</v>
      </c>
      <c r="I765">
        <v>128855</v>
      </c>
      <c r="J765">
        <v>129763</v>
      </c>
      <c r="K765">
        <v>128139</v>
      </c>
      <c r="L765">
        <v>126556</v>
      </c>
      <c r="M765">
        <v>126828</v>
      </c>
      <c r="N765">
        <v>126825</v>
      </c>
      <c r="O765">
        <v>126323</v>
      </c>
      <c r="Q765" s="6">
        <v>125766</v>
      </c>
      <c r="R765" s="6">
        <v>125778</v>
      </c>
      <c r="S765">
        <f>MIN(Table2[[#This Row],[ACJ-ALNS-500]:[MKKZ-E]])</f>
        <v>125766</v>
      </c>
      <c r="T765">
        <f>MATCH(Table2[[#This Row],[Best sol]],Table2[[#This Row],[ACJ-ALNS-500]:[V-M]],0)</f>
        <v>13</v>
      </c>
      <c r="U765" t="str">
        <f>INDEX(Table2[[#Headers],[ACJ-ALNS-500]:[V-M]],Table2[[#This Row],[Match]])</f>
        <v>MKKZ-E</v>
      </c>
      <c r="W765" s="6">
        <f>IF(Table2[[#This Row],[V-M]]=Table2[[#This Row],[Best sol]],1,0)</f>
        <v>0</v>
      </c>
      <c r="Z765" s="6">
        <f>100*((Table2[[#This Row],[ACJ-ALNS-500]]-Table2[[#This Row],[Best sol]])/Table2[[#This Row],[Best sol]])</f>
        <v>5.6692587821827836</v>
      </c>
      <c r="AA765" s="6">
        <f>100*((Table2[[#This Row],[ACJ-ALNS-1000]]-Table2[[#This Row],[Best sol]])/Table2[[#This Row],[Best sol]])</f>
        <v>5.6692587821827836</v>
      </c>
      <c r="AB765" s="6">
        <f>100*((Table2[[#This Row],[QWXFP-VNS]]-Table2[[#This Row],[Best sol]])/Table2[[#This Row],[Best sol]])</f>
        <v>0.44288599462493838</v>
      </c>
      <c r="AC765" s="6">
        <f>100*((Table2[[#This Row],[AADF-VRP]]-Table2[[#This Row],[Best sol]])/Table2[[#This Row],[Best sol]])</f>
        <v>2.4561487206399186</v>
      </c>
      <c r="AD765" s="6">
        <f>100*((Table2[[#This Row],[AADF-MTSP]]-Table2[[#This Row],[Best sol]])/Table2[[#This Row],[Best sol]])</f>
        <v>3.1781244533498718</v>
      </c>
      <c r="AE765" s="6">
        <f>100*((Table2[[#This Row],[SS-H]]-Table2[[#This Row],[Best sol]])/Table2[[#This Row],[Best sol]])</f>
        <v>1.8868374600448452</v>
      </c>
      <c r="AF765" s="6">
        <f>100*((Table2[[#This Row],[CCJ-DH]]-Table2[[#This Row],[Best sol]])/Table2[[#This Row],[Best sol]])</f>
        <v>0.62815069255601674</v>
      </c>
      <c r="AG765" s="6">
        <f>100*((Table2[[#This Row],[R-M]]-Table2[[#This Row],[Best sol]])/Table2[[#This Row],[Best sol]])</f>
        <v>-100</v>
      </c>
      <c r="AH765" s="6">
        <f>100*((Table2[[#This Row],[LCCZ-3F]]-Table2[[#This Row],[Best sol]])/Table2[[#This Row],[Best sol]])</f>
        <v>0.84203997900863503</v>
      </c>
      <c r="AI765" s="6">
        <f>100*((Table2[[#This Row],[AY-M]]-Table2[[#This Row],[Best sol]])/Table2[[#This Row],[Best sol]])</f>
        <v>0.84442536138543012</v>
      </c>
      <c r="AJ765" s="6">
        <f>100*((Table2[[#This Row],[MKKZ-E]]-Table2[[#This Row],[Best sol]])/Table2[[#This Row],[Best sol]])</f>
        <v>0</v>
      </c>
      <c r="AK765" s="6">
        <f>100*((Table2[[#This Row],[V-M]]-Table2[[#This Row],[Best sol]])/Table2[[#This Row],[Best sol]])</f>
        <v>9.5415295071800011E-3</v>
      </c>
      <c r="AM765" s="6"/>
      <c r="AN765" s="6">
        <f>IF(Table2[[#This Row],[ACJ-ALNS-500]]=MIN(Table2[[#This Row],[Best sol]],Table2[[#This Row],[V-M]]),1,0)</f>
        <v>0</v>
      </c>
      <c r="AO765" s="6">
        <f>IF(Table2[[#This Row],[ACJ-ALNS-1000]]=MIN(Table2[[#This Row],[Best sol]],Table2[[#This Row],[V-M]]),1,0)</f>
        <v>0</v>
      </c>
      <c r="AP765" s="6">
        <f>IF(Table2[[#This Row],[QWXFP-VNS]]=MIN(Table2[[#This Row],[Best sol]],Table2[[#This Row],[V-M]]),1,0)</f>
        <v>0</v>
      </c>
      <c r="AQ765" s="6">
        <f>IF(Table2[[#This Row],[AADF-VRP]]=MIN(Table2[[#This Row],[Best sol]],Table2[[#This Row],[V-M]]),1,0)</f>
        <v>0</v>
      </c>
      <c r="AR765" s="6">
        <f>IF(Table2[[#This Row],[AADF-MTSP]]=MIN(Table2[[#This Row],[Best sol]],Table2[[#This Row],[V-M]]),1,0)</f>
        <v>0</v>
      </c>
      <c r="AS765" s="6">
        <f>IF(Table2[[#This Row],[SS-H]]=MIN(Table2[[#This Row],[Best sol]],Table2[[#This Row],[V-M]]),1,0)</f>
        <v>0</v>
      </c>
      <c r="AT765" s="6">
        <f>IF(Table2[[#This Row],[CCJ-DH]]=MIN(Table2[[#This Row],[Best sol]],Table2[[#This Row],[V-M]]),1,0)</f>
        <v>0</v>
      </c>
      <c r="AU765" s="6">
        <f>IF(Table2[[#This Row],[R-M]]=MIN(Table2[[#This Row],[Best sol]],Table2[[#This Row],[V-M]]),1,0)</f>
        <v>0</v>
      </c>
      <c r="AV765" s="6">
        <f>IF(Table2[[#This Row],[LCCZ-3F]]=MIN(Table2[[#This Row],[Best sol]],Table2[[#This Row],[V-M]]),1,0)</f>
        <v>0</v>
      </c>
      <c r="AW765" s="6">
        <f>IF(Table2[[#This Row],[AY-M]]=MIN(Table2[[#This Row],[Best sol]],Table2[[#This Row],[V-M]]),1,0)</f>
        <v>0</v>
      </c>
      <c r="AX765" s="6">
        <f>IF(Table2[[#This Row],[MKKZ-E]]=MIN(Table2[[#This Row],[Best sol]],Table2[[#This Row],[V-M]]),1,0)</f>
        <v>1</v>
      </c>
      <c r="AY765" s="6">
        <f>IF(Table2[[#This Row],[V-M]]&lt;=Table2[[#This Row],[Best sol]],1,0)</f>
        <v>0</v>
      </c>
      <c r="AZ765" s="6">
        <f>IF(Table2[[#This Row],[V-M]]&lt;Table2[[#This Row],[Best sol]],1,0)</f>
        <v>0</v>
      </c>
    </row>
    <row r="766" spans="1:52" x14ac:dyDescent="0.35">
      <c r="A766">
        <v>50</v>
      </c>
      <c r="B766">
        <v>57</v>
      </c>
      <c r="C766">
        <v>3</v>
      </c>
      <c r="D766">
        <v>3</v>
      </c>
      <c r="E766">
        <v>125467</v>
      </c>
      <c r="F766">
        <v>125467</v>
      </c>
      <c r="G766" t="s">
        <v>4</v>
      </c>
      <c r="H766" t="s">
        <v>4</v>
      </c>
      <c r="I766">
        <v>124970</v>
      </c>
      <c r="J766">
        <v>129435</v>
      </c>
      <c r="K766">
        <v>123989</v>
      </c>
      <c r="L766">
        <v>124697</v>
      </c>
      <c r="M766">
        <v>124886</v>
      </c>
      <c r="N766">
        <v>124701</v>
      </c>
      <c r="O766">
        <v>124777</v>
      </c>
      <c r="Q766" s="6">
        <v>123102</v>
      </c>
      <c r="R766" s="6">
        <v>123629</v>
      </c>
      <c r="S766">
        <f>MIN(Table2[[#This Row],[ACJ-ALNS-500]:[MKKZ-E]])</f>
        <v>123102</v>
      </c>
      <c r="T766">
        <f>MATCH(Table2[[#This Row],[Best sol]],Table2[[#This Row],[ACJ-ALNS-500]:[V-M]],0)</f>
        <v>13</v>
      </c>
      <c r="U766" t="str">
        <f>INDEX(Table2[[#Headers],[ACJ-ALNS-500]:[V-M]],Table2[[#This Row],[Match]])</f>
        <v>MKKZ-E</v>
      </c>
      <c r="W766" s="6">
        <f>IF(Table2[[#This Row],[V-M]]=Table2[[#This Row],[Best sol]],1,0)</f>
        <v>0</v>
      </c>
      <c r="Z766" s="6">
        <f>100*((Table2[[#This Row],[ACJ-ALNS-500]]-Table2[[#This Row],[Best sol]])/Table2[[#This Row],[Best sol]])</f>
        <v>1.9211710613962405</v>
      </c>
      <c r="AA766" s="6">
        <f>100*((Table2[[#This Row],[ACJ-ALNS-1000]]-Table2[[#This Row],[Best sol]])/Table2[[#This Row],[Best sol]])</f>
        <v>1.9211710613962405</v>
      </c>
      <c r="AB766" s="6">
        <f>100*((Table2[[#This Row],[QWXFP-VNS]]-Table2[[#This Row],[Best sol]])/Table2[[#This Row],[Best sol]])</f>
        <v>1.3606602654709103</v>
      </c>
      <c r="AC766" s="6">
        <f>100*((Table2[[#This Row],[AADF-VRP]]-Table2[[#This Row],[Best sol]])/Table2[[#This Row],[Best sol]])</f>
        <v>1.5174408214326331</v>
      </c>
      <c r="AD766" s="6">
        <f>100*((Table2[[#This Row],[AADF-MTSP]]-Table2[[#This Row],[Best sol]])/Table2[[#This Row],[Best sol]])</f>
        <v>5.1445143052103131</v>
      </c>
      <c r="AE766" s="6">
        <f>100*((Table2[[#This Row],[SS-H]]-Table2[[#This Row],[Best sol]])/Table2[[#This Row],[Best sol]])</f>
        <v>0.72054068983444619</v>
      </c>
      <c r="AF766" s="6">
        <f>100*((Table2[[#This Row],[CCJ-DH]]-Table2[[#This Row],[Best sol]])/Table2[[#This Row],[Best sol]])</f>
        <v>1.2956735065230458</v>
      </c>
      <c r="AG766" s="6">
        <f>100*((Table2[[#This Row],[R-M]]-Table2[[#This Row],[Best sol]])/Table2[[#This Row],[Best sol]])</f>
        <v>-100</v>
      </c>
      <c r="AH766" s="6">
        <f>100*((Table2[[#This Row],[LCCZ-3F]]-Table2[[#This Row],[Best sol]])/Table2[[#This Row],[Best sol]])</f>
        <v>1.2989228444704393</v>
      </c>
      <c r="AI766" s="6">
        <f>100*((Table2[[#This Row],[AY-M]]-Table2[[#This Row],[Best sol]])/Table2[[#This Row],[Best sol]])</f>
        <v>1.4492047245373756</v>
      </c>
      <c r="AJ766" s="6">
        <f>100*((Table2[[#This Row],[MKKZ-E]]-Table2[[#This Row],[Best sol]])/Table2[[#This Row],[Best sol]])</f>
        <v>0</v>
      </c>
      <c r="AK766" s="6">
        <f>100*((Table2[[#This Row],[V-M]]-Table2[[#This Row],[Best sol]])/Table2[[#This Row],[Best sol]])</f>
        <v>0.42810027456905658</v>
      </c>
      <c r="AM766" s="6"/>
      <c r="AN766" s="6">
        <f>IF(Table2[[#This Row],[ACJ-ALNS-500]]=MIN(Table2[[#This Row],[Best sol]],Table2[[#This Row],[V-M]]),1,0)</f>
        <v>0</v>
      </c>
      <c r="AO766" s="6">
        <f>IF(Table2[[#This Row],[ACJ-ALNS-1000]]=MIN(Table2[[#This Row],[Best sol]],Table2[[#This Row],[V-M]]),1,0)</f>
        <v>0</v>
      </c>
      <c r="AP766" s="6">
        <f>IF(Table2[[#This Row],[QWXFP-VNS]]=MIN(Table2[[#This Row],[Best sol]],Table2[[#This Row],[V-M]]),1,0)</f>
        <v>0</v>
      </c>
      <c r="AQ766" s="6">
        <f>IF(Table2[[#This Row],[AADF-VRP]]=MIN(Table2[[#This Row],[Best sol]],Table2[[#This Row],[V-M]]),1,0)</f>
        <v>0</v>
      </c>
      <c r="AR766" s="6">
        <f>IF(Table2[[#This Row],[AADF-MTSP]]=MIN(Table2[[#This Row],[Best sol]],Table2[[#This Row],[V-M]]),1,0)</f>
        <v>0</v>
      </c>
      <c r="AS766" s="6">
        <f>IF(Table2[[#This Row],[SS-H]]=MIN(Table2[[#This Row],[Best sol]],Table2[[#This Row],[V-M]]),1,0)</f>
        <v>0</v>
      </c>
      <c r="AT766" s="6">
        <f>IF(Table2[[#This Row],[CCJ-DH]]=MIN(Table2[[#This Row],[Best sol]],Table2[[#This Row],[V-M]]),1,0)</f>
        <v>0</v>
      </c>
      <c r="AU766" s="6">
        <f>IF(Table2[[#This Row],[R-M]]=MIN(Table2[[#This Row],[Best sol]],Table2[[#This Row],[V-M]]),1,0)</f>
        <v>0</v>
      </c>
      <c r="AV766" s="6">
        <f>IF(Table2[[#This Row],[LCCZ-3F]]=MIN(Table2[[#This Row],[Best sol]],Table2[[#This Row],[V-M]]),1,0)</f>
        <v>0</v>
      </c>
      <c r="AW766" s="6">
        <f>IF(Table2[[#This Row],[AY-M]]=MIN(Table2[[#This Row],[Best sol]],Table2[[#This Row],[V-M]]),1,0)</f>
        <v>0</v>
      </c>
      <c r="AX766" s="6">
        <f>IF(Table2[[#This Row],[MKKZ-E]]=MIN(Table2[[#This Row],[Best sol]],Table2[[#This Row],[V-M]]),1,0)</f>
        <v>1</v>
      </c>
      <c r="AY766" s="6">
        <f>IF(Table2[[#This Row],[V-M]]&lt;=Table2[[#This Row],[Best sol]],1,0)</f>
        <v>0</v>
      </c>
      <c r="AZ766" s="6">
        <f>IF(Table2[[#This Row],[V-M]]&lt;Table2[[#This Row],[Best sol]],1,0)</f>
        <v>0</v>
      </c>
    </row>
    <row r="767" spans="1:52" x14ac:dyDescent="0.35">
      <c r="A767">
        <v>50</v>
      </c>
      <c r="B767">
        <v>57</v>
      </c>
      <c r="C767">
        <v>4</v>
      </c>
      <c r="D767">
        <v>3</v>
      </c>
      <c r="E767">
        <v>151802</v>
      </c>
      <c r="F767">
        <v>151802</v>
      </c>
      <c r="G767" t="s">
        <v>4</v>
      </c>
      <c r="H767" t="s">
        <v>4</v>
      </c>
      <c r="I767">
        <v>148082</v>
      </c>
      <c r="J767">
        <v>151730</v>
      </c>
      <c r="K767">
        <v>147706</v>
      </c>
      <c r="L767">
        <v>147535</v>
      </c>
      <c r="M767">
        <v>147930</v>
      </c>
      <c r="N767">
        <v>147947</v>
      </c>
      <c r="O767">
        <v>148144</v>
      </c>
      <c r="Q767" s="6">
        <v>147431</v>
      </c>
      <c r="R767" s="6">
        <v>146750</v>
      </c>
      <c r="S767">
        <f>MIN(Table2[[#This Row],[ACJ-ALNS-500]:[MKKZ-E]])</f>
        <v>147431</v>
      </c>
      <c r="T767">
        <f>MATCH(Table2[[#This Row],[Best sol]],Table2[[#This Row],[ACJ-ALNS-500]:[V-M]],0)</f>
        <v>13</v>
      </c>
      <c r="U767" t="str">
        <f>INDEX(Table2[[#Headers],[ACJ-ALNS-500]:[V-M]],Table2[[#This Row],[Match]])</f>
        <v>MKKZ-E</v>
      </c>
      <c r="W767" s="6">
        <f>IF(Table2[[#This Row],[V-M]]=Table2[[#This Row],[Best sol]],1,0)</f>
        <v>0</v>
      </c>
      <c r="Z767" s="6">
        <f>100*((Table2[[#This Row],[ACJ-ALNS-500]]-Table2[[#This Row],[Best sol]])/Table2[[#This Row],[Best sol]])</f>
        <v>2.9647767430187684</v>
      </c>
      <c r="AA767" s="6">
        <f>100*((Table2[[#This Row],[ACJ-ALNS-1000]]-Table2[[#This Row],[Best sol]])/Table2[[#This Row],[Best sol]])</f>
        <v>2.9647767430187684</v>
      </c>
      <c r="AB767" s="6">
        <f>100*((Table2[[#This Row],[QWXFP-VNS]]-Table2[[#This Row],[Best sol]])/Table2[[#This Row],[Best sol]])</f>
        <v>0.48361606446405442</v>
      </c>
      <c r="AC767" s="6">
        <f>100*((Table2[[#This Row],[AADF-VRP]]-Table2[[#This Row],[Best sol]])/Table2[[#This Row],[Best sol]])</f>
        <v>0.44156249364109312</v>
      </c>
      <c r="AD767" s="6">
        <f>100*((Table2[[#This Row],[AADF-MTSP]]-Table2[[#This Row],[Best sol]])/Table2[[#This Row],[Best sol]])</f>
        <v>2.9159403381921032</v>
      </c>
      <c r="AE767" s="6">
        <f>100*((Table2[[#This Row],[SS-H]]-Table2[[#This Row],[Best sol]])/Table2[[#This Row],[Best sol]])</f>
        <v>0.18652793510184423</v>
      </c>
      <c r="AF767" s="6">
        <f>100*((Table2[[#This Row],[CCJ-DH]]-Table2[[#This Row],[Best sol]])/Table2[[#This Row],[Best sol]])</f>
        <v>7.0541473638515637E-2</v>
      </c>
      <c r="AG767" s="6">
        <f>100*((Table2[[#This Row],[R-M]]-Table2[[#This Row],[Best sol]])/Table2[[#This Row],[Best sol]])</f>
        <v>-100</v>
      </c>
      <c r="AH767" s="6">
        <f>100*((Table2[[#This Row],[LCCZ-3F]]-Table2[[#This Row],[Best sol]])/Table2[[#This Row],[Best sol]])</f>
        <v>0.34999423459109685</v>
      </c>
      <c r="AI767" s="6">
        <f>100*((Table2[[#This Row],[AY-M]]-Table2[[#This Row],[Best sol]])/Table2[[#This Row],[Best sol]])</f>
        <v>0.33846341678480102</v>
      </c>
      <c r="AJ767" s="6">
        <f>100*((Table2[[#This Row],[MKKZ-E]]-Table2[[#This Row],[Best sol]])/Table2[[#This Row],[Best sol]])</f>
        <v>0</v>
      </c>
      <c r="AK767" s="6">
        <f>100*((Table2[[#This Row],[V-M]]-Table2[[#This Row],[Best sol]])/Table2[[#This Row],[Best sol]])</f>
        <v>-0.46191099565220339</v>
      </c>
      <c r="AM767" s="6"/>
      <c r="AN767" s="6">
        <f>IF(Table2[[#This Row],[ACJ-ALNS-500]]=MIN(Table2[[#This Row],[Best sol]],Table2[[#This Row],[V-M]]),1,0)</f>
        <v>0</v>
      </c>
      <c r="AO767" s="6">
        <f>IF(Table2[[#This Row],[ACJ-ALNS-1000]]=MIN(Table2[[#This Row],[Best sol]],Table2[[#This Row],[V-M]]),1,0)</f>
        <v>0</v>
      </c>
      <c r="AP767" s="6">
        <f>IF(Table2[[#This Row],[QWXFP-VNS]]=MIN(Table2[[#This Row],[Best sol]],Table2[[#This Row],[V-M]]),1,0)</f>
        <v>0</v>
      </c>
      <c r="AQ767" s="6">
        <f>IF(Table2[[#This Row],[AADF-VRP]]=MIN(Table2[[#This Row],[Best sol]],Table2[[#This Row],[V-M]]),1,0)</f>
        <v>0</v>
      </c>
      <c r="AR767" s="6">
        <f>IF(Table2[[#This Row],[AADF-MTSP]]=MIN(Table2[[#This Row],[Best sol]],Table2[[#This Row],[V-M]]),1,0)</f>
        <v>0</v>
      </c>
      <c r="AS767" s="6">
        <f>IF(Table2[[#This Row],[SS-H]]=MIN(Table2[[#This Row],[Best sol]],Table2[[#This Row],[V-M]]),1,0)</f>
        <v>0</v>
      </c>
      <c r="AT767" s="6">
        <f>IF(Table2[[#This Row],[CCJ-DH]]=MIN(Table2[[#This Row],[Best sol]],Table2[[#This Row],[V-M]]),1,0)</f>
        <v>0</v>
      </c>
      <c r="AU767" s="6">
        <f>IF(Table2[[#This Row],[R-M]]=MIN(Table2[[#This Row],[Best sol]],Table2[[#This Row],[V-M]]),1,0)</f>
        <v>0</v>
      </c>
      <c r="AV767" s="6">
        <f>IF(Table2[[#This Row],[LCCZ-3F]]=MIN(Table2[[#This Row],[Best sol]],Table2[[#This Row],[V-M]]),1,0)</f>
        <v>0</v>
      </c>
      <c r="AW767" s="6">
        <f>IF(Table2[[#This Row],[AY-M]]=MIN(Table2[[#This Row],[Best sol]],Table2[[#This Row],[V-M]]),1,0)</f>
        <v>0</v>
      </c>
      <c r="AX767" s="6">
        <f>IF(Table2[[#This Row],[MKKZ-E]]=MIN(Table2[[#This Row],[Best sol]],Table2[[#This Row],[V-M]]),1,0)</f>
        <v>0</v>
      </c>
      <c r="AY767" s="6">
        <f>IF(Table2[[#This Row],[V-M]]&lt;=Table2[[#This Row],[Best sol]],1,0)</f>
        <v>1</v>
      </c>
      <c r="AZ767" s="6">
        <f>IF(Table2[[#This Row],[V-M]]&lt;Table2[[#This Row],[Best sol]],1,0)</f>
        <v>1</v>
      </c>
    </row>
    <row r="768" spans="1:52" x14ac:dyDescent="0.35">
      <c r="A768">
        <v>50</v>
      </c>
      <c r="B768">
        <v>57</v>
      </c>
      <c r="C768">
        <v>5</v>
      </c>
      <c r="D768">
        <v>3</v>
      </c>
      <c r="E768">
        <v>144839</v>
      </c>
      <c r="F768">
        <v>144839</v>
      </c>
      <c r="G768" t="s">
        <v>4</v>
      </c>
      <c r="H768" t="s">
        <v>4</v>
      </c>
      <c r="I768">
        <v>143624</v>
      </c>
      <c r="J768">
        <v>140372</v>
      </c>
      <c r="K768">
        <v>138518</v>
      </c>
      <c r="L768">
        <v>138621</v>
      </c>
      <c r="M768">
        <v>138868</v>
      </c>
      <c r="N768">
        <v>139151</v>
      </c>
      <c r="O768">
        <v>138929</v>
      </c>
      <c r="Q768" s="6">
        <v>137013</v>
      </c>
      <c r="R768" s="6">
        <v>137267</v>
      </c>
      <c r="S768">
        <f>MIN(Table2[[#This Row],[ACJ-ALNS-500]:[MKKZ-E]])</f>
        <v>137013</v>
      </c>
      <c r="T768">
        <f>MATCH(Table2[[#This Row],[Best sol]],Table2[[#This Row],[ACJ-ALNS-500]:[V-M]],0)</f>
        <v>13</v>
      </c>
      <c r="U768" t="str">
        <f>INDEX(Table2[[#Headers],[ACJ-ALNS-500]:[V-M]],Table2[[#This Row],[Match]])</f>
        <v>MKKZ-E</v>
      </c>
      <c r="W768" s="6">
        <f>IF(Table2[[#This Row],[V-M]]=Table2[[#This Row],[Best sol]],1,0)</f>
        <v>0</v>
      </c>
      <c r="Z768" s="6">
        <f>100*((Table2[[#This Row],[ACJ-ALNS-500]]-Table2[[#This Row],[Best sol]])/Table2[[#This Row],[Best sol]])</f>
        <v>5.7118667571690276</v>
      </c>
      <c r="AA768" s="6">
        <f>100*((Table2[[#This Row],[ACJ-ALNS-1000]]-Table2[[#This Row],[Best sol]])/Table2[[#This Row],[Best sol]])</f>
        <v>5.7118667571690276</v>
      </c>
      <c r="AB768" s="6">
        <f>100*((Table2[[#This Row],[QWXFP-VNS]]-Table2[[#This Row],[Best sol]])/Table2[[#This Row],[Best sol]])</f>
        <v>1.3984074503879194</v>
      </c>
      <c r="AC768" s="6">
        <f>100*((Table2[[#This Row],[AADF-VRP]]-Table2[[#This Row],[Best sol]])/Table2[[#This Row],[Best sol]])</f>
        <v>4.8250895900389015</v>
      </c>
      <c r="AD768" s="6">
        <f>100*((Table2[[#This Row],[AADF-MTSP]]-Table2[[#This Row],[Best sol]])/Table2[[#This Row],[Best sol]])</f>
        <v>2.4515921846832054</v>
      </c>
      <c r="AE768" s="6">
        <f>100*((Table2[[#This Row],[SS-H]]-Table2[[#This Row],[Best sol]])/Table2[[#This Row],[Best sol]])</f>
        <v>1.0984359148401976</v>
      </c>
      <c r="AF768" s="6">
        <f>100*((Table2[[#This Row],[CCJ-DH]]-Table2[[#This Row],[Best sol]])/Table2[[#This Row],[Best sol]])</f>
        <v>1.1736112631648092</v>
      </c>
      <c r="AG768" s="6">
        <f>100*((Table2[[#This Row],[R-M]]-Table2[[#This Row],[Best sol]])/Table2[[#This Row],[Best sol]])</f>
        <v>-100</v>
      </c>
      <c r="AH768" s="6">
        <f>100*((Table2[[#This Row],[LCCZ-3F]]-Table2[[#This Row],[Best sol]])/Table2[[#This Row],[Best sol]])</f>
        <v>1.5604358710487325</v>
      </c>
      <c r="AI768" s="6">
        <f>100*((Table2[[#This Row],[AY-M]]-Table2[[#This Row],[Best sol]])/Table2[[#This Row],[Best sol]])</f>
        <v>1.3538861275937319</v>
      </c>
      <c r="AJ768" s="6">
        <f>100*((Table2[[#This Row],[MKKZ-E]]-Table2[[#This Row],[Best sol]])/Table2[[#This Row],[Best sol]])</f>
        <v>0</v>
      </c>
      <c r="AK768" s="6">
        <f>100*((Table2[[#This Row],[V-M]]-Table2[[#This Row],[Best sol]])/Table2[[#This Row],[Best sol]])</f>
        <v>0.18538386868399351</v>
      </c>
      <c r="AM768" s="6"/>
      <c r="AN768" s="6">
        <f>IF(Table2[[#This Row],[ACJ-ALNS-500]]=MIN(Table2[[#This Row],[Best sol]],Table2[[#This Row],[V-M]]),1,0)</f>
        <v>0</v>
      </c>
      <c r="AO768" s="6">
        <f>IF(Table2[[#This Row],[ACJ-ALNS-1000]]=MIN(Table2[[#This Row],[Best sol]],Table2[[#This Row],[V-M]]),1,0)</f>
        <v>0</v>
      </c>
      <c r="AP768" s="6">
        <f>IF(Table2[[#This Row],[QWXFP-VNS]]=MIN(Table2[[#This Row],[Best sol]],Table2[[#This Row],[V-M]]),1,0)</f>
        <v>0</v>
      </c>
      <c r="AQ768" s="6">
        <f>IF(Table2[[#This Row],[AADF-VRP]]=MIN(Table2[[#This Row],[Best sol]],Table2[[#This Row],[V-M]]),1,0)</f>
        <v>0</v>
      </c>
      <c r="AR768" s="6">
        <f>IF(Table2[[#This Row],[AADF-MTSP]]=MIN(Table2[[#This Row],[Best sol]],Table2[[#This Row],[V-M]]),1,0)</f>
        <v>0</v>
      </c>
      <c r="AS768" s="6">
        <f>IF(Table2[[#This Row],[SS-H]]=MIN(Table2[[#This Row],[Best sol]],Table2[[#This Row],[V-M]]),1,0)</f>
        <v>0</v>
      </c>
      <c r="AT768" s="6">
        <f>IF(Table2[[#This Row],[CCJ-DH]]=MIN(Table2[[#This Row],[Best sol]],Table2[[#This Row],[V-M]]),1,0)</f>
        <v>0</v>
      </c>
      <c r="AU768" s="6">
        <f>IF(Table2[[#This Row],[R-M]]=MIN(Table2[[#This Row],[Best sol]],Table2[[#This Row],[V-M]]),1,0)</f>
        <v>0</v>
      </c>
      <c r="AV768" s="6">
        <f>IF(Table2[[#This Row],[LCCZ-3F]]=MIN(Table2[[#This Row],[Best sol]],Table2[[#This Row],[V-M]]),1,0)</f>
        <v>0</v>
      </c>
      <c r="AW768" s="6">
        <f>IF(Table2[[#This Row],[AY-M]]=MIN(Table2[[#This Row],[Best sol]],Table2[[#This Row],[V-M]]),1,0)</f>
        <v>0</v>
      </c>
      <c r="AX768" s="6">
        <f>IF(Table2[[#This Row],[MKKZ-E]]=MIN(Table2[[#This Row],[Best sol]],Table2[[#This Row],[V-M]]),1,0)</f>
        <v>1</v>
      </c>
      <c r="AY768" s="6">
        <f>IF(Table2[[#This Row],[V-M]]&lt;=Table2[[#This Row],[Best sol]],1,0)</f>
        <v>0</v>
      </c>
      <c r="AZ768" s="6">
        <f>IF(Table2[[#This Row],[V-M]]&lt;Table2[[#This Row],[Best sol]],1,0)</f>
        <v>0</v>
      </c>
    </row>
    <row r="769" spans="1:52" x14ac:dyDescent="0.35">
      <c r="A769">
        <v>50</v>
      </c>
      <c r="B769">
        <v>58</v>
      </c>
      <c r="C769">
        <v>1</v>
      </c>
      <c r="D769">
        <v>3</v>
      </c>
      <c r="E769">
        <v>237437</v>
      </c>
      <c r="F769">
        <v>237437</v>
      </c>
      <c r="G769" t="s">
        <v>4</v>
      </c>
      <c r="H769" t="s">
        <v>4</v>
      </c>
      <c r="I769">
        <v>241255</v>
      </c>
      <c r="J769">
        <v>241022</v>
      </c>
      <c r="K769">
        <v>236683</v>
      </c>
      <c r="L769">
        <v>235757</v>
      </c>
      <c r="M769">
        <v>236333</v>
      </c>
      <c r="N769">
        <v>236312</v>
      </c>
      <c r="O769">
        <v>236441</v>
      </c>
      <c r="P769">
        <v>236138</v>
      </c>
      <c r="Q769" s="6">
        <v>235794</v>
      </c>
      <c r="R769" s="6">
        <v>235487</v>
      </c>
      <c r="S769">
        <f>MIN(Table2[[#This Row],[ACJ-ALNS-500]:[MKKZ-E]])</f>
        <v>235757</v>
      </c>
      <c r="T769">
        <f>MATCH(Table2[[#This Row],[Best sol]],Table2[[#This Row],[ACJ-ALNS-500]:[V-M]],0)</f>
        <v>8</v>
      </c>
      <c r="U769" t="str">
        <f>INDEX(Table2[[#Headers],[ACJ-ALNS-500]:[V-M]],Table2[[#This Row],[Match]])</f>
        <v>CCJ-DH</v>
      </c>
      <c r="W769" s="6">
        <f>IF(Table2[[#This Row],[V-M]]=Table2[[#This Row],[Best sol]],1,0)</f>
        <v>0</v>
      </c>
      <c r="Z769" s="6">
        <f>100*((Table2[[#This Row],[ACJ-ALNS-500]]-Table2[[#This Row],[Best sol]])/Table2[[#This Row],[Best sol]])</f>
        <v>0.71259814130651467</v>
      </c>
      <c r="AA769" s="6">
        <f>100*((Table2[[#This Row],[ACJ-ALNS-1000]]-Table2[[#This Row],[Best sol]])/Table2[[#This Row],[Best sol]])</f>
        <v>0.71259814130651467</v>
      </c>
      <c r="AB769" s="6">
        <f>100*((Table2[[#This Row],[QWXFP-VNS]]-Table2[[#This Row],[Best sol]])/Table2[[#This Row],[Best sol]])</f>
        <v>0.29012924324622386</v>
      </c>
      <c r="AC769" s="6">
        <f>100*((Table2[[#This Row],[AADF-VRP]]-Table2[[#This Row],[Best sol]])/Table2[[#This Row],[Best sol]])</f>
        <v>2.3320622505376298</v>
      </c>
      <c r="AD769" s="6">
        <f>100*((Table2[[#This Row],[AADF-MTSP]]-Table2[[#This Row],[Best sol]])/Table2[[#This Row],[Best sol]])</f>
        <v>2.2332316749873811</v>
      </c>
      <c r="AE769" s="6">
        <f>100*((Table2[[#This Row],[SS-H]]-Table2[[#This Row],[Best sol]])/Table2[[#This Row],[Best sol]])</f>
        <v>0.39277730883918616</v>
      </c>
      <c r="AF769" s="6">
        <f>100*((Table2[[#This Row],[CCJ-DH]]-Table2[[#This Row],[Best sol]])/Table2[[#This Row],[Best sol]])</f>
        <v>0</v>
      </c>
      <c r="AG769" s="6">
        <f>100*((Table2[[#This Row],[R-M]]-Table2[[#This Row],[Best sol]])/Table2[[#This Row],[Best sol]])</f>
        <v>0.16160707847487032</v>
      </c>
      <c r="AH769" s="6">
        <f>100*((Table2[[#This Row],[LCCZ-3F]]-Table2[[#This Row],[Best sol]])/Table2[[#This Row],[Best sol]])</f>
        <v>0.23541188596733079</v>
      </c>
      <c r="AI769" s="6">
        <f>100*((Table2[[#This Row],[AY-M]]-Table2[[#This Row],[Best sol]])/Table2[[#This Row],[Best sol]])</f>
        <v>0.2443193627336622</v>
      </c>
      <c r="AJ769" s="6">
        <f>100*((Table2[[#This Row],[MKKZ-E]]-Table2[[#This Row],[Best sol]])/Table2[[#This Row],[Best sol]])</f>
        <v>1.5694125731155383E-2</v>
      </c>
      <c r="AK769" s="6">
        <f>100*((Table2[[#This Row],[V-M]]-Table2[[#This Row],[Best sol]])/Table2[[#This Row],[Best sol]])</f>
        <v>-0.11452470128140416</v>
      </c>
      <c r="AM769" s="6"/>
      <c r="AN769" s="6">
        <f>IF(Table2[[#This Row],[ACJ-ALNS-500]]=MIN(Table2[[#This Row],[Best sol]],Table2[[#This Row],[V-M]]),1,0)</f>
        <v>0</v>
      </c>
      <c r="AO769" s="6">
        <f>IF(Table2[[#This Row],[ACJ-ALNS-1000]]=MIN(Table2[[#This Row],[Best sol]],Table2[[#This Row],[V-M]]),1,0)</f>
        <v>0</v>
      </c>
      <c r="AP769" s="6">
        <f>IF(Table2[[#This Row],[QWXFP-VNS]]=MIN(Table2[[#This Row],[Best sol]],Table2[[#This Row],[V-M]]),1,0)</f>
        <v>0</v>
      </c>
      <c r="AQ769" s="6">
        <f>IF(Table2[[#This Row],[AADF-VRP]]=MIN(Table2[[#This Row],[Best sol]],Table2[[#This Row],[V-M]]),1,0)</f>
        <v>0</v>
      </c>
      <c r="AR769" s="6">
        <f>IF(Table2[[#This Row],[AADF-MTSP]]=MIN(Table2[[#This Row],[Best sol]],Table2[[#This Row],[V-M]]),1,0)</f>
        <v>0</v>
      </c>
      <c r="AS769" s="6">
        <f>IF(Table2[[#This Row],[SS-H]]=MIN(Table2[[#This Row],[Best sol]],Table2[[#This Row],[V-M]]),1,0)</f>
        <v>0</v>
      </c>
      <c r="AT769" s="6">
        <f>IF(Table2[[#This Row],[CCJ-DH]]=MIN(Table2[[#This Row],[Best sol]],Table2[[#This Row],[V-M]]),1,0)</f>
        <v>0</v>
      </c>
      <c r="AU769" s="6">
        <f>IF(Table2[[#This Row],[R-M]]=MIN(Table2[[#This Row],[Best sol]],Table2[[#This Row],[V-M]]),1,0)</f>
        <v>0</v>
      </c>
      <c r="AV769" s="6">
        <f>IF(Table2[[#This Row],[LCCZ-3F]]=MIN(Table2[[#This Row],[Best sol]],Table2[[#This Row],[V-M]]),1,0)</f>
        <v>0</v>
      </c>
      <c r="AW769" s="6">
        <f>IF(Table2[[#This Row],[AY-M]]=MIN(Table2[[#This Row],[Best sol]],Table2[[#This Row],[V-M]]),1,0)</f>
        <v>0</v>
      </c>
      <c r="AX769" s="6">
        <f>IF(Table2[[#This Row],[MKKZ-E]]=MIN(Table2[[#This Row],[Best sol]],Table2[[#This Row],[V-M]]),1,0)</f>
        <v>0</v>
      </c>
      <c r="AY769" s="6">
        <f>IF(Table2[[#This Row],[V-M]]&lt;=Table2[[#This Row],[Best sol]],1,0)</f>
        <v>1</v>
      </c>
      <c r="AZ769" s="6">
        <f>IF(Table2[[#This Row],[V-M]]&lt;Table2[[#This Row],[Best sol]],1,0)</f>
        <v>1</v>
      </c>
    </row>
    <row r="770" spans="1:52" x14ac:dyDescent="0.35">
      <c r="A770">
        <v>50</v>
      </c>
      <c r="B770">
        <v>58</v>
      </c>
      <c r="C770">
        <v>2</v>
      </c>
      <c r="D770">
        <v>3</v>
      </c>
      <c r="E770">
        <v>227216</v>
      </c>
      <c r="F770">
        <v>227216</v>
      </c>
      <c r="G770" t="s">
        <v>4</v>
      </c>
      <c r="H770" t="s">
        <v>4</v>
      </c>
      <c r="I770">
        <v>226382</v>
      </c>
      <c r="J770">
        <v>230057</v>
      </c>
      <c r="K770">
        <v>226895</v>
      </c>
      <c r="L770">
        <v>226018</v>
      </c>
      <c r="M770">
        <v>225916</v>
      </c>
      <c r="N770">
        <v>226244</v>
      </c>
      <c r="O770">
        <v>226106</v>
      </c>
      <c r="Q770" s="6">
        <v>225596</v>
      </c>
      <c r="R770" s="6">
        <v>225596</v>
      </c>
      <c r="S770">
        <f>MIN(Table2[[#This Row],[ACJ-ALNS-500]:[MKKZ-E]])</f>
        <v>225596</v>
      </c>
      <c r="T770">
        <f>MATCH(Table2[[#This Row],[Best sol]],Table2[[#This Row],[ACJ-ALNS-500]:[V-M]],0)</f>
        <v>13</v>
      </c>
      <c r="U770" t="str">
        <f>INDEX(Table2[[#Headers],[ACJ-ALNS-500]:[V-M]],Table2[[#This Row],[Match]])</f>
        <v>MKKZ-E</v>
      </c>
      <c r="W770" s="6">
        <f>IF(Table2[[#This Row],[V-M]]=Table2[[#This Row],[Best sol]],1,0)</f>
        <v>1</v>
      </c>
      <c r="Z770" s="6">
        <f>100*((Table2[[#This Row],[ACJ-ALNS-500]]-Table2[[#This Row],[Best sol]])/Table2[[#This Row],[Best sol]])</f>
        <v>0.71809783861415977</v>
      </c>
      <c r="AA770" s="6">
        <f>100*((Table2[[#This Row],[ACJ-ALNS-1000]]-Table2[[#This Row],[Best sol]])/Table2[[#This Row],[Best sol]])</f>
        <v>0.71809783861415977</v>
      </c>
      <c r="AB770" s="6">
        <f>100*((Table2[[#This Row],[QWXFP-VNS]]-Table2[[#This Row],[Best sol]])/Table2[[#This Row],[Best sol]])</f>
        <v>0.22606783808223549</v>
      </c>
      <c r="AC770" s="6">
        <f>100*((Table2[[#This Row],[AADF-VRP]]-Table2[[#This Row],[Best sol]])/Table2[[#This Row],[Best sol]])</f>
        <v>0.3484104328090924</v>
      </c>
      <c r="AD770" s="6">
        <f>100*((Table2[[#This Row],[AADF-MTSP]]-Table2[[#This Row],[Best sol]])/Table2[[#This Row],[Best sol]])</f>
        <v>1.9774286778134365</v>
      </c>
      <c r="AE770" s="6">
        <f>100*((Table2[[#This Row],[SS-H]]-Table2[[#This Row],[Best sol]])/Table2[[#This Row],[Best sol]])</f>
        <v>0.57580808170357634</v>
      </c>
      <c r="AF770" s="6">
        <f>100*((Table2[[#This Row],[CCJ-DH]]-Table2[[#This Row],[Best sol]])/Table2[[#This Row],[Best sol]])</f>
        <v>0.18706005425628114</v>
      </c>
      <c r="AG770" s="6">
        <f>100*((Table2[[#This Row],[R-M]]-Table2[[#This Row],[Best sol]])/Table2[[#This Row],[Best sol]])</f>
        <v>-100</v>
      </c>
      <c r="AH770" s="6">
        <f>100*((Table2[[#This Row],[LCCZ-3F]]-Table2[[#This Row],[Best sol]])/Table2[[#This Row],[Best sol]])</f>
        <v>0.28723913544566393</v>
      </c>
      <c r="AI770" s="6">
        <f>100*((Table2[[#This Row],[AY-M]]-Table2[[#This Row],[Best sol]])/Table2[[#This Row],[Best sol]])</f>
        <v>0.14184648663983404</v>
      </c>
      <c r="AJ770" s="6">
        <f>100*((Table2[[#This Row],[MKKZ-E]]-Table2[[#This Row],[Best sol]])/Table2[[#This Row],[Best sol]])</f>
        <v>0</v>
      </c>
      <c r="AK770" s="6">
        <f>100*((Table2[[#This Row],[V-M]]-Table2[[#This Row],[Best sol]])/Table2[[#This Row],[Best sol]])</f>
        <v>0</v>
      </c>
      <c r="AM770" s="6"/>
      <c r="AN770" s="6">
        <f>IF(Table2[[#This Row],[ACJ-ALNS-500]]=MIN(Table2[[#This Row],[Best sol]],Table2[[#This Row],[V-M]]),1,0)</f>
        <v>0</v>
      </c>
      <c r="AO770" s="6">
        <f>IF(Table2[[#This Row],[ACJ-ALNS-1000]]=MIN(Table2[[#This Row],[Best sol]],Table2[[#This Row],[V-M]]),1,0)</f>
        <v>0</v>
      </c>
      <c r="AP770" s="6">
        <f>IF(Table2[[#This Row],[QWXFP-VNS]]=MIN(Table2[[#This Row],[Best sol]],Table2[[#This Row],[V-M]]),1,0)</f>
        <v>0</v>
      </c>
      <c r="AQ770" s="6">
        <f>IF(Table2[[#This Row],[AADF-VRP]]=MIN(Table2[[#This Row],[Best sol]],Table2[[#This Row],[V-M]]),1,0)</f>
        <v>0</v>
      </c>
      <c r="AR770" s="6">
        <f>IF(Table2[[#This Row],[AADF-MTSP]]=MIN(Table2[[#This Row],[Best sol]],Table2[[#This Row],[V-M]]),1,0)</f>
        <v>0</v>
      </c>
      <c r="AS770" s="6">
        <f>IF(Table2[[#This Row],[SS-H]]=MIN(Table2[[#This Row],[Best sol]],Table2[[#This Row],[V-M]]),1,0)</f>
        <v>0</v>
      </c>
      <c r="AT770" s="6">
        <f>IF(Table2[[#This Row],[CCJ-DH]]=MIN(Table2[[#This Row],[Best sol]],Table2[[#This Row],[V-M]]),1,0)</f>
        <v>0</v>
      </c>
      <c r="AU770" s="6">
        <f>IF(Table2[[#This Row],[R-M]]=MIN(Table2[[#This Row],[Best sol]],Table2[[#This Row],[V-M]]),1,0)</f>
        <v>0</v>
      </c>
      <c r="AV770" s="6">
        <f>IF(Table2[[#This Row],[LCCZ-3F]]=MIN(Table2[[#This Row],[Best sol]],Table2[[#This Row],[V-M]]),1,0)</f>
        <v>0</v>
      </c>
      <c r="AW770" s="6">
        <f>IF(Table2[[#This Row],[AY-M]]=MIN(Table2[[#This Row],[Best sol]],Table2[[#This Row],[V-M]]),1,0)</f>
        <v>0</v>
      </c>
      <c r="AX770" s="6">
        <f>IF(Table2[[#This Row],[MKKZ-E]]=MIN(Table2[[#This Row],[Best sol]],Table2[[#This Row],[V-M]]),1,0)</f>
        <v>1</v>
      </c>
      <c r="AY770" s="6">
        <f>IF(Table2[[#This Row],[V-M]]&lt;=Table2[[#This Row],[Best sol]],1,0)</f>
        <v>1</v>
      </c>
      <c r="AZ770" s="6">
        <f>IF(Table2[[#This Row],[V-M]]&lt;Table2[[#This Row],[Best sol]],1,0)</f>
        <v>0</v>
      </c>
    </row>
    <row r="771" spans="1:52" x14ac:dyDescent="0.35">
      <c r="A771">
        <v>50</v>
      </c>
      <c r="B771">
        <v>58</v>
      </c>
      <c r="C771">
        <v>3</v>
      </c>
      <c r="D771">
        <v>3</v>
      </c>
      <c r="E771">
        <v>225323</v>
      </c>
      <c r="F771">
        <v>225323</v>
      </c>
      <c r="G771" t="s">
        <v>4</v>
      </c>
      <c r="H771" t="s">
        <v>4</v>
      </c>
      <c r="I771">
        <v>223579</v>
      </c>
      <c r="J771">
        <v>230578</v>
      </c>
      <c r="K771">
        <v>223184</v>
      </c>
      <c r="L771">
        <v>223331</v>
      </c>
      <c r="M771">
        <v>223420</v>
      </c>
      <c r="N771">
        <v>223572</v>
      </c>
      <c r="O771">
        <v>223105</v>
      </c>
      <c r="Q771" s="6">
        <v>222771</v>
      </c>
      <c r="R771" s="6">
        <v>222804</v>
      </c>
      <c r="S771">
        <f>MIN(Table2[[#This Row],[ACJ-ALNS-500]:[MKKZ-E]])</f>
        <v>222771</v>
      </c>
      <c r="T771">
        <f>MATCH(Table2[[#This Row],[Best sol]],Table2[[#This Row],[ACJ-ALNS-500]:[V-M]],0)</f>
        <v>13</v>
      </c>
      <c r="U771" t="str">
        <f>INDEX(Table2[[#Headers],[ACJ-ALNS-500]:[V-M]],Table2[[#This Row],[Match]])</f>
        <v>MKKZ-E</v>
      </c>
      <c r="W771" s="6">
        <f>IF(Table2[[#This Row],[V-M]]=Table2[[#This Row],[Best sol]],1,0)</f>
        <v>0</v>
      </c>
      <c r="Z771" s="6">
        <f>100*((Table2[[#This Row],[ACJ-ALNS-500]]-Table2[[#This Row],[Best sol]])/Table2[[#This Row],[Best sol]])</f>
        <v>1.1455710123849154</v>
      </c>
      <c r="AA771" s="6">
        <f>100*((Table2[[#This Row],[ACJ-ALNS-1000]]-Table2[[#This Row],[Best sol]])/Table2[[#This Row],[Best sol]])</f>
        <v>1.1455710123849154</v>
      </c>
      <c r="AB771" s="6">
        <f>100*((Table2[[#This Row],[QWXFP-VNS]]-Table2[[#This Row],[Best sol]])/Table2[[#This Row],[Best sol]])</f>
        <v>0.14992974848611354</v>
      </c>
      <c r="AC771" s="6">
        <f>100*((Table2[[#This Row],[AADF-VRP]]-Table2[[#This Row],[Best sol]])/Table2[[#This Row],[Best sol]])</f>
        <v>0.36270430172688545</v>
      </c>
      <c r="AD771" s="6">
        <f>100*((Table2[[#This Row],[AADF-MTSP]]-Table2[[#This Row],[Best sol]])/Table2[[#This Row],[Best sol]])</f>
        <v>3.5044956479972709</v>
      </c>
      <c r="AE771" s="6">
        <f>100*((Table2[[#This Row],[SS-H]]-Table2[[#This Row],[Best sol]])/Table2[[#This Row],[Best sol]])</f>
        <v>0.1853921740262422</v>
      </c>
      <c r="AF771" s="6">
        <f>100*((Table2[[#This Row],[CCJ-DH]]-Table2[[#This Row],[Best sol]])/Table2[[#This Row],[Best sol]])</f>
        <v>0.25137921901863347</v>
      </c>
      <c r="AG771" s="6">
        <f>100*((Table2[[#This Row],[R-M]]-Table2[[#This Row],[Best sol]])/Table2[[#This Row],[Best sol]])</f>
        <v>-100</v>
      </c>
      <c r="AH771" s="6">
        <f>100*((Table2[[#This Row],[LCCZ-3F]]-Table2[[#This Row],[Best sol]])/Table2[[#This Row],[Best sol]])</f>
        <v>0.35956206148915254</v>
      </c>
      <c r="AI771" s="6">
        <f>100*((Table2[[#This Row],[AY-M]]-Table2[[#This Row],[Best sol]])/Table2[[#This Row],[Best sol]])</f>
        <v>0.29133055918409489</v>
      </c>
      <c r="AJ771" s="6">
        <f>100*((Table2[[#This Row],[MKKZ-E]]-Table2[[#This Row],[Best sol]])/Table2[[#This Row],[Best sol]])</f>
        <v>0</v>
      </c>
      <c r="AK771" s="6">
        <f>100*((Table2[[#This Row],[V-M]]-Table2[[#This Row],[Best sol]])/Table2[[#This Row],[Best sol]])</f>
        <v>1.4813418263598045E-2</v>
      </c>
      <c r="AM771" s="6"/>
      <c r="AN771" s="6">
        <f>IF(Table2[[#This Row],[ACJ-ALNS-500]]=MIN(Table2[[#This Row],[Best sol]],Table2[[#This Row],[V-M]]),1,0)</f>
        <v>0</v>
      </c>
      <c r="AO771" s="6">
        <f>IF(Table2[[#This Row],[ACJ-ALNS-1000]]=MIN(Table2[[#This Row],[Best sol]],Table2[[#This Row],[V-M]]),1,0)</f>
        <v>0</v>
      </c>
      <c r="AP771" s="6">
        <f>IF(Table2[[#This Row],[QWXFP-VNS]]=MIN(Table2[[#This Row],[Best sol]],Table2[[#This Row],[V-M]]),1,0)</f>
        <v>0</v>
      </c>
      <c r="AQ771" s="6">
        <f>IF(Table2[[#This Row],[AADF-VRP]]=MIN(Table2[[#This Row],[Best sol]],Table2[[#This Row],[V-M]]),1,0)</f>
        <v>0</v>
      </c>
      <c r="AR771" s="6">
        <f>IF(Table2[[#This Row],[AADF-MTSP]]=MIN(Table2[[#This Row],[Best sol]],Table2[[#This Row],[V-M]]),1,0)</f>
        <v>0</v>
      </c>
      <c r="AS771" s="6">
        <f>IF(Table2[[#This Row],[SS-H]]=MIN(Table2[[#This Row],[Best sol]],Table2[[#This Row],[V-M]]),1,0)</f>
        <v>0</v>
      </c>
      <c r="AT771" s="6">
        <f>IF(Table2[[#This Row],[CCJ-DH]]=MIN(Table2[[#This Row],[Best sol]],Table2[[#This Row],[V-M]]),1,0)</f>
        <v>0</v>
      </c>
      <c r="AU771" s="6">
        <f>IF(Table2[[#This Row],[R-M]]=MIN(Table2[[#This Row],[Best sol]],Table2[[#This Row],[V-M]]),1,0)</f>
        <v>0</v>
      </c>
      <c r="AV771" s="6">
        <f>IF(Table2[[#This Row],[LCCZ-3F]]=MIN(Table2[[#This Row],[Best sol]],Table2[[#This Row],[V-M]]),1,0)</f>
        <v>0</v>
      </c>
      <c r="AW771" s="6">
        <f>IF(Table2[[#This Row],[AY-M]]=MIN(Table2[[#This Row],[Best sol]],Table2[[#This Row],[V-M]]),1,0)</f>
        <v>0</v>
      </c>
      <c r="AX771" s="6">
        <f>IF(Table2[[#This Row],[MKKZ-E]]=MIN(Table2[[#This Row],[Best sol]],Table2[[#This Row],[V-M]]),1,0)</f>
        <v>1</v>
      </c>
      <c r="AY771" s="6">
        <f>IF(Table2[[#This Row],[V-M]]&lt;=Table2[[#This Row],[Best sol]],1,0)</f>
        <v>0</v>
      </c>
      <c r="AZ771" s="6">
        <f>IF(Table2[[#This Row],[V-M]]&lt;Table2[[#This Row],[Best sol]],1,0)</f>
        <v>0</v>
      </c>
    </row>
    <row r="772" spans="1:52" x14ac:dyDescent="0.35">
      <c r="A772">
        <v>50</v>
      </c>
      <c r="B772">
        <v>58</v>
      </c>
      <c r="C772">
        <v>4</v>
      </c>
      <c r="D772">
        <v>3</v>
      </c>
      <c r="E772">
        <v>258189</v>
      </c>
      <c r="F772">
        <v>258189</v>
      </c>
      <c r="G772" t="s">
        <v>4</v>
      </c>
      <c r="H772" t="s">
        <v>4</v>
      </c>
      <c r="I772">
        <v>256734</v>
      </c>
      <c r="J772">
        <v>261607</v>
      </c>
      <c r="K772">
        <v>256596</v>
      </c>
      <c r="L772">
        <v>255901</v>
      </c>
      <c r="M772">
        <v>256762</v>
      </c>
      <c r="N772">
        <v>256220</v>
      </c>
      <c r="O772">
        <v>256442</v>
      </c>
      <c r="Q772" s="6">
        <v>255628</v>
      </c>
      <c r="R772" s="6">
        <v>255615</v>
      </c>
      <c r="S772">
        <f>MIN(Table2[[#This Row],[ACJ-ALNS-500]:[MKKZ-E]])</f>
        <v>255628</v>
      </c>
      <c r="T772">
        <f>MATCH(Table2[[#This Row],[Best sol]],Table2[[#This Row],[ACJ-ALNS-500]:[V-M]],0)</f>
        <v>13</v>
      </c>
      <c r="U772" t="str">
        <f>INDEX(Table2[[#Headers],[ACJ-ALNS-500]:[V-M]],Table2[[#This Row],[Match]])</f>
        <v>MKKZ-E</v>
      </c>
      <c r="W772" s="6">
        <f>IF(Table2[[#This Row],[V-M]]=Table2[[#This Row],[Best sol]],1,0)</f>
        <v>0</v>
      </c>
      <c r="Z772" s="6">
        <f>100*((Table2[[#This Row],[ACJ-ALNS-500]]-Table2[[#This Row],[Best sol]])/Table2[[#This Row],[Best sol]])</f>
        <v>1.0018464330980958</v>
      </c>
      <c r="AA772" s="6">
        <f>100*((Table2[[#This Row],[ACJ-ALNS-1000]]-Table2[[#This Row],[Best sol]])/Table2[[#This Row],[Best sol]])</f>
        <v>1.0018464330980958</v>
      </c>
      <c r="AB772" s="6">
        <f>100*((Table2[[#This Row],[QWXFP-VNS]]-Table2[[#This Row],[Best sol]])/Table2[[#This Row],[Best sol]])</f>
        <v>0.31843147073090583</v>
      </c>
      <c r="AC772" s="6">
        <f>100*((Table2[[#This Row],[AADF-VRP]]-Table2[[#This Row],[Best sol]])/Table2[[#This Row],[Best sol]])</f>
        <v>0.43265995900292609</v>
      </c>
      <c r="AD772" s="6">
        <f>100*((Table2[[#This Row],[AADF-MTSP]]-Table2[[#This Row],[Best sol]])/Table2[[#This Row],[Best sol]])</f>
        <v>2.338945655405511</v>
      </c>
      <c r="AE772" s="6">
        <f>100*((Table2[[#This Row],[SS-H]]-Table2[[#This Row],[Best sol]])/Table2[[#This Row],[Best sol]])</f>
        <v>0.37867526249080696</v>
      </c>
      <c r="AF772" s="6">
        <f>100*((Table2[[#This Row],[CCJ-DH]]-Table2[[#This Row],[Best sol]])/Table2[[#This Row],[Best sol]])</f>
        <v>0.10679581266527924</v>
      </c>
      <c r="AG772" s="6">
        <f>100*((Table2[[#This Row],[R-M]]-Table2[[#This Row],[Best sol]])/Table2[[#This Row],[Best sol]])</f>
        <v>-100</v>
      </c>
      <c r="AH772" s="6">
        <f>100*((Table2[[#This Row],[LCCZ-3F]]-Table2[[#This Row],[Best sol]])/Table2[[#This Row],[Best sol]])</f>
        <v>0.23158652416793152</v>
      </c>
      <c r="AI772" s="6">
        <f>100*((Table2[[#This Row],[AY-M]]-Table2[[#This Row],[Best sol]])/Table2[[#This Row],[Best sol]])</f>
        <v>0.44361337568654452</v>
      </c>
      <c r="AJ772" s="6">
        <f>100*((Table2[[#This Row],[MKKZ-E]]-Table2[[#This Row],[Best sol]])/Table2[[#This Row],[Best sol]])</f>
        <v>0</v>
      </c>
      <c r="AK772" s="6">
        <f>100*((Table2[[#This Row],[V-M]]-Table2[[#This Row],[Best sol]])/Table2[[#This Row],[Best sol]])</f>
        <v>-5.0855148888228211E-3</v>
      </c>
      <c r="AM772" s="6"/>
      <c r="AN772" s="6">
        <f>IF(Table2[[#This Row],[ACJ-ALNS-500]]=MIN(Table2[[#This Row],[Best sol]],Table2[[#This Row],[V-M]]),1,0)</f>
        <v>0</v>
      </c>
      <c r="AO772" s="6">
        <f>IF(Table2[[#This Row],[ACJ-ALNS-1000]]=MIN(Table2[[#This Row],[Best sol]],Table2[[#This Row],[V-M]]),1,0)</f>
        <v>0</v>
      </c>
      <c r="AP772" s="6">
        <f>IF(Table2[[#This Row],[QWXFP-VNS]]=MIN(Table2[[#This Row],[Best sol]],Table2[[#This Row],[V-M]]),1,0)</f>
        <v>0</v>
      </c>
      <c r="AQ772" s="6">
        <f>IF(Table2[[#This Row],[AADF-VRP]]=MIN(Table2[[#This Row],[Best sol]],Table2[[#This Row],[V-M]]),1,0)</f>
        <v>0</v>
      </c>
      <c r="AR772" s="6">
        <f>IF(Table2[[#This Row],[AADF-MTSP]]=MIN(Table2[[#This Row],[Best sol]],Table2[[#This Row],[V-M]]),1,0)</f>
        <v>0</v>
      </c>
      <c r="AS772" s="6">
        <f>IF(Table2[[#This Row],[SS-H]]=MIN(Table2[[#This Row],[Best sol]],Table2[[#This Row],[V-M]]),1,0)</f>
        <v>0</v>
      </c>
      <c r="AT772" s="6">
        <f>IF(Table2[[#This Row],[CCJ-DH]]=MIN(Table2[[#This Row],[Best sol]],Table2[[#This Row],[V-M]]),1,0)</f>
        <v>0</v>
      </c>
      <c r="AU772" s="6">
        <f>IF(Table2[[#This Row],[R-M]]=MIN(Table2[[#This Row],[Best sol]],Table2[[#This Row],[V-M]]),1,0)</f>
        <v>0</v>
      </c>
      <c r="AV772" s="6">
        <f>IF(Table2[[#This Row],[LCCZ-3F]]=MIN(Table2[[#This Row],[Best sol]],Table2[[#This Row],[V-M]]),1,0)</f>
        <v>0</v>
      </c>
      <c r="AW772" s="6">
        <f>IF(Table2[[#This Row],[AY-M]]=MIN(Table2[[#This Row],[Best sol]],Table2[[#This Row],[V-M]]),1,0)</f>
        <v>0</v>
      </c>
      <c r="AX772" s="6">
        <f>IF(Table2[[#This Row],[MKKZ-E]]=MIN(Table2[[#This Row],[Best sol]],Table2[[#This Row],[V-M]]),1,0)</f>
        <v>0</v>
      </c>
      <c r="AY772" s="6">
        <f>IF(Table2[[#This Row],[V-M]]&lt;=Table2[[#This Row],[Best sol]],1,0)</f>
        <v>1</v>
      </c>
      <c r="AZ772" s="6">
        <f>IF(Table2[[#This Row],[V-M]]&lt;Table2[[#This Row],[Best sol]],1,0)</f>
        <v>1</v>
      </c>
    </row>
    <row r="773" spans="1:52" x14ac:dyDescent="0.35">
      <c r="A773">
        <v>50</v>
      </c>
      <c r="B773">
        <v>58</v>
      </c>
      <c r="C773">
        <v>5</v>
      </c>
      <c r="D773">
        <v>3</v>
      </c>
      <c r="E773">
        <v>225297</v>
      </c>
      <c r="F773">
        <v>225297</v>
      </c>
      <c r="G773" t="s">
        <v>4</v>
      </c>
      <c r="H773" t="s">
        <v>4</v>
      </c>
      <c r="I773">
        <v>230224</v>
      </c>
      <c r="J773">
        <v>234566</v>
      </c>
      <c r="K773">
        <v>224491</v>
      </c>
      <c r="L773">
        <v>223309</v>
      </c>
      <c r="M773">
        <v>223474</v>
      </c>
      <c r="N773">
        <v>223899</v>
      </c>
      <c r="O773">
        <v>223667</v>
      </c>
      <c r="Q773" s="6">
        <v>223972</v>
      </c>
      <c r="R773" s="6">
        <v>222103</v>
      </c>
      <c r="S773">
        <f>MIN(Table2[[#This Row],[ACJ-ALNS-500]:[MKKZ-E]])</f>
        <v>223309</v>
      </c>
      <c r="T773">
        <f>MATCH(Table2[[#This Row],[Best sol]],Table2[[#This Row],[ACJ-ALNS-500]:[V-M]],0)</f>
        <v>8</v>
      </c>
      <c r="U773" t="str">
        <f>INDEX(Table2[[#Headers],[ACJ-ALNS-500]:[V-M]],Table2[[#This Row],[Match]])</f>
        <v>CCJ-DH</v>
      </c>
      <c r="W773" s="6">
        <f>IF(Table2[[#This Row],[V-M]]=Table2[[#This Row],[Best sol]],1,0)</f>
        <v>0</v>
      </c>
      <c r="Z773" s="6">
        <f>100*((Table2[[#This Row],[ACJ-ALNS-500]]-Table2[[#This Row],[Best sol]])/Table2[[#This Row],[Best sol]])</f>
        <v>0.89024625071089836</v>
      </c>
      <c r="AA773" s="6">
        <f>100*((Table2[[#This Row],[ACJ-ALNS-1000]]-Table2[[#This Row],[Best sol]])/Table2[[#This Row],[Best sol]])</f>
        <v>0.89024625071089836</v>
      </c>
      <c r="AB773" s="6">
        <f>100*((Table2[[#This Row],[QWXFP-VNS]]-Table2[[#This Row],[Best sol]])/Table2[[#This Row],[Best sol]])</f>
        <v>0.16031597472560444</v>
      </c>
      <c r="AC773" s="6">
        <f>100*((Table2[[#This Row],[AADF-VRP]]-Table2[[#This Row],[Best sol]])/Table2[[#This Row],[Best sol]])</f>
        <v>3.0966060481216613</v>
      </c>
      <c r="AD773" s="6">
        <f>100*((Table2[[#This Row],[AADF-MTSP]]-Table2[[#This Row],[Best sol]])/Table2[[#This Row],[Best sol]])</f>
        <v>5.0409970041511984</v>
      </c>
      <c r="AE773" s="6">
        <f>100*((Table2[[#This Row],[SS-H]]-Table2[[#This Row],[Best sol]])/Table2[[#This Row],[Best sol]])</f>
        <v>0.5293114025856549</v>
      </c>
      <c r="AF773" s="6">
        <f>100*((Table2[[#This Row],[CCJ-DH]]-Table2[[#This Row],[Best sol]])/Table2[[#This Row],[Best sol]])</f>
        <v>0</v>
      </c>
      <c r="AG773" s="6">
        <f>100*((Table2[[#This Row],[R-M]]-Table2[[#This Row],[Best sol]])/Table2[[#This Row],[Best sol]])</f>
        <v>-100</v>
      </c>
      <c r="AH773" s="6">
        <f>100*((Table2[[#This Row],[LCCZ-3F]]-Table2[[#This Row],[Best sol]])/Table2[[#This Row],[Best sol]])</f>
        <v>0.26420789130756039</v>
      </c>
      <c r="AI773" s="6">
        <f>100*((Table2[[#This Row],[AY-M]]-Table2[[#This Row],[Best sol]])/Table2[[#This Row],[Best sol]])</f>
        <v>7.3888647569063493E-2</v>
      </c>
      <c r="AJ773" s="6">
        <f>100*((Table2[[#This Row],[MKKZ-E]]-Table2[[#This Row],[Best sol]])/Table2[[#This Row],[Best sol]])</f>
        <v>0.29689802023205514</v>
      </c>
      <c r="AK773" s="6">
        <f>100*((Table2[[#This Row],[V-M]]-Table2[[#This Row],[Best sol]])/Table2[[#This Row],[Best sol]])</f>
        <v>-0.54005884223206402</v>
      </c>
      <c r="AM773" s="6"/>
      <c r="AN773" s="6">
        <f>IF(Table2[[#This Row],[ACJ-ALNS-500]]=MIN(Table2[[#This Row],[Best sol]],Table2[[#This Row],[V-M]]),1,0)</f>
        <v>0</v>
      </c>
      <c r="AO773" s="6">
        <f>IF(Table2[[#This Row],[ACJ-ALNS-1000]]=MIN(Table2[[#This Row],[Best sol]],Table2[[#This Row],[V-M]]),1,0)</f>
        <v>0</v>
      </c>
      <c r="AP773" s="6">
        <f>IF(Table2[[#This Row],[QWXFP-VNS]]=MIN(Table2[[#This Row],[Best sol]],Table2[[#This Row],[V-M]]),1,0)</f>
        <v>0</v>
      </c>
      <c r="AQ773" s="6">
        <f>IF(Table2[[#This Row],[AADF-VRP]]=MIN(Table2[[#This Row],[Best sol]],Table2[[#This Row],[V-M]]),1,0)</f>
        <v>0</v>
      </c>
      <c r="AR773" s="6">
        <f>IF(Table2[[#This Row],[AADF-MTSP]]=MIN(Table2[[#This Row],[Best sol]],Table2[[#This Row],[V-M]]),1,0)</f>
        <v>0</v>
      </c>
      <c r="AS773" s="6">
        <f>IF(Table2[[#This Row],[SS-H]]=MIN(Table2[[#This Row],[Best sol]],Table2[[#This Row],[V-M]]),1,0)</f>
        <v>0</v>
      </c>
      <c r="AT773" s="6">
        <f>IF(Table2[[#This Row],[CCJ-DH]]=MIN(Table2[[#This Row],[Best sol]],Table2[[#This Row],[V-M]]),1,0)</f>
        <v>0</v>
      </c>
      <c r="AU773" s="6">
        <f>IF(Table2[[#This Row],[R-M]]=MIN(Table2[[#This Row],[Best sol]],Table2[[#This Row],[V-M]]),1,0)</f>
        <v>0</v>
      </c>
      <c r="AV773" s="6">
        <f>IF(Table2[[#This Row],[LCCZ-3F]]=MIN(Table2[[#This Row],[Best sol]],Table2[[#This Row],[V-M]]),1,0)</f>
        <v>0</v>
      </c>
      <c r="AW773" s="6">
        <f>IF(Table2[[#This Row],[AY-M]]=MIN(Table2[[#This Row],[Best sol]],Table2[[#This Row],[V-M]]),1,0)</f>
        <v>0</v>
      </c>
      <c r="AX773" s="6">
        <f>IF(Table2[[#This Row],[MKKZ-E]]=MIN(Table2[[#This Row],[Best sol]],Table2[[#This Row],[V-M]]),1,0)</f>
        <v>0</v>
      </c>
      <c r="AY773" s="6">
        <f>IF(Table2[[#This Row],[V-M]]&lt;=Table2[[#This Row],[Best sol]],1,0)</f>
        <v>1</v>
      </c>
      <c r="AZ773" s="6">
        <f>IF(Table2[[#This Row],[V-M]]&lt;Table2[[#This Row],[Best sol]],1,0)</f>
        <v>1</v>
      </c>
    </row>
    <row r="774" spans="1:52" x14ac:dyDescent="0.35">
      <c r="A774">
        <v>50</v>
      </c>
      <c r="B774">
        <v>59</v>
      </c>
      <c r="C774">
        <v>1</v>
      </c>
      <c r="D774">
        <v>3</v>
      </c>
      <c r="E774">
        <v>243904</v>
      </c>
      <c r="F774">
        <v>243904</v>
      </c>
      <c r="G774" t="s">
        <v>4</v>
      </c>
      <c r="H774" t="s">
        <v>4</v>
      </c>
      <c r="I774">
        <v>244800</v>
      </c>
      <c r="J774">
        <v>248164</v>
      </c>
      <c r="K774">
        <v>241696</v>
      </c>
      <c r="L774">
        <v>241029</v>
      </c>
      <c r="M774">
        <v>241090</v>
      </c>
      <c r="N774">
        <v>241555</v>
      </c>
      <c r="O774">
        <v>240970</v>
      </c>
      <c r="P774">
        <v>241819</v>
      </c>
      <c r="Q774" s="6">
        <v>240143</v>
      </c>
      <c r="R774" s="6">
        <v>240297</v>
      </c>
      <c r="S774">
        <f>MIN(Table2[[#This Row],[ACJ-ALNS-500]:[MKKZ-E]])</f>
        <v>240143</v>
      </c>
      <c r="T774">
        <f>MATCH(Table2[[#This Row],[Best sol]],Table2[[#This Row],[ACJ-ALNS-500]:[V-M]],0)</f>
        <v>13</v>
      </c>
      <c r="U774" t="str">
        <f>INDEX(Table2[[#Headers],[ACJ-ALNS-500]:[V-M]],Table2[[#This Row],[Match]])</f>
        <v>MKKZ-E</v>
      </c>
      <c r="W774" s="6">
        <f>IF(Table2[[#This Row],[V-M]]=Table2[[#This Row],[Best sol]],1,0)</f>
        <v>0</v>
      </c>
      <c r="Z774" s="6">
        <f>100*((Table2[[#This Row],[ACJ-ALNS-500]]-Table2[[#This Row],[Best sol]])/Table2[[#This Row],[Best sol]])</f>
        <v>1.5661501688577224</v>
      </c>
      <c r="AA774" s="6">
        <f>100*((Table2[[#This Row],[ACJ-ALNS-1000]]-Table2[[#This Row],[Best sol]])/Table2[[#This Row],[Best sol]])</f>
        <v>1.5661501688577224</v>
      </c>
      <c r="AB774" s="6">
        <f>100*((Table2[[#This Row],[QWXFP-VNS]]-Table2[[#This Row],[Best sol]])/Table2[[#This Row],[Best sol]])</f>
        <v>0.34437814135744121</v>
      </c>
      <c r="AC774" s="6">
        <f>100*((Table2[[#This Row],[AADF-VRP]]-Table2[[#This Row],[Best sol]])/Table2[[#This Row],[Best sol]])</f>
        <v>1.9392611902075012</v>
      </c>
      <c r="AD774" s="6">
        <f>100*((Table2[[#This Row],[AADF-MTSP]]-Table2[[#This Row],[Best sol]])/Table2[[#This Row],[Best sol]])</f>
        <v>3.3400931944716272</v>
      </c>
      <c r="AE774" s="6">
        <f>100*((Table2[[#This Row],[SS-H]]-Table2[[#This Row],[Best sol]])/Table2[[#This Row],[Best sol]])</f>
        <v>0.64669800910290953</v>
      </c>
      <c r="AF774" s="6">
        <f>100*((Table2[[#This Row],[CCJ-DH]]-Table2[[#This Row],[Best sol]])/Table2[[#This Row],[Best sol]])</f>
        <v>0.36894683584364318</v>
      </c>
      <c r="AG774" s="6">
        <f>100*((Table2[[#This Row],[R-M]]-Table2[[#This Row],[Best sol]])/Table2[[#This Row],[Best sol]])</f>
        <v>0.69791749082838139</v>
      </c>
      <c r="AH774" s="6">
        <f>100*((Table2[[#This Row],[LCCZ-3F]]-Table2[[#This Row],[Best sol]])/Table2[[#This Row],[Best sol]])</f>
        <v>0.58798299346639293</v>
      </c>
      <c r="AI774" s="6">
        <f>100*((Table2[[#This Row],[AY-M]]-Table2[[#This Row],[Best sol]])/Table2[[#This Row],[Best sol]])</f>
        <v>0.39434836743107227</v>
      </c>
      <c r="AJ774" s="6">
        <f>100*((Table2[[#This Row],[MKKZ-E]]-Table2[[#This Row],[Best sol]])/Table2[[#This Row],[Best sol]])</f>
        <v>0</v>
      </c>
      <c r="AK774" s="6">
        <f>100*((Table2[[#This Row],[V-M]]-Table2[[#This Row],[Best sol]])/Table2[[#This Row],[Best sol]])</f>
        <v>6.4128456794493277E-2</v>
      </c>
      <c r="AM774" s="6"/>
      <c r="AN774" s="6">
        <f>IF(Table2[[#This Row],[ACJ-ALNS-500]]=MIN(Table2[[#This Row],[Best sol]],Table2[[#This Row],[V-M]]),1,0)</f>
        <v>0</v>
      </c>
      <c r="AO774" s="6">
        <f>IF(Table2[[#This Row],[ACJ-ALNS-1000]]=MIN(Table2[[#This Row],[Best sol]],Table2[[#This Row],[V-M]]),1,0)</f>
        <v>0</v>
      </c>
      <c r="AP774" s="6">
        <f>IF(Table2[[#This Row],[QWXFP-VNS]]=MIN(Table2[[#This Row],[Best sol]],Table2[[#This Row],[V-M]]),1,0)</f>
        <v>0</v>
      </c>
      <c r="AQ774" s="6">
        <f>IF(Table2[[#This Row],[AADF-VRP]]=MIN(Table2[[#This Row],[Best sol]],Table2[[#This Row],[V-M]]),1,0)</f>
        <v>0</v>
      </c>
      <c r="AR774" s="6">
        <f>IF(Table2[[#This Row],[AADF-MTSP]]=MIN(Table2[[#This Row],[Best sol]],Table2[[#This Row],[V-M]]),1,0)</f>
        <v>0</v>
      </c>
      <c r="AS774" s="6">
        <f>IF(Table2[[#This Row],[SS-H]]=MIN(Table2[[#This Row],[Best sol]],Table2[[#This Row],[V-M]]),1,0)</f>
        <v>0</v>
      </c>
      <c r="AT774" s="6">
        <f>IF(Table2[[#This Row],[CCJ-DH]]=MIN(Table2[[#This Row],[Best sol]],Table2[[#This Row],[V-M]]),1,0)</f>
        <v>0</v>
      </c>
      <c r="AU774" s="6">
        <f>IF(Table2[[#This Row],[R-M]]=MIN(Table2[[#This Row],[Best sol]],Table2[[#This Row],[V-M]]),1,0)</f>
        <v>0</v>
      </c>
      <c r="AV774" s="6">
        <f>IF(Table2[[#This Row],[LCCZ-3F]]=MIN(Table2[[#This Row],[Best sol]],Table2[[#This Row],[V-M]]),1,0)</f>
        <v>0</v>
      </c>
      <c r="AW774" s="6">
        <f>IF(Table2[[#This Row],[AY-M]]=MIN(Table2[[#This Row],[Best sol]],Table2[[#This Row],[V-M]]),1,0)</f>
        <v>0</v>
      </c>
      <c r="AX774" s="6">
        <f>IF(Table2[[#This Row],[MKKZ-E]]=MIN(Table2[[#This Row],[Best sol]],Table2[[#This Row],[V-M]]),1,0)</f>
        <v>1</v>
      </c>
      <c r="AY774" s="6">
        <f>IF(Table2[[#This Row],[V-M]]&lt;=Table2[[#This Row],[Best sol]],1,0)</f>
        <v>0</v>
      </c>
      <c r="AZ774" s="6">
        <f>IF(Table2[[#This Row],[V-M]]&lt;Table2[[#This Row],[Best sol]],1,0)</f>
        <v>0</v>
      </c>
    </row>
    <row r="775" spans="1:52" x14ac:dyDescent="0.35">
      <c r="A775">
        <v>50</v>
      </c>
      <c r="B775">
        <v>59</v>
      </c>
      <c r="C775">
        <v>2</v>
      </c>
      <c r="D775">
        <v>3</v>
      </c>
      <c r="E775">
        <v>232868</v>
      </c>
      <c r="F775">
        <v>232868</v>
      </c>
      <c r="G775" t="s">
        <v>4</v>
      </c>
      <c r="H775" t="s">
        <v>4</v>
      </c>
      <c r="I775">
        <v>230898</v>
      </c>
      <c r="J775">
        <v>233922</v>
      </c>
      <c r="K775">
        <v>232015</v>
      </c>
      <c r="L775">
        <v>230898</v>
      </c>
      <c r="M775">
        <v>231319</v>
      </c>
      <c r="N775">
        <v>231477</v>
      </c>
      <c r="O775">
        <v>231120</v>
      </c>
      <c r="Q775" s="6">
        <v>230473</v>
      </c>
      <c r="R775" s="6">
        <v>230860</v>
      </c>
      <c r="S775">
        <f>MIN(Table2[[#This Row],[ACJ-ALNS-500]:[MKKZ-E]])</f>
        <v>230473</v>
      </c>
      <c r="T775">
        <f>MATCH(Table2[[#This Row],[Best sol]],Table2[[#This Row],[ACJ-ALNS-500]:[V-M]],0)</f>
        <v>13</v>
      </c>
      <c r="U775" t="str">
        <f>INDEX(Table2[[#Headers],[ACJ-ALNS-500]:[V-M]],Table2[[#This Row],[Match]])</f>
        <v>MKKZ-E</v>
      </c>
      <c r="W775" s="6">
        <f>IF(Table2[[#This Row],[V-M]]=Table2[[#This Row],[Best sol]],1,0)</f>
        <v>0</v>
      </c>
      <c r="Z775" s="6">
        <f>100*((Table2[[#This Row],[ACJ-ALNS-500]]-Table2[[#This Row],[Best sol]])/Table2[[#This Row],[Best sol]])</f>
        <v>1.0391672777288448</v>
      </c>
      <c r="AA775" s="6">
        <f>100*((Table2[[#This Row],[ACJ-ALNS-1000]]-Table2[[#This Row],[Best sol]])/Table2[[#This Row],[Best sol]])</f>
        <v>1.0391672777288448</v>
      </c>
      <c r="AB775" s="6">
        <f>100*((Table2[[#This Row],[QWXFP-VNS]]-Table2[[#This Row],[Best sol]])/Table2[[#This Row],[Best sol]])</f>
        <v>0.28072702659313675</v>
      </c>
      <c r="AC775" s="6">
        <f>100*((Table2[[#This Row],[AADF-VRP]]-Table2[[#This Row],[Best sol]])/Table2[[#This Row],[Best sol]])</f>
        <v>0.18440337913768642</v>
      </c>
      <c r="AD775" s="6">
        <f>100*((Table2[[#This Row],[AADF-MTSP]]-Table2[[#This Row],[Best sol]])/Table2[[#This Row],[Best sol]])</f>
        <v>1.4964876579903068</v>
      </c>
      <c r="AE775" s="6">
        <f>100*((Table2[[#This Row],[SS-H]]-Table2[[#This Row],[Best sol]])/Table2[[#This Row],[Best sol]])</f>
        <v>0.66905884854191167</v>
      </c>
      <c r="AF775" s="6">
        <f>100*((Table2[[#This Row],[CCJ-DH]]-Table2[[#This Row],[Best sol]])/Table2[[#This Row],[Best sol]])</f>
        <v>0.18440337913768642</v>
      </c>
      <c r="AG775" s="6">
        <f>100*((Table2[[#This Row],[R-M]]-Table2[[#This Row],[Best sol]])/Table2[[#This Row],[Best sol]])</f>
        <v>-100</v>
      </c>
      <c r="AH775" s="6">
        <f>100*((Table2[[#This Row],[LCCZ-3F]]-Table2[[#This Row],[Best sol]])/Table2[[#This Row],[Best sol]])</f>
        <v>0.43562586506879331</v>
      </c>
      <c r="AI775" s="6">
        <f>100*((Table2[[#This Row],[AY-M]]-Table2[[#This Row],[Best sol]])/Table2[[#This Row],[Best sol]])</f>
        <v>0.36707119705995928</v>
      </c>
      <c r="AJ775" s="6">
        <f>100*((Table2[[#This Row],[MKKZ-E]]-Table2[[#This Row],[Best sol]])/Table2[[#This Row],[Best sol]])</f>
        <v>0</v>
      </c>
      <c r="AK775" s="6">
        <f>100*((Table2[[#This Row],[V-M]]-Table2[[#This Row],[Best sol]])/Table2[[#This Row],[Best sol]])</f>
        <v>0.16791554759125799</v>
      </c>
      <c r="AM775" s="6"/>
      <c r="AN775" s="6">
        <f>IF(Table2[[#This Row],[ACJ-ALNS-500]]=MIN(Table2[[#This Row],[Best sol]],Table2[[#This Row],[V-M]]),1,0)</f>
        <v>0</v>
      </c>
      <c r="AO775" s="6">
        <f>IF(Table2[[#This Row],[ACJ-ALNS-1000]]=MIN(Table2[[#This Row],[Best sol]],Table2[[#This Row],[V-M]]),1,0)</f>
        <v>0</v>
      </c>
      <c r="AP775" s="6">
        <f>IF(Table2[[#This Row],[QWXFP-VNS]]=MIN(Table2[[#This Row],[Best sol]],Table2[[#This Row],[V-M]]),1,0)</f>
        <v>0</v>
      </c>
      <c r="AQ775" s="6">
        <f>IF(Table2[[#This Row],[AADF-VRP]]=MIN(Table2[[#This Row],[Best sol]],Table2[[#This Row],[V-M]]),1,0)</f>
        <v>0</v>
      </c>
      <c r="AR775" s="6">
        <f>IF(Table2[[#This Row],[AADF-MTSP]]=MIN(Table2[[#This Row],[Best sol]],Table2[[#This Row],[V-M]]),1,0)</f>
        <v>0</v>
      </c>
      <c r="AS775" s="6">
        <f>IF(Table2[[#This Row],[SS-H]]=MIN(Table2[[#This Row],[Best sol]],Table2[[#This Row],[V-M]]),1,0)</f>
        <v>0</v>
      </c>
      <c r="AT775" s="6">
        <f>IF(Table2[[#This Row],[CCJ-DH]]=MIN(Table2[[#This Row],[Best sol]],Table2[[#This Row],[V-M]]),1,0)</f>
        <v>0</v>
      </c>
      <c r="AU775" s="6">
        <f>IF(Table2[[#This Row],[R-M]]=MIN(Table2[[#This Row],[Best sol]],Table2[[#This Row],[V-M]]),1,0)</f>
        <v>0</v>
      </c>
      <c r="AV775" s="6">
        <f>IF(Table2[[#This Row],[LCCZ-3F]]=MIN(Table2[[#This Row],[Best sol]],Table2[[#This Row],[V-M]]),1,0)</f>
        <v>0</v>
      </c>
      <c r="AW775" s="6">
        <f>IF(Table2[[#This Row],[AY-M]]=MIN(Table2[[#This Row],[Best sol]],Table2[[#This Row],[V-M]]),1,0)</f>
        <v>0</v>
      </c>
      <c r="AX775" s="6">
        <f>IF(Table2[[#This Row],[MKKZ-E]]=MIN(Table2[[#This Row],[Best sol]],Table2[[#This Row],[V-M]]),1,0)</f>
        <v>1</v>
      </c>
      <c r="AY775" s="6">
        <f>IF(Table2[[#This Row],[V-M]]&lt;=Table2[[#This Row],[Best sol]],1,0)</f>
        <v>0</v>
      </c>
      <c r="AZ775" s="6">
        <f>IF(Table2[[#This Row],[V-M]]&lt;Table2[[#This Row],[Best sol]],1,0)</f>
        <v>0</v>
      </c>
    </row>
    <row r="776" spans="1:52" x14ac:dyDescent="0.35">
      <c r="A776">
        <v>50</v>
      </c>
      <c r="B776">
        <v>59</v>
      </c>
      <c r="C776">
        <v>3</v>
      </c>
      <c r="D776">
        <v>3</v>
      </c>
      <c r="E776">
        <v>229388</v>
      </c>
      <c r="F776">
        <v>229388</v>
      </c>
      <c r="G776" t="s">
        <v>4</v>
      </c>
      <c r="H776" t="s">
        <v>4</v>
      </c>
      <c r="I776">
        <v>228595</v>
      </c>
      <c r="J776">
        <v>232944</v>
      </c>
      <c r="K776">
        <v>228405</v>
      </c>
      <c r="L776">
        <v>227996</v>
      </c>
      <c r="M776">
        <v>227961</v>
      </c>
      <c r="N776">
        <v>228353</v>
      </c>
      <c r="O776">
        <v>228633</v>
      </c>
      <c r="Q776" s="6">
        <v>227526</v>
      </c>
      <c r="R776" s="6">
        <v>227509</v>
      </c>
      <c r="S776">
        <f>MIN(Table2[[#This Row],[ACJ-ALNS-500]:[MKKZ-E]])</f>
        <v>227526</v>
      </c>
      <c r="T776">
        <f>MATCH(Table2[[#This Row],[Best sol]],Table2[[#This Row],[ACJ-ALNS-500]:[V-M]],0)</f>
        <v>13</v>
      </c>
      <c r="U776" t="str">
        <f>INDEX(Table2[[#Headers],[ACJ-ALNS-500]:[V-M]],Table2[[#This Row],[Match]])</f>
        <v>MKKZ-E</v>
      </c>
      <c r="W776" s="6">
        <f>IF(Table2[[#This Row],[V-M]]=Table2[[#This Row],[Best sol]],1,0)</f>
        <v>0</v>
      </c>
      <c r="Z776" s="6">
        <f>100*((Table2[[#This Row],[ACJ-ALNS-500]]-Table2[[#This Row],[Best sol]])/Table2[[#This Row],[Best sol]])</f>
        <v>0.81836801068888831</v>
      </c>
      <c r="AA776" s="6">
        <f>100*((Table2[[#This Row],[ACJ-ALNS-1000]]-Table2[[#This Row],[Best sol]])/Table2[[#This Row],[Best sol]])</f>
        <v>0.81836801068888831</v>
      </c>
      <c r="AB776" s="6">
        <f>100*((Table2[[#This Row],[QWXFP-VNS]]-Table2[[#This Row],[Best sol]])/Table2[[#This Row],[Best sol]])</f>
        <v>0.4865378022731468</v>
      </c>
      <c r="AC776" s="6">
        <f>100*((Table2[[#This Row],[AADF-VRP]]-Table2[[#This Row],[Best sol]])/Table2[[#This Row],[Best sol]])</f>
        <v>0.46983641429990414</v>
      </c>
      <c r="AD776" s="6">
        <f>100*((Table2[[#This Row],[AADF-MTSP]]-Table2[[#This Row],[Best sol]])/Table2[[#This Row],[Best sol]])</f>
        <v>2.3812663168165398</v>
      </c>
      <c r="AE776" s="6">
        <f>100*((Table2[[#This Row],[SS-H]]-Table2[[#This Row],[Best sol]])/Table2[[#This Row],[Best sol]])</f>
        <v>0.38632947443369109</v>
      </c>
      <c r="AF776" s="6">
        <f>100*((Table2[[#This Row],[CCJ-DH]]-Table2[[#This Row],[Best sol]])/Table2[[#This Row],[Best sol]])</f>
        <v>0.20656979861642186</v>
      </c>
      <c r="AG776" s="6">
        <f>100*((Table2[[#This Row],[R-M]]-Table2[[#This Row],[Best sol]])/Table2[[#This Row],[Best sol]])</f>
        <v>-100</v>
      </c>
      <c r="AH776" s="6">
        <f>100*((Table2[[#This Row],[LCCZ-3F]]-Table2[[#This Row],[Best sol]])/Table2[[#This Row],[Best sol]])</f>
        <v>0.36347494352293802</v>
      </c>
      <c r="AI776" s="6">
        <f>100*((Table2[[#This Row],[AY-M]]-Table2[[#This Row],[Best sol]])/Table2[[#This Row],[Best sol]])</f>
        <v>0.19118694127264577</v>
      </c>
      <c r="AJ776" s="6">
        <f>100*((Table2[[#This Row],[MKKZ-E]]-Table2[[#This Row],[Best sol]])/Table2[[#This Row],[Best sol]])</f>
        <v>0</v>
      </c>
      <c r="AK776" s="6">
        <f>100*((Table2[[#This Row],[V-M]]-Table2[[#This Row],[Best sol]])/Table2[[#This Row],[Best sol]])</f>
        <v>-7.47167356697696E-3</v>
      </c>
      <c r="AM776" s="6"/>
      <c r="AN776" s="6">
        <f>IF(Table2[[#This Row],[ACJ-ALNS-500]]=MIN(Table2[[#This Row],[Best sol]],Table2[[#This Row],[V-M]]),1,0)</f>
        <v>0</v>
      </c>
      <c r="AO776" s="6">
        <f>IF(Table2[[#This Row],[ACJ-ALNS-1000]]=MIN(Table2[[#This Row],[Best sol]],Table2[[#This Row],[V-M]]),1,0)</f>
        <v>0</v>
      </c>
      <c r="AP776" s="6">
        <f>IF(Table2[[#This Row],[QWXFP-VNS]]=MIN(Table2[[#This Row],[Best sol]],Table2[[#This Row],[V-M]]),1,0)</f>
        <v>0</v>
      </c>
      <c r="AQ776" s="6">
        <f>IF(Table2[[#This Row],[AADF-VRP]]=MIN(Table2[[#This Row],[Best sol]],Table2[[#This Row],[V-M]]),1,0)</f>
        <v>0</v>
      </c>
      <c r="AR776" s="6">
        <f>IF(Table2[[#This Row],[AADF-MTSP]]=MIN(Table2[[#This Row],[Best sol]],Table2[[#This Row],[V-M]]),1,0)</f>
        <v>0</v>
      </c>
      <c r="AS776" s="6">
        <f>IF(Table2[[#This Row],[SS-H]]=MIN(Table2[[#This Row],[Best sol]],Table2[[#This Row],[V-M]]),1,0)</f>
        <v>0</v>
      </c>
      <c r="AT776" s="6">
        <f>IF(Table2[[#This Row],[CCJ-DH]]=MIN(Table2[[#This Row],[Best sol]],Table2[[#This Row],[V-M]]),1,0)</f>
        <v>0</v>
      </c>
      <c r="AU776" s="6">
        <f>IF(Table2[[#This Row],[R-M]]=MIN(Table2[[#This Row],[Best sol]],Table2[[#This Row],[V-M]]),1,0)</f>
        <v>0</v>
      </c>
      <c r="AV776" s="6">
        <f>IF(Table2[[#This Row],[LCCZ-3F]]=MIN(Table2[[#This Row],[Best sol]],Table2[[#This Row],[V-M]]),1,0)</f>
        <v>0</v>
      </c>
      <c r="AW776" s="6">
        <f>IF(Table2[[#This Row],[AY-M]]=MIN(Table2[[#This Row],[Best sol]],Table2[[#This Row],[V-M]]),1,0)</f>
        <v>0</v>
      </c>
      <c r="AX776" s="6">
        <f>IF(Table2[[#This Row],[MKKZ-E]]=MIN(Table2[[#This Row],[Best sol]],Table2[[#This Row],[V-M]]),1,0)</f>
        <v>0</v>
      </c>
      <c r="AY776" s="6">
        <f>IF(Table2[[#This Row],[V-M]]&lt;=Table2[[#This Row],[Best sol]],1,0)</f>
        <v>1</v>
      </c>
      <c r="AZ776" s="6">
        <f>IF(Table2[[#This Row],[V-M]]&lt;Table2[[#This Row],[Best sol]],1,0)</f>
        <v>1</v>
      </c>
    </row>
    <row r="777" spans="1:52" x14ac:dyDescent="0.35">
      <c r="A777">
        <v>50</v>
      </c>
      <c r="B777">
        <v>59</v>
      </c>
      <c r="C777">
        <v>4</v>
      </c>
      <c r="D777">
        <v>3</v>
      </c>
      <c r="E777">
        <v>265066</v>
      </c>
      <c r="F777">
        <v>265066</v>
      </c>
      <c r="G777" t="s">
        <v>4</v>
      </c>
      <c r="H777" t="s">
        <v>4</v>
      </c>
      <c r="I777">
        <v>263581</v>
      </c>
      <c r="J777">
        <v>267618</v>
      </c>
      <c r="K777">
        <v>263635</v>
      </c>
      <c r="L777">
        <v>263448</v>
      </c>
      <c r="M777">
        <v>263394</v>
      </c>
      <c r="N777">
        <v>264284</v>
      </c>
      <c r="O777">
        <v>263616</v>
      </c>
      <c r="Q777" s="6">
        <v>263407</v>
      </c>
      <c r="R777" s="6">
        <v>262560</v>
      </c>
      <c r="S777">
        <f>MIN(Table2[[#This Row],[ACJ-ALNS-500]:[MKKZ-E]])</f>
        <v>263394</v>
      </c>
      <c r="T777">
        <f>MATCH(Table2[[#This Row],[Best sol]],Table2[[#This Row],[ACJ-ALNS-500]:[V-M]],0)</f>
        <v>9</v>
      </c>
      <c r="U777" t="str">
        <f>INDEX(Table2[[#Headers],[ACJ-ALNS-500]:[V-M]],Table2[[#This Row],[Match]])</f>
        <v>AY-M</v>
      </c>
      <c r="W777" s="6">
        <f>IF(Table2[[#This Row],[V-M]]=Table2[[#This Row],[Best sol]],1,0)</f>
        <v>0</v>
      </c>
      <c r="Z777" s="6">
        <f>100*((Table2[[#This Row],[ACJ-ALNS-500]]-Table2[[#This Row],[Best sol]])/Table2[[#This Row],[Best sol]])</f>
        <v>0.63479046599391031</v>
      </c>
      <c r="AA777" s="6">
        <f>100*((Table2[[#This Row],[ACJ-ALNS-1000]]-Table2[[#This Row],[Best sol]])/Table2[[#This Row],[Best sol]])</f>
        <v>0.63479046599391031</v>
      </c>
      <c r="AB777" s="6">
        <f>100*((Table2[[#This Row],[QWXFP-VNS]]-Table2[[#This Row],[Best sol]])/Table2[[#This Row],[Best sol]])</f>
        <v>8.4284380054215347E-2</v>
      </c>
      <c r="AC777" s="6">
        <f>100*((Table2[[#This Row],[AADF-VRP]]-Table2[[#This Row],[Best sol]])/Table2[[#This Row],[Best sol]])</f>
        <v>7.0996302117739968E-2</v>
      </c>
      <c r="AD777" s="6">
        <f>100*((Table2[[#This Row],[AADF-MTSP]]-Table2[[#This Row],[Best sol]])/Table2[[#This Row],[Best sol]])</f>
        <v>1.6036811772477733</v>
      </c>
      <c r="AE777" s="6">
        <f>100*((Table2[[#This Row],[SS-H]]-Table2[[#This Row],[Best sol]])/Table2[[#This Row],[Best sol]])</f>
        <v>9.1497908076873427E-2</v>
      </c>
      <c r="AF777" s="6">
        <f>100*((Table2[[#This Row],[CCJ-DH]]-Table2[[#This Row],[Best sol]])/Table2[[#This Row],[Best sol]])</f>
        <v>2.0501605959133466E-2</v>
      </c>
      <c r="AG777" s="6">
        <f>100*((Table2[[#This Row],[R-M]]-Table2[[#This Row],[Best sol]])/Table2[[#This Row],[Best sol]])</f>
        <v>-100</v>
      </c>
      <c r="AH777" s="6">
        <f>100*((Table2[[#This Row],[LCCZ-3F]]-Table2[[#This Row],[Best sol]])/Table2[[#This Row],[Best sol]])</f>
        <v>0.33789683895608863</v>
      </c>
      <c r="AI777" s="6">
        <f>100*((Table2[[#This Row],[AY-M]]-Table2[[#This Row],[Best sol]])/Table2[[#This Row],[Best sol]])</f>
        <v>0</v>
      </c>
      <c r="AJ777" s="6">
        <f>100*((Table2[[#This Row],[MKKZ-E]]-Table2[[#This Row],[Best sol]])/Table2[[#This Row],[Best sol]])</f>
        <v>4.9355718049765747E-3</v>
      </c>
      <c r="AK777" s="6">
        <f>100*((Table2[[#This Row],[V-M]]-Table2[[#This Row],[Best sol]])/Table2[[#This Row],[Best sol]])</f>
        <v>-0.31663591425772797</v>
      </c>
      <c r="AM777" s="6"/>
      <c r="AN777" s="6">
        <f>IF(Table2[[#This Row],[ACJ-ALNS-500]]=MIN(Table2[[#This Row],[Best sol]],Table2[[#This Row],[V-M]]),1,0)</f>
        <v>0</v>
      </c>
      <c r="AO777" s="6">
        <f>IF(Table2[[#This Row],[ACJ-ALNS-1000]]=MIN(Table2[[#This Row],[Best sol]],Table2[[#This Row],[V-M]]),1,0)</f>
        <v>0</v>
      </c>
      <c r="AP777" s="6">
        <f>IF(Table2[[#This Row],[QWXFP-VNS]]=MIN(Table2[[#This Row],[Best sol]],Table2[[#This Row],[V-M]]),1,0)</f>
        <v>0</v>
      </c>
      <c r="AQ777" s="6">
        <f>IF(Table2[[#This Row],[AADF-VRP]]=MIN(Table2[[#This Row],[Best sol]],Table2[[#This Row],[V-M]]),1,0)</f>
        <v>0</v>
      </c>
      <c r="AR777" s="6">
        <f>IF(Table2[[#This Row],[AADF-MTSP]]=MIN(Table2[[#This Row],[Best sol]],Table2[[#This Row],[V-M]]),1,0)</f>
        <v>0</v>
      </c>
      <c r="AS777" s="6">
        <f>IF(Table2[[#This Row],[SS-H]]=MIN(Table2[[#This Row],[Best sol]],Table2[[#This Row],[V-M]]),1,0)</f>
        <v>0</v>
      </c>
      <c r="AT777" s="6">
        <f>IF(Table2[[#This Row],[CCJ-DH]]=MIN(Table2[[#This Row],[Best sol]],Table2[[#This Row],[V-M]]),1,0)</f>
        <v>0</v>
      </c>
      <c r="AU777" s="6">
        <f>IF(Table2[[#This Row],[R-M]]=MIN(Table2[[#This Row],[Best sol]],Table2[[#This Row],[V-M]]),1,0)</f>
        <v>0</v>
      </c>
      <c r="AV777" s="6">
        <f>IF(Table2[[#This Row],[LCCZ-3F]]=MIN(Table2[[#This Row],[Best sol]],Table2[[#This Row],[V-M]]),1,0)</f>
        <v>0</v>
      </c>
      <c r="AW777" s="6">
        <f>IF(Table2[[#This Row],[AY-M]]=MIN(Table2[[#This Row],[Best sol]],Table2[[#This Row],[V-M]]),1,0)</f>
        <v>0</v>
      </c>
      <c r="AX777" s="6">
        <f>IF(Table2[[#This Row],[MKKZ-E]]=MIN(Table2[[#This Row],[Best sol]],Table2[[#This Row],[V-M]]),1,0)</f>
        <v>0</v>
      </c>
      <c r="AY777" s="6">
        <f>IF(Table2[[#This Row],[V-M]]&lt;=Table2[[#This Row],[Best sol]],1,0)</f>
        <v>1</v>
      </c>
      <c r="AZ777" s="6">
        <f>IF(Table2[[#This Row],[V-M]]&lt;Table2[[#This Row],[Best sol]],1,0)</f>
        <v>1</v>
      </c>
    </row>
    <row r="778" spans="1:52" x14ac:dyDescent="0.35">
      <c r="A778">
        <v>50</v>
      </c>
      <c r="B778">
        <v>59</v>
      </c>
      <c r="C778">
        <v>5</v>
      </c>
      <c r="D778">
        <v>3</v>
      </c>
      <c r="E778">
        <v>232342</v>
      </c>
      <c r="F778">
        <v>232342</v>
      </c>
      <c r="G778" t="s">
        <v>4</v>
      </c>
      <c r="H778" t="s">
        <v>4</v>
      </c>
      <c r="I778">
        <v>233687</v>
      </c>
      <c r="J778">
        <v>239495</v>
      </c>
      <c r="K778">
        <v>232165</v>
      </c>
      <c r="L778">
        <v>230748</v>
      </c>
      <c r="M778">
        <v>231023</v>
      </c>
      <c r="N778">
        <v>230658</v>
      </c>
      <c r="O778">
        <v>231519</v>
      </c>
      <c r="Q778" s="6">
        <v>231688</v>
      </c>
      <c r="R778" s="6">
        <v>230092</v>
      </c>
      <c r="S778">
        <f>MIN(Table2[[#This Row],[ACJ-ALNS-500]:[MKKZ-E]])</f>
        <v>230658</v>
      </c>
      <c r="T778">
        <f>MATCH(Table2[[#This Row],[Best sol]],Table2[[#This Row],[ACJ-ALNS-500]:[V-M]],0)</f>
        <v>10</v>
      </c>
      <c r="U778" t="str">
        <f>INDEX(Table2[[#Headers],[ACJ-ALNS-500]:[V-M]],Table2[[#This Row],[Match]])</f>
        <v>LCCZ-3F</v>
      </c>
      <c r="W778" s="6">
        <f>IF(Table2[[#This Row],[V-M]]=Table2[[#This Row],[Best sol]],1,0)</f>
        <v>0</v>
      </c>
      <c r="Z778" s="6">
        <f>100*((Table2[[#This Row],[ACJ-ALNS-500]]-Table2[[#This Row],[Best sol]])/Table2[[#This Row],[Best sol]])</f>
        <v>0.730085234416322</v>
      </c>
      <c r="AA778" s="6">
        <f>100*((Table2[[#This Row],[ACJ-ALNS-1000]]-Table2[[#This Row],[Best sol]])/Table2[[#This Row],[Best sol]])</f>
        <v>0.730085234416322</v>
      </c>
      <c r="AB778" s="6">
        <f>100*((Table2[[#This Row],[QWXFP-VNS]]-Table2[[#This Row],[Best sol]])/Table2[[#This Row],[Best sol]])</f>
        <v>0.37327992092188433</v>
      </c>
      <c r="AC778" s="6">
        <f>100*((Table2[[#This Row],[AADF-VRP]]-Table2[[#This Row],[Best sol]])/Table2[[#This Row],[Best sol]])</f>
        <v>1.3131996288877905</v>
      </c>
      <c r="AD778" s="6">
        <f>100*((Table2[[#This Row],[AADF-MTSP]]-Table2[[#This Row],[Best sol]])/Table2[[#This Row],[Best sol]])</f>
        <v>3.8312133114828013</v>
      </c>
      <c r="AE778" s="6">
        <f>100*((Table2[[#This Row],[SS-H]]-Table2[[#This Row],[Best sol]])/Table2[[#This Row],[Best sol]])</f>
        <v>0.65334824718847817</v>
      </c>
      <c r="AF778" s="6">
        <f>100*((Table2[[#This Row],[CCJ-DH]]-Table2[[#This Row],[Best sol]])/Table2[[#This Row],[Best sol]])</f>
        <v>3.901880706500533E-2</v>
      </c>
      <c r="AG778" s="6">
        <f>100*((Table2[[#This Row],[R-M]]-Table2[[#This Row],[Best sol]])/Table2[[#This Row],[Best sol]])</f>
        <v>-100</v>
      </c>
      <c r="AH778" s="6">
        <f>100*((Table2[[#This Row],[LCCZ-3F]]-Table2[[#This Row],[Best sol]])/Table2[[#This Row],[Best sol]])</f>
        <v>0</v>
      </c>
      <c r="AI778" s="6">
        <f>100*((Table2[[#This Row],[AY-M]]-Table2[[#This Row],[Best sol]])/Table2[[#This Row],[Best sol]])</f>
        <v>0.15824293976363274</v>
      </c>
      <c r="AJ778" s="6">
        <f>100*((Table2[[#This Row],[MKKZ-E]]-Table2[[#This Row],[Best sol]])/Table2[[#This Row],[Best sol]])</f>
        <v>0.44654856974394991</v>
      </c>
      <c r="AK778" s="6">
        <f>100*((Table2[[#This Row],[V-M]]-Table2[[#This Row],[Best sol]])/Table2[[#This Row],[Best sol]])</f>
        <v>-0.24538494220881132</v>
      </c>
      <c r="AM778" s="6"/>
      <c r="AN778" s="6">
        <f>IF(Table2[[#This Row],[ACJ-ALNS-500]]=MIN(Table2[[#This Row],[Best sol]],Table2[[#This Row],[V-M]]),1,0)</f>
        <v>0</v>
      </c>
      <c r="AO778" s="6">
        <f>IF(Table2[[#This Row],[ACJ-ALNS-1000]]=MIN(Table2[[#This Row],[Best sol]],Table2[[#This Row],[V-M]]),1,0)</f>
        <v>0</v>
      </c>
      <c r="AP778" s="6">
        <f>IF(Table2[[#This Row],[QWXFP-VNS]]=MIN(Table2[[#This Row],[Best sol]],Table2[[#This Row],[V-M]]),1,0)</f>
        <v>0</v>
      </c>
      <c r="AQ778" s="6">
        <f>IF(Table2[[#This Row],[AADF-VRP]]=MIN(Table2[[#This Row],[Best sol]],Table2[[#This Row],[V-M]]),1,0)</f>
        <v>0</v>
      </c>
      <c r="AR778" s="6">
        <f>IF(Table2[[#This Row],[AADF-MTSP]]=MIN(Table2[[#This Row],[Best sol]],Table2[[#This Row],[V-M]]),1,0)</f>
        <v>0</v>
      </c>
      <c r="AS778" s="6">
        <f>IF(Table2[[#This Row],[SS-H]]=MIN(Table2[[#This Row],[Best sol]],Table2[[#This Row],[V-M]]),1,0)</f>
        <v>0</v>
      </c>
      <c r="AT778" s="6">
        <f>IF(Table2[[#This Row],[CCJ-DH]]=MIN(Table2[[#This Row],[Best sol]],Table2[[#This Row],[V-M]]),1,0)</f>
        <v>0</v>
      </c>
      <c r="AU778" s="6">
        <f>IF(Table2[[#This Row],[R-M]]=MIN(Table2[[#This Row],[Best sol]],Table2[[#This Row],[V-M]]),1,0)</f>
        <v>0</v>
      </c>
      <c r="AV778" s="6">
        <f>IF(Table2[[#This Row],[LCCZ-3F]]=MIN(Table2[[#This Row],[Best sol]],Table2[[#This Row],[V-M]]),1,0)</f>
        <v>0</v>
      </c>
      <c r="AW778" s="6">
        <f>IF(Table2[[#This Row],[AY-M]]=MIN(Table2[[#This Row],[Best sol]],Table2[[#This Row],[V-M]]),1,0)</f>
        <v>0</v>
      </c>
      <c r="AX778" s="6">
        <f>IF(Table2[[#This Row],[MKKZ-E]]=MIN(Table2[[#This Row],[Best sol]],Table2[[#This Row],[V-M]]),1,0)</f>
        <v>0</v>
      </c>
      <c r="AY778" s="6">
        <f>IF(Table2[[#This Row],[V-M]]&lt;=Table2[[#This Row],[Best sol]],1,0)</f>
        <v>1</v>
      </c>
      <c r="AZ778" s="6">
        <f>IF(Table2[[#This Row],[V-M]]&lt;Table2[[#This Row],[Best sol]],1,0)</f>
        <v>1</v>
      </c>
    </row>
    <row r="779" spans="1:52" x14ac:dyDescent="0.35">
      <c r="A779">
        <v>50</v>
      </c>
      <c r="B779">
        <v>60</v>
      </c>
      <c r="C779">
        <v>1</v>
      </c>
      <c r="D779">
        <v>3</v>
      </c>
      <c r="E779">
        <v>254399</v>
      </c>
      <c r="F779">
        <v>254399</v>
      </c>
      <c r="G779" t="s">
        <v>4</v>
      </c>
      <c r="H779" t="s">
        <v>4</v>
      </c>
      <c r="I779">
        <v>259148</v>
      </c>
      <c r="J779">
        <v>260392</v>
      </c>
      <c r="K779">
        <v>252908</v>
      </c>
      <c r="L779">
        <v>251927</v>
      </c>
      <c r="M779">
        <v>252234</v>
      </c>
      <c r="N779">
        <v>252954</v>
      </c>
      <c r="O779">
        <v>252272</v>
      </c>
      <c r="P779">
        <v>252442</v>
      </c>
      <c r="Q779" s="6">
        <v>251708</v>
      </c>
      <c r="R779" s="6">
        <v>251220</v>
      </c>
      <c r="S779">
        <f>MIN(Table2[[#This Row],[ACJ-ALNS-500]:[MKKZ-E]])</f>
        <v>251708</v>
      </c>
      <c r="T779">
        <f>MATCH(Table2[[#This Row],[Best sol]],Table2[[#This Row],[ACJ-ALNS-500]:[V-M]],0)</f>
        <v>13</v>
      </c>
      <c r="U779" t="str">
        <f>INDEX(Table2[[#Headers],[ACJ-ALNS-500]:[V-M]],Table2[[#This Row],[Match]])</f>
        <v>MKKZ-E</v>
      </c>
      <c r="W779" s="6">
        <f>IF(Table2[[#This Row],[V-M]]=Table2[[#This Row],[Best sol]],1,0)</f>
        <v>0</v>
      </c>
      <c r="Z779" s="6">
        <f>100*((Table2[[#This Row],[ACJ-ALNS-500]]-Table2[[#This Row],[Best sol]])/Table2[[#This Row],[Best sol]])</f>
        <v>1.0690959365614123</v>
      </c>
      <c r="AA779" s="6">
        <f>100*((Table2[[#This Row],[ACJ-ALNS-1000]]-Table2[[#This Row],[Best sol]])/Table2[[#This Row],[Best sol]])</f>
        <v>1.0690959365614123</v>
      </c>
      <c r="AB779" s="6">
        <f>100*((Table2[[#This Row],[QWXFP-VNS]]-Table2[[#This Row],[Best sol]])/Table2[[#This Row],[Best sol]])</f>
        <v>0.22406915950228043</v>
      </c>
      <c r="AC779" s="6">
        <f>100*((Table2[[#This Row],[AADF-VRP]]-Table2[[#This Row],[Best sol]])/Table2[[#This Row],[Best sol]])</f>
        <v>2.9558059338598697</v>
      </c>
      <c r="AD779" s="6">
        <f>100*((Table2[[#This Row],[AADF-MTSP]]-Table2[[#This Row],[Best sol]])/Table2[[#This Row],[Best sol]])</f>
        <v>3.4500293991450408</v>
      </c>
      <c r="AE779" s="6">
        <f>100*((Table2[[#This Row],[SS-H]]-Table2[[#This Row],[Best sol]])/Table2[[#This Row],[Best sol]])</f>
        <v>0.47674289255804342</v>
      </c>
      <c r="AF779" s="6">
        <f>100*((Table2[[#This Row],[CCJ-DH]]-Table2[[#This Row],[Best sol]])/Table2[[#This Row],[Best sol]])</f>
        <v>8.7005577891842933E-2</v>
      </c>
      <c r="AG779" s="6">
        <f>100*((Table2[[#This Row],[R-M]]-Table2[[#This Row],[Best sol]])/Table2[[#This Row],[Best sol]])</f>
        <v>0.29160773594800327</v>
      </c>
      <c r="AH779" s="6">
        <f>100*((Table2[[#This Row],[LCCZ-3F]]-Table2[[#This Row],[Best sol]])/Table2[[#This Row],[Best sol]])</f>
        <v>0.49501803677276845</v>
      </c>
      <c r="AI779" s="6">
        <f>100*((Table2[[#This Row],[AY-M]]-Table2[[#This Row],[Best sol]])/Table2[[#This Row],[Best sol]])</f>
        <v>0.20897230123794239</v>
      </c>
      <c r="AJ779" s="6">
        <f>100*((Table2[[#This Row],[MKKZ-E]]-Table2[[#This Row],[Best sol]])/Table2[[#This Row],[Best sol]])</f>
        <v>0</v>
      </c>
      <c r="AK779" s="6">
        <f>100*((Table2[[#This Row],[V-M]]-Table2[[#This Row],[Best sol]])/Table2[[#This Row],[Best sol]])</f>
        <v>-0.19387544297360434</v>
      </c>
      <c r="AM779" s="6"/>
      <c r="AN779" s="6">
        <f>IF(Table2[[#This Row],[ACJ-ALNS-500]]=MIN(Table2[[#This Row],[Best sol]],Table2[[#This Row],[V-M]]),1,0)</f>
        <v>0</v>
      </c>
      <c r="AO779" s="6">
        <f>IF(Table2[[#This Row],[ACJ-ALNS-1000]]=MIN(Table2[[#This Row],[Best sol]],Table2[[#This Row],[V-M]]),1,0)</f>
        <v>0</v>
      </c>
      <c r="AP779" s="6">
        <f>IF(Table2[[#This Row],[QWXFP-VNS]]=MIN(Table2[[#This Row],[Best sol]],Table2[[#This Row],[V-M]]),1,0)</f>
        <v>0</v>
      </c>
      <c r="AQ779" s="6">
        <f>IF(Table2[[#This Row],[AADF-VRP]]=MIN(Table2[[#This Row],[Best sol]],Table2[[#This Row],[V-M]]),1,0)</f>
        <v>0</v>
      </c>
      <c r="AR779" s="6">
        <f>IF(Table2[[#This Row],[AADF-MTSP]]=MIN(Table2[[#This Row],[Best sol]],Table2[[#This Row],[V-M]]),1,0)</f>
        <v>0</v>
      </c>
      <c r="AS779" s="6">
        <f>IF(Table2[[#This Row],[SS-H]]=MIN(Table2[[#This Row],[Best sol]],Table2[[#This Row],[V-M]]),1,0)</f>
        <v>0</v>
      </c>
      <c r="AT779" s="6">
        <f>IF(Table2[[#This Row],[CCJ-DH]]=MIN(Table2[[#This Row],[Best sol]],Table2[[#This Row],[V-M]]),1,0)</f>
        <v>0</v>
      </c>
      <c r="AU779" s="6">
        <f>IF(Table2[[#This Row],[R-M]]=MIN(Table2[[#This Row],[Best sol]],Table2[[#This Row],[V-M]]),1,0)</f>
        <v>0</v>
      </c>
      <c r="AV779" s="6">
        <f>IF(Table2[[#This Row],[LCCZ-3F]]=MIN(Table2[[#This Row],[Best sol]],Table2[[#This Row],[V-M]]),1,0)</f>
        <v>0</v>
      </c>
      <c r="AW779" s="6">
        <f>IF(Table2[[#This Row],[AY-M]]=MIN(Table2[[#This Row],[Best sol]],Table2[[#This Row],[V-M]]),1,0)</f>
        <v>0</v>
      </c>
      <c r="AX779" s="6">
        <f>IF(Table2[[#This Row],[MKKZ-E]]=MIN(Table2[[#This Row],[Best sol]],Table2[[#This Row],[V-M]]),1,0)</f>
        <v>0</v>
      </c>
      <c r="AY779" s="6">
        <f>IF(Table2[[#This Row],[V-M]]&lt;=Table2[[#This Row],[Best sol]],1,0)</f>
        <v>1</v>
      </c>
      <c r="AZ779" s="6">
        <f>IF(Table2[[#This Row],[V-M]]&lt;Table2[[#This Row],[Best sol]],1,0)</f>
        <v>1</v>
      </c>
    </row>
    <row r="780" spans="1:52" x14ac:dyDescent="0.35">
      <c r="A780">
        <v>50</v>
      </c>
      <c r="B780">
        <v>60</v>
      </c>
      <c r="C780">
        <v>2</v>
      </c>
      <c r="D780">
        <v>3</v>
      </c>
      <c r="E780">
        <v>243269</v>
      </c>
      <c r="F780">
        <v>243269</v>
      </c>
      <c r="G780" t="s">
        <v>4</v>
      </c>
      <c r="H780" t="s">
        <v>4</v>
      </c>
      <c r="I780">
        <v>242222</v>
      </c>
      <c r="J780">
        <v>245288</v>
      </c>
      <c r="K780">
        <v>241758</v>
      </c>
      <c r="L780">
        <v>241101</v>
      </c>
      <c r="M780">
        <v>241475</v>
      </c>
      <c r="N780">
        <v>241146</v>
      </c>
      <c r="O780">
        <v>240923</v>
      </c>
      <c r="Q780" s="6">
        <v>240480</v>
      </c>
      <c r="R780" s="6">
        <v>240574</v>
      </c>
      <c r="S780">
        <f>MIN(Table2[[#This Row],[ACJ-ALNS-500]:[MKKZ-E]])</f>
        <v>240480</v>
      </c>
      <c r="T780">
        <f>MATCH(Table2[[#This Row],[Best sol]],Table2[[#This Row],[ACJ-ALNS-500]:[V-M]],0)</f>
        <v>13</v>
      </c>
      <c r="U780" t="str">
        <f>INDEX(Table2[[#Headers],[ACJ-ALNS-500]:[V-M]],Table2[[#This Row],[Match]])</f>
        <v>MKKZ-E</v>
      </c>
      <c r="W780" s="6">
        <f>IF(Table2[[#This Row],[V-M]]=Table2[[#This Row],[Best sol]],1,0)</f>
        <v>0</v>
      </c>
      <c r="Z780" s="6">
        <f>100*((Table2[[#This Row],[ACJ-ALNS-500]]-Table2[[#This Row],[Best sol]])/Table2[[#This Row],[Best sol]])</f>
        <v>1.1597638057218895</v>
      </c>
      <c r="AA780" s="6">
        <f>100*((Table2[[#This Row],[ACJ-ALNS-1000]]-Table2[[#This Row],[Best sol]])/Table2[[#This Row],[Best sol]])</f>
        <v>1.1597638057218895</v>
      </c>
      <c r="AB780" s="6">
        <f>100*((Table2[[#This Row],[QWXFP-VNS]]-Table2[[#This Row],[Best sol]])/Table2[[#This Row],[Best sol]])</f>
        <v>0.18421490352628078</v>
      </c>
      <c r="AC780" s="6">
        <f>100*((Table2[[#This Row],[AADF-VRP]]-Table2[[#This Row],[Best sol]])/Table2[[#This Row],[Best sol]])</f>
        <v>0.72438456420492348</v>
      </c>
      <c r="AD780" s="6">
        <f>100*((Table2[[#This Row],[AADF-MTSP]]-Table2[[#This Row],[Best sol]])/Table2[[#This Row],[Best sol]])</f>
        <v>1.9993346640053229</v>
      </c>
      <c r="AE780" s="6">
        <f>100*((Table2[[#This Row],[SS-H]]-Table2[[#This Row],[Best sol]])/Table2[[#This Row],[Best sol]])</f>
        <v>0.53143712574850299</v>
      </c>
      <c r="AF780" s="6">
        <f>100*((Table2[[#This Row],[CCJ-DH]]-Table2[[#This Row],[Best sol]])/Table2[[#This Row],[Best sol]])</f>
        <v>0.25823353293413176</v>
      </c>
      <c r="AG780" s="6">
        <f>100*((Table2[[#This Row],[R-M]]-Table2[[#This Row],[Best sol]])/Table2[[#This Row],[Best sol]])</f>
        <v>-100</v>
      </c>
      <c r="AH780" s="6">
        <f>100*((Table2[[#This Row],[LCCZ-3F]]-Table2[[#This Row],[Best sol]])/Table2[[#This Row],[Best sol]])</f>
        <v>0.27694610778443113</v>
      </c>
      <c r="AI780" s="6">
        <f>100*((Table2[[#This Row],[AY-M]]-Table2[[#This Row],[Best sol]])/Table2[[#This Row],[Best sol]])</f>
        <v>0.41375582168995345</v>
      </c>
      <c r="AJ780" s="6">
        <f>100*((Table2[[#This Row],[MKKZ-E]]-Table2[[#This Row],[Best sol]])/Table2[[#This Row],[Best sol]])</f>
        <v>0</v>
      </c>
      <c r="AK780" s="6">
        <f>100*((Table2[[#This Row],[V-M]]-Table2[[#This Row],[Best sol]])/Table2[[#This Row],[Best sol]])</f>
        <v>3.9088489687292081E-2</v>
      </c>
      <c r="AM780" s="6"/>
      <c r="AN780" s="6">
        <f>IF(Table2[[#This Row],[ACJ-ALNS-500]]=MIN(Table2[[#This Row],[Best sol]],Table2[[#This Row],[V-M]]),1,0)</f>
        <v>0</v>
      </c>
      <c r="AO780" s="6">
        <f>IF(Table2[[#This Row],[ACJ-ALNS-1000]]=MIN(Table2[[#This Row],[Best sol]],Table2[[#This Row],[V-M]]),1,0)</f>
        <v>0</v>
      </c>
      <c r="AP780" s="6">
        <f>IF(Table2[[#This Row],[QWXFP-VNS]]=MIN(Table2[[#This Row],[Best sol]],Table2[[#This Row],[V-M]]),1,0)</f>
        <v>0</v>
      </c>
      <c r="AQ780" s="6">
        <f>IF(Table2[[#This Row],[AADF-VRP]]=MIN(Table2[[#This Row],[Best sol]],Table2[[#This Row],[V-M]]),1,0)</f>
        <v>0</v>
      </c>
      <c r="AR780" s="6">
        <f>IF(Table2[[#This Row],[AADF-MTSP]]=MIN(Table2[[#This Row],[Best sol]],Table2[[#This Row],[V-M]]),1,0)</f>
        <v>0</v>
      </c>
      <c r="AS780" s="6">
        <f>IF(Table2[[#This Row],[SS-H]]=MIN(Table2[[#This Row],[Best sol]],Table2[[#This Row],[V-M]]),1,0)</f>
        <v>0</v>
      </c>
      <c r="AT780" s="6">
        <f>IF(Table2[[#This Row],[CCJ-DH]]=MIN(Table2[[#This Row],[Best sol]],Table2[[#This Row],[V-M]]),1,0)</f>
        <v>0</v>
      </c>
      <c r="AU780" s="6">
        <f>IF(Table2[[#This Row],[R-M]]=MIN(Table2[[#This Row],[Best sol]],Table2[[#This Row],[V-M]]),1,0)</f>
        <v>0</v>
      </c>
      <c r="AV780" s="6">
        <f>IF(Table2[[#This Row],[LCCZ-3F]]=MIN(Table2[[#This Row],[Best sol]],Table2[[#This Row],[V-M]]),1,0)</f>
        <v>0</v>
      </c>
      <c r="AW780" s="6">
        <f>IF(Table2[[#This Row],[AY-M]]=MIN(Table2[[#This Row],[Best sol]],Table2[[#This Row],[V-M]]),1,0)</f>
        <v>0</v>
      </c>
      <c r="AX780" s="6">
        <f>IF(Table2[[#This Row],[MKKZ-E]]=MIN(Table2[[#This Row],[Best sol]],Table2[[#This Row],[V-M]]),1,0)</f>
        <v>1</v>
      </c>
      <c r="AY780" s="6">
        <f>IF(Table2[[#This Row],[V-M]]&lt;=Table2[[#This Row],[Best sol]],1,0)</f>
        <v>0</v>
      </c>
      <c r="AZ780" s="6">
        <f>IF(Table2[[#This Row],[V-M]]&lt;Table2[[#This Row],[Best sol]],1,0)</f>
        <v>0</v>
      </c>
    </row>
    <row r="781" spans="1:52" x14ac:dyDescent="0.35">
      <c r="A781">
        <v>50</v>
      </c>
      <c r="B781">
        <v>60</v>
      </c>
      <c r="C781">
        <v>3</v>
      </c>
      <c r="D781">
        <v>3</v>
      </c>
      <c r="E781">
        <v>238885</v>
      </c>
      <c r="F781">
        <v>238885</v>
      </c>
      <c r="G781" t="s">
        <v>4</v>
      </c>
      <c r="H781" t="s">
        <v>4</v>
      </c>
      <c r="I781">
        <v>238103</v>
      </c>
      <c r="J781">
        <v>243976</v>
      </c>
      <c r="K781">
        <v>237170</v>
      </c>
      <c r="L781">
        <v>237834</v>
      </c>
      <c r="M781">
        <v>237785</v>
      </c>
      <c r="N781">
        <v>238067</v>
      </c>
      <c r="O781">
        <v>237974</v>
      </c>
      <c r="Q781" s="6">
        <v>236560</v>
      </c>
      <c r="R781" s="6">
        <v>237578</v>
      </c>
      <c r="S781">
        <f>MIN(Table2[[#This Row],[ACJ-ALNS-500]:[MKKZ-E]])</f>
        <v>236560</v>
      </c>
      <c r="T781">
        <f>MATCH(Table2[[#This Row],[Best sol]],Table2[[#This Row],[ACJ-ALNS-500]:[V-M]],0)</f>
        <v>13</v>
      </c>
      <c r="U781" t="str">
        <f>INDEX(Table2[[#Headers],[ACJ-ALNS-500]:[V-M]],Table2[[#This Row],[Match]])</f>
        <v>MKKZ-E</v>
      </c>
      <c r="W781" s="6">
        <f>IF(Table2[[#This Row],[V-M]]=Table2[[#This Row],[Best sol]],1,0)</f>
        <v>0</v>
      </c>
      <c r="Z781" s="6">
        <f>100*((Table2[[#This Row],[ACJ-ALNS-500]]-Table2[[#This Row],[Best sol]])/Table2[[#This Row],[Best sol]])</f>
        <v>0.98283733513696314</v>
      </c>
      <c r="AA781" s="6">
        <f>100*((Table2[[#This Row],[ACJ-ALNS-1000]]-Table2[[#This Row],[Best sol]])/Table2[[#This Row],[Best sol]])</f>
        <v>0.98283733513696314</v>
      </c>
      <c r="AB781" s="6">
        <f>100*((Table2[[#This Row],[QWXFP-VNS]]-Table2[[#This Row],[Best sol]])/Table2[[#This Row],[Best sol]])</f>
        <v>0.59773419005749073</v>
      </c>
      <c r="AC781" s="6">
        <f>100*((Table2[[#This Row],[AADF-VRP]]-Table2[[#This Row],[Best sol]])/Table2[[#This Row],[Best sol]])</f>
        <v>0.65226580994250927</v>
      </c>
      <c r="AD781" s="6">
        <f>100*((Table2[[#This Row],[AADF-MTSP]]-Table2[[#This Row],[Best sol]])/Table2[[#This Row],[Best sol]])</f>
        <v>3.1349340547852553</v>
      </c>
      <c r="AE781" s="6">
        <f>100*((Table2[[#This Row],[SS-H]]-Table2[[#This Row],[Best sol]])/Table2[[#This Row],[Best sol]])</f>
        <v>0.25786269868109574</v>
      </c>
      <c r="AF781" s="6">
        <f>100*((Table2[[#This Row],[CCJ-DH]]-Table2[[#This Row],[Best sol]])/Table2[[#This Row],[Best sol]])</f>
        <v>0.53855258708150155</v>
      </c>
      <c r="AG781" s="6">
        <f>100*((Table2[[#This Row],[R-M]]-Table2[[#This Row],[Best sol]])/Table2[[#This Row],[Best sol]])</f>
        <v>-100</v>
      </c>
      <c r="AH781" s="6">
        <f>100*((Table2[[#This Row],[LCCZ-3F]]-Table2[[#This Row],[Best sol]])/Table2[[#This Row],[Best sol]])</f>
        <v>0.63704768346296925</v>
      </c>
      <c r="AI781" s="6">
        <f>100*((Table2[[#This Row],[AY-M]]-Table2[[#This Row],[Best sol]])/Table2[[#This Row],[Best sol]])</f>
        <v>0.51783902603990528</v>
      </c>
      <c r="AJ781" s="6">
        <f>100*((Table2[[#This Row],[MKKZ-E]]-Table2[[#This Row],[Best sol]])/Table2[[#This Row],[Best sol]])</f>
        <v>0</v>
      </c>
      <c r="AK781" s="6">
        <f>100*((Table2[[#This Row],[V-M]]-Table2[[#This Row],[Best sol]])/Table2[[#This Row],[Best sol]])</f>
        <v>0.43033479878254982</v>
      </c>
      <c r="AM781" s="6"/>
      <c r="AN781" s="6">
        <f>IF(Table2[[#This Row],[ACJ-ALNS-500]]=MIN(Table2[[#This Row],[Best sol]],Table2[[#This Row],[V-M]]),1,0)</f>
        <v>0</v>
      </c>
      <c r="AO781" s="6">
        <f>IF(Table2[[#This Row],[ACJ-ALNS-1000]]=MIN(Table2[[#This Row],[Best sol]],Table2[[#This Row],[V-M]]),1,0)</f>
        <v>0</v>
      </c>
      <c r="AP781" s="6">
        <f>IF(Table2[[#This Row],[QWXFP-VNS]]=MIN(Table2[[#This Row],[Best sol]],Table2[[#This Row],[V-M]]),1,0)</f>
        <v>0</v>
      </c>
      <c r="AQ781" s="6">
        <f>IF(Table2[[#This Row],[AADF-VRP]]=MIN(Table2[[#This Row],[Best sol]],Table2[[#This Row],[V-M]]),1,0)</f>
        <v>0</v>
      </c>
      <c r="AR781" s="6">
        <f>IF(Table2[[#This Row],[AADF-MTSP]]=MIN(Table2[[#This Row],[Best sol]],Table2[[#This Row],[V-M]]),1,0)</f>
        <v>0</v>
      </c>
      <c r="AS781" s="6">
        <f>IF(Table2[[#This Row],[SS-H]]=MIN(Table2[[#This Row],[Best sol]],Table2[[#This Row],[V-M]]),1,0)</f>
        <v>0</v>
      </c>
      <c r="AT781" s="6">
        <f>IF(Table2[[#This Row],[CCJ-DH]]=MIN(Table2[[#This Row],[Best sol]],Table2[[#This Row],[V-M]]),1,0)</f>
        <v>0</v>
      </c>
      <c r="AU781" s="6">
        <f>IF(Table2[[#This Row],[R-M]]=MIN(Table2[[#This Row],[Best sol]],Table2[[#This Row],[V-M]]),1,0)</f>
        <v>0</v>
      </c>
      <c r="AV781" s="6">
        <f>IF(Table2[[#This Row],[LCCZ-3F]]=MIN(Table2[[#This Row],[Best sol]],Table2[[#This Row],[V-M]]),1,0)</f>
        <v>0</v>
      </c>
      <c r="AW781" s="6">
        <f>IF(Table2[[#This Row],[AY-M]]=MIN(Table2[[#This Row],[Best sol]],Table2[[#This Row],[V-M]]),1,0)</f>
        <v>0</v>
      </c>
      <c r="AX781" s="6">
        <f>IF(Table2[[#This Row],[MKKZ-E]]=MIN(Table2[[#This Row],[Best sol]],Table2[[#This Row],[V-M]]),1,0)</f>
        <v>1</v>
      </c>
      <c r="AY781" s="6">
        <f>IF(Table2[[#This Row],[V-M]]&lt;=Table2[[#This Row],[Best sol]],1,0)</f>
        <v>0</v>
      </c>
      <c r="AZ781" s="6">
        <f>IF(Table2[[#This Row],[V-M]]&lt;Table2[[#This Row],[Best sol]],1,0)</f>
        <v>0</v>
      </c>
    </row>
    <row r="782" spans="1:52" x14ac:dyDescent="0.35">
      <c r="A782">
        <v>50</v>
      </c>
      <c r="B782">
        <v>60</v>
      </c>
      <c r="C782">
        <v>4</v>
      </c>
      <c r="D782">
        <v>3</v>
      </c>
      <c r="E782">
        <v>278828</v>
      </c>
      <c r="F782">
        <v>278828</v>
      </c>
      <c r="G782" t="s">
        <v>4</v>
      </c>
      <c r="H782" t="s">
        <v>4</v>
      </c>
      <c r="I782">
        <v>277132</v>
      </c>
      <c r="J782">
        <v>282069</v>
      </c>
      <c r="K782">
        <v>276341</v>
      </c>
      <c r="L782">
        <v>276639</v>
      </c>
      <c r="M782">
        <v>276719</v>
      </c>
      <c r="N782">
        <v>276997</v>
      </c>
      <c r="O782">
        <v>277238</v>
      </c>
      <c r="Q782" s="6">
        <v>276512</v>
      </c>
      <c r="R782" s="6">
        <v>275823</v>
      </c>
      <c r="S782">
        <f>MIN(Table2[[#This Row],[ACJ-ALNS-500]:[MKKZ-E]])</f>
        <v>276341</v>
      </c>
      <c r="T782">
        <f>MATCH(Table2[[#This Row],[Best sol]],Table2[[#This Row],[ACJ-ALNS-500]:[V-M]],0)</f>
        <v>7</v>
      </c>
      <c r="U782" t="str">
        <f>INDEX(Table2[[#Headers],[ACJ-ALNS-500]:[V-M]],Table2[[#This Row],[Match]])</f>
        <v>SS-H</v>
      </c>
      <c r="W782" s="6">
        <f>IF(Table2[[#This Row],[V-M]]=Table2[[#This Row],[Best sol]],1,0)</f>
        <v>0</v>
      </c>
      <c r="Z782" s="6">
        <f>100*((Table2[[#This Row],[ACJ-ALNS-500]]-Table2[[#This Row],[Best sol]])/Table2[[#This Row],[Best sol]])</f>
        <v>0.8999750308495662</v>
      </c>
      <c r="AA782" s="6">
        <f>100*((Table2[[#This Row],[ACJ-ALNS-1000]]-Table2[[#This Row],[Best sol]])/Table2[[#This Row],[Best sol]])</f>
        <v>0.8999750308495662</v>
      </c>
      <c r="AB782" s="6">
        <f>100*((Table2[[#This Row],[QWXFP-VNS]]-Table2[[#This Row],[Best sol]])/Table2[[#This Row],[Best sol]])</f>
        <v>0.32459895563814273</v>
      </c>
      <c r="AC782" s="6">
        <f>100*((Table2[[#This Row],[AADF-VRP]]-Table2[[#This Row],[Best sol]])/Table2[[#This Row],[Best sol]])</f>
        <v>0.2862405506240478</v>
      </c>
      <c r="AD782" s="6">
        <f>100*((Table2[[#This Row],[AADF-MTSP]]-Table2[[#This Row],[Best sol]])/Table2[[#This Row],[Best sol]])</f>
        <v>2.0728013577427888</v>
      </c>
      <c r="AE782" s="6">
        <f>100*((Table2[[#This Row],[SS-H]]-Table2[[#This Row],[Best sol]])/Table2[[#This Row],[Best sol]])</f>
        <v>0</v>
      </c>
      <c r="AF782" s="6">
        <f>100*((Table2[[#This Row],[CCJ-DH]]-Table2[[#This Row],[Best sol]])/Table2[[#This Row],[Best sol]])</f>
        <v>0.10783778013396493</v>
      </c>
      <c r="AG782" s="6">
        <f>100*((Table2[[#This Row],[R-M]]-Table2[[#This Row],[Best sol]])/Table2[[#This Row],[Best sol]])</f>
        <v>-100</v>
      </c>
      <c r="AH782" s="6">
        <f>100*((Table2[[#This Row],[LCCZ-3F]]-Table2[[#This Row],[Best sol]])/Table2[[#This Row],[Best sol]])</f>
        <v>0.23738786499288922</v>
      </c>
      <c r="AI782" s="6">
        <f>100*((Table2[[#This Row],[AY-M]]-Table2[[#This Row],[Best sol]])/Table2[[#This Row],[Best sol]])</f>
        <v>0.1367875197672441</v>
      </c>
      <c r="AJ782" s="6">
        <f>100*((Table2[[#This Row],[MKKZ-E]]-Table2[[#This Row],[Best sol]])/Table2[[#This Row],[Best sol]])</f>
        <v>6.1880068466134232E-2</v>
      </c>
      <c r="AK782" s="6">
        <f>100*((Table2[[#This Row],[V-M]]-Table2[[#This Row],[Best sol]])/Table2[[#This Row],[Best sol]])</f>
        <v>-0.18744956412548264</v>
      </c>
      <c r="AM782" s="6"/>
      <c r="AN782" s="6">
        <f>IF(Table2[[#This Row],[ACJ-ALNS-500]]=MIN(Table2[[#This Row],[Best sol]],Table2[[#This Row],[V-M]]),1,0)</f>
        <v>0</v>
      </c>
      <c r="AO782" s="6">
        <f>IF(Table2[[#This Row],[ACJ-ALNS-1000]]=MIN(Table2[[#This Row],[Best sol]],Table2[[#This Row],[V-M]]),1,0)</f>
        <v>0</v>
      </c>
      <c r="AP782" s="6">
        <f>IF(Table2[[#This Row],[QWXFP-VNS]]=MIN(Table2[[#This Row],[Best sol]],Table2[[#This Row],[V-M]]),1,0)</f>
        <v>0</v>
      </c>
      <c r="AQ782" s="6">
        <f>IF(Table2[[#This Row],[AADF-VRP]]=MIN(Table2[[#This Row],[Best sol]],Table2[[#This Row],[V-M]]),1,0)</f>
        <v>0</v>
      </c>
      <c r="AR782" s="6">
        <f>IF(Table2[[#This Row],[AADF-MTSP]]=MIN(Table2[[#This Row],[Best sol]],Table2[[#This Row],[V-M]]),1,0)</f>
        <v>0</v>
      </c>
      <c r="AS782" s="6">
        <f>IF(Table2[[#This Row],[SS-H]]=MIN(Table2[[#This Row],[Best sol]],Table2[[#This Row],[V-M]]),1,0)</f>
        <v>0</v>
      </c>
      <c r="AT782" s="6">
        <f>IF(Table2[[#This Row],[CCJ-DH]]=MIN(Table2[[#This Row],[Best sol]],Table2[[#This Row],[V-M]]),1,0)</f>
        <v>0</v>
      </c>
      <c r="AU782" s="6">
        <f>IF(Table2[[#This Row],[R-M]]=MIN(Table2[[#This Row],[Best sol]],Table2[[#This Row],[V-M]]),1,0)</f>
        <v>0</v>
      </c>
      <c r="AV782" s="6">
        <f>IF(Table2[[#This Row],[LCCZ-3F]]=MIN(Table2[[#This Row],[Best sol]],Table2[[#This Row],[V-M]]),1,0)</f>
        <v>0</v>
      </c>
      <c r="AW782" s="6">
        <f>IF(Table2[[#This Row],[AY-M]]=MIN(Table2[[#This Row],[Best sol]],Table2[[#This Row],[V-M]]),1,0)</f>
        <v>0</v>
      </c>
      <c r="AX782" s="6">
        <f>IF(Table2[[#This Row],[MKKZ-E]]=MIN(Table2[[#This Row],[Best sol]],Table2[[#This Row],[V-M]]),1,0)</f>
        <v>0</v>
      </c>
      <c r="AY782" s="6">
        <f>IF(Table2[[#This Row],[V-M]]&lt;=Table2[[#This Row],[Best sol]],1,0)</f>
        <v>1</v>
      </c>
      <c r="AZ782" s="6">
        <f>IF(Table2[[#This Row],[V-M]]&lt;Table2[[#This Row],[Best sol]],1,0)</f>
        <v>1</v>
      </c>
    </row>
    <row r="783" spans="1:52" x14ac:dyDescent="0.35">
      <c r="A783">
        <v>50</v>
      </c>
      <c r="B783">
        <v>60</v>
      </c>
      <c r="C783">
        <v>5</v>
      </c>
      <c r="D783">
        <v>3</v>
      </c>
      <c r="E783">
        <v>248975</v>
      </c>
      <c r="F783">
        <v>248975</v>
      </c>
      <c r="G783" t="s">
        <v>4</v>
      </c>
      <c r="H783" t="s">
        <v>4</v>
      </c>
      <c r="I783">
        <v>250311</v>
      </c>
      <c r="J783">
        <v>251155</v>
      </c>
      <c r="K783">
        <v>246750</v>
      </c>
      <c r="L783">
        <v>246760</v>
      </c>
      <c r="M783">
        <v>247290</v>
      </c>
      <c r="N783">
        <v>247558</v>
      </c>
      <c r="O783">
        <v>246965</v>
      </c>
      <c r="Q783" s="6">
        <v>245859</v>
      </c>
      <c r="R783" s="6">
        <v>245032</v>
      </c>
      <c r="S783">
        <f>MIN(Table2[[#This Row],[ACJ-ALNS-500]:[MKKZ-E]])</f>
        <v>245859</v>
      </c>
      <c r="T783">
        <f>MATCH(Table2[[#This Row],[Best sol]],Table2[[#This Row],[ACJ-ALNS-500]:[V-M]],0)</f>
        <v>13</v>
      </c>
      <c r="U783" t="str">
        <f>INDEX(Table2[[#Headers],[ACJ-ALNS-500]:[V-M]],Table2[[#This Row],[Match]])</f>
        <v>MKKZ-E</v>
      </c>
      <c r="W783" s="6">
        <f>IF(Table2[[#This Row],[V-M]]=Table2[[#This Row],[Best sol]],1,0)</f>
        <v>0</v>
      </c>
      <c r="Z783" s="6">
        <f>100*((Table2[[#This Row],[ACJ-ALNS-500]]-Table2[[#This Row],[Best sol]])/Table2[[#This Row],[Best sol]])</f>
        <v>1.2673930992967515</v>
      </c>
      <c r="AA783" s="6">
        <f>100*((Table2[[#This Row],[ACJ-ALNS-1000]]-Table2[[#This Row],[Best sol]])/Table2[[#This Row],[Best sol]])</f>
        <v>1.2673930992967515</v>
      </c>
      <c r="AB783" s="6">
        <f>100*((Table2[[#This Row],[QWXFP-VNS]]-Table2[[#This Row],[Best sol]])/Table2[[#This Row],[Best sol]])</f>
        <v>0.44985133755526541</v>
      </c>
      <c r="AC783" s="6">
        <f>100*((Table2[[#This Row],[AADF-VRP]]-Table2[[#This Row],[Best sol]])/Table2[[#This Row],[Best sol]])</f>
        <v>1.810793991678157</v>
      </c>
      <c r="AD783" s="6">
        <f>100*((Table2[[#This Row],[AADF-MTSP]]-Table2[[#This Row],[Best sol]])/Table2[[#This Row],[Best sol]])</f>
        <v>2.1540801841706019</v>
      </c>
      <c r="AE783" s="6">
        <f>100*((Table2[[#This Row],[SS-H]]-Table2[[#This Row],[Best sol]])/Table2[[#This Row],[Best sol]])</f>
        <v>0.36240284065256917</v>
      </c>
      <c r="AF783" s="6">
        <f>100*((Table2[[#This Row],[CCJ-DH]]-Table2[[#This Row],[Best sol]])/Table2[[#This Row],[Best sol]])</f>
        <v>0.36647021260153179</v>
      </c>
      <c r="AG783" s="6">
        <f>100*((Table2[[#This Row],[R-M]]-Table2[[#This Row],[Best sol]])/Table2[[#This Row],[Best sol]])</f>
        <v>-100</v>
      </c>
      <c r="AH783" s="6">
        <f>100*((Table2[[#This Row],[LCCZ-3F]]-Table2[[#This Row],[Best sol]])/Table2[[#This Row],[Best sol]])</f>
        <v>0.69104649412874863</v>
      </c>
      <c r="AI783" s="6">
        <f>100*((Table2[[#This Row],[AY-M]]-Table2[[#This Row],[Best sol]])/Table2[[#This Row],[Best sol]])</f>
        <v>0.58204092589655043</v>
      </c>
      <c r="AJ783" s="6">
        <f>100*((Table2[[#This Row],[MKKZ-E]]-Table2[[#This Row],[Best sol]])/Table2[[#This Row],[Best sol]])</f>
        <v>0</v>
      </c>
      <c r="AK783" s="6">
        <f>100*((Table2[[#This Row],[V-M]]-Table2[[#This Row],[Best sol]])/Table2[[#This Row],[Best sol]])</f>
        <v>-0.33637166017920839</v>
      </c>
      <c r="AM783" s="6"/>
      <c r="AN783" s="6">
        <f>IF(Table2[[#This Row],[ACJ-ALNS-500]]=MIN(Table2[[#This Row],[Best sol]],Table2[[#This Row],[V-M]]),1,0)</f>
        <v>0</v>
      </c>
      <c r="AO783" s="6">
        <f>IF(Table2[[#This Row],[ACJ-ALNS-1000]]=MIN(Table2[[#This Row],[Best sol]],Table2[[#This Row],[V-M]]),1,0)</f>
        <v>0</v>
      </c>
      <c r="AP783" s="6">
        <f>IF(Table2[[#This Row],[QWXFP-VNS]]=MIN(Table2[[#This Row],[Best sol]],Table2[[#This Row],[V-M]]),1,0)</f>
        <v>0</v>
      </c>
      <c r="AQ783" s="6">
        <f>IF(Table2[[#This Row],[AADF-VRP]]=MIN(Table2[[#This Row],[Best sol]],Table2[[#This Row],[V-M]]),1,0)</f>
        <v>0</v>
      </c>
      <c r="AR783" s="6">
        <f>IF(Table2[[#This Row],[AADF-MTSP]]=MIN(Table2[[#This Row],[Best sol]],Table2[[#This Row],[V-M]]),1,0)</f>
        <v>0</v>
      </c>
      <c r="AS783" s="6">
        <f>IF(Table2[[#This Row],[SS-H]]=MIN(Table2[[#This Row],[Best sol]],Table2[[#This Row],[V-M]]),1,0)</f>
        <v>0</v>
      </c>
      <c r="AT783" s="6">
        <f>IF(Table2[[#This Row],[CCJ-DH]]=MIN(Table2[[#This Row],[Best sol]],Table2[[#This Row],[V-M]]),1,0)</f>
        <v>0</v>
      </c>
      <c r="AU783" s="6">
        <f>IF(Table2[[#This Row],[R-M]]=MIN(Table2[[#This Row],[Best sol]],Table2[[#This Row],[V-M]]),1,0)</f>
        <v>0</v>
      </c>
      <c r="AV783" s="6">
        <f>IF(Table2[[#This Row],[LCCZ-3F]]=MIN(Table2[[#This Row],[Best sol]],Table2[[#This Row],[V-M]]),1,0)</f>
        <v>0</v>
      </c>
      <c r="AW783" s="6">
        <f>IF(Table2[[#This Row],[AY-M]]=MIN(Table2[[#This Row],[Best sol]],Table2[[#This Row],[V-M]]),1,0)</f>
        <v>0</v>
      </c>
      <c r="AX783" s="6">
        <f>IF(Table2[[#This Row],[MKKZ-E]]=MIN(Table2[[#This Row],[Best sol]],Table2[[#This Row],[V-M]]),1,0)</f>
        <v>0</v>
      </c>
      <c r="AY783" s="6">
        <f>IF(Table2[[#This Row],[V-M]]&lt;=Table2[[#This Row],[Best sol]],1,0)</f>
        <v>1</v>
      </c>
      <c r="AZ783" s="6">
        <f>IF(Table2[[#This Row],[V-M]]&lt;Table2[[#This Row],[Best sol]],1,0)</f>
        <v>1</v>
      </c>
    </row>
    <row r="784" spans="1:52" x14ac:dyDescent="0.35">
      <c r="A784">
        <v>50</v>
      </c>
      <c r="B784">
        <v>61</v>
      </c>
      <c r="C784">
        <v>1</v>
      </c>
      <c r="D784">
        <v>3</v>
      </c>
      <c r="E784">
        <v>195590</v>
      </c>
      <c r="F784">
        <v>195460</v>
      </c>
      <c r="G784" t="s">
        <v>4</v>
      </c>
      <c r="H784" t="s">
        <v>4</v>
      </c>
      <c r="I784">
        <v>187093</v>
      </c>
      <c r="J784">
        <v>191390</v>
      </c>
      <c r="K784">
        <v>183179</v>
      </c>
      <c r="L784">
        <v>182427</v>
      </c>
      <c r="M784">
        <v>182302</v>
      </c>
      <c r="N784">
        <v>183705</v>
      </c>
      <c r="O784">
        <v>183571</v>
      </c>
      <c r="P784">
        <v>182633</v>
      </c>
      <c r="Q784" s="6">
        <v>182417</v>
      </c>
      <c r="R784" s="6">
        <v>181849</v>
      </c>
      <c r="S784">
        <f>MIN(Table2[[#This Row],[ACJ-ALNS-500]:[MKKZ-E]])</f>
        <v>182302</v>
      </c>
      <c r="T784">
        <f>MATCH(Table2[[#This Row],[Best sol]],Table2[[#This Row],[ACJ-ALNS-500]:[V-M]],0)</f>
        <v>9</v>
      </c>
      <c r="U784" t="str">
        <f>INDEX(Table2[[#Headers],[ACJ-ALNS-500]:[V-M]],Table2[[#This Row],[Match]])</f>
        <v>AY-M</v>
      </c>
      <c r="W784" s="6">
        <f>IF(Table2[[#This Row],[V-M]]=Table2[[#This Row],[Best sol]],1,0)</f>
        <v>0</v>
      </c>
      <c r="Z784" s="6">
        <f>100*((Table2[[#This Row],[ACJ-ALNS-500]]-Table2[[#This Row],[Best sol]])/Table2[[#This Row],[Best sol]])</f>
        <v>7.2890039604612129</v>
      </c>
      <c r="AA784" s="6">
        <f>100*((Table2[[#This Row],[ACJ-ALNS-1000]]-Table2[[#This Row],[Best sol]])/Table2[[#This Row],[Best sol]])</f>
        <v>7.2176937170190119</v>
      </c>
      <c r="AB784" s="6">
        <f>100*((Table2[[#This Row],[QWXFP-VNS]]-Table2[[#This Row],[Best sol]])/Table2[[#This Row],[Best sol]])</f>
        <v>0.69609768406270911</v>
      </c>
      <c r="AC784" s="6">
        <f>100*((Table2[[#This Row],[AADF-VRP]]-Table2[[#This Row],[Best sol]])/Table2[[#This Row],[Best sol]])</f>
        <v>2.6280567410121667</v>
      </c>
      <c r="AD784" s="6">
        <f>100*((Table2[[#This Row],[AADF-MTSP]]-Table2[[#This Row],[Best sol]])/Table2[[#This Row],[Best sol]])</f>
        <v>4.9851345569439722</v>
      </c>
      <c r="AE784" s="6">
        <f>100*((Table2[[#This Row],[SS-H]]-Table2[[#This Row],[Best sol]])/Table2[[#This Row],[Best sol]])</f>
        <v>0.48106987306776661</v>
      </c>
      <c r="AF784" s="6">
        <f>100*((Table2[[#This Row],[CCJ-DH]]-Table2[[#This Row],[Best sol]])/Table2[[#This Row],[Best sol]])</f>
        <v>6.8567541771346441E-2</v>
      </c>
      <c r="AG784" s="6">
        <f>100*((Table2[[#This Row],[R-M]]-Table2[[#This Row],[Best sol]])/Table2[[#This Row],[Best sol]])</f>
        <v>0.18156685061052538</v>
      </c>
      <c r="AH784" s="6">
        <f>100*((Table2[[#This Row],[LCCZ-3F]]-Table2[[#This Row],[Best sol]])/Table2[[#This Row],[Best sol]])</f>
        <v>0.76960208884159254</v>
      </c>
      <c r="AI784" s="6">
        <f>100*((Table2[[#This Row],[AY-M]]-Table2[[#This Row],[Best sol]])/Table2[[#This Row],[Best sol]])</f>
        <v>0</v>
      </c>
      <c r="AJ784" s="6">
        <f>100*((Table2[[#This Row],[MKKZ-E]]-Table2[[#This Row],[Best sol]])/Table2[[#This Row],[Best sol]])</f>
        <v>6.3082138429638723E-2</v>
      </c>
      <c r="AK784" s="6">
        <f>100*((Table2[[#This Row],[V-M]]-Table2[[#This Row],[Best sol]])/Table2[[#This Row],[Best sol]])</f>
        <v>-0.24848877137935954</v>
      </c>
      <c r="AM784" s="6"/>
      <c r="AN784" s="6">
        <f>IF(Table2[[#This Row],[ACJ-ALNS-500]]=MIN(Table2[[#This Row],[Best sol]],Table2[[#This Row],[V-M]]),1,0)</f>
        <v>0</v>
      </c>
      <c r="AO784" s="6">
        <f>IF(Table2[[#This Row],[ACJ-ALNS-1000]]=MIN(Table2[[#This Row],[Best sol]],Table2[[#This Row],[V-M]]),1,0)</f>
        <v>0</v>
      </c>
      <c r="AP784" s="6">
        <f>IF(Table2[[#This Row],[QWXFP-VNS]]=MIN(Table2[[#This Row],[Best sol]],Table2[[#This Row],[V-M]]),1,0)</f>
        <v>0</v>
      </c>
      <c r="AQ784" s="6">
        <f>IF(Table2[[#This Row],[AADF-VRP]]=MIN(Table2[[#This Row],[Best sol]],Table2[[#This Row],[V-M]]),1,0)</f>
        <v>0</v>
      </c>
      <c r="AR784" s="6">
        <f>IF(Table2[[#This Row],[AADF-MTSP]]=MIN(Table2[[#This Row],[Best sol]],Table2[[#This Row],[V-M]]),1,0)</f>
        <v>0</v>
      </c>
      <c r="AS784" s="6">
        <f>IF(Table2[[#This Row],[SS-H]]=MIN(Table2[[#This Row],[Best sol]],Table2[[#This Row],[V-M]]),1,0)</f>
        <v>0</v>
      </c>
      <c r="AT784" s="6">
        <f>IF(Table2[[#This Row],[CCJ-DH]]=MIN(Table2[[#This Row],[Best sol]],Table2[[#This Row],[V-M]]),1,0)</f>
        <v>0</v>
      </c>
      <c r="AU784" s="6">
        <f>IF(Table2[[#This Row],[R-M]]=MIN(Table2[[#This Row],[Best sol]],Table2[[#This Row],[V-M]]),1,0)</f>
        <v>0</v>
      </c>
      <c r="AV784" s="6">
        <f>IF(Table2[[#This Row],[LCCZ-3F]]=MIN(Table2[[#This Row],[Best sol]],Table2[[#This Row],[V-M]]),1,0)</f>
        <v>0</v>
      </c>
      <c r="AW784" s="6">
        <f>IF(Table2[[#This Row],[AY-M]]=MIN(Table2[[#This Row],[Best sol]],Table2[[#This Row],[V-M]]),1,0)</f>
        <v>0</v>
      </c>
      <c r="AX784" s="6">
        <f>IF(Table2[[#This Row],[MKKZ-E]]=MIN(Table2[[#This Row],[Best sol]],Table2[[#This Row],[V-M]]),1,0)</f>
        <v>0</v>
      </c>
      <c r="AY784" s="6">
        <f>IF(Table2[[#This Row],[V-M]]&lt;=Table2[[#This Row],[Best sol]],1,0)</f>
        <v>1</v>
      </c>
      <c r="AZ784" s="6">
        <f>IF(Table2[[#This Row],[V-M]]&lt;Table2[[#This Row],[Best sol]],1,0)</f>
        <v>1</v>
      </c>
    </row>
    <row r="785" spans="1:52" x14ac:dyDescent="0.35">
      <c r="A785">
        <v>50</v>
      </c>
      <c r="B785">
        <v>61</v>
      </c>
      <c r="C785">
        <v>2</v>
      </c>
      <c r="D785">
        <v>3</v>
      </c>
      <c r="E785">
        <v>183625</v>
      </c>
      <c r="F785">
        <v>183466</v>
      </c>
      <c r="G785" t="s">
        <v>4</v>
      </c>
      <c r="H785" t="s">
        <v>4</v>
      </c>
      <c r="I785">
        <v>170694</v>
      </c>
      <c r="J785">
        <v>182931</v>
      </c>
      <c r="K785">
        <v>168192</v>
      </c>
      <c r="L785">
        <v>167710</v>
      </c>
      <c r="M785">
        <v>167858</v>
      </c>
      <c r="N785">
        <v>171951</v>
      </c>
      <c r="O785">
        <v>167954</v>
      </c>
      <c r="Q785" s="6">
        <v>167181</v>
      </c>
      <c r="R785" s="6">
        <v>167126</v>
      </c>
      <c r="S785">
        <f>MIN(Table2[[#This Row],[ACJ-ALNS-500]:[MKKZ-E]])</f>
        <v>167181</v>
      </c>
      <c r="T785">
        <f>MATCH(Table2[[#This Row],[Best sol]],Table2[[#This Row],[ACJ-ALNS-500]:[V-M]],0)</f>
        <v>13</v>
      </c>
      <c r="U785" t="str">
        <f>INDEX(Table2[[#Headers],[ACJ-ALNS-500]:[V-M]],Table2[[#This Row],[Match]])</f>
        <v>MKKZ-E</v>
      </c>
      <c r="W785" s="6">
        <f>IF(Table2[[#This Row],[V-M]]=Table2[[#This Row],[Best sol]],1,0)</f>
        <v>0</v>
      </c>
      <c r="Z785" s="6">
        <f>100*((Table2[[#This Row],[ACJ-ALNS-500]]-Table2[[#This Row],[Best sol]])/Table2[[#This Row],[Best sol]])</f>
        <v>9.8360459621607728</v>
      </c>
      <c r="AA785" s="6">
        <f>100*((Table2[[#This Row],[ACJ-ALNS-1000]]-Table2[[#This Row],[Best sol]])/Table2[[#This Row],[Best sol]])</f>
        <v>9.7409394608238973</v>
      </c>
      <c r="AB785" s="6">
        <f>100*((Table2[[#This Row],[QWXFP-VNS]]-Table2[[#This Row],[Best sol]])/Table2[[#This Row],[Best sol]])</f>
        <v>0.46237311656228874</v>
      </c>
      <c r="AC785" s="6">
        <f>100*((Table2[[#This Row],[AADF-VRP]]-Table2[[#This Row],[Best sol]])/Table2[[#This Row],[Best sol]])</f>
        <v>2.101315340858112</v>
      </c>
      <c r="AD785" s="6">
        <f>100*((Table2[[#This Row],[AADF-MTSP]]-Table2[[#This Row],[Best sol]])/Table2[[#This Row],[Best sol]])</f>
        <v>9.4209270192186914</v>
      </c>
      <c r="AE785" s="6">
        <f>100*((Table2[[#This Row],[SS-H]]-Table2[[#This Row],[Best sol]])/Table2[[#This Row],[Best sol]])</f>
        <v>0.60473379151937123</v>
      </c>
      <c r="AF785" s="6">
        <f>100*((Table2[[#This Row],[CCJ-DH]]-Table2[[#This Row],[Best sol]])/Table2[[#This Row],[Best sol]])</f>
        <v>0.31642351702645632</v>
      </c>
      <c r="AG785" s="6">
        <f>100*((Table2[[#This Row],[R-M]]-Table2[[#This Row],[Best sol]])/Table2[[#This Row],[Best sol]])</f>
        <v>-100</v>
      </c>
      <c r="AH785" s="6">
        <f>100*((Table2[[#This Row],[LCCZ-3F]]-Table2[[#This Row],[Best sol]])/Table2[[#This Row],[Best sol]])</f>
        <v>2.8531950401062325</v>
      </c>
      <c r="AI785" s="6">
        <f>100*((Table2[[#This Row],[AY-M]]-Table2[[#This Row],[Best sol]])/Table2[[#This Row],[Best sol]])</f>
        <v>0.40495032330228914</v>
      </c>
      <c r="AJ785" s="6">
        <f>100*((Table2[[#This Row],[MKKZ-E]]-Table2[[#This Row],[Best sol]])/Table2[[#This Row],[Best sol]])</f>
        <v>0</v>
      </c>
      <c r="AK785" s="6">
        <f>100*((Table2[[#This Row],[V-M]]-Table2[[#This Row],[Best sol]])/Table2[[#This Row],[Best sol]])</f>
        <v>-3.2898475305208133E-2</v>
      </c>
      <c r="AM785" s="6"/>
      <c r="AN785" s="6">
        <f>IF(Table2[[#This Row],[ACJ-ALNS-500]]=MIN(Table2[[#This Row],[Best sol]],Table2[[#This Row],[V-M]]),1,0)</f>
        <v>0</v>
      </c>
      <c r="AO785" s="6">
        <f>IF(Table2[[#This Row],[ACJ-ALNS-1000]]=MIN(Table2[[#This Row],[Best sol]],Table2[[#This Row],[V-M]]),1,0)</f>
        <v>0</v>
      </c>
      <c r="AP785" s="6">
        <f>IF(Table2[[#This Row],[QWXFP-VNS]]=MIN(Table2[[#This Row],[Best sol]],Table2[[#This Row],[V-M]]),1,0)</f>
        <v>0</v>
      </c>
      <c r="AQ785" s="6">
        <f>IF(Table2[[#This Row],[AADF-VRP]]=MIN(Table2[[#This Row],[Best sol]],Table2[[#This Row],[V-M]]),1,0)</f>
        <v>0</v>
      </c>
      <c r="AR785" s="6">
        <f>IF(Table2[[#This Row],[AADF-MTSP]]=MIN(Table2[[#This Row],[Best sol]],Table2[[#This Row],[V-M]]),1,0)</f>
        <v>0</v>
      </c>
      <c r="AS785" s="6">
        <f>IF(Table2[[#This Row],[SS-H]]=MIN(Table2[[#This Row],[Best sol]],Table2[[#This Row],[V-M]]),1,0)</f>
        <v>0</v>
      </c>
      <c r="AT785" s="6">
        <f>IF(Table2[[#This Row],[CCJ-DH]]=MIN(Table2[[#This Row],[Best sol]],Table2[[#This Row],[V-M]]),1,0)</f>
        <v>0</v>
      </c>
      <c r="AU785" s="6">
        <f>IF(Table2[[#This Row],[R-M]]=MIN(Table2[[#This Row],[Best sol]],Table2[[#This Row],[V-M]]),1,0)</f>
        <v>0</v>
      </c>
      <c r="AV785" s="6">
        <f>IF(Table2[[#This Row],[LCCZ-3F]]=MIN(Table2[[#This Row],[Best sol]],Table2[[#This Row],[V-M]]),1,0)</f>
        <v>0</v>
      </c>
      <c r="AW785" s="6">
        <f>IF(Table2[[#This Row],[AY-M]]=MIN(Table2[[#This Row],[Best sol]],Table2[[#This Row],[V-M]]),1,0)</f>
        <v>0</v>
      </c>
      <c r="AX785" s="6">
        <f>IF(Table2[[#This Row],[MKKZ-E]]=MIN(Table2[[#This Row],[Best sol]],Table2[[#This Row],[V-M]]),1,0)</f>
        <v>0</v>
      </c>
      <c r="AY785" s="6">
        <f>IF(Table2[[#This Row],[V-M]]&lt;=Table2[[#This Row],[Best sol]],1,0)</f>
        <v>1</v>
      </c>
      <c r="AZ785" s="6">
        <f>IF(Table2[[#This Row],[V-M]]&lt;Table2[[#This Row],[Best sol]],1,0)</f>
        <v>1</v>
      </c>
    </row>
    <row r="786" spans="1:52" x14ac:dyDescent="0.35">
      <c r="A786">
        <v>50</v>
      </c>
      <c r="B786">
        <v>61</v>
      </c>
      <c r="C786">
        <v>3</v>
      </c>
      <c r="D786">
        <v>3</v>
      </c>
      <c r="E786">
        <v>178457</v>
      </c>
      <c r="F786">
        <v>178457</v>
      </c>
      <c r="G786" t="s">
        <v>4</v>
      </c>
      <c r="H786" t="s">
        <v>4</v>
      </c>
      <c r="I786">
        <v>167558</v>
      </c>
      <c r="J786">
        <v>176742</v>
      </c>
      <c r="K786">
        <v>166487</v>
      </c>
      <c r="L786">
        <v>166287</v>
      </c>
      <c r="M786">
        <v>167525</v>
      </c>
      <c r="N786">
        <v>166487</v>
      </c>
      <c r="O786">
        <v>167818</v>
      </c>
      <c r="Q786" s="6">
        <v>165061</v>
      </c>
      <c r="R786" s="6">
        <v>165840</v>
      </c>
      <c r="S786">
        <f>MIN(Table2[[#This Row],[ACJ-ALNS-500]:[MKKZ-E]])</f>
        <v>165061</v>
      </c>
      <c r="T786">
        <f>MATCH(Table2[[#This Row],[Best sol]],Table2[[#This Row],[ACJ-ALNS-500]:[V-M]],0)</f>
        <v>13</v>
      </c>
      <c r="U786" t="str">
        <f>INDEX(Table2[[#Headers],[ACJ-ALNS-500]:[V-M]],Table2[[#This Row],[Match]])</f>
        <v>MKKZ-E</v>
      </c>
      <c r="W786" s="6">
        <f>IF(Table2[[#This Row],[V-M]]=Table2[[#This Row],[Best sol]],1,0)</f>
        <v>0</v>
      </c>
      <c r="Z786" s="6">
        <f>100*((Table2[[#This Row],[ACJ-ALNS-500]]-Table2[[#This Row],[Best sol]])/Table2[[#This Row],[Best sol]])</f>
        <v>8.1157874967436268</v>
      </c>
      <c r="AA786" s="6">
        <f>100*((Table2[[#This Row],[ACJ-ALNS-1000]]-Table2[[#This Row],[Best sol]])/Table2[[#This Row],[Best sol]])</f>
        <v>8.1157874967436268</v>
      </c>
      <c r="AB786" s="6">
        <f>100*((Table2[[#This Row],[QWXFP-VNS]]-Table2[[#This Row],[Best sol]])/Table2[[#This Row],[Best sol]])</f>
        <v>1.6702915891700643</v>
      </c>
      <c r="AC786" s="6">
        <f>100*((Table2[[#This Row],[AADF-VRP]]-Table2[[#This Row],[Best sol]])/Table2[[#This Row],[Best sol]])</f>
        <v>1.512774065345539</v>
      </c>
      <c r="AD786" s="6">
        <f>100*((Table2[[#This Row],[AADF-MTSP]]-Table2[[#This Row],[Best sol]])/Table2[[#This Row],[Best sol]])</f>
        <v>7.0767776761318544</v>
      </c>
      <c r="AE786" s="6">
        <f>100*((Table2[[#This Row],[SS-H]]-Table2[[#This Row],[Best sol]])/Table2[[#This Row],[Best sol]])</f>
        <v>0.86392303451451291</v>
      </c>
      <c r="AF786" s="6">
        <f>100*((Table2[[#This Row],[CCJ-DH]]-Table2[[#This Row],[Best sol]])/Table2[[#This Row],[Best sol]])</f>
        <v>0.74275570849564698</v>
      </c>
      <c r="AG786" s="6">
        <f>100*((Table2[[#This Row],[R-M]]-Table2[[#This Row],[Best sol]])/Table2[[#This Row],[Best sol]])</f>
        <v>-100</v>
      </c>
      <c r="AH786" s="6">
        <f>100*((Table2[[#This Row],[LCCZ-3F]]-Table2[[#This Row],[Best sol]])/Table2[[#This Row],[Best sol]])</f>
        <v>0.86392303451451291</v>
      </c>
      <c r="AI786" s="6">
        <f>100*((Table2[[#This Row],[AY-M]]-Table2[[#This Row],[Best sol]])/Table2[[#This Row],[Best sol]])</f>
        <v>1.492781456552426</v>
      </c>
      <c r="AJ786" s="6">
        <f>100*((Table2[[#This Row],[MKKZ-E]]-Table2[[#This Row],[Best sol]])/Table2[[#This Row],[Best sol]])</f>
        <v>0</v>
      </c>
      <c r="AK786" s="6">
        <f>100*((Table2[[#This Row],[V-M]]-Table2[[#This Row],[Best sol]])/Table2[[#This Row],[Best sol]])</f>
        <v>0.47194673484348204</v>
      </c>
      <c r="AM786" s="6"/>
      <c r="AN786" s="6">
        <f>IF(Table2[[#This Row],[ACJ-ALNS-500]]=MIN(Table2[[#This Row],[Best sol]],Table2[[#This Row],[V-M]]),1,0)</f>
        <v>0</v>
      </c>
      <c r="AO786" s="6">
        <f>IF(Table2[[#This Row],[ACJ-ALNS-1000]]=MIN(Table2[[#This Row],[Best sol]],Table2[[#This Row],[V-M]]),1,0)</f>
        <v>0</v>
      </c>
      <c r="AP786" s="6">
        <f>IF(Table2[[#This Row],[QWXFP-VNS]]=MIN(Table2[[#This Row],[Best sol]],Table2[[#This Row],[V-M]]),1,0)</f>
        <v>0</v>
      </c>
      <c r="AQ786" s="6">
        <f>IF(Table2[[#This Row],[AADF-VRP]]=MIN(Table2[[#This Row],[Best sol]],Table2[[#This Row],[V-M]]),1,0)</f>
        <v>0</v>
      </c>
      <c r="AR786" s="6">
        <f>IF(Table2[[#This Row],[AADF-MTSP]]=MIN(Table2[[#This Row],[Best sol]],Table2[[#This Row],[V-M]]),1,0)</f>
        <v>0</v>
      </c>
      <c r="AS786" s="6">
        <f>IF(Table2[[#This Row],[SS-H]]=MIN(Table2[[#This Row],[Best sol]],Table2[[#This Row],[V-M]]),1,0)</f>
        <v>0</v>
      </c>
      <c r="AT786" s="6">
        <f>IF(Table2[[#This Row],[CCJ-DH]]=MIN(Table2[[#This Row],[Best sol]],Table2[[#This Row],[V-M]]),1,0)</f>
        <v>0</v>
      </c>
      <c r="AU786" s="6">
        <f>IF(Table2[[#This Row],[R-M]]=MIN(Table2[[#This Row],[Best sol]],Table2[[#This Row],[V-M]]),1,0)</f>
        <v>0</v>
      </c>
      <c r="AV786" s="6">
        <f>IF(Table2[[#This Row],[LCCZ-3F]]=MIN(Table2[[#This Row],[Best sol]],Table2[[#This Row],[V-M]]),1,0)</f>
        <v>0</v>
      </c>
      <c r="AW786" s="6">
        <f>IF(Table2[[#This Row],[AY-M]]=MIN(Table2[[#This Row],[Best sol]],Table2[[#This Row],[V-M]]),1,0)</f>
        <v>0</v>
      </c>
      <c r="AX786" s="6">
        <f>IF(Table2[[#This Row],[MKKZ-E]]=MIN(Table2[[#This Row],[Best sol]],Table2[[#This Row],[V-M]]),1,0)</f>
        <v>1</v>
      </c>
      <c r="AY786" s="6">
        <f>IF(Table2[[#This Row],[V-M]]&lt;=Table2[[#This Row],[Best sol]],1,0)</f>
        <v>0</v>
      </c>
      <c r="AZ786" s="6">
        <f>IF(Table2[[#This Row],[V-M]]&lt;Table2[[#This Row],[Best sol]],1,0)</f>
        <v>0</v>
      </c>
    </row>
    <row r="787" spans="1:52" x14ac:dyDescent="0.35">
      <c r="A787">
        <v>50</v>
      </c>
      <c r="B787">
        <v>61</v>
      </c>
      <c r="C787">
        <v>4</v>
      </c>
      <c r="D787">
        <v>3</v>
      </c>
      <c r="E787">
        <v>208245</v>
      </c>
      <c r="F787">
        <v>208245</v>
      </c>
      <c r="G787" t="s">
        <v>4</v>
      </c>
      <c r="H787" t="s">
        <v>4</v>
      </c>
      <c r="I787">
        <v>196192</v>
      </c>
      <c r="J787">
        <v>211590</v>
      </c>
      <c r="K787">
        <v>191874</v>
      </c>
      <c r="L787">
        <v>190448</v>
      </c>
      <c r="M787">
        <v>191967</v>
      </c>
      <c r="N787">
        <v>190922</v>
      </c>
      <c r="O787">
        <v>192610</v>
      </c>
      <c r="Q787" s="6">
        <v>191961</v>
      </c>
      <c r="R787" s="6">
        <v>189945</v>
      </c>
      <c r="S787">
        <f>MIN(Table2[[#This Row],[ACJ-ALNS-500]:[MKKZ-E]])</f>
        <v>190448</v>
      </c>
      <c r="T787">
        <f>MATCH(Table2[[#This Row],[Best sol]],Table2[[#This Row],[ACJ-ALNS-500]:[V-M]],0)</f>
        <v>8</v>
      </c>
      <c r="U787" t="str">
        <f>INDEX(Table2[[#Headers],[ACJ-ALNS-500]:[V-M]],Table2[[#This Row],[Match]])</f>
        <v>CCJ-DH</v>
      </c>
      <c r="W787" s="6">
        <f>IF(Table2[[#This Row],[V-M]]=Table2[[#This Row],[Best sol]],1,0)</f>
        <v>0</v>
      </c>
      <c r="Z787" s="6">
        <f>100*((Table2[[#This Row],[ACJ-ALNS-500]]-Table2[[#This Row],[Best sol]])/Table2[[#This Row],[Best sol]])</f>
        <v>9.3448080315886752</v>
      </c>
      <c r="AA787" s="6">
        <f>100*((Table2[[#This Row],[ACJ-ALNS-1000]]-Table2[[#This Row],[Best sol]])/Table2[[#This Row],[Best sol]])</f>
        <v>9.3448080315886752</v>
      </c>
      <c r="AB787" s="6">
        <f>100*((Table2[[#This Row],[QWXFP-VNS]]-Table2[[#This Row],[Best sol]])/Table2[[#This Row],[Best sol]])</f>
        <v>1.1352180122658153</v>
      </c>
      <c r="AC787" s="6">
        <f>100*((Table2[[#This Row],[AADF-VRP]]-Table2[[#This Row],[Best sol]])/Table2[[#This Row],[Best sol]])</f>
        <v>3.01604637486348</v>
      </c>
      <c r="AD787" s="6">
        <f>100*((Table2[[#This Row],[AADF-MTSP]]-Table2[[#This Row],[Best sol]])/Table2[[#This Row],[Best sol]])</f>
        <v>11.101192976560531</v>
      </c>
      <c r="AE787" s="6">
        <f>100*((Table2[[#This Row],[SS-H]]-Table2[[#This Row],[Best sol]])/Table2[[#This Row],[Best sol]])</f>
        <v>0.74876081660085692</v>
      </c>
      <c r="AF787" s="6">
        <f>100*((Table2[[#This Row],[CCJ-DH]]-Table2[[#This Row],[Best sol]])/Table2[[#This Row],[Best sol]])</f>
        <v>0</v>
      </c>
      <c r="AG787" s="6">
        <f>100*((Table2[[#This Row],[R-M]]-Table2[[#This Row],[Best sol]])/Table2[[#This Row],[Best sol]])</f>
        <v>-100</v>
      </c>
      <c r="AH787" s="6">
        <f>100*((Table2[[#This Row],[LCCZ-3F]]-Table2[[#This Row],[Best sol]])/Table2[[#This Row],[Best sol]])</f>
        <v>0.24888683525161726</v>
      </c>
      <c r="AI787" s="6">
        <f>100*((Table2[[#This Row],[AY-M]]-Table2[[#This Row],[Best sol]])/Table2[[#This Row],[Best sol]])</f>
        <v>0.79759304377047791</v>
      </c>
      <c r="AJ787" s="6">
        <f>100*((Table2[[#This Row],[MKKZ-E]]-Table2[[#This Row],[Best sol]])/Table2[[#This Row],[Best sol]])</f>
        <v>0.79444257750147018</v>
      </c>
      <c r="AK787" s="6">
        <f>100*((Table2[[#This Row],[V-M]]-Table2[[#This Row],[Best sol]])/Table2[[#This Row],[Best sol]])</f>
        <v>-0.26411408888515503</v>
      </c>
      <c r="AM787" s="6"/>
      <c r="AN787" s="6">
        <f>IF(Table2[[#This Row],[ACJ-ALNS-500]]=MIN(Table2[[#This Row],[Best sol]],Table2[[#This Row],[V-M]]),1,0)</f>
        <v>0</v>
      </c>
      <c r="AO787" s="6">
        <f>IF(Table2[[#This Row],[ACJ-ALNS-1000]]=MIN(Table2[[#This Row],[Best sol]],Table2[[#This Row],[V-M]]),1,0)</f>
        <v>0</v>
      </c>
      <c r="AP787" s="6">
        <f>IF(Table2[[#This Row],[QWXFP-VNS]]=MIN(Table2[[#This Row],[Best sol]],Table2[[#This Row],[V-M]]),1,0)</f>
        <v>0</v>
      </c>
      <c r="AQ787" s="6">
        <f>IF(Table2[[#This Row],[AADF-VRP]]=MIN(Table2[[#This Row],[Best sol]],Table2[[#This Row],[V-M]]),1,0)</f>
        <v>0</v>
      </c>
      <c r="AR787" s="6">
        <f>IF(Table2[[#This Row],[AADF-MTSP]]=MIN(Table2[[#This Row],[Best sol]],Table2[[#This Row],[V-M]]),1,0)</f>
        <v>0</v>
      </c>
      <c r="AS787" s="6">
        <f>IF(Table2[[#This Row],[SS-H]]=MIN(Table2[[#This Row],[Best sol]],Table2[[#This Row],[V-M]]),1,0)</f>
        <v>0</v>
      </c>
      <c r="AT787" s="6">
        <f>IF(Table2[[#This Row],[CCJ-DH]]=MIN(Table2[[#This Row],[Best sol]],Table2[[#This Row],[V-M]]),1,0)</f>
        <v>0</v>
      </c>
      <c r="AU787" s="6">
        <f>IF(Table2[[#This Row],[R-M]]=MIN(Table2[[#This Row],[Best sol]],Table2[[#This Row],[V-M]]),1,0)</f>
        <v>0</v>
      </c>
      <c r="AV787" s="6">
        <f>IF(Table2[[#This Row],[LCCZ-3F]]=MIN(Table2[[#This Row],[Best sol]],Table2[[#This Row],[V-M]]),1,0)</f>
        <v>0</v>
      </c>
      <c r="AW787" s="6">
        <f>IF(Table2[[#This Row],[AY-M]]=MIN(Table2[[#This Row],[Best sol]],Table2[[#This Row],[V-M]]),1,0)</f>
        <v>0</v>
      </c>
      <c r="AX787" s="6">
        <f>IF(Table2[[#This Row],[MKKZ-E]]=MIN(Table2[[#This Row],[Best sol]],Table2[[#This Row],[V-M]]),1,0)</f>
        <v>0</v>
      </c>
      <c r="AY787" s="6">
        <f>IF(Table2[[#This Row],[V-M]]&lt;=Table2[[#This Row],[Best sol]],1,0)</f>
        <v>1</v>
      </c>
      <c r="AZ787" s="6">
        <f>IF(Table2[[#This Row],[V-M]]&lt;Table2[[#This Row],[Best sol]],1,0)</f>
        <v>1</v>
      </c>
    </row>
    <row r="788" spans="1:52" x14ac:dyDescent="0.35">
      <c r="A788">
        <v>50</v>
      </c>
      <c r="B788">
        <v>61</v>
      </c>
      <c r="C788">
        <v>5</v>
      </c>
      <c r="D788">
        <v>3</v>
      </c>
      <c r="E788">
        <v>194456</v>
      </c>
      <c r="F788">
        <v>194456</v>
      </c>
      <c r="G788" t="s">
        <v>4</v>
      </c>
      <c r="H788" t="s">
        <v>4</v>
      </c>
      <c r="I788">
        <v>187699</v>
      </c>
      <c r="J788">
        <v>194198</v>
      </c>
      <c r="K788">
        <v>179322</v>
      </c>
      <c r="L788">
        <v>177819</v>
      </c>
      <c r="M788">
        <v>178474</v>
      </c>
      <c r="N788">
        <v>178273</v>
      </c>
      <c r="O788">
        <v>179265</v>
      </c>
      <c r="Q788" s="6">
        <v>175985</v>
      </c>
      <c r="R788" s="6">
        <v>175724</v>
      </c>
      <c r="S788">
        <f>MIN(Table2[[#This Row],[ACJ-ALNS-500]:[MKKZ-E]])</f>
        <v>175985</v>
      </c>
      <c r="T788">
        <f>MATCH(Table2[[#This Row],[Best sol]],Table2[[#This Row],[ACJ-ALNS-500]:[V-M]],0)</f>
        <v>13</v>
      </c>
      <c r="U788" t="str">
        <f>INDEX(Table2[[#Headers],[ACJ-ALNS-500]:[V-M]],Table2[[#This Row],[Match]])</f>
        <v>MKKZ-E</v>
      </c>
      <c r="W788" s="6">
        <f>IF(Table2[[#This Row],[V-M]]=Table2[[#This Row],[Best sol]],1,0)</f>
        <v>0</v>
      </c>
      <c r="Z788" s="6">
        <f>100*((Table2[[#This Row],[ACJ-ALNS-500]]-Table2[[#This Row],[Best sol]])/Table2[[#This Row],[Best sol]])</f>
        <v>10.495780890416796</v>
      </c>
      <c r="AA788" s="6">
        <f>100*((Table2[[#This Row],[ACJ-ALNS-1000]]-Table2[[#This Row],[Best sol]])/Table2[[#This Row],[Best sol]])</f>
        <v>10.495780890416796</v>
      </c>
      <c r="AB788" s="6">
        <f>100*((Table2[[#This Row],[QWXFP-VNS]]-Table2[[#This Row],[Best sol]])/Table2[[#This Row],[Best sol]])</f>
        <v>1.8637952098190187</v>
      </c>
      <c r="AC788" s="6">
        <f>100*((Table2[[#This Row],[AADF-VRP]]-Table2[[#This Row],[Best sol]])/Table2[[#This Row],[Best sol]])</f>
        <v>6.6562491121402392</v>
      </c>
      <c r="AD788" s="6">
        <f>100*((Table2[[#This Row],[AADF-MTSP]]-Table2[[#This Row],[Best sol]])/Table2[[#This Row],[Best sol]])</f>
        <v>10.349177486717618</v>
      </c>
      <c r="AE788" s="6">
        <f>100*((Table2[[#This Row],[SS-H]]-Table2[[#This Row],[Best sol]])/Table2[[#This Row],[Best sol]])</f>
        <v>1.8961843338920932</v>
      </c>
      <c r="AF788" s="6">
        <f>100*((Table2[[#This Row],[CCJ-DH]]-Table2[[#This Row],[Best sol]])/Table2[[#This Row],[Best sol]])</f>
        <v>1.0421342728073415</v>
      </c>
      <c r="AG788" s="6">
        <f>100*((Table2[[#This Row],[R-M]]-Table2[[#This Row],[Best sol]])/Table2[[#This Row],[Best sol]])</f>
        <v>-100</v>
      </c>
      <c r="AH788" s="6">
        <f>100*((Table2[[#This Row],[LCCZ-3F]]-Table2[[#This Row],[Best sol]])/Table2[[#This Row],[Best sol]])</f>
        <v>1.3001108048981447</v>
      </c>
      <c r="AI788" s="6">
        <f>100*((Table2[[#This Row],[AY-M]]-Table2[[#This Row],[Best sol]])/Table2[[#This Row],[Best sol]])</f>
        <v>1.4143250845242492</v>
      </c>
      <c r="AJ788" s="6">
        <f>100*((Table2[[#This Row],[MKKZ-E]]-Table2[[#This Row],[Best sol]])/Table2[[#This Row],[Best sol]])</f>
        <v>0</v>
      </c>
      <c r="AK788" s="6">
        <f>100*((Table2[[#This Row],[V-M]]-Table2[[#This Row],[Best sol]])/Table2[[#This Row],[Best sol]])</f>
        <v>-0.14830809443986703</v>
      </c>
      <c r="AM788" s="6"/>
      <c r="AN788" s="6">
        <f>IF(Table2[[#This Row],[ACJ-ALNS-500]]=MIN(Table2[[#This Row],[Best sol]],Table2[[#This Row],[V-M]]),1,0)</f>
        <v>0</v>
      </c>
      <c r="AO788" s="6">
        <f>IF(Table2[[#This Row],[ACJ-ALNS-1000]]=MIN(Table2[[#This Row],[Best sol]],Table2[[#This Row],[V-M]]),1,0)</f>
        <v>0</v>
      </c>
      <c r="AP788" s="6">
        <f>IF(Table2[[#This Row],[QWXFP-VNS]]=MIN(Table2[[#This Row],[Best sol]],Table2[[#This Row],[V-M]]),1,0)</f>
        <v>0</v>
      </c>
      <c r="AQ788" s="6">
        <f>IF(Table2[[#This Row],[AADF-VRP]]=MIN(Table2[[#This Row],[Best sol]],Table2[[#This Row],[V-M]]),1,0)</f>
        <v>0</v>
      </c>
      <c r="AR788" s="6">
        <f>IF(Table2[[#This Row],[AADF-MTSP]]=MIN(Table2[[#This Row],[Best sol]],Table2[[#This Row],[V-M]]),1,0)</f>
        <v>0</v>
      </c>
      <c r="AS788" s="6">
        <f>IF(Table2[[#This Row],[SS-H]]=MIN(Table2[[#This Row],[Best sol]],Table2[[#This Row],[V-M]]),1,0)</f>
        <v>0</v>
      </c>
      <c r="AT788" s="6">
        <f>IF(Table2[[#This Row],[CCJ-DH]]=MIN(Table2[[#This Row],[Best sol]],Table2[[#This Row],[V-M]]),1,0)</f>
        <v>0</v>
      </c>
      <c r="AU788" s="6">
        <f>IF(Table2[[#This Row],[R-M]]=MIN(Table2[[#This Row],[Best sol]],Table2[[#This Row],[V-M]]),1,0)</f>
        <v>0</v>
      </c>
      <c r="AV788" s="6">
        <f>IF(Table2[[#This Row],[LCCZ-3F]]=MIN(Table2[[#This Row],[Best sol]],Table2[[#This Row],[V-M]]),1,0)</f>
        <v>0</v>
      </c>
      <c r="AW788" s="6">
        <f>IF(Table2[[#This Row],[AY-M]]=MIN(Table2[[#This Row],[Best sol]],Table2[[#This Row],[V-M]]),1,0)</f>
        <v>0</v>
      </c>
      <c r="AX788" s="6">
        <f>IF(Table2[[#This Row],[MKKZ-E]]=MIN(Table2[[#This Row],[Best sol]],Table2[[#This Row],[V-M]]),1,0)</f>
        <v>0</v>
      </c>
      <c r="AY788" s="6">
        <f>IF(Table2[[#This Row],[V-M]]&lt;=Table2[[#This Row],[Best sol]],1,0)</f>
        <v>1</v>
      </c>
      <c r="AZ788" s="6">
        <f>IF(Table2[[#This Row],[V-M]]&lt;Table2[[#This Row],[Best sol]],1,0)</f>
        <v>1</v>
      </c>
    </row>
    <row r="789" spans="1:52" x14ac:dyDescent="0.35">
      <c r="A789">
        <v>50</v>
      </c>
      <c r="B789">
        <v>62</v>
      </c>
      <c r="C789">
        <v>1</v>
      </c>
      <c r="D789">
        <v>3</v>
      </c>
      <c r="E789">
        <v>204927</v>
      </c>
      <c r="F789">
        <v>204152</v>
      </c>
      <c r="G789" t="s">
        <v>4</v>
      </c>
      <c r="H789" t="s">
        <v>4</v>
      </c>
      <c r="I789">
        <v>200251</v>
      </c>
      <c r="J789">
        <v>198236</v>
      </c>
      <c r="K789">
        <v>191622</v>
      </c>
      <c r="L789">
        <v>195620</v>
      </c>
      <c r="M789">
        <v>196189</v>
      </c>
      <c r="N789">
        <v>193107</v>
      </c>
      <c r="O789">
        <v>193794</v>
      </c>
      <c r="P789">
        <v>194342</v>
      </c>
      <c r="Q789" s="6">
        <v>191210</v>
      </c>
      <c r="R789" s="6">
        <v>191406</v>
      </c>
      <c r="S789">
        <f>MIN(Table2[[#This Row],[ACJ-ALNS-500]:[MKKZ-E]])</f>
        <v>191210</v>
      </c>
      <c r="T789">
        <f>MATCH(Table2[[#This Row],[Best sol]],Table2[[#This Row],[ACJ-ALNS-500]:[V-M]],0)</f>
        <v>13</v>
      </c>
      <c r="U789" t="str">
        <f>INDEX(Table2[[#Headers],[ACJ-ALNS-500]:[V-M]],Table2[[#This Row],[Match]])</f>
        <v>MKKZ-E</v>
      </c>
      <c r="W789" s="6">
        <f>IF(Table2[[#This Row],[V-M]]=Table2[[#This Row],[Best sol]],1,0)</f>
        <v>0</v>
      </c>
      <c r="Z789" s="6">
        <f>100*((Table2[[#This Row],[ACJ-ALNS-500]]-Table2[[#This Row],[Best sol]])/Table2[[#This Row],[Best sol]])</f>
        <v>7.1737879818001158</v>
      </c>
      <c r="AA789" s="6">
        <f>100*((Table2[[#This Row],[ACJ-ALNS-1000]]-Table2[[#This Row],[Best sol]])/Table2[[#This Row],[Best sol]])</f>
        <v>6.7684744521730043</v>
      </c>
      <c r="AB789" s="6">
        <f>100*((Table2[[#This Row],[QWXFP-VNS]]-Table2[[#This Row],[Best sol]])/Table2[[#This Row],[Best sol]])</f>
        <v>1.3513937555567177</v>
      </c>
      <c r="AC789" s="6">
        <f>100*((Table2[[#This Row],[AADF-VRP]]-Table2[[#This Row],[Best sol]])/Table2[[#This Row],[Best sol]])</f>
        <v>4.7283091888499555</v>
      </c>
      <c r="AD789" s="6">
        <f>100*((Table2[[#This Row],[AADF-MTSP]]-Table2[[#This Row],[Best sol]])/Table2[[#This Row],[Best sol]])</f>
        <v>3.6744940118194651</v>
      </c>
      <c r="AE789" s="6">
        <f>100*((Table2[[#This Row],[SS-H]]-Table2[[#This Row],[Best sol]])/Table2[[#This Row],[Best sol]])</f>
        <v>0.2154699022017677</v>
      </c>
      <c r="AF789" s="6">
        <f>100*((Table2[[#This Row],[CCJ-DH]]-Table2[[#This Row],[Best sol]])/Table2[[#This Row],[Best sol]])</f>
        <v>2.3063647298781444</v>
      </c>
      <c r="AG789" s="6">
        <f>100*((Table2[[#This Row],[R-M]]-Table2[[#This Row],[Best sol]])/Table2[[#This Row],[Best sol]])</f>
        <v>1.6379896448930495</v>
      </c>
      <c r="AH789" s="6">
        <f>100*((Table2[[#This Row],[LCCZ-3F]]-Table2[[#This Row],[Best sol]])/Table2[[#This Row],[Best sol]])</f>
        <v>0.99210292348726536</v>
      </c>
      <c r="AI789" s="6">
        <f>100*((Table2[[#This Row],[AY-M]]-Table2[[#This Row],[Best sol]])/Table2[[#This Row],[Best sol]])</f>
        <v>2.6039433084043719</v>
      </c>
      <c r="AJ789" s="6">
        <f>100*((Table2[[#This Row],[MKKZ-E]]-Table2[[#This Row],[Best sol]])/Table2[[#This Row],[Best sol]])</f>
        <v>0</v>
      </c>
      <c r="AK789" s="6">
        <f>100*((Table2[[#This Row],[V-M]]-Table2[[#This Row],[Best sol]])/Table2[[#This Row],[Best sol]])</f>
        <v>0.1025050991056953</v>
      </c>
      <c r="AM789" s="6"/>
      <c r="AN789" s="6">
        <f>IF(Table2[[#This Row],[ACJ-ALNS-500]]=MIN(Table2[[#This Row],[Best sol]],Table2[[#This Row],[V-M]]),1,0)</f>
        <v>0</v>
      </c>
      <c r="AO789" s="6">
        <f>IF(Table2[[#This Row],[ACJ-ALNS-1000]]=MIN(Table2[[#This Row],[Best sol]],Table2[[#This Row],[V-M]]),1,0)</f>
        <v>0</v>
      </c>
      <c r="AP789" s="6">
        <f>IF(Table2[[#This Row],[QWXFP-VNS]]=MIN(Table2[[#This Row],[Best sol]],Table2[[#This Row],[V-M]]),1,0)</f>
        <v>0</v>
      </c>
      <c r="AQ789" s="6">
        <f>IF(Table2[[#This Row],[AADF-VRP]]=MIN(Table2[[#This Row],[Best sol]],Table2[[#This Row],[V-M]]),1,0)</f>
        <v>0</v>
      </c>
      <c r="AR789" s="6">
        <f>IF(Table2[[#This Row],[AADF-MTSP]]=MIN(Table2[[#This Row],[Best sol]],Table2[[#This Row],[V-M]]),1,0)</f>
        <v>0</v>
      </c>
      <c r="AS789" s="6">
        <f>IF(Table2[[#This Row],[SS-H]]=MIN(Table2[[#This Row],[Best sol]],Table2[[#This Row],[V-M]]),1,0)</f>
        <v>0</v>
      </c>
      <c r="AT789" s="6">
        <f>IF(Table2[[#This Row],[CCJ-DH]]=MIN(Table2[[#This Row],[Best sol]],Table2[[#This Row],[V-M]]),1,0)</f>
        <v>0</v>
      </c>
      <c r="AU789" s="6">
        <f>IF(Table2[[#This Row],[R-M]]=MIN(Table2[[#This Row],[Best sol]],Table2[[#This Row],[V-M]]),1,0)</f>
        <v>0</v>
      </c>
      <c r="AV789" s="6">
        <f>IF(Table2[[#This Row],[LCCZ-3F]]=MIN(Table2[[#This Row],[Best sol]],Table2[[#This Row],[V-M]]),1,0)</f>
        <v>0</v>
      </c>
      <c r="AW789" s="6">
        <f>IF(Table2[[#This Row],[AY-M]]=MIN(Table2[[#This Row],[Best sol]],Table2[[#This Row],[V-M]]),1,0)</f>
        <v>0</v>
      </c>
      <c r="AX789" s="6">
        <f>IF(Table2[[#This Row],[MKKZ-E]]=MIN(Table2[[#This Row],[Best sol]],Table2[[#This Row],[V-M]]),1,0)</f>
        <v>1</v>
      </c>
      <c r="AY789" s="6">
        <f>IF(Table2[[#This Row],[V-M]]&lt;=Table2[[#This Row],[Best sol]],1,0)</f>
        <v>0</v>
      </c>
      <c r="AZ789" s="6">
        <f>IF(Table2[[#This Row],[V-M]]&lt;Table2[[#This Row],[Best sol]],1,0)</f>
        <v>0</v>
      </c>
    </row>
    <row r="790" spans="1:52" x14ac:dyDescent="0.35">
      <c r="A790">
        <v>50</v>
      </c>
      <c r="B790">
        <v>62</v>
      </c>
      <c r="C790">
        <v>2</v>
      </c>
      <c r="D790">
        <v>3</v>
      </c>
      <c r="E790">
        <v>187103</v>
      </c>
      <c r="F790">
        <v>187103</v>
      </c>
      <c r="G790" t="s">
        <v>4</v>
      </c>
      <c r="H790" t="s">
        <v>4</v>
      </c>
      <c r="I790">
        <v>183834</v>
      </c>
      <c r="J790">
        <v>186543</v>
      </c>
      <c r="K790">
        <v>179877</v>
      </c>
      <c r="L790">
        <v>177377</v>
      </c>
      <c r="M790">
        <v>179437</v>
      </c>
      <c r="N790">
        <v>179067</v>
      </c>
      <c r="O790">
        <v>178229</v>
      </c>
      <c r="Q790" s="6">
        <v>178964</v>
      </c>
      <c r="R790" s="6">
        <v>177316</v>
      </c>
      <c r="S790">
        <f>MIN(Table2[[#This Row],[ACJ-ALNS-500]:[MKKZ-E]])</f>
        <v>177377</v>
      </c>
      <c r="T790">
        <f>MATCH(Table2[[#This Row],[Best sol]],Table2[[#This Row],[ACJ-ALNS-500]:[V-M]],0)</f>
        <v>8</v>
      </c>
      <c r="U790" t="str">
        <f>INDEX(Table2[[#Headers],[ACJ-ALNS-500]:[V-M]],Table2[[#This Row],[Match]])</f>
        <v>CCJ-DH</v>
      </c>
      <c r="W790" s="6">
        <f>IF(Table2[[#This Row],[V-M]]=Table2[[#This Row],[Best sol]],1,0)</f>
        <v>0</v>
      </c>
      <c r="Z790" s="6">
        <f>100*((Table2[[#This Row],[ACJ-ALNS-500]]-Table2[[#This Row],[Best sol]])/Table2[[#This Row],[Best sol]])</f>
        <v>5.4832362707679128</v>
      </c>
      <c r="AA790" s="6">
        <f>100*((Table2[[#This Row],[ACJ-ALNS-1000]]-Table2[[#This Row],[Best sol]])/Table2[[#This Row],[Best sol]])</f>
        <v>5.4832362707679128</v>
      </c>
      <c r="AB790" s="6">
        <f>100*((Table2[[#This Row],[QWXFP-VNS]]-Table2[[#This Row],[Best sol]])/Table2[[#This Row],[Best sol]])</f>
        <v>0.48033285036955187</v>
      </c>
      <c r="AC790" s="6">
        <f>100*((Table2[[#This Row],[AADF-VRP]]-Table2[[#This Row],[Best sol]])/Table2[[#This Row],[Best sol]])</f>
        <v>3.6402690314978829</v>
      </c>
      <c r="AD790" s="6">
        <f>100*((Table2[[#This Row],[AADF-MTSP]]-Table2[[#This Row],[Best sol]])/Table2[[#This Row],[Best sol]])</f>
        <v>5.1675245381306478</v>
      </c>
      <c r="AE790" s="6">
        <f>100*((Table2[[#This Row],[SS-H]]-Table2[[#This Row],[Best sol]])/Table2[[#This Row],[Best sol]])</f>
        <v>1.4094273778449291</v>
      </c>
      <c r="AF790" s="6">
        <f>100*((Table2[[#This Row],[CCJ-DH]]-Table2[[#This Row],[Best sol]])/Table2[[#This Row],[Best sol]])</f>
        <v>0</v>
      </c>
      <c r="AG790" s="6">
        <f>100*((Table2[[#This Row],[R-M]]-Table2[[#This Row],[Best sol]])/Table2[[#This Row],[Best sol]])</f>
        <v>-100</v>
      </c>
      <c r="AH790" s="6">
        <f>100*((Table2[[#This Row],[LCCZ-3F]]-Table2[[#This Row],[Best sol]])/Table2[[#This Row],[Best sol]])</f>
        <v>0.95277290742317222</v>
      </c>
      <c r="AI790" s="6">
        <f>100*((Table2[[#This Row],[AY-M]]-Table2[[#This Row],[Best sol]])/Table2[[#This Row],[Best sol]])</f>
        <v>1.1613681593442216</v>
      </c>
      <c r="AJ790" s="6">
        <f>100*((Table2[[#This Row],[MKKZ-E]]-Table2[[#This Row],[Best sol]])/Table2[[#This Row],[Best sol]])</f>
        <v>0.89470449945596098</v>
      </c>
      <c r="AK790" s="6">
        <f>100*((Table2[[#This Row],[V-M]]-Table2[[#This Row],[Best sol]])/Table2[[#This Row],[Best sol]])</f>
        <v>-3.439002801941627E-2</v>
      </c>
      <c r="AM790" s="6"/>
      <c r="AN790" s="6">
        <f>IF(Table2[[#This Row],[ACJ-ALNS-500]]=MIN(Table2[[#This Row],[Best sol]],Table2[[#This Row],[V-M]]),1,0)</f>
        <v>0</v>
      </c>
      <c r="AO790" s="6">
        <f>IF(Table2[[#This Row],[ACJ-ALNS-1000]]=MIN(Table2[[#This Row],[Best sol]],Table2[[#This Row],[V-M]]),1,0)</f>
        <v>0</v>
      </c>
      <c r="AP790" s="6">
        <f>IF(Table2[[#This Row],[QWXFP-VNS]]=MIN(Table2[[#This Row],[Best sol]],Table2[[#This Row],[V-M]]),1,0)</f>
        <v>0</v>
      </c>
      <c r="AQ790" s="6">
        <f>IF(Table2[[#This Row],[AADF-VRP]]=MIN(Table2[[#This Row],[Best sol]],Table2[[#This Row],[V-M]]),1,0)</f>
        <v>0</v>
      </c>
      <c r="AR790" s="6">
        <f>IF(Table2[[#This Row],[AADF-MTSP]]=MIN(Table2[[#This Row],[Best sol]],Table2[[#This Row],[V-M]]),1,0)</f>
        <v>0</v>
      </c>
      <c r="AS790" s="6">
        <f>IF(Table2[[#This Row],[SS-H]]=MIN(Table2[[#This Row],[Best sol]],Table2[[#This Row],[V-M]]),1,0)</f>
        <v>0</v>
      </c>
      <c r="AT790" s="6">
        <f>IF(Table2[[#This Row],[CCJ-DH]]=MIN(Table2[[#This Row],[Best sol]],Table2[[#This Row],[V-M]]),1,0)</f>
        <v>0</v>
      </c>
      <c r="AU790" s="6">
        <f>IF(Table2[[#This Row],[R-M]]=MIN(Table2[[#This Row],[Best sol]],Table2[[#This Row],[V-M]]),1,0)</f>
        <v>0</v>
      </c>
      <c r="AV790" s="6">
        <f>IF(Table2[[#This Row],[LCCZ-3F]]=MIN(Table2[[#This Row],[Best sol]],Table2[[#This Row],[V-M]]),1,0)</f>
        <v>0</v>
      </c>
      <c r="AW790" s="6">
        <f>IF(Table2[[#This Row],[AY-M]]=MIN(Table2[[#This Row],[Best sol]],Table2[[#This Row],[V-M]]),1,0)</f>
        <v>0</v>
      </c>
      <c r="AX790" s="6">
        <f>IF(Table2[[#This Row],[MKKZ-E]]=MIN(Table2[[#This Row],[Best sol]],Table2[[#This Row],[V-M]]),1,0)</f>
        <v>0</v>
      </c>
      <c r="AY790" s="6">
        <f>IF(Table2[[#This Row],[V-M]]&lt;=Table2[[#This Row],[Best sol]],1,0)</f>
        <v>1</v>
      </c>
      <c r="AZ790" s="6">
        <f>IF(Table2[[#This Row],[V-M]]&lt;Table2[[#This Row],[Best sol]],1,0)</f>
        <v>1</v>
      </c>
    </row>
    <row r="791" spans="1:52" x14ac:dyDescent="0.35">
      <c r="A791">
        <v>50</v>
      </c>
      <c r="B791">
        <v>62</v>
      </c>
      <c r="C791">
        <v>3</v>
      </c>
      <c r="D791">
        <v>3</v>
      </c>
      <c r="E791">
        <v>189694</v>
      </c>
      <c r="F791">
        <v>188402</v>
      </c>
      <c r="G791" t="s">
        <v>4</v>
      </c>
      <c r="H791" t="s">
        <v>4</v>
      </c>
      <c r="I791">
        <v>175344</v>
      </c>
      <c r="J791">
        <v>187406</v>
      </c>
      <c r="K791">
        <v>176645</v>
      </c>
      <c r="L791">
        <v>175713</v>
      </c>
      <c r="M791">
        <v>175074</v>
      </c>
      <c r="N791">
        <v>176519</v>
      </c>
      <c r="O791">
        <v>177707</v>
      </c>
      <c r="Q791" s="6">
        <v>174520</v>
      </c>
      <c r="R791" s="6">
        <v>175172</v>
      </c>
      <c r="S791">
        <f>MIN(Table2[[#This Row],[ACJ-ALNS-500]:[MKKZ-E]])</f>
        <v>174520</v>
      </c>
      <c r="T791">
        <f>MATCH(Table2[[#This Row],[Best sol]],Table2[[#This Row],[ACJ-ALNS-500]:[V-M]],0)</f>
        <v>13</v>
      </c>
      <c r="U791" t="str">
        <f>INDEX(Table2[[#Headers],[ACJ-ALNS-500]:[V-M]],Table2[[#This Row],[Match]])</f>
        <v>MKKZ-E</v>
      </c>
      <c r="W791" s="6">
        <f>IF(Table2[[#This Row],[V-M]]=Table2[[#This Row],[Best sol]],1,0)</f>
        <v>0</v>
      </c>
      <c r="Z791" s="6">
        <f>100*((Table2[[#This Row],[ACJ-ALNS-500]]-Table2[[#This Row],[Best sol]])/Table2[[#This Row],[Best sol]])</f>
        <v>8.6947054778821897</v>
      </c>
      <c r="AA791" s="6">
        <f>100*((Table2[[#This Row],[ACJ-ALNS-1000]]-Table2[[#This Row],[Best sol]])/Table2[[#This Row],[Best sol]])</f>
        <v>7.9543891817556727</v>
      </c>
      <c r="AB791" s="6">
        <f>100*((Table2[[#This Row],[QWXFP-VNS]]-Table2[[#This Row],[Best sol]])/Table2[[#This Row],[Best sol]])</f>
        <v>1.826151730460692</v>
      </c>
      <c r="AC791" s="6">
        <f>100*((Table2[[#This Row],[AADF-VRP]]-Table2[[#This Row],[Best sol]])/Table2[[#This Row],[Best sol]])</f>
        <v>0.47215218886087551</v>
      </c>
      <c r="AD791" s="6">
        <f>100*((Table2[[#This Row],[AADF-MTSP]]-Table2[[#This Row],[Best sol]])/Table2[[#This Row],[Best sol]])</f>
        <v>7.3836809534723811</v>
      </c>
      <c r="AE791" s="6">
        <f>100*((Table2[[#This Row],[SS-H]]-Table2[[#This Row],[Best sol]])/Table2[[#This Row],[Best sol]])</f>
        <v>1.2176254870501948</v>
      </c>
      <c r="AF791" s="6">
        <f>100*((Table2[[#This Row],[CCJ-DH]]-Table2[[#This Row],[Best sol]])/Table2[[#This Row],[Best sol]])</f>
        <v>0.68358927343570941</v>
      </c>
      <c r="AG791" s="6">
        <f>100*((Table2[[#This Row],[R-M]]-Table2[[#This Row],[Best sol]])/Table2[[#This Row],[Best sol]])</f>
        <v>-100</v>
      </c>
      <c r="AH791" s="6">
        <f>100*((Table2[[#This Row],[LCCZ-3F]]-Table2[[#This Row],[Best sol]])/Table2[[#This Row],[Best sol]])</f>
        <v>1.1454274581709833</v>
      </c>
      <c r="AI791" s="6">
        <f>100*((Table2[[#This Row],[AY-M]]-Table2[[#This Row],[Best sol]])/Table2[[#This Row],[Best sol]])</f>
        <v>0.31744212697685081</v>
      </c>
      <c r="AJ791" s="6">
        <f>100*((Table2[[#This Row],[MKKZ-E]]-Table2[[#This Row],[Best sol]])/Table2[[#This Row],[Best sol]])</f>
        <v>0</v>
      </c>
      <c r="AK791" s="6">
        <f>100*((Table2[[#This Row],[V-M]]-Table2[[#This Row],[Best sol]])/Table2[[#This Row],[Best sol]])</f>
        <v>0.37359614943845976</v>
      </c>
      <c r="AM791" s="6"/>
      <c r="AN791" s="6">
        <f>IF(Table2[[#This Row],[ACJ-ALNS-500]]=MIN(Table2[[#This Row],[Best sol]],Table2[[#This Row],[V-M]]),1,0)</f>
        <v>0</v>
      </c>
      <c r="AO791" s="6">
        <f>IF(Table2[[#This Row],[ACJ-ALNS-1000]]=MIN(Table2[[#This Row],[Best sol]],Table2[[#This Row],[V-M]]),1,0)</f>
        <v>0</v>
      </c>
      <c r="AP791" s="6">
        <f>IF(Table2[[#This Row],[QWXFP-VNS]]=MIN(Table2[[#This Row],[Best sol]],Table2[[#This Row],[V-M]]),1,0)</f>
        <v>0</v>
      </c>
      <c r="AQ791" s="6">
        <f>IF(Table2[[#This Row],[AADF-VRP]]=MIN(Table2[[#This Row],[Best sol]],Table2[[#This Row],[V-M]]),1,0)</f>
        <v>0</v>
      </c>
      <c r="AR791" s="6">
        <f>IF(Table2[[#This Row],[AADF-MTSP]]=MIN(Table2[[#This Row],[Best sol]],Table2[[#This Row],[V-M]]),1,0)</f>
        <v>0</v>
      </c>
      <c r="AS791" s="6">
        <f>IF(Table2[[#This Row],[SS-H]]=MIN(Table2[[#This Row],[Best sol]],Table2[[#This Row],[V-M]]),1,0)</f>
        <v>0</v>
      </c>
      <c r="AT791" s="6">
        <f>IF(Table2[[#This Row],[CCJ-DH]]=MIN(Table2[[#This Row],[Best sol]],Table2[[#This Row],[V-M]]),1,0)</f>
        <v>0</v>
      </c>
      <c r="AU791" s="6">
        <f>IF(Table2[[#This Row],[R-M]]=MIN(Table2[[#This Row],[Best sol]],Table2[[#This Row],[V-M]]),1,0)</f>
        <v>0</v>
      </c>
      <c r="AV791" s="6">
        <f>IF(Table2[[#This Row],[LCCZ-3F]]=MIN(Table2[[#This Row],[Best sol]],Table2[[#This Row],[V-M]]),1,0)</f>
        <v>0</v>
      </c>
      <c r="AW791" s="6">
        <f>IF(Table2[[#This Row],[AY-M]]=MIN(Table2[[#This Row],[Best sol]],Table2[[#This Row],[V-M]]),1,0)</f>
        <v>0</v>
      </c>
      <c r="AX791" s="6">
        <f>IF(Table2[[#This Row],[MKKZ-E]]=MIN(Table2[[#This Row],[Best sol]],Table2[[#This Row],[V-M]]),1,0)</f>
        <v>1</v>
      </c>
      <c r="AY791" s="6">
        <f>IF(Table2[[#This Row],[V-M]]&lt;=Table2[[#This Row],[Best sol]],1,0)</f>
        <v>0</v>
      </c>
      <c r="AZ791" s="6">
        <f>IF(Table2[[#This Row],[V-M]]&lt;Table2[[#This Row],[Best sol]],1,0)</f>
        <v>0</v>
      </c>
    </row>
    <row r="792" spans="1:52" x14ac:dyDescent="0.35">
      <c r="A792">
        <v>50</v>
      </c>
      <c r="B792">
        <v>62</v>
      </c>
      <c r="C792">
        <v>4</v>
      </c>
      <c r="D792">
        <v>3</v>
      </c>
      <c r="E792">
        <v>219802</v>
      </c>
      <c r="F792">
        <v>219802</v>
      </c>
      <c r="G792" t="s">
        <v>4</v>
      </c>
      <c r="H792" t="s">
        <v>4</v>
      </c>
      <c r="I792">
        <v>207264</v>
      </c>
      <c r="J792">
        <v>207614</v>
      </c>
      <c r="K792">
        <v>207165</v>
      </c>
      <c r="L792">
        <v>205705</v>
      </c>
      <c r="M792">
        <v>206312</v>
      </c>
      <c r="N792">
        <v>207686</v>
      </c>
      <c r="O792">
        <v>206590</v>
      </c>
      <c r="Q792" s="6">
        <v>205346</v>
      </c>
      <c r="R792" s="6">
        <v>204981</v>
      </c>
      <c r="S792">
        <f>MIN(Table2[[#This Row],[ACJ-ALNS-500]:[MKKZ-E]])</f>
        <v>205346</v>
      </c>
      <c r="T792">
        <f>MATCH(Table2[[#This Row],[Best sol]],Table2[[#This Row],[ACJ-ALNS-500]:[V-M]],0)</f>
        <v>13</v>
      </c>
      <c r="U792" t="str">
        <f>INDEX(Table2[[#Headers],[ACJ-ALNS-500]:[V-M]],Table2[[#This Row],[Match]])</f>
        <v>MKKZ-E</v>
      </c>
      <c r="W792" s="6">
        <f>IF(Table2[[#This Row],[V-M]]=Table2[[#This Row],[Best sol]],1,0)</f>
        <v>0</v>
      </c>
      <c r="Z792" s="6">
        <f>100*((Table2[[#This Row],[ACJ-ALNS-500]]-Table2[[#This Row],[Best sol]])/Table2[[#This Row],[Best sol]])</f>
        <v>7.0398254653122052</v>
      </c>
      <c r="AA792" s="6">
        <f>100*((Table2[[#This Row],[ACJ-ALNS-1000]]-Table2[[#This Row],[Best sol]])/Table2[[#This Row],[Best sol]])</f>
        <v>7.0398254653122052</v>
      </c>
      <c r="AB792" s="6">
        <f>100*((Table2[[#This Row],[QWXFP-VNS]]-Table2[[#This Row],[Best sol]])/Table2[[#This Row],[Best sol]])</f>
        <v>0.6058067846464017</v>
      </c>
      <c r="AC792" s="6">
        <f>100*((Table2[[#This Row],[AADF-VRP]]-Table2[[#This Row],[Best sol]])/Table2[[#This Row],[Best sol]])</f>
        <v>0.93403329015417869</v>
      </c>
      <c r="AD792" s="6">
        <f>100*((Table2[[#This Row],[AADF-MTSP]]-Table2[[#This Row],[Best sol]])/Table2[[#This Row],[Best sol]])</f>
        <v>1.1044773212042114</v>
      </c>
      <c r="AE792" s="6">
        <f>100*((Table2[[#This Row],[SS-H]]-Table2[[#This Row],[Best sol]])/Table2[[#This Row],[Best sol]])</f>
        <v>0.88582197851431244</v>
      </c>
      <c r="AF792" s="6">
        <f>100*((Table2[[#This Row],[CCJ-DH]]-Table2[[#This Row],[Best sol]])/Table2[[#This Row],[Best sol]])</f>
        <v>0.17482687756274776</v>
      </c>
      <c r="AG792" s="6">
        <f>100*((Table2[[#This Row],[R-M]]-Table2[[#This Row],[Best sol]])/Table2[[#This Row],[Best sol]])</f>
        <v>-100</v>
      </c>
      <c r="AH792" s="6">
        <f>100*((Table2[[#This Row],[LCCZ-3F]]-Table2[[#This Row],[Best sol]])/Table2[[#This Row],[Best sol]])</f>
        <v>1.1395400933059325</v>
      </c>
      <c r="AI792" s="6">
        <f>100*((Table2[[#This Row],[AY-M]]-Table2[[#This Row],[Best sol]])/Table2[[#This Row],[Best sol]])</f>
        <v>0.47042552569809004</v>
      </c>
      <c r="AJ792" s="6">
        <f>100*((Table2[[#This Row],[MKKZ-E]]-Table2[[#This Row],[Best sol]])/Table2[[#This Row],[Best sol]])</f>
        <v>0</v>
      </c>
      <c r="AK792" s="6">
        <f>100*((Table2[[#This Row],[V-M]]-Table2[[#This Row],[Best sol]])/Table2[[#This Row],[Best sol]])</f>
        <v>-0.17774877523789118</v>
      </c>
      <c r="AM792" s="6"/>
      <c r="AN792" s="6">
        <f>IF(Table2[[#This Row],[ACJ-ALNS-500]]=MIN(Table2[[#This Row],[Best sol]],Table2[[#This Row],[V-M]]),1,0)</f>
        <v>0</v>
      </c>
      <c r="AO792" s="6">
        <f>IF(Table2[[#This Row],[ACJ-ALNS-1000]]=MIN(Table2[[#This Row],[Best sol]],Table2[[#This Row],[V-M]]),1,0)</f>
        <v>0</v>
      </c>
      <c r="AP792" s="6">
        <f>IF(Table2[[#This Row],[QWXFP-VNS]]=MIN(Table2[[#This Row],[Best sol]],Table2[[#This Row],[V-M]]),1,0)</f>
        <v>0</v>
      </c>
      <c r="AQ792" s="6">
        <f>IF(Table2[[#This Row],[AADF-VRP]]=MIN(Table2[[#This Row],[Best sol]],Table2[[#This Row],[V-M]]),1,0)</f>
        <v>0</v>
      </c>
      <c r="AR792" s="6">
        <f>IF(Table2[[#This Row],[AADF-MTSP]]=MIN(Table2[[#This Row],[Best sol]],Table2[[#This Row],[V-M]]),1,0)</f>
        <v>0</v>
      </c>
      <c r="AS792" s="6">
        <f>IF(Table2[[#This Row],[SS-H]]=MIN(Table2[[#This Row],[Best sol]],Table2[[#This Row],[V-M]]),1,0)</f>
        <v>0</v>
      </c>
      <c r="AT792" s="6">
        <f>IF(Table2[[#This Row],[CCJ-DH]]=MIN(Table2[[#This Row],[Best sol]],Table2[[#This Row],[V-M]]),1,0)</f>
        <v>0</v>
      </c>
      <c r="AU792" s="6">
        <f>IF(Table2[[#This Row],[R-M]]=MIN(Table2[[#This Row],[Best sol]],Table2[[#This Row],[V-M]]),1,0)</f>
        <v>0</v>
      </c>
      <c r="AV792" s="6">
        <f>IF(Table2[[#This Row],[LCCZ-3F]]=MIN(Table2[[#This Row],[Best sol]],Table2[[#This Row],[V-M]]),1,0)</f>
        <v>0</v>
      </c>
      <c r="AW792" s="6">
        <f>IF(Table2[[#This Row],[AY-M]]=MIN(Table2[[#This Row],[Best sol]],Table2[[#This Row],[V-M]]),1,0)</f>
        <v>0</v>
      </c>
      <c r="AX792" s="6">
        <f>IF(Table2[[#This Row],[MKKZ-E]]=MIN(Table2[[#This Row],[Best sol]],Table2[[#This Row],[V-M]]),1,0)</f>
        <v>0</v>
      </c>
      <c r="AY792" s="6">
        <f>IF(Table2[[#This Row],[V-M]]&lt;=Table2[[#This Row],[Best sol]],1,0)</f>
        <v>1</v>
      </c>
      <c r="AZ792" s="6">
        <f>IF(Table2[[#This Row],[V-M]]&lt;Table2[[#This Row],[Best sol]],1,0)</f>
        <v>1</v>
      </c>
    </row>
    <row r="793" spans="1:52" x14ac:dyDescent="0.35">
      <c r="A793">
        <v>50</v>
      </c>
      <c r="B793">
        <v>62</v>
      </c>
      <c r="C793">
        <v>5</v>
      </c>
      <c r="D793">
        <v>3</v>
      </c>
      <c r="E793">
        <v>208053</v>
      </c>
      <c r="F793">
        <v>207849</v>
      </c>
      <c r="G793" t="s">
        <v>4</v>
      </c>
      <c r="H793" t="s">
        <v>4</v>
      </c>
      <c r="I793">
        <v>199975</v>
      </c>
      <c r="J793">
        <v>198983</v>
      </c>
      <c r="K793">
        <v>194687</v>
      </c>
      <c r="L793">
        <v>193132</v>
      </c>
      <c r="M793">
        <v>193269</v>
      </c>
      <c r="N793">
        <v>193844</v>
      </c>
      <c r="O793">
        <v>194055</v>
      </c>
      <c r="Q793" s="6">
        <v>191157</v>
      </c>
      <c r="R793" s="6">
        <v>191778</v>
      </c>
      <c r="S793">
        <f>MIN(Table2[[#This Row],[ACJ-ALNS-500]:[MKKZ-E]])</f>
        <v>191157</v>
      </c>
      <c r="T793">
        <f>MATCH(Table2[[#This Row],[Best sol]],Table2[[#This Row],[ACJ-ALNS-500]:[V-M]],0)</f>
        <v>13</v>
      </c>
      <c r="U793" t="str">
        <f>INDEX(Table2[[#Headers],[ACJ-ALNS-500]:[V-M]],Table2[[#This Row],[Match]])</f>
        <v>MKKZ-E</v>
      </c>
      <c r="W793" s="6">
        <f>IF(Table2[[#This Row],[V-M]]=Table2[[#This Row],[Best sol]],1,0)</f>
        <v>0</v>
      </c>
      <c r="Z793" s="6">
        <f>100*((Table2[[#This Row],[ACJ-ALNS-500]]-Table2[[#This Row],[Best sol]])/Table2[[#This Row],[Best sol]])</f>
        <v>8.838807890895966</v>
      </c>
      <c r="AA793" s="6">
        <f>100*((Table2[[#This Row],[ACJ-ALNS-1000]]-Table2[[#This Row],[Best sol]])/Table2[[#This Row],[Best sol]])</f>
        <v>8.732089329713272</v>
      </c>
      <c r="AB793" s="6">
        <f>100*((Table2[[#This Row],[QWXFP-VNS]]-Table2[[#This Row],[Best sol]])/Table2[[#This Row],[Best sol]])</f>
        <v>1.5160313250364883</v>
      </c>
      <c r="AC793" s="6">
        <f>100*((Table2[[#This Row],[AADF-VRP]]-Table2[[#This Row],[Best sol]])/Table2[[#This Row],[Best sol]])</f>
        <v>4.6129621201420816</v>
      </c>
      <c r="AD793" s="6">
        <f>100*((Table2[[#This Row],[AADF-MTSP]]-Table2[[#This Row],[Best sol]])/Table2[[#This Row],[Best sol]])</f>
        <v>4.0940169598811451</v>
      </c>
      <c r="AE793" s="6">
        <f>100*((Table2[[#This Row],[SS-H]]-Table2[[#This Row],[Best sol]])/Table2[[#This Row],[Best sol]])</f>
        <v>1.8466496126220855</v>
      </c>
      <c r="AF793" s="6">
        <f>100*((Table2[[#This Row],[CCJ-DH]]-Table2[[#This Row],[Best sol]])/Table2[[#This Row],[Best sol]])</f>
        <v>1.0331821487049913</v>
      </c>
      <c r="AG793" s="6">
        <f>100*((Table2[[#This Row],[R-M]]-Table2[[#This Row],[Best sol]])/Table2[[#This Row],[Best sol]])</f>
        <v>-100</v>
      </c>
      <c r="AH793" s="6">
        <f>100*((Table2[[#This Row],[LCCZ-3F]]-Table2[[#This Row],[Best sol]])/Table2[[#This Row],[Best sol]])</f>
        <v>1.4056508524406641</v>
      </c>
      <c r="AI793" s="6">
        <f>100*((Table2[[#This Row],[AY-M]]-Table2[[#This Row],[Best sol]])/Table2[[#This Row],[Best sol]])</f>
        <v>1.1048509863619957</v>
      </c>
      <c r="AJ793" s="6">
        <f>100*((Table2[[#This Row],[MKKZ-E]]-Table2[[#This Row],[Best sol]])/Table2[[#This Row],[Best sol]])</f>
        <v>0</v>
      </c>
      <c r="AK793" s="6">
        <f>100*((Table2[[#This Row],[V-M]]-Table2[[#This Row],[Best sol]])/Table2[[#This Row],[Best sol]])</f>
        <v>0.32486385536496176</v>
      </c>
      <c r="AM793" s="6"/>
      <c r="AN793" s="6">
        <f>IF(Table2[[#This Row],[ACJ-ALNS-500]]=MIN(Table2[[#This Row],[Best sol]],Table2[[#This Row],[V-M]]),1,0)</f>
        <v>0</v>
      </c>
      <c r="AO793" s="6">
        <f>IF(Table2[[#This Row],[ACJ-ALNS-1000]]=MIN(Table2[[#This Row],[Best sol]],Table2[[#This Row],[V-M]]),1,0)</f>
        <v>0</v>
      </c>
      <c r="AP793" s="6">
        <f>IF(Table2[[#This Row],[QWXFP-VNS]]=MIN(Table2[[#This Row],[Best sol]],Table2[[#This Row],[V-M]]),1,0)</f>
        <v>0</v>
      </c>
      <c r="AQ793" s="6">
        <f>IF(Table2[[#This Row],[AADF-VRP]]=MIN(Table2[[#This Row],[Best sol]],Table2[[#This Row],[V-M]]),1,0)</f>
        <v>0</v>
      </c>
      <c r="AR793" s="6">
        <f>IF(Table2[[#This Row],[AADF-MTSP]]=MIN(Table2[[#This Row],[Best sol]],Table2[[#This Row],[V-M]]),1,0)</f>
        <v>0</v>
      </c>
      <c r="AS793" s="6">
        <f>IF(Table2[[#This Row],[SS-H]]=MIN(Table2[[#This Row],[Best sol]],Table2[[#This Row],[V-M]]),1,0)</f>
        <v>0</v>
      </c>
      <c r="AT793" s="6">
        <f>IF(Table2[[#This Row],[CCJ-DH]]=MIN(Table2[[#This Row],[Best sol]],Table2[[#This Row],[V-M]]),1,0)</f>
        <v>0</v>
      </c>
      <c r="AU793" s="6">
        <f>IF(Table2[[#This Row],[R-M]]=MIN(Table2[[#This Row],[Best sol]],Table2[[#This Row],[V-M]]),1,0)</f>
        <v>0</v>
      </c>
      <c r="AV793" s="6">
        <f>IF(Table2[[#This Row],[LCCZ-3F]]=MIN(Table2[[#This Row],[Best sol]],Table2[[#This Row],[V-M]]),1,0)</f>
        <v>0</v>
      </c>
      <c r="AW793" s="6">
        <f>IF(Table2[[#This Row],[AY-M]]=MIN(Table2[[#This Row],[Best sol]],Table2[[#This Row],[V-M]]),1,0)</f>
        <v>0</v>
      </c>
      <c r="AX793" s="6">
        <f>IF(Table2[[#This Row],[MKKZ-E]]=MIN(Table2[[#This Row],[Best sol]],Table2[[#This Row],[V-M]]),1,0)</f>
        <v>1</v>
      </c>
      <c r="AY793" s="6">
        <f>IF(Table2[[#This Row],[V-M]]&lt;=Table2[[#This Row],[Best sol]],1,0)</f>
        <v>0</v>
      </c>
      <c r="AZ793" s="6">
        <f>IF(Table2[[#This Row],[V-M]]&lt;Table2[[#This Row],[Best sol]],1,0)</f>
        <v>0</v>
      </c>
    </row>
    <row r="794" spans="1:52" x14ac:dyDescent="0.35">
      <c r="A794">
        <v>50</v>
      </c>
      <c r="B794">
        <v>63</v>
      </c>
      <c r="C794">
        <v>1</v>
      </c>
      <c r="D794">
        <v>3</v>
      </c>
      <c r="E794">
        <v>226038</v>
      </c>
      <c r="F794">
        <v>226038</v>
      </c>
      <c r="G794" t="s">
        <v>4</v>
      </c>
      <c r="H794" t="s">
        <v>4</v>
      </c>
      <c r="I794">
        <v>219894</v>
      </c>
      <c r="J794">
        <v>223239</v>
      </c>
      <c r="K794">
        <v>213301</v>
      </c>
      <c r="L794">
        <v>218457</v>
      </c>
      <c r="M794">
        <v>216121</v>
      </c>
      <c r="N794">
        <v>214850</v>
      </c>
      <c r="O794">
        <v>216745</v>
      </c>
      <c r="P794">
        <v>213373</v>
      </c>
      <c r="Q794" s="6">
        <v>211563</v>
      </c>
      <c r="R794" s="6">
        <v>213016</v>
      </c>
      <c r="S794">
        <f>MIN(Table2[[#This Row],[ACJ-ALNS-500]:[MKKZ-E]])</f>
        <v>211563</v>
      </c>
      <c r="T794">
        <f>MATCH(Table2[[#This Row],[Best sol]],Table2[[#This Row],[ACJ-ALNS-500]:[V-M]],0)</f>
        <v>13</v>
      </c>
      <c r="U794" t="str">
        <f>INDEX(Table2[[#Headers],[ACJ-ALNS-500]:[V-M]],Table2[[#This Row],[Match]])</f>
        <v>MKKZ-E</v>
      </c>
      <c r="W794" s="6">
        <f>IF(Table2[[#This Row],[V-M]]=Table2[[#This Row],[Best sol]],1,0)</f>
        <v>0</v>
      </c>
      <c r="Z794" s="6">
        <f>100*((Table2[[#This Row],[ACJ-ALNS-500]]-Table2[[#This Row],[Best sol]])/Table2[[#This Row],[Best sol]])</f>
        <v>6.841933608428695</v>
      </c>
      <c r="AA794" s="6">
        <f>100*((Table2[[#This Row],[ACJ-ALNS-1000]]-Table2[[#This Row],[Best sol]])/Table2[[#This Row],[Best sol]])</f>
        <v>6.841933608428695</v>
      </c>
      <c r="AB794" s="6">
        <f>100*((Table2[[#This Row],[QWXFP-VNS]]-Table2[[#This Row],[Best sol]])/Table2[[#This Row],[Best sol]])</f>
        <v>2.4493885981953367</v>
      </c>
      <c r="AC794" s="6">
        <f>100*((Table2[[#This Row],[AADF-VRP]]-Table2[[#This Row],[Best sol]])/Table2[[#This Row],[Best sol]])</f>
        <v>3.9378341203329503</v>
      </c>
      <c r="AD794" s="6">
        <f>100*((Table2[[#This Row],[AADF-MTSP]]-Table2[[#This Row],[Best sol]])/Table2[[#This Row],[Best sol]])</f>
        <v>5.5189234412444517</v>
      </c>
      <c r="AE794" s="6">
        <f>100*((Table2[[#This Row],[SS-H]]-Table2[[#This Row],[Best sol]])/Table2[[#This Row],[Best sol]])</f>
        <v>0.82150470545416732</v>
      </c>
      <c r="AF794" s="6">
        <f>100*((Table2[[#This Row],[CCJ-DH]]-Table2[[#This Row],[Best sol]])/Table2[[#This Row],[Best sol]])</f>
        <v>3.2586038201386822</v>
      </c>
      <c r="AG794" s="6">
        <f>100*((Table2[[#This Row],[R-M]]-Table2[[#This Row],[Best sol]])/Table2[[#This Row],[Best sol]])</f>
        <v>0.85553712133028936</v>
      </c>
      <c r="AH794" s="6">
        <f>100*((Table2[[#This Row],[LCCZ-3F]]-Table2[[#This Row],[Best sol]])/Table2[[#This Row],[Best sol]])</f>
        <v>1.5536743192335143</v>
      </c>
      <c r="AI794" s="6">
        <f>100*((Table2[[#This Row],[AY-M]]-Table2[[#This Row],[Best sol]])/Table2[[#This Row],[Best sol]])</f>
        <v>2.1544409939356126</v>
      </c>
      <c r="AJ794" s="6">
        <f>100*((Table2[[#This Row],[MKKZ-E]]-Table2[[#This Row],[Best sol]])/Table2[[#This Row],[Best sol]])</f>
        <v>0</v>
      </c>
      <c r="AK794" s="6">
        <f>100*((Table2[[#This Row],[V-M]]-Table2[[#This Row],[Best sol]])/Table2[[#This Row],[Best sol]])</f>
        <v>0.68679305927785106</v>
      </c>
      <c r="AM794" s="6"/>
      <c r="AN794" s="6">
        <f>IF(Table2[[#This Row],[ACJ-ALNS-500]]=MIN(Table2[[#This Row],[Best sol]],Table2[[#This Row],[V-M]]),1,0)</f>
        <v>0</v>
      </c>
      <c r="AO794" s="6">
        <f>IF(Table2[[#This Row],[ACJ-ALNS-1000]]=MIN(Table2[[#This Row],[Best sol]],Table2[[#This Row],[V-M]]),1,0)</f>
        <v>0</v>
      </c>
      <c r="AP794" s="6">
        <f>IF(Table2[[#This Row],[QWXFP-VNS]]=MIN(Table2[[#This Row],[Best sol]],Table2[[#This Row],[V-M]]),1,0)</f>
        <v>0</v>
      </c>
      <c r="AQ794" s="6">
        <f>IF(Table2[[#This Row],[AADF-VRP]]=MIN(Table2[[#This Row],[Best sol]],Table2[[#This Row],[V-M]]),1,0)</f>
        <v>0</v>
      </c>
      <c r="AR794" s="6">
        <f>IF(Table2[[#This Row],[AADF-MTSP]]=MIN(Table2[[#This Row],[Best sol]],Table2[[#This Row],[V-M]]),1,0)</f>
        <v>0</v>
      </c>
      <c r="AS794" s="6">
        <f>IF(Table2[[#This Row],[SS-H]]=MIN(Table2[[#This Row],[Best sol]],Table2[[#This Row],[V-M]]),1,0)</f>
        <v>0</v>
      </c>
      <c r="AT794" s="6">
        <f>IF(Table2[[#This Row],[CCJ-DH]]=MIN(Table2[[#This Row],[Best sol]],Table2[[#This Row],[V-M]]),1,0)</f>
        <v>0</v>
      </c>
      <c r="AU794" s="6">
        <f>IF(Table2[[#This Row],[R-M]]=MIN(Table2[[#This Row],[Best sol]],Table2[[#This Row],[V-M]]),1,0)</f>
        <v>0</v>
      </c>
      <c r="AV794" s="6">
        <f>IF(Table2[[#This Row],[LCCZ-3F]]=MIN(Table2[[#This Row],[Best sol]],Table2[[#This Row],[V-M]]),1,0)</f>
        <v>0</v>
      </c>
      <c r="AW794" s="6">
        <f>IF(Table2[[#This Row],[AY-M]]=MIN(Table2[[#This Row],[Best sol]],Table2[[#This Row],[V-M]]),1,0)</f>
        <v>0</v>
      </c>
      <c r="AX794" s="6">
        <f>IF(Table2[[#This Row],[MKKZ-E]]=MIN(Table2[[#This Row],[Best sol]],Table2[[#This Row],[V-M]]),1,0)</f>
        <v>1</v>
      </c>
      <c r="AY794" s="6">
        <f>IF(Table2[[#This Row],[V-M]]&lt;=Table2[[#This Row],[Best sol]],1,0)</f>
        <v>0</v>
      </c>
      <c r="AZ794" s="6">
        <f>IF(Table2[[#This Row],[V-M]]&lt;Table2[[#This Row],[Best sol]],1,0)</f>
        <v>0</v>
      </c>
    </row>
    <row r="795" spans="1:52" x14ac:dyDescent="0.35">
      <c r="A795">
        <v>50</v>
      </c>
      <c r="B795">
        <v>63</v>
      </c>
      <c r="C795">
        <v>2</v>
      </c>
      <c r="D795">
        <v>3</v>
      </c>
      <c r="E795">
        <v>205758</v>
      </c>
      <c r="F795">
        <v>205758</v>
      </c>
      <c r="G795" t="s">
        <v>4</v>
      </c>
      <c r="H795" t="s">
        <v>4</v>
      </c>
      <c r="I795">
        <v>202350</v>
      </c>
      <c r="J795">
        <v>206854</v>
      </c>
      <c r="K795">
        <v>200548</v>
      </c>
      <c r="L795">
        <v>197913</v>
      </c>
      <c r="M795">
        <v>198596</v>
      </c>
      <c r="N795">
        <v>198701</v>
      </c>
      <c r="O795">
        <v>198697</v>
      </c>
      <c r="Q795" s="6">
        <v>195922</v>
      </c>
      <c r="R795" s="6">
        <v>197116</v>
      </c>
      <c r="S795">
        <f>MIN(Table2[[#This Row],[ACJ-ALNS-500]:[MKKZ-E]])</f>
        <v>195922</v>
      </c>
      <c r="T795">
        <f>MATCH(Table2[[#This Row],[Best sol]],Table2[[#This Row],[ACJ-ALNS-500]:[V-M]],0)</f>
        <v>13</v>
      </c>
      <c r="U795" t="str">
        <f>INDEX(Table2[[#Headers],[ACJ-ALNS-500]:[V-M]],Table2[[#This Row],[Match]])</f>
        <v>MKKZ-E</v>
      </c>
      <c r="W795" s="6">
        <f>IF(Table2[[#This Row],[V-M]]=Table2[[#This Row],[Best sol]],1,0)</f>
        <v>0</v>
      </c>
      <c r="Z795" s="6">
        <f>100*((Table2[[#This Row],[ACJ-ALNS-500]]-Table2[[#This Row],[Best sol]])/Table2[[#This Row],[Best sol]])</f>
        <v>5.0203652473943716</v>
      </c>
      <c r="AA795" s="6">
        <f>100*((Table2[[#This Row],[ACJ-ALNS-1000]]-Table2[[#This Row],[Best sol]])/Table2[[#This Row],[Best sol]])</f>
        <v>5.0203652473943716</v>
      </c>
      <c r="AB795" s="6">
        <f>100*((Table2[[#This Row],[QWXFP-VNS]]-Table2[[#This Row],[Best sol]])/Table2[[#This Row],[Best sol]])</f>
        <v>1.4163799879543901</v>
      </c>
      <c r="AC795" s="6">
        <f>100*((Table2[[#This Row],[AADF-VRP]]-Table2[[#This Row],[Best sol]])/Table2[[#This Row],[Best sol]])</f>
        <v>3.2808975000255201</v>
      </c>
      <c r="AD795" s="6">
        <f>100*((Table2[[#This Row],[AADF-MTSP]]-Table2[[#This Row],[Best sol]])/Table2[[#This Row],[Best sol]])</f>
        <v>5.5797715417359974</v>
      </c>
      <c r="AE795" s="6">
        <f>100*((Table2[[#This Row],[SS-H]]-Table2[[#This Row],[Best sol]])/Table2[[#This Row],[Best sol]])</f>
        <v>2.3611437204601833</v>
      </c>
      <c r="AF795" s="6">
        <f>100*((Table2[[#This Row],[CCJ-DH]]-Table2[[#This Row],[Best sol]])/Table2[[#This Row],[Best sol]])</f>
        <v>1.0162207409070958</v>
      </c>
      <c r="AG795" s="6">
        <f>100*((Table2[[#This Row],[R-M]]-Table2[[#This Row],[Best sol]])/Table2[[#This Row],[Best sol]])</f>
        <v>-100</v>
      </c>
      <c r="AH795" s="6">
        <f>100*((Table2[[#This Row],[LCCZ-3F]]-Table2[[#This Row],[Best sol]])/Table2[[#This Row],[Best sol]])</f>
        <v>1.4184216167658559</v>
      </c>
      <c r="AI795" s="6">
        <f>100*((Table2[[#This Row],[AY-M]]-Table2[[#This Row],[Best sol]])/Table2[[#This Row],[Best sol]])</f>
        <v>1.3648288604648788</v>
      </c>
      <c r="AJ795" s="6">
        <f>100*((Table2[[#This Row],[MKKZ-E]]-Table2[[#This Row],[Best sol]])/Table2[[#This Row],[Best sol]])</f>
        <v>0</v>
      </c>
      <c r="AK795" s="6">
        <f>100*((Table2[[#This Row],[V-M]]-Table2[[#This Row],[Best sol]])/Table2[[#This Row],[Best sol]])</f>
        <v>0.60942620022253757</v>
      </c>
      <c r="AM795" s="6"/>
      <c r="AN795" s="6">
        <f>IF(Table2[[#This Row],[ACJ-ALNS-500]]=MIN(Table2[[#This Row],[Best sol]],Table2[[#This Row],[V-M]]),1,0)</f>
        <v>0</v>
      </c>
      <c r="AO795" s="6">
        <f>IF(Table2[[#This Row],[ACJ-ALNS-1000]]=MIN(Table2[[#This Row],[Best sol]],Table2[[#This Row],[V-M]]),1,0)</f>
        <v>0</v>
      </c>
      <c r="AP795" s="6">
        <f>IF(Table2[[#This Row],[QWXFP-VNS]]=MIN(Table2[[#This Row],[Best sol]],Table2[[#This Row],[V-M]]),1,0)</f>
        <v>0</v>
      </c>
      <c r="AQ795" s="6">
        <f>IF(Table2[[#This Row],[AADF-VRP]]=MIN(Table2[[#This Row],[Best sol]],Table2[[#This Row],[V-M]]),1,0)</f>
        <v>0</v>
      </c>
      <c r="AR795" s="6">
        <f>IF(Table2[[#This Row],[AADF-MTSP]]=MIN(Table2[[#This Row],[Best sol]],Table2[[#This Row],[V-M]]),1,0)</f>
        <v>0</v>
      </c>
      <c r="AS795" s="6">
        <f>IF(Table2[[#This Row],[SS-H]]=MIN(Table2[[#This Row],[Best sol]],Table2[[#This Row],[V-M]]),1,0)</f>
        <v>0</v>
      </c>
      <c r="AT795" s="6">
        <f>IF(Table2[[#This Row],[CCJ-DH]]=MIN(Table2[[#This Row],[Best sol]],Table2[[#This Row],[V-M]]),1,0)</f>
        <v>0</v>
      </c>
      <c r="AU795" s="6">
        <f>IF(Table2[[#This Row],[R-M]]=MIN(Table2[[#This Row],[Best sol]],Table2[[#This Row],[V-M]]),1,0)</f>
        <v>0</v>
      </c>
      <c r="AV795" s="6">
        <f>IF(Table2[[#This Row],[LCCZ-3F]]=MIN(Table2[[#This Row],[Best sol]],Table2[[#This Row],[V-M]]),1,0)</f>
        <v>0</v>
      </c>
      <c r="AW795" s="6">
        <f>IF(Table2[[#This Row],[AY-M]]=MIN(Table2[[#This Row],[Best sol]],Table2[[#This Row],[V-M]]),1,0)</f>
        <v>0</v>
      </c>
      <c r="AX795" s="6">
        <f>IF(Table2[[#This Row],[MKKZ-E]]=MIN(Table2[[#This Row],[Best sol]],Table2[[#This Row],[V-M]]),1,0)</f>
        <v>1</v>
      </c>
      <c r="AY795" s="6">
        <f>IF(Table2[[#This Row],[V-M]]&lt;=Table2[[#This Row],[Best sol]],1,0)</f>
        <v>0</v>
      </c>
      <c r="AZ795" s="6">
        <f>IF(Table2[[#This Row],[V-M]]&lt;Table2[[#This Row],[Best sol]],1,0)</f>
        <v>0</v>
      </c>
    </row>
    <row r="796" spans="1:52" x14ac:dyDescent="0.35">
      <c r="A796">
        <v>50</v>
      </c>
      <c r="B796">
        <v>63</v>
      </c>
      <c r="C796">
        <v>3</v>
      </c>
      <c r="D796">
        <v>3</v>
      </c>
      <c r="E796">
        <v>205019</v>
      </c>
      <c r="F796">
        <v>205019</v>
      </c>
      <c r="G796" t="s">
        <v>4</v>
      </c>
      <c r="H796" t="s">
        <v>4</v>
      </c>
      <c r="I796">
        <v>194650</v>
      </c>
      <c r="J796">
        <v>200816</v>
      </c>
      <c r="K796">
        <v>194956</v>
      </c>
      <c r="L796">
        <v>194012</v>
      </c>
      <c r="M796">
        <v>195392</v>
      </c>
      <c r="N796">
        <v>195211</v>
      </c>
      <c r="O796">
        <v>195943</v>
      </c>
      <c r="Q796" s="6">
        <v>191023</v>
      </c>
      <c r="R796" s="6">
        <v>193436</v>
      </c>
      <c r="S796">
        <f>MIN(Table2[[#This Row],[ACJ-ALNS-500]:[MKKZ-E]])</f>
        <v>191023</v>
      </c>
      <c r="T796">
        <f>MATCH(Table2[[#This Row],[Best sol]],Table2[[#This Row],[ACJ-ALNS-500]:[V-M]],0)</f>
        <v>13</v>
      </c>
      <c r="U796" t="str">
        <f>INDEX(Table2[[#Headers],[ACJ-ALNS-500]:[V-M]],Table2[[#This Row],[Match]])</f>
        <v>MKKZ-E</v>
      </c>
      <c r="W796" s="6">
        <f>IF(Table2[[#This Row],[V-M]]=Table2[[#This Row],[Best sol]],1,0)</f>
        <v>0</v>
      </c>
      <c r="Z796" s="6">
        <f>100*((Table2[[#This Row],[ACJ-ALNS-500]]-Table2[[#This Row],[Best sol]])/Table2[[#This Row],[Best sol]])</f>
        <v>7.3268663982871169</v>
      </c>
      <c r="AA796" s="6">
        <f>100*((Table2[[#This Row],[ACJ-ALNS-1000]]-Table2[[#This Row],[Best sol]])/Table2[[#This Row],[Best sol]])</f>
        <v>7.3268663982871169</v>
      </c>
      <c r="AB796" s="6">
        <f>100*((Table2[[#This Row],[QWXFP-VNS]]-Table2[[#This Row],[Best sol]])/Table2[[#This Row],[Best sol]])</f>
        <v>2.5756060788491442</v>
      </c>
      <c r="AC796" s="6">
        <f>100*((Table2[[#This Row],[AADF-VRP]]-Table2[[#This Row],[Best sol]])/Table2[[#This Row],[Best sol]])</f>
        <v>1.8987242373954969</v>
      </c>
      <c r="AD796" s="6">
        <f>100*((Table2[[#This Row],[AADF-MTSP]]-Table2[[#This Row],[Best sol]])/Table2[[#This Row],[Best sol]])</f>
        <v>5.1266077906848917</v>
      </c>
      <c r="AE796" s="6">
        <f>100*((Table2[[#This Row],[SS-H]]-Table2[[#This Row],[Best sol]])/Table2[[#This Row],[Best sol]])</f>
        <v>2.0589143715678215</v>
      </c>
      <c r="AF796" s="6">
        <f>100*((Table2[[#This Row],[CCJ-DH]]-Table2[[#This Row],[Best sol]])/Table2[[#This Row],[Best sol]])</f>
        <v>1.5647330426179047</v>
      </c>
      <c r="AG796" s="6">
        <f>100*((Table2[[#This Row],[R-M]]-Table2[[#This Row],[Best sol]])/Table2[[#This Row],[Best sol]])</f>
        <v>-100</v>
      </c>
      <c r="AH796" s="6">
        <f>100*((Table2[[#This Row],[LCCZ-3F]]-Table2[[#This Row],[Best sol]])/Table2[[#This Row],[Best sol]])</f>
        <v>2.1924061500447589</v>
      </c>
      <c r="AI796" s="6">
        <f>100*((Table2[[#This Row],[AY-M]]-Table2[[#This Row],[Best sol]])/Table2[[#This Row],[Best sol]])</f>
        <v>2.2871591379048595</v>
      </c>
      <c r="AJ796" s="6">
        <f>100*((Table2[[#This Row],[MKKZ-E]]-Table2[[#This Row],[Best sol]])/Table2[[#This Row],[Best sol]])</f>
        <v>0</v>
      </c>
      <c r="AK796" s="6">
        <f>100*((Table2[[#This Row],[V-M]]-Table2[[#This Row],[Best sol]])/Table2[[#This Row],[Best sol]])</f>
        <v>1.2631986724111757</v>
      </c>
      <c r="AM796" s="6"/>
      <c r="AN796" s="6">
        <f>IF(Table2[[#This Row],[ACJ-ALNS-500]]=MIN(Table2[[#This Row],[Best sol]],Table2[[#This Row],[V-M]]),1,0)</f>
        <v>0</v>
      </c>
      <c r="AO796" s="6">
        <f>IF(Table2[[#This Row],[ACJ-ALNS-1000]]=MIN(Table2[[#This Row],[Best sol]],Table2[[#This Row],[V-M]]),1,0)</f>
        <v>0</v>
      </c>
      <c r="AP796" s="6">
        <f>IF(Table2[[#This Row],[QWXFP-VNS]]=MIN(Table2[[#This Row],[Best sol]],Table2[[#This Row],[V-M]]),1,0)</f>
        <v>0</v>
      </c>
      <c r="AQ796" s="6">
        <f>IF(Table2[[#This Row],[AADF-VRP]]=MIN(Table2[[#This Row],[Best sol]],Table2[[#This Row],[V-M]]),1,0)</f>
        <v>0</v>
      </c>
      <c r="AR796" s="6">
        <f>IF(Table2[[#This Row],[AADF-MTSP]]=MIN(Table2[[#This Row],[Best sol]],Table2[[#This Row],[V-M]]),1,0)</f>
        <v>0</v>
      </c>
      <c r="AS796" s="6">
        <f>IF(Table2[[#This Row],[SS-H]]=MIN(Table2[[#This Row],[Best sol]],Table2[[#This Row],[V-M]]),1,0)</f>
        <v>0</v>
      </c>
      <c r="AT796" s="6">
        <f>IF(Table2[[#This Row],[CCJ-DH]]=MIN(Table2[[#This Row],[Best sol]],Table2[[#This Row],[V-M]]),1,0)</f>
        <v>0</v>
      </c>
      <c r="AU796" s="6">
        <f>IF(Table2[[#This Row],[R-M]]=MIN(Table2[[#This Row],[Best sol]],Table2[[#This Row],[V-M]]),1,0)</f>
        <v>0</v>
      </c>
      <c r="AV796" s="6">
        <f>IF(Table2[[#This Row],[LCCZ-3F]]=MIN(Table2[[#This Row],[Best sol]],Table2[[#This Row],[V-M]]),1,0)</f>
        <v>0</v>
      </c>
      <c r="AW796" s="6">
        <f>IF(Table2[[#This Row],[AY-M]]=MIN(Table2[[#This Row],[Best sol]],Table2[[#This Row],[V-M]]),1,0)</f>
        <v>0</v>
      </c>
      <c r="AX796" s="6">
        <f>IF(Table2[[#This Row],[MKKZ-E]]=MIN(Table2[[#This Row],[Best sol]],Table2[[#This Row],[V-M]]),1,0)</f>
        <v>1</v>
      </c>
      <c r="AY796" s="6">
        <f>IF(Table2[[#This Row],[V-M]]&lt;=Table2[[#This Row],[Best sol]],1,0)</f>
        <v>0</v>
      </c>
      <c r="AZ796" s="6">
        <f>IF(Table2[[#This Row],[V-M]]&lt;Table2[[#This Row],[Best sol]],1,0)</f>
        <v>0</v>
      </c>
    </row>
    <row r="797" spans="1:52" x14ac:dyDescent="0.35">
      <c r="A797">
        <v>50</v>
      </c>
      <c r="B797">
        <v>63</v>
      </c>
      <c r="C797">
        <v>4</v>
      </c>
      <c r="D797">
        <v>3</v>
      </c>
      <c r="E797">
        <v>246164</v>
      </c>
      <c r="F797">
        <v>246164</v>
      </c>
      <c r="G797" t="s">
        <v>4</v>
      </c>
      <c r="H797" t="s">
        <v>4</v>
      </c>
      <c r="I797">
        <v>233415</v>
      </c>
      <c r="J797">
        <v>238107</v>
      </c>
      <c r="K797">
        <v>235288</v>
      </c>
      <c r="L797">
        <v>232262</v>
      </c>
      <c r="M797">
        <v>233071</v>
      </c>
      <c r="N797">
        <v>232323</v>
      </c>
      <c r="O797">
        <v>234099</v>
      </c>
      <c r="Q797" s="6">
        <v>231526</v>
      </c>
      <c r="R797" s="6">
        <v>231813</v>
      </c>
      <c r="S797">
        <f>MIN(Table2[[#This Row],[ACJ-ALNS-500]:[MKKZ-E]])</f>
        <v>231526</v>
      </c>
      <c r="T797">
        <f>MATCH(Table2[[#This Row],[Best sol]],Table2[[#This Row],[ACJ-ALNS-500]:[V-M]],0)</f>
        <v>13</v>
      </c>
      <c r="U797" t="str">
        <f>INDEX(Table2[[#Headers],[ACJ-ALNS-500]:[V-M]],Table2[[#This Row],[Match]])</f>
        <v>MKKZ-E</v>
      </c>
      <c r="W797" s="6">
        <f>IF(Table2[[#This Row],[V-M]]=Table2[[#This Row],[Best sol]],1,0)</f>
        <v>0</v>
      </c>
      <c r="Z797" s="6">
        <f>100*((Table2[[#This Row],[ACJ-ALNS-500]]-Table2[[#This Row],[Best sol]])/Table2[[#This Row],[Best sol]])</f>
        <v>6.32240007601738</v>
      </c>
      <c r="AA797" s="6">
        <f>100*((Table2[[#This Row],[ACJ-ALNS-1000]]-Table2[[#This Row],[Best sol]])/Table2[[#This Row],[Best sol]])</f>
        <v>6.32240007601738</v>
      </c>
      <c r="AB797" s="6">
        <f>100*((Table2[[#This Row],[QWXFP-VNS]]-Table2[[#This Row],[Best sol]])/Table2[[#This Row],[Best sol]])</f>
        <v>1.1113222705009373</v>
      </c>
      <c r="AC797" s="6">
        <f>100*((Table2[[#This Row],[AADF-VRP]]-Table2[[#This Row],[Best sol]])/Table2[[#This Row],[Best sol]])</f>
        <v>0.8158910878259894</v>
      </c>
      <c r="AD797" s="6">
        <f>100*((Table2[[#This Row],[AADF-MTSP]]-Table2[[#This Row],[Best sol]])/Table2[[#This Row],[Best sol]])</f>
        <v>2.8424453409120356</v>
      </c>
      <c r="AE797" s="6">
        <f>100*((Table2[[#This Row],[SS-H]]-Table2[[#This Row],[Best sol]])/Table2[[#This Row],[Best sol]])</f>
        <v>1.6248715047122135</v>
      </c>
      <c r="AF797" s="6">
        <f>100*((Table2[[#This Row],[CCJ-DH]]-Table2[[#This Row],[Best sol]])/Table2[[#This Row],[Best sol]])</f>
        <v>0.31789086322918375</v>
      </c>
      <c r="AG797" s="6">
        <f>100*((Table2[[#This Row],[R-M]]-Table2[[#This Row],[Best sol]])/Table2[[#This Row],[Best sol]])</f>
        <v>-100</v>
      </c>
      <c r="AH797" s="6">
        <f>100*((Table2[[#This Row],[LCCZ-3F]]-Table2[[#This Row],[Best sol]])/Table2[[#This Row],[Best sol]])</f>
        <v>0.34423779618703731</v>
      </c>
      <c r="AI797" s="6">
        <f>100*((Table2[[#This Row],[AY-M]]-Table2[[#This Row],[Best sol]])/Table2[[#This Row],[Best sol]])</f>
        <v>0.66731166262104469</v>
      </c>
      <c r="AJ797" s="6">
        <f>100*((Table2[[#This Row],[MKKZ-E]]-Table2[[#This Row],[Best sol]])/Table2[[#This Row],[Best sol]])</f>
        <v>0</v>
      </c>
      <c r="AK797" s="6">
        <f>100*((Table2[[#This Row],[V-M]]-Table2[[#This Row],[Best sol]])/Table2[[#This Row],[Best sol]])</f>
        <v>0.12396015998203226</v>
      </c>
      <c r="AM797" s="6"/>
      <c r="AN797" s="6">
        <f>IF(Table2[[#This Row],[ACJ-ALNS-500]]=MIN(Table2[[#This Row],[Best sol]],Table2[[#This Row],[V-M]]),1,0)</f>
        <v>0</v>
      </c>
      <c r="AO797" s="6">
        <f>IF(Table2[[#This Row],[ACJ-ALNS-1000]]=MIN(Table2[[#This Row],[Best sol]],Table2[[#This Row],[V-M]]),1,0)</f>
        <v>0</v>
      </c>
      <c r="AP797" s="6">
        <f>IF(Table2[[#This Row],[QWXFP-VNS]]=MIN(Table2[[#This Row],[Best sol]],Table2[[#This Row],[V-M]]),1,0)</f>
        <v>0</v>
      </c>
      <c r="AQ797" s="6">
        <f>IF(Table2[[#This Row],[AADF-VRP]]=MIN(Table2[[#This Row],[Best sol]],Table2[[#This Row],[V-M]]),1,0)</f>
        <v>0</v>
      </c>
      <c r="AR797" s="6">
        <f>IF(Table2[[#This Row],[AADF-MTSP]]=MIN(Table2[[#This Row],[Best sol]],Table2[[#This Row],[V-M]]),1,0)</f>
        <v>0</v>
      </c>
      <c r="AS797" s="6">
        <f>IF(Table2[[#This Row],[SS-H]]=MIN(Table2[[#This Row],[Best sol]],Table2[[#This Row],[V-M]]),1,0)</f>
        <v>0</v>
      </c>
      <c r="AT797" s="6">
        <f>IF(Table2[[#This Row],[CCJ-DH]]=MIN(Table2[[#This Row],[Best sol]],Table2[[#This Row],[V-M]]),1,0)</f>
        <v>0</v>
      </c>
      <c r="AU797" s="6">
        <f>IF(Table2[[#This Row],[R-M]]=MIN(Table2[[#This Row],[Best sol]],Table2[[#This Row],[V-M]]),1,0)</f>
        <v>0</v>
      </c>
      <c r="AV797" s="6">
        <f>IF(Table2[[#This Row],[LCCZ-3F]]=MIN(Table2[[#This Row],[Best sol]],Table2[[#This Row],[V-M]]),1,0)</f>
        <v>0</v>
      </c>
      <c r="AW797" s="6">
        <f>IF(Table2[[#This Row],[AY-M]]=MIN(Table2[[#This Row],[Best sol]],Table2[[#This Row],[V-M]]),1,0)</f>
        <v>0</v>
      </c>
      <c r="AX797" s="6">
        <f>IF(Table2[[#This Row],[MKKZ-E]]=MIN(Table2[[#This Row],[Best sol]],Table2[[#This Row],[V-M]]),1,0)</f>
        <v>1</v>
      </c>
      <c r="AY797" s="6">
        <f>IF(Table2[[#This Row],[V-M]]&lt;=Table2[[#This Row],[Best sol]],1,0)</f>
        <v>0</v>
      </c>
      <c r="AZ797" s="6">
        <f>IF(Table2[[#This Row],[V-M]]&lt;Table2[[#This Row],[Best sol]],1,0)</f>
        <v>0</v>
      </c>
    </row>
    <row r="798" spans="1:52" x14ac:dyDescent="0.35">
      <c r="A798">
        <v>50</v>
      </c>
      <c r="B798">
        <v>63</v>
      </c>
      <c r="C798">
        <v>5</v>
      </c>
      <c r="D798">
        <v>3</v>
      </c>
      <c r="E798">
        <v>238380</v>
      </c>
      <c r="F798">
        <v>238327</v>
      </c>
      <c r="G798" t="s">
        <v>4</v>
      </c>
      <c r="H798" t="s">
        <v>4</v>
      </c>
      <c r="I798">
        <v>230252</v>
      </c>
      <c r="J798">
        <v>229553</v>
      </c>
      <c r="K798">
        <v>228099</v>
      </c>
      <c r="L798">
        <v>224910</v>
      </c>
      <c r="M798">
        <v>225395</v>
      </c>
      <c r="N798">
        <v>226950</v>
      </c>
      <c r="O798">
        <v>225926</v>
      </c>
      <c r="Q798" s="6">
        <v>221225</v>
      </c>
      <c r="R798" s="6">
        <v>222117</v>
      </c>
      <c r="S798">
        <f>MIN(Table2[[#This Row],[ACJ-ALNS-500]:[MKKZ-E]])</f>
        <v>221225</v>
      </c>
      <c r="T798">
        <f>MATCH(Table2[[#This Row],[Best sol]],Table2[[#This Row],[ACJ-ALNS-500]:[V-M]],0)</f>
        <v>13</v>
      </c>
      <c r="U798" t="str">
        <f>INDEX(Table2[[#Headers],[ACJ-ALNS-500]:[V-M]],Table2[[#This Row],[Match]])</f>
        <v>MKKZ-E</v>
      </c>
      <c r="W798" s="6">
        <f>IF(Table2[[#This Row],[V-M]]=Table2[[#This Row],[Best sol]],1,0)</f>
        <v>0</v>
      </c>
      <c r="Z798" s="6">
        <f>100*((Table2[[#This Row],[ACJ-ALNS-500]]-Table2[[#This Row],[Best sol]])/Table2[[#This Row],[Best sol]])</f>
        <v>7.7545485365578042</v>
      </c>
      <c r="AA798" s="6">
        <f>100*((Table2[[#This Row],[ACJ-ALNS-1000]]-Table2[[#This Row],[Best sol]])/Table2[[#This Row],[Best sol]])</f>
        <v>7.7305910272347163</v>
      </c>
      <c r="AB798" s="6">
        <f>100*((Table2[[#This Row],[QWXFP-VNS]]-Table2[[#This Row],[Best sol]])/Table2[[#This Row],[Best sol]])</f>
        <v>2.1249858741100689</v>
      </c>
      <c r="AC798" s="6">
        <f>100*((Table2[[#This Row],[AADF-VRP]]-Table2[[#This Row],[Best sol]])/Table2[[#This Row],[Best sol]])</f>
        <v>4.0804610690473506</v>
      </c>
      <c r="AD798" s="6">
        <f>100*((Table2[[#This Row],[AADF-MTSP]]-Table2[[#This Row],[Best sol]])/Table2[[#This Row],[Best sol]])</f>
        <v>3.7644931630692735</v>
      </c>
      <c r="AE798" s="6">
        <f>100*((Table2[[#This Row],[SS-H]]-Table2[[#This Row],[Best sol]])/Table2[[#This Row],[Best sol]])</f>
        <v>3.1072437563566502</v>
      </c>
      <c r="AF798" s="6">
        <f>100*((Table2[[#This Row],[CCJ-DH]]-Table2[[#This Row],[Best sol]])/Table2[[#This Row],[Best sol]])</f>
        <v>1.6657249406712624</v>
      </c>
      <c r="AG798" s="6">
        <f>100*((Table2[[#This Row],[R-M]]-Table2[[#This Row],[Best sol]])/Table2[[#This Row],[Best sol]])</f>
        <v>-100</v>
      </c>
      <c r="AH798" s="6">
        <f>100*((Table2[[#This Row],[LCCZ-3F]]-Table2[[#This Row],[Best sol]])/Table2[[#This Row],[Best sol]])</f>
        <v>2.5878630353712286</v>
      </c>
      <c r="AI798" s="6">
        <f>100*((Table2[[#This Row],[AY-M]]-Table2[[#This Row],[Best sol]])/Table2[[#This Row],[Best sol]])</f>
        <v>1.8849587524014013</v>
      </c>
      <c r="AJ798" s="6">
        <f>100*((Table2[[#This Row],[MKKZ-E]]-Table2[[#This Row],[Best sol]])/Table2[[#This Row],[Best sol]])</f>
        <v>0</v>
      </c>
      <c r="AK798" s="6">
        <f>100*((Table2[[#This Row],[V-M]]-Table2[[#This Row],[Best sol]])/Table2[[#This Row],[Best sol]])</f>
        <v>0.40320940219233814</v>
      </c>
      <c r="AM798" s="6"/>
      <c r="AN798" s="6">
        <f>IF(Table2[[#This Row],[ACJ-ALNS-500]]=MIN(Table2[[#This Row],[Best sol]],Table2[[#This Row],[V-M]]),1,0)</f>
        <v>0</v>
      </c>
      <c r="AO798" s="6">
        <f>IF(Table2[[#This Row],[ACJ-ALNS-1000]]=MIN(Table2[[#This Row],[Best sol]],Table2[[#This Row],[V-M]]),1,0)</f>
        <v>0</v>
      </c>
      <c r="AP798" s="6">
        <f>IF(Table2[[#This Row],[QWXFP-VNS]]=MIN(Table2[[#This Row],[Best sol]],Table2[[#This Row],[V-M]]),1,0)</f>
        <v>0</v>
      </c>
      <c r="AQ798" s="6">
        <f>IF(Table2[[#This Row],[AADF-VRP]]=MIN(Table2[[#This Row],[Best sol]],Table2[[#This Row],[V-M]]),1,0)</f>
        <v>0</v>
      </c>
      <c r="AR798" s="6">
        <f>IF(Table2[[#This Row],[AADF-MTSP]]=MIN(Table2[[#This Row],[Best sol]],Table2[[#This Row],[V-M]]),1,0)</f>
        <v>0</v>
      </c>
      <c r="AS798" s="6">
        <f>IF(Table2[[#This Row],[SS-H]]=MIN(Table2[[#This Row],[Best sol]],Table2[[#This Row],[V-M]]),1,0)</f>
        <v>0</v>
      </c>
      <c r="AT798" s="6">
        <f>IF(Table2[[#This Row],[CCJ-DH]]=MIN(Table2[[#This Row],[Best sol]],Table2[[#This Row],[V-M]]),1,0)</f>
        <v>0</v>
      </c>
      <c r="AU798" s="6">
        <f>IF(Table2[[#This Row],[R-M]]=MIN(Table2[[#This Row],[Best sol]],Table2[[#This Row],[V-M]]),1,0)</f>
        <v>0</v>
      </c>
      <c r="AV798" s="6">
        <f>IF(Table2[[#This Row],[LCCZ-3F]]=MIN(Table2[[#This Row],[Best sol]],Table2[[#This Row],[V-M]]),1,0)</f>
        <v>0</v>
      </c>
      <c r="AW798" s="6">
        <f>IF(Table2[[#This Row],[AY-M]]=MIN(Table2[[#This Row],[Best sol]],Table2[[#This Row],[V-M]]),1,0)</f>
        <v>0</v>
      </c>
      <c r="AX798" s="6">
        <f>IF(Table2[[#This Row],[MKKZ-E]]=MIN(Table2[[#This Row],[Best sol]],Table2[[#This Row],[V-M]]),1,0)</f>
        <v>1</v>
      </c>
      <c r="AY798" s="6">
        <f>IF(Table2[[#This Row],[V-M]]&lt;=Table2[[#This Row],[Best sol]],1,0)</f>
        <v>0</v>
      </c>
      <c r="AZ798" s="6">
        <f>IF(Table2[[#This Row],[V-M]]&lt;Table2[[#This Row],[Best sol]],1,0)</f>
        <v>0</v>
      </c>
    </row>
    <row r="799" spans="1:52" x14ac:dyDescent="0.35">
      <c r="A799">
        <v>50</v>
      </c>
      <c r="B799">
        <v>64</v>
      </c>
      <c r="C799">
        <v>1</v>
      </c>
      <c r="D799">
        <v>3</v>
      </c>
      <c r="E799">
        <v>316873</v>
      </c>
      <c r="F799">
        <v>316873</v>
      </c>
      <c r="G799" t="s">
        <v>4</v>
      </c>
      <c r="H799" t="s">
        <v>4</v>
      </c>
      <c r="I799">
        <v>300739</v>
      </c>
      <c r="J799">
        <v>314571</v>
      </c>
      <c r="K799">
        <v>299729</v>
      </c>
      <c r="L799">
        <v>298713</v>
      </c>
      <c r="M799">
        <v>298976</v>
      </c>
      <c r="N799">
        <v>299564</v>
      </c>
      <c r="O799">
        <v>300470</v>
      </c>
      <c r="P799">
        <v>299974</v>
      </c>
      <c r="Q799" s="6">
        <v>298762</v>
      </c>
      <c r="R799" s="6">
        <v>298299</v>
      </c>
      <c r="S799">
        <f>MIN(Table2[[#This Row],[ACJ-ALNS-500]:[MKKZ-E]])</f>
        <v>298713</v>
      </c>
      <c r="T799">
        <f>MATCH(Table2[[#This Row],[Best sol]],Table2[[#This Row],[ACJ-ALNS-500]:[V-M]],0)</f>
        <v>8</v>
      </c>
      <c r="U799" t="str">
        <f>INDEX(Table2[[#Headers],[ACJ-ALNS-500]:[V-M]],Table2[[#This Row],[Match]])</f>
        <v>CCJ-DH</v>
      </c>
      <c r="W799" s="6">
        <f>IF(Table2[[#This Row],[V-M]]=Table2[[#This Row],[Best sol]],1,0)</f>
        <v>0</v>
      </c>
      <c r="Z799" s="6">
        <f>100*((Table2[[#This Row],[ACJ-ALNS-500]]-Table2[[#This Row],[Best sol]])/Table2[[#This Row],[Best sol]])</f>
        <v>6.0794140194768893</v>
      </c>
      <c r="AA799" s="6">
        <f>100*((Table2[[#This Row],[ACJ-ALNS-1000]]-Table2[[#This Row],[Best sol]])/Table2[[#This Row],[Best sol]])</f>
        <v>6.0794140194768893</v>
      </c>
      <c r="AB799" s="6">
        <f>100*((Table2[[#This Row],[QWXFP-VNS]]-Table2[[#This Row],[Best sol]])/Table2[[#This Row],[Best sol]])</f>
        <v>0.58819000177427838</v>
      </c>
      <c r="AC799" s="6">
        <f>100*((Table2[[#This Row],[AADF-VRP]]-Table2[[#This Row],[Best sol]])/Table2[[#This Row],[Best sol]])</f>
        <v>0.67824299578525205</v>
      </c>
      <c r="AD799" s="6">
        <f>100*((Table2[[#This Row],[AADF-MTSP]]-Table2[[#This Row],[Best sol]])/Table2[[#This Row],[Best sol]])</f>
        <v>5.3087746432194116</v>
      </c>
      <c r="AE799" s="6">
        <f>100*((Table2[[#This Row],[SS-H]]-Table2[[#This Row],[Best sol]])/Table2[[#This Row],[Best sol]])</f>
        <v>0.3401258063760198</v>
      </c>
      <c r="AF799" s="6">
        <f>100*((Table2[[#This Row],[CCJ-DH]]-Table2[[#This Row],[Best sol]])/Table2[[#This Row],[Best sol]])</f>
        <v>0</v>
      </c>
      <c r="AG799" s="6">
        <f>100*((Table2[[#This Row],[R-M]]-Table2[[#This Row],[Best sol]])/Table2[[#This Row],[Best sol]])</f>
        <v>0.4221443325198434</v>
      </c>
      <c r="AH799" s="6">
        <f>100*((Table2[[#This Row],[LCCZ-3F]]-Table2[[#This Row],[Best sol]])/Table2[[#This Row],[Best sol]])</f>
        <v>0.28488883978936302</v>
      </c>
      <c r="AI799" s="6">
        <f>100*((Table2[[#This Row],[AY-M]]-Table2[[#This Row],[Best sol]])/Table2[[#This Row],[Best sol]])</f>
        <v>8.8044377044186231E-2</v>
      </c>
      <c r="AJ799" s="6">
        <f>100*((Table2[[#This Row],[MKKZ-E]]-Table2[[#This Row],[Best sol]])/Table2[[#This Row],[Best sol]])</f>
        <v>1.6403705228764734E-2</v>
      </c>
      <c r="AK799" s="6">
        <f>100*((Table2[[#This Row],[V-M]]-Table2[[#This Row],[Best sol]])/Table2[[#This Row],[Best sol]])</f>
        <v>-0.13859457070833878</v>
      </c>
      <c r="AM799" s="6"/>
      <c r="AN799" s="6">
        <f>IF(Table2[[#This Row],[ACJ-ALNS-500]]=MIN(Table2[[#This Row],[Best sol]],Table2[[#This Row],[V-M]]),1,0)</f>
        <v>0</v>
      </c>
      <c r="AO799" s="6">
        <f>IF(Table2[[#This Row],[ACJ-ALNS-1000]]=MIN(Table2[[#This Row],[Best sol]],Table2[[#This Row],[V-M]]),1,0)</f>
        <v>0</v>
      </c>
      <c r="AP799" s="6">
        <f>IF(Table2[[#This Row],[QWXFP-VNS]]=MIN(Table2[[#This Row],[Best sol]],Table2[[#This Row],[V-M]]),1,0)</f>
        <v>0</v>
      </c>
      <c r="AQ799" s="6">
        <f>IF(Table2[[#This Row],[AADF-VRP]]=MIN(Table2[[#This Row],[Best sol]],Table2[[#This Row],[V-M]]),1,0)</f>
        <v>0</v>
      </c>
      <c r="AR799" s="6">
        <f>IF(Table2[[#This Row],[AADF-MTSP]]=MIN(Table2[[#This Row],[Best sol]],Table2[[#This Row],[V-M]]),1,0)</f>
        <v>0</v>
      </c>
      <c r="AS799" s="6">
        <f>IF(Table2[[#This Row],[SS-H]]=MIN(Table2[[#This Row],[Best sol]],Table2[[#This Row],[V-M]]),1,0)</f>
        <v>0</v>
      </c>
      <c r="AT799" s="6">
        <f>IF(Table2[[#This Row],[CCJ-DH]]=MIN(Table2[[#This Row],[Best sol]],Table2[[#This Row],[V-M]]),1,0)</f>
        <v>0</v>
      </c>
      <c r="AU799" s="6">
        <f>IF(Table2[[#This Row],[R-M]]=MIN(Table2[[#This Row],[Best sol]],Table2[[#This Row],[V-M]]),1,0)</f>
        <v>0</v>
      </c>
      <c r="AV799" s="6">
        <f>IF(Table2[[#This Row],[LCCZ-3F]]=MIN(Table2[[#This Row],[Best sol]],Table2[[#This Row],[V-M]]),1,0)</f>
        <v>0</v>
      </c>
      <c r="AW799" s="6">
        <f>IF(Table2[[#This Row],[AY-M]]=MIN(Table2[[#This Row],[Best sol]],Table2[[#This Row],[V-M]]),1,0)</f>
        <v>0</v>
      </c>
      <c r="AX799" s="6">
        <f>IF(Table2[[#This Row],[MKKZ-E]]=MIN(Table2[[#This Row],[Best sol]],Table2[[#This Row],[V-M]]),1,0)</f>
        <v>0</v>
      </c>
      <c r="AY799" s="6">
        <f>IF(Table2[[#This Row],[V-M]]&lt;=Table2[[#This Row],[Best sol]],1,0)</f>
        <v>1</v>
      </c>
      <c r="AZ799" s="6">
        <f>IF(Table2[[#This Row],[V-M]]&lt;Table2[[#This Row],[Best sol]],1,0)</f>
        <v>1</v>
      </c>
    </row>
    <row r="800" spans="1:52" x14ac:dyDescent="0.35">
      <c r="A800">
        <v>50</v>
      </c>
      <c r="B800">
        <v>64</v>
      </c>
      <c r="C800">
        <v>2</v>
      </c>
      <c r="D800">
        <v>3</v>
      </c>
      <c r="E800">
        <v>303351</v>
      </c>
      <c r="F800">
        <v>300233</v>
      </c>
      <c r="G800" t="s">
        <v>4</v>
      </c>
      <c r="H800" t="s">
        <v>4</v>
      </c>
      <c r="I800">
        <v>284018</v>
      </c>
      <c r="J800">
        <v>297423</v>
      </c>
      <c r="K800">
        <v>282792</v>
      </c>
      <c r="L800">
        <v>282310</v>
      </c>
      <c r="M800">
        <v>282412</v>
      </c>
      <c r="N800">
        <v>282851</v>
      </c>
      <c r="O800">
        <v>282554</v>
      </c>
      <c r="Q800" s="6">
        <v>281717</v>
      </c>
      <c r="R800" s="6">
        <v>281726</v>
      </c>
      <c r="S800">
        <f>MIN(Table2[[#This Row],[ACJ-ALNS-500]:[MKKZ-E]])</f>
        <v>281717</v>
      </c>
      <c r="T800">
        <f>MATCH(Table2[[#This Row],[Best sol]],Table2[[#This Row],[ACJ-ALNS-500]:[V-M]],0)</f>
        <v>13</v>
      </c>
      <c r="U800" t="str">
        <f>INDEX(Table2[[#Headers],[ACJ-ALNS-500]:[V-M]],Table2[[#This Row],[Match]])</f>
        <v>MKKZ-E</v>
      </c>
      <c r="W800" s="6">
        <f>IF(Table2[[#This Row],[V-M]]=Table2[[#This Row],[Best sol]],1,0)</f>
        <v>0</v>
      </c>
      <c r="Z800" s="6">
        <f>100*((Table2[[#This Row],[ACJ-ALNS-500]]-Table2[[#This Row],[Best sol]])/Table2[[#This Row],[Best sol]])</f>
        <v>7.6793377751431402</v>
      </c>
      <c r="AA800" s="6">
        <f>100*((Table2[[#This Row],[ACJ-ALNS-1000]]-Table2[[#This Row],[Best sol]])/Table2[[#This Row],[Best sol]])</f>
        <v>6.572553307042174</v>
      </c>
      <c r="AB800" s="6">
        <f>100*((Table2[[#This Row],[QWXFP-VNS]]-Table2[[#This Row],[Best sol]])/Table2[[#This Row],[Best sol]])</f>
        <v>0.29710667087893167</v>
      </c>
      <c r="AC800" s="6">
        <f>100*((Table2[[#This Row],[AADF-VRP]]-Table2[[#This Row],[Best sol]])/Table2[[#This Row],[Best sol]])</f>
        <v>0.81677712030157923</v>
      </c>
      <c r="AD800" s="6">
        <f>100*((Table2[[#This Row],[AADF-MTSP]]-Table2[[#This Row],[Best sol]])/Table2[[#This Row],[Best sol]])</f>
        <v>5.5750984143661908</v>
      </c>
      <c r="AE800" s="6">
        <f>100*((Table2[[#This Row],[SS-H]]-Table2[[#This Row],[Best sol]])/Table2[[#This Row],[Best sol]])</f>
        <v>0.3815886155255096</v>
      </c>
      <c r="AF800" s="6">
        <f>100*((Table2[[#This Row],[CCJ-DH]]-Table2[[#This Row],[Best sol]])/Table2[[#This Row],[Best sol]])</f>
        <v>0.21049492930849045</v>
      </c>
      <c r="AG800" s="6">
        <f>100*((Table2[[#This Row],[R-M]]-Table2[[#This Row],[Best sol]])/Table2[[#This Row],[Best sol]])</f>
        <v>-100</v>
      </c>
      <c r="AH800" s="6">
        <f>100*((Table2[[#This Row],[LCCZ-3F]]-Table2[[#This Row],[Best sol]])/Table2[[#This Row],[Best sol]])</f>
        <v>0.40253161861016551</v>
      </c>
      <c r="AI800" s="6">
        <f>100*((Table2[[#This Row],[AY-M]]-Table2[[#This Row],[Best sol]])/Table2[[#This Row],[Best sol]])</f>
        <v>0.2467014770141667</v>
      </c>
      <c r="AJ800" s="6">
        <f>100*((Table2[[#This Row],[MKKZ-E]]-Table2[[#This Row],[Best sol]])/Table2[[#This Row],[Best sol]])</f>
        <v>0</v>
      </c>
      <c r="AK800" s="6">
        <f>100*((Table2[[#This Row],[V-M]]-Table2[[#This Row],[Best sol]])/Table2[[#This Row],[Best sol]])</f>
        <v>3.1946953857949646E-3</v>
      </c>
      <c r="AM800" s="6"/>
      <c r="AN800" s="6">
        <f>IF(Table2[[#This Row],[ACJ-ALNS-500]]=MIN(Table2[[#This Row],[Best sol]],Table2[[#This Row],[V-M]]),1,0)</f>
        <v>0</v>
      </c>
      <c r="AO800" s="6">
        <f>IF(Table2[[#This Row],[ACJ-ALNS-1000]]=MIN(Table2[[#This Row],[Best sol]],Table2[[#This Row],[V-M]]),1,0)</f>
        <v>0</v>
      </c>
      <c r="AP800" s="6">
        <f>IF(Table2[[#This Row],[QWXFP-VNS]]=MIN(Table2[[#This Row],[Best sol]],Table2[[#This Row],[V-M]]),1,0)</f>
        <v>0</v>
      </c>
      <c r="AQ800" s="6">
        <f>IF(Table2[[#This Row],[AADF-VRP]]=MIN(Table2[[#This Row],[Best sol]],Table2[[#This Row],[V-M]]),1,0)</f>
        <v>0</v>
      </c>
      <c r="AR800" s="6">
        <f>IF(Table2[[#This Row],[AADF-MTSP]]=MIN(Table2[[#This Row],[Best sol]],Table2[[#This Row],[V-M]]),1,0)</f>
        <v>0</v>
      </c>
      <c r="AS800" s="6">
        <f>IF(Table2[[#This Row],[SS-H]]=MIN(Table2[[#This Row],[Best sol]],Table2[[#This Row],[V-M]]),1,0)</f>
        <v>0</v>
      </c>
      <c r="AT800" s="6">
        <f>IF(Table2[[#This Row],[CCJ-DH]]=MIN(Table2[[#This Row],[Best sol]],Table2[[#This Row],[V-M]]),1,0)</f>
        <v>0</v>
      </c>
      <c r="AU800" s="6">
        <f>IF(Table2[[#This Row],[R-M]]=MIN(Table2[[#This Row],[Best sol]],Table2[[#This Row],[V-M]]),1,0)</f>
        <v>0</v>
      </c>
      <c r="AV800" s="6">
        <f>IF(Table2[[#This Row],[LCCZ-3F]]=MIN(Table2[[#This Row],[Best sol]],Table2[[#This Row],[V-M]]),1,0)</f>
        <v>0</v>
      </c>
      <c r="AW800" s="6">
        <f>IF(Table2[[#This Row],[AY-M]]=MIN(Table2[[#This Row],[Best sol]],Table2[[#This Row],[V-M]]),1,0)</f>
        <v>0</v>
      </c>
      <c r="AX800" s="6">
        <f>IF(Table2[[#This Row],[MKKZ-E]]=MIN(Table2[[#This Row],[Best sol]],Table2[[#This Row],[V-M]]),1,0)</f>
        <v>1</v>
      </c>
      <c r="AY800" s="6">
        <f>IF(Table2[[#This Row],[V-M]]&lt;=Table2[[#This Row],[Best sol]],1,0)</f>
        <v>0</v>
      </c>
      <c r="AZ800" s="6">
        <f>IF(Table2[[#This Row],[V-M]]&lt;Table2[[#This Row],[Best sol]],1,0)</f>
        <v>0</v>
      </c>
    </row>
    <row r="801" spans="1:52" x14ac:dyDescent="0.35">
      <c r="A801">
        <v>50</v>
      </c>
      <c r="B801">
        <v>64</v>
      </c>
      <c r="C801">
        <v>3</v>
      </c>
      <c r="D801">
        <v>3</v>
      </c>
      <c r="E801">
        <v>290013</v>
      </c>
      <c r="F801">
        <v>290013</v>
      </c>
      <c r="G801" t="s">
        <v>4</v>
      </c>
      <c r="H801" t="s">
        <v>4</v>
      </c>
      <c r="I801">
        <v>279489</v>
      </c>
      <c r="J801">
        <v>292146</v>
      </c>
      <c r="K801">
        <v>279587</v>
      </c>
      <c r="L801">
        <v>279386</v>
      </c>
      <c r="M801">
        <v>279382</v>
      </c>
      <c r="N801">
        <v>279587</v>
      </c>
      <c r="O801">
        <v>279629</v>
      </c>
      <c r="Q801" s="6">
        <v>278808</v>
      </c>
      <c r="R801" s="6">
        <v>278806</v>
      </c>
      <c r="S801">
        <f>MIN(Table2[[#This Row],[ACJ-ALNS-500]:[MKKZ-E]])</f>
        <v>278808</v>
      </c>
      <c r="T801">
        <f>MATCH(Table2[[#This Row],[Best sol]],Table2[[#This Row],[ACJ-ALNS-500]:[V-M]],0)</f>
        <v>13</v>
      </c>
      <c r="U801" t="str">
        <f>INDEX(Table2[[#Headers],[ACJ-ALNS-500]:[V-M]],Table2[[#This Row],[Match]])</f>
        <v>MKKZ-E</v>
      </c>
      <c r="W801" s="6">
        <f>IF(Table2[[#This Row],[V-M]]=Table2[[#This Row],[Best sol]],1,0)</f>
        <v>0</v>
      </c>
      <c r="Z801" s="6">
        <f>100*((Table2[[#This Row],[ACJ-ALNS-500]]-Table2[[#This Row],[Best sol]])/Table2[[#This Row],[Best sol]])</f>
        <v>4.0188947232504084</v>
      </c>
      <c r="AA801" s="6">
        <f>100*((Table2[[#This Row],[ACJ-ALNS-1000]]-Table2[[#This Row],[Best sol]])/Table2[[#This Row],[Best sol]])</f>
        <v>4.0188947232504084</v>
      </c>
      <c r="AB801" s="6">
        <f>100*((Table2[[#This Row],[QWXFP-VNS]]-Table2[[#This Row],[Best sol]])/Table2[[#This Row],[Best sol]])</f>
        <v>0.29446787753579523</v>
      </c>
      <c r="AC801" s="6">
        <f>100*((Table2[[#This Row],[AADF-VRP]]-Table2[[#This Row],[Best sol]])/Table2[[#This Row],[Best sol]])</f>
        <v>0.24425411035551348</v>
      </c>
      <c r="AD801" s="6">
        <f>100*((Table2[[#This Row],[AADF-MTSP]]-Table2[[#This Row],[Best sol]])/Table2[[#This Row],[Best sol]])</f>
        <v>4.7839373332185593</v>
      </c>
      <c r="AE801" s="6">
        <f>100*((Table2[[#This Row],[SS-H]]-Table2[[#This Row],[Best sol]])/Table2[[#This Row],[Best sol]])</f>
        <v>0.2794037473817107</v>
      </c>
      <c r="AF801" s="6">
        <f>100*((Table2[[#This Row],[CCJ-DH]]-Table2[[#This Row],[Best sol]])/Table2[[#This Row],[Best sol]])</f>
        <v>0.20731112450144903</v>
      </c>
      <c r="AG801" s="6">
        <f>100*((Table2[[#This Row],[R-M]]-Table2[[#This Row],[Best sol]])/Table2[[#This Row],[Best sol]])</f>
        <v>-100</v>
      </c>
      <c r="AH801" s="6">
        <f>100*((Table2[[#This Row],[LCCZ-3F]]-Table2[[#This Row],[Best sol]])/Table2[[#This Row],[Best sol]])</f>
        <v>0.2794037473817107</v>
      </c>
      <c r="AI801" s="6">
        <f>100*((Table2[[#This Row],[AY-M]]-Table2[[#This Row],[Best sol]])/Table2[[#This Row],[Best sol]])</f>
        <v>0.20587644543915523</v>
      </c>
      <c r="AJ801" s="6">
        <f>100*((Table2[[#This Row],[MKKZ-E]]-Table2[[#This Row],[Best sol]])/Table2[[#This Row],[Best sol]])</f>
        <v>0</v>
      </c>
      <c r="AK801" s="6">
        <f>100*((Table2[[#This Row],[V-M]]-Table2[[#This Row],[Best sol]])/Table2[[#This Row],[Best sol]])</f>
        <v>-7.1733953114688244E-4</v>
      </c>
      <c r="AM801" s="6"/>
      <c r="AN801" s="6">
        <f>IF(Table2[[#This Row],[ACJ-ALNS-500]]=MIN(Table2[[#This Row],[Best sol]],Table2[[#This Row],[V-M]]),1,0)</f>
        <v>0</v>
      </c>
      <c r="AO801" s="6">
        <f>IF(Table2[[#This Row],[ACJ-ALNS-1000]]=MIN(Table2[[#This Row],[Best sol]],Table2[[#This Row],[V-M]]),1,0)</f>
        <v>0</v>
      </c>
      <c r="AP801" s="6">
        <f>IF(Table2[[#This Row],[QWXFP-VNS]]=MIN(Table2[[#This Row],[Best sol]],Table2[[#This Row],[V-M]]),1,0)</f>
        <v>0</v>
      </c>
      <c r="AQ801" s="6">
        <f>IF(Table2[[#This Row],[AADF-VRP]]=MIN(Table2[[#This Row],[Best sol]],Table2[[#This Row],[V-M]]),1,0)</f>
        <v>0</v>
      </c>
      <c r="AR801" s="6">
        <f>IF(Table2[[#This Row],[AADF-MTSP]]=MIN(Table2[[#This Row],[Best sol]],Table2[[#This Row],[V-M]]),1,0)</f>
        <v>0</v>
      </c>
      <c r="AS801" s="6">
        <f>IF(Table2[[#This Row],[SS-H]]=MIN(Table2[[#This Row],[Best sol]],Table2[[#This Row],[V-M]]),1,0)</f>
        <v>0</v>
      </c>
      <c r="AT801" s="6">
        <f>IF(Table2[[#This Row],[CCJ-DH]]=MIN(Table2[[#This Row],[Best sol]],Table2[[#This Row],[V-M]]),1,0)</f>
        <v>0</v>
      </c>
      <c r="AU801" s="6">
        <f>IF(Table2[[#This Row],[R-M]]=MIN(Table2[[#This Row],[Best sol]],Table2[[#This Row],[V-M]]),1,0)</f>
        <v>0</v>
      </c>
      <c r="AV801" s="6">
        <f>IF(Table2[[#This Row],[LCCZ-3F]]=MIN(Table2[[#This Row],[Best sol]],Table2[[#This Row],[V-M]]),1,0)</f>
        <v>0</v>
      </c>
      <c r="AW801" s="6">
        <f>IF(Table2[[#This Row],[AY-M]]=MIN(Table2[[#This Row],[Best sol]],Table2[[#This Row],[V-M]]),1,0)</f>
        <v>0</v>
      </c>
      <c r="AX801" s="6">
        <f>IF(Table2[[#This Row],[MKKZ-E]]=MIN(Table2[[#This Row],[Best sol]],Table2[[#This Row],[V-M]]),1,0)</f>
        <v>0</v>
      </c>
      <c r="AY801" s="6">
        <f>IF(Table2[[#This Row],[V-M]]&lt;=Table2[[#This Row],[Best sol]],1,0)</f>
        <v>1</v>
      </c>
      <c r="AZ801" s="6">
        <f>IF(Table2[[#This Row],[V-M]]&lt;Table2[[#This Row],[Best sol]],1,0)</f>
        <v>1</v>
      </c>
    </row>
    <row r="802" spans="1:52" x14ac:dyDescent="0.35">
      <c r="A802">
        <v>50</v>
      </c>
      <c r="B802">
        <v>64</v>
      </c>
      <c r="C802">
        <v>4</v>
      </c>
      <c r="D802">
        <v>3</v>
      </c>
      <c r="E802">
        <v>328863</v>
      </c>
      <c r="F802">
        <v>328863</v>
      </c>
      <c r="G802" t="s">
        <v>4</v>
      </c>
      <c r="H802" t="s">
        <v>4</v>
      </c>
      <c r="I802">
        <v>320203</v>
      </c>
      <c r="J802">
        <v>331437</v>
      </c>
      <c r="K802">
        <v>320924</v>
      </c>
      <c r="L802">
        <v>319478</v>
      </c>
      <c r="M802">
        <v>320655</v>
      </c>
      <c r="N802">
        <v>319972</v>
      </c>
      <c r="O802">
        <v>320754</v>
      </c>
      <c r="Q802" s="6">
        <v>319108</v>
      </c>
      <c r="R802" s="6">
        <v>318995</v>
      </c>
      <c r="S802">
        <f>MIN(Table2[[#This Row],[ACJ-ALNS-500]:[MKKZ-E]])</f>
        <v>319108</v>
      </c>
      <c r="T802">
        <f>MATCH(Table2[[#This Row],[Best sol]],Table2[[#This Row],[ACJ-ALNS-500]:[V-M]],0)</f>
        <v>13</v>
      </c>
      <c r="U802" t="str">
        <f>INDEX(Table2[[#Headers],[ACJ-ALNS-500]:[V-M]],Table2[[#This Row],[Match]])</f>
        <v>MKKZ-E</v>
      </c>
      <c r="W802" s="6">
        <f>IF(Table2[[#This Row],[V-M]]=Table2[[#This Row],[Best sol]],1,0)</f>
        <v>0</v>
      </c>
      <c r="Z802" s="6">
        <f>100*((Table2[[#This Row],[ACJ-ALNS-500]]-Table2[[#This Row],[Best sol]])/Table2[[#This Row],[Best sol]])</f>
        <v>3.0569587725785627</v>
      </c>
      <c r="AA802" s="6">
        <f>100*((Table2[[#This Row],[ACJ-ALNS-1000]]-Table2[[#This Row],[Best sol]])/Table2[[#This Row],[Best sol]])</f>
        <v>3.0569587725785627</v>
      </c>
      <c r="AB802" s="6">
        <f>100*((Table2[[#This Row],[QWXFP-VNS]]-Table2[[#This Row],[Best sol]])/Table2[[#This Row],[Best sol]])</f>
        <v>0.51581282825877128</v>
      </c>
      <c r="AC802" s="6">
        <f>100*((Table2[[#This Row],[AADF-VRP]]-Table2[[#This Row],[Best sol]])/Table2[[#This Row],[Best sol]])</f>
        <v>0.34314401393885452</v>
      </c>
      <c r="AD802" s="6">
        <f>100*((Table2[[#This Row],[AADF-MTSP]]-Table2[[#This Row],[Best sol]])/Table2[[#This Row],[Best sol]])</f>
        <v>3.8635822354814047</v>
      </c>
      <c r="AE802" s="6">
        <f>100*((Table2[[#This Row],[SS-H]]-Table2[[#This Row],[Best sol]])/Table2[[#This Row],[Best sol]])</f>
        <v>0.5690863281396894</v>
      </c>
      <c r="AF802" s="6">
        <f>100*((Table2[[#This Row],[CCJ-DH]]-Table2[[#This Row],[Best sol]])/Table2[[#This Row],[Best sol]])</f>
        <v>0.11594820562317459</v>
      </c>
      <c r="AG802" s="6">
        <f>100*((Table2[[#This Row],[R-M]]-Table2[[#This Row],[Best sol]])/Table2[[#This Row],[Best sol]])</f>
        <v>-100</v>
      </c>
      <c r="AH802" s="6">
        <f>100*((Table2[[#This Row],[LCCZ-3F]]-Table2[[#This Row],[Best sol]])/Table2[[#This Row],[Best sol]])</f>
        <v>0.27075472880654827</v>
      </c>
      <c r="AI802" s="6">
        <f>100*((Table2[[#This Row],[AY-M]]-Table2[[#This Row],[Best sol]])/Table2[[#This Row],[Best sol]])</f>
        <v>0.48478884891635438</v>
      </c>
      <c r="AJ802" s="6">
        <f>100*((Table2[[#This Row],[MKKZ-E]]-Table2[[#This Row],[Best sol]])/Table2[[#This Row],[Best sol]])</f>
        <v>0</v>
      </c>
      <c r="AK802" s="6">
        <f>100*((Table2[[#This Row],[V-M]]-Table2[[#This Row],[Best sol]])/Table2[[#This Row],[Best sol]])</f>
        <v>-3.541120874437495E-2</v>
      </c>
      <c r="AM802" s="6"/>
      <c r="AN802" s="6">
        <f>IF(Table2[[#This Row],[ACJ-ALNS-500]]=MIN(Table2[[#This Row],[Best sol]],Table2[[#This Row],[V-M]]),1,0)</f>
        <v>0</v>
      </c>
      <c r="AO802" s="6">
        <f>IF(Table2[[#This Row],[ACJ-ALNS-1000]]=MIN(Table2[[#This Row],[Best sol]],Table2[[#This Row],[V-M]]),1,0)</f>
        <v>0</v>
      </c>
      <c r="AP802" s="6">
        <f>IF(Table2[[#This Row],[QWXFP-VNS]]=MIN(Table2[[#This Row],[Best sol]],Table2[[#This Row],[V-M]]),1,0)</f>
        <v>0</v>
      </c>
      <c r="AQ802" s="6">
        <f>IF(Table2[[#This Row],[AADF-VRP]]=MIN(Table2[[#This Row],[Best sol]],Table2[[#This Row],[V-M]]),1,0)</f>
        <v>0</v>
      </c>
      <c r="AR802" s="6">
        <f>IF(Table2[[#This Row],[AADF-MTSP]]=MIN(Table2[[#This Row],[Best sol]],Table2[[#This Row],[V-M]]),1,0)</f>
        <v>0</v>
      </c>
      <c r="AS802" s="6">
        <f>IF(Table2[[#This Row],[SS-H]]=MIN(Table2[[#This Row],[Best sol]],Table2[[#This Row],[V-M]]),1,0)</f>
        <v>0</v>
      </c>
      <c r="AT802" s="6">
        <f>IF(Table2[[#This Row],[CCJ-DH]]=MIN(Table2[[#This Row],[Best sol]],Table2[[#This Row],[V-M]]),1,0)</f>
        <v>0</v>
      </c>
      <c r="AU802" s="6">
        <f>IF(Table2[[#This Row],[R-M]]=MIN(Table2[[#This Row],[Best sol]],Table2[[#This Row],[V-M]]),1,0)</f>
        <v>0</v>
      </c>
      <c r="AV802" s="6">
        <f>IF(Table2[[#This Row],[LCCZ-3F]]=MIN(Table2[[#This Row],[Best sol]],Table2[[#This Row],[V-M]]),1,0)</f>
        <v>0</v>
      </c>
      <c r="AW802" s="6">
        <f>IF(Table2[[#This Row],[AY-M]]=MIN(Table2[[#This Row],[Best sol]],Table2[[#This Row],[V-M]]),1,0)</f>
        <v>0</v>
      </c>
      <c r="AX802" s="6">
        <f>IF(Table2[[#This Row],[MKKZ-E]]=MIN(Table2[[#This Row],[Best sol]],Table2[[#This Row],[V-M]]),1,0)</f>
        <v>0</v>
      </c>
      <c r="AY802" s="6">
        <f>IF(Table2[[#This Row],[V-M]]&lt;=Table2[[#This Row],[Best sol]],1,0)</f>
        <v>1</v>
      </c>
      <c r="AZ802" s="6">
        <f>IF(Table2[[#This Row],[V-M]]&lt;Table2[[#This Row],[Best sol]],1,0)</f>
        <v>1</v>
      </c>
    </row>
    <row r="803" spans="1:52" x14ac:dyDescent="0.35">
      <c r="A803">
        <v>50</v>
      </c>
      <c r="B803">
        <v>64</v>
      </c>
      <c r="C803">
        <v>5</v>
      </c>
      <c r="D803">
        <v>3</v>
      </c>
      <c r="E803">
        <v>297797</v>
      </c>
      <c r="F803">
        <v>297797</v>
      </c>
      <c r="G803" t="s">
        <v>4</v>
      </c>
      <c r="H803" t="s">
        <v>4</v>
      </c>
      <c r="I803">
        <v>288729</v>
      </c>
      <c r="J803">
        <v>290761</v>
      </c>
      <c r="K803">
        <v>287434</v>
      </c>
      <c r="L803">
        <v>286278</v>
      </c>
      <c r="M803">
        <v>286403</v>
      </c>
      <c r="N803">
        <v>286237</v>
      </c>
      <c r="O803">
        <v>287424</v>
      </c>
      <c r="Q803" s="6">
        <v>284536</v>
      </c>
      <c r="R803" s="6">
        <v>284024</v>
      </c>
      <c r="S803">
        <f>MIN(Table2[[#This Row],[ACJ-ALNS-500]:[MKKZ-E]])</f>
        <v>284536</v>
      </c>
      <c r="T803">
        <f>MATCH(Table2[[#This Row],[Best sol]],Table2[[#This Row],[ACJ-ALNS-500]:[V-M]],0)</f>
        <v>13</v>
      </c>
      <c r="U803" t="str">
        <f>INDEX(Table2[[#Headers],[ACJ-ALNS-500]:[V-M]],Table2[[#This Row],[Match]])</f>
        <v>MKKZ-E</v>
      </c>
      <c r="W803" s="6">
        <f>IF(Table2[[#This Row],[V-M]]=Table2[[#This Row],[Best sol]],1,0)</f>
        <v>0</v>
      </c>
      <c r="Z803" s="6">
        <f>100*((Table2[[#This Row],[ACJ-ALNS-500]]-Table2[[#This Row],[Best sol]])/Table2[[#This Row],[Best sol]])</f>
        <v>4.6605701914696205</v>
      </c>
      <c r="AA803" s="6">
        <f>100*((Table2[[#This Row],[ACJ-ALNS-1000]]-Table2[[#This Row],[Best sol]])/Table2[[#This Row],[Best sol]])</f>
        <v>4.6605701914696205</v>
      </c>
      <c r="AB803" s="6">
        <f>100*((Table2[[#This Row],[QWXFP-VNS]]-Table2[[#This Row],[Best sol]])/Table2[[#This Row],[Best sol]])</f>
        <v>1.0149858014451598</v>
      </c>
      <c r="AC803" s="6">
        <f>100*((Table2[[#This Row],[AADF-VRP]]-Table2[[#This Row],[Best sol]])/Table2[[#This Row],[Best sol]])</f>
        <v>1.4736272387325329</v>
      </c>
      <c r="AD803" s="6">
        <f>100*((Table2[[#This Row],[AADF-MTSP]]-Table2[[#This Row],[Best sol]])/Table2[[#This Row],[Best sol]])</f>
        <v>2.1877723732673546</v>
      </c>
      <c r="AE803" s="6">
        <f>100*((Table2[[#This Row],[SS-H]]-Table2[[#This Row],[Best sol]])/Table2[[#This Row],[Best sol]])</f>
        <v>1.0185002952174769</v>
      </c>
      <c r="AF803" s="6">
        <f>100*((Table2[[#This Row],[CCJ-DH]]-Table2[[#This Row],[Best sol]])/Table2[[#This Row],[Best sol]])</f>
        <v>0.6122248151376275</v>
      </c>
      <c r="AG803" s="6">
        <f>100*((Table2[[#This Row],[R-M]]-Table2[[#This Row],[Best sol]])/Table2[[#This Row],[Best sol]])</f>
        <v>-100</v>
      </c>
      <c r="AH803" s="6">
        <f>100*((Table2[[#This Row],[LCCZ-3F]]-Table2[[#This Row],[Best sol]])/Table2[[#This Row],[Best sol]])</f>
        <v>0.59781539067112777</v>
      </c>
      <c r="AI803" s="6">
        <f>100*((Table2[[#This Row],[AY-M]]-Table2[[#This Row],[Best sol]])/Table2[[#This Row],[Best sol]])</f>
        <v>0.65615598729159053</v>
      </c>
      <c r="AJ803" s="6">
        <f>100*((Table2[[#This Row],[MKKZ-E]]-Table2[[#This Row],[Best sol]])/Table2[[#This Row],[Best sol]])</f>
        <v>0</v>
      </c>
      <c r="AK803" s="6">
        <f>100*((Table2[[#This Row],[V-M]]-Table2[[#This Row],[Best sol]])/Table2[[#This Row],[Best sol]])</f>
        <v>-0.17994208114263222</v>
      </c>
      <c r="AM803" s="6"/>
      <c r="AN803" s="6">
        <f>IF(Table2[[#This Row],[ACJ-ALNS-500]]=MIN(Table2[[#This Row],[Best sol]],Table2[[#This Row],[V-M]]),1,0)</f>
        <v>0</v>
      </c>
      <c r="AO803" s="6">
        <f>IF(Table2[[#This Row],[ACJ-ALNS-1000]]=MIN(Table2[[#This Row],[Best sol]],Table2[[#This Row],[V-M]]),1,0)</f>
        <v>0</v>
      </c>
      <c r="AP803" s="6">
        <f>IF(Table2[[#This Row],[QWXFP-VNS]]=MIN(Table2[[#This Row],[Best sol]],Table2[[#This Row],[V-M]]),1,0)</f>
        <v>0</v>
      </c>
      <c r="AQ803" s="6">
        <f>IF(Table2[[#This Row],[AADF-VRP]]=MIN(Table2[[#This Row],[Best sol]],Table2[[#This Row],[V-M]]),1,0)</f>
        <v>0</v>
      </c>
      <c r="AR803" s="6">
        <f>IF(Table2[[#This Row],[AADF-MTSP]]=MIN(Table2[[#This Row],[Best sol]],Table2[[#This Row],[V-M]]),1,0)</f>
        <v>0</v>
      </c>
      <c r="AS803" s="6">
        <f>IF(Table2[[#This Row],[SS-H]]=MIN(Table2[[#This Row],[Best sol]],Table2[[#This Row],[V-M]]),1,0)</f>
        <v>0</v>
      </c>
      <c r="AT803" s="6">
        <f>IF(Table2[[#This Row],[CCJ-DH]]=MIN(Table2[[#This Row],[Best sol]],Table2[[#This Row],[V-M]]),1,0)</f>
        <v>0</v>
      </c>
      <c r="AU803" s="6">
        <f>IF(Table2[[#This Row],[R-M]]=MIN(Table2[[#This Row],[Best sol]],Table2[[#This Row],[V-M]]),1,0)</f>
        <v>0</v>
      </c>
      <c r="AV803" s="6">
        <f>IF(Table2[[#This Row],[LCCZ-3F]]=MIN(Table2[[#This Row],[Best sol]],Table2[[#This Row],[V-M]]),1,0)</f>
        <v>0</v>
      </c>
      <c r="AW803" s="6">
        <f>IF(Table2[[#This Row],[AY-M]]=MIN(Table2[[#This Row],[Best sol]],Table2[[#This Row],[V-M]]),1,0)</f>
        <v>0</v>
      </c>
      <c r="AX803" s="6">
        <f>IF(Table2[[#This Row],[MKKZ-E]]=MIN(Table2[[#This Row],[Best sol]],Table2[[#This Row],[V-M]]),1,0)</f>
        <v>0</v>
      </c>
      <c r="AY803" s="6">
        <f>IF(Table2[[#This Row],[V-M]]&lt;=Table2[[#This Row],[Best sol]],1,0)</f>
        <v>1</v>
      </c>
      <c r="AZ803" s="6">
        <f>IF(Table2[[#This Row],[V-M]]&lt;Table2[[#This Row],[Best sol]],1,0)</f>
        <v>1</v>
      </c>
    </row>
    <row r="804" spans="1:52" x14ac:dyDescent="0.35">
      <c r="A804">
        <v>50</v>
      </c>
      <c r="B804">
        <v>65</v>
      </c>
      <c r="C804">
        <v>1</v>
      </c>
      <c r="D804">
        <v>3</v>
      </c>
      <c r="E804">
        <v>325103</v>
      </c>
      <c r="F804">
        <v>325103</v>
      </c>
      <c r="G804" t="s">
        <v>4</v>
      </c>
      <c r="H804" t="s">
        <v>4</v>
      </c>
      <c r="I804">
        <v>317062</v>
      </c>
      <c r="J804">
        <v>320188</v>
      </c>
      <c r="K804">
        <v>310144</v>
      </c>
      <c r="L804">
        <v>309247</v>
      </c>
      <c r="M804">
        <v>309304</v>
      </c>
      <c r="N804">
        <v>309657</v>
      </c>
      <c r="O804">
        <v>309575</v>
      </c>
      <c r="P804">
        <v>309640</v>
      </c>
      <c r="Q804" s="6">
        <v>308107</v>
      </c>
      <c r="R804" s="6">
        <v>307956</v>
      </c>
      <c r="S804">
        <f>MIN(Table2[[#This Row],[ACJ-ALNS-500]:[MKKZ-E]])</f>
        <v>308107</v>
      </c>
      <c r="T804">
        <f>MATCH(Table2[[#This Row],[Best sol]],Table2[[#This Row],[ACJ-ALNS-500]:[V-M]],0)</f>
        <v>13</v>
      </c>
      <c r="U804" t="str">
        <f>INDEX(Table2[[#Headers],[ACJ-ALNS-500]:[V-M]],Table2[[#This Row],[Match]])</f>
        <v>MKKZ-E</v>
      </c>
      <c r="W804" s="6">
        <f>IF(Table2[[#This Row],[V-M]]=Table2[[#This Row],[Best sol]],1,0)</f>
        <v>0</v>
      </c>
      <c r="Z804" s="6">
        <f>100*((Table2[[#This Row],[ACJ-ALNS-500]]-Table2[[#This Row],[Best sol]])/Table2[[#This Row],[Best sol]])</f>
        <v>5.5162654532354018</v>
      </c>
      <c r="AA804" s="6">
        <f>100*((Table2[[#This Row],[ACJ-ALNS-1000]]-Table2[[#This Row],[Best sol]])/Table2[[#This Row],[Best sol]])</f>
        <v>5.5162654532354018</v>
      </c>
      <c r="AB804" s="6">
        <f>100*((Table2[[#This Row],[QWXFP-VNS]]-Table2[[#This Row],[Best sol]])/Table2[[#This Row],[Best sol]])</f>
        <v>0.47645785392736939</v>
      </c>
      <c r="AC804" s="6">
        <f>100*((Table2[[#This Row],[AADF-VRP]]-Table2[[#This Row],[Best sol]])/Table2[[#This Row],[Best sol]])</f>
        <v>2.9064578214711125</v>
      </c>
      <c r="AD804" s="6">
        <f>100*((Table2[[#This Row],[AADF-MTSP]]-Table2[[#This Row],[Best sol]])/Table2[[#This Row],[Best sol]])</f>
        <v>3.9210404177769416</v>
      </c>
      <c r="AE804" s="6">
        <f>100*((Table2[[#This Row],[SS-H]]-Table2[[#This Row],[Best sol]])/Table2[[#This Row],[Best sol]])</f>
        <v>0.66113395670984432</v>
      </c>
      <c r="AF804" s="6">
        <f>100*((Table2[[#This Row],[CCJ-DH]]-Table2[[#This Row],[Best sol]])/Table2[[#This Row],[Best sol]])</f>
        <v>0.37000133070654023</v>
      </c>
      <c r="AG804" s="6">
        <f>100*((Table2[[#This Row],[R-M]]-Table2[[#This Row],[Best sol]])/Table2[[#This Row],[Best sol]])</f>
        <v>0.49755442102905811</v>
      </c>
      <c r="AH804" s="6">
        <f>100*((Table2[[#This Row],[LCCZ-3F]]-Table2[[#This Row],[Best sol]])/Table2[[#This Row],[Best sol]])</f>
        <v>0.50307198473257664</v>
      </c>
      <c r="AI804" s="6">
        <f>100*((Table2[[#This Row],[AY-M]]-Table2[[#This Row],[Best sol]])/Table2[[#This Row],[Best sol]])</f>
        <v>0.38850139724186727</v>
      </c>
      <c r="AJ804" s="6">
        <f>100*((Table2[[#This Row],[MKKZ-E]]-Table2[[#This Row],[Best sol]])/Table2[[#This Row],[Best sol]])</f>
        <v>0</v>
      </c>
      <c r="AK804" s="6">
        <f>100*((Table2[[#This Row],[V-M]]-Table2[[#This Row],[Best sol]])/Table2[[#This Row],[Best sol]])</f>
        <v>-4.9008948190076826E-2</v>
      </c>
      <c r="AM804" s="6"/>
      <c r="AN804" s="6">
        <f>IF(Table2[[#This Row],[ACJ-ALNS-500]]=MIN(Table2[[#This Row],[Best sol]],Table2[[#This Row],[V-M]]),1,0)</f>
        <v>0</v>
      </c>
      <c r="AO804" s="6">
        <f>IF(Table2[[#This Row],[ACJ-ALNS-1000]]=MIN(Table2[[#This Row],[Best sol]],Table2[[#This Row],[V-M]]),1,0)</f>
        <v>0</v>
      </c>
      <c r="AP804" s="6">
        <f>IF(Table2[[#This Row],[QWXFP-VNS]]=MIN(Table2[[#This Row],[Best sol]],Table2[[#This Row],[V-M]]),1,0)</f>
        <v>0</v>
      </c>
      <c r="AQ804" s="6">
        <f>IF(Table2[[#This Row],[AADF-VRP]]=MIN(Table2[[#This Row],[Best sol]],Table2[[#This Row],[V-M]]),1,0)</f>
        <v>0</v>
      </c>
      <c r="AR804" s="6">
        <f>IF(Table2[[#This Row],[AADF-MTSP]]=MIN(Table2[[#This Row],[Best sol]],Table2[[#This Row],[V-M]]),1,0)</f>
        <v>0</v>
      </c>
      <c r="AS804" s="6">
        <f>IF(Table2[[#This Row],[SS-H]]=MIN(Table2[[#This Row],[Best sol]],Table2[[#This Row],[V-M]]),1,0)</f>
        <v>0</v>
      </c>
      <c r="AT804" s="6">
        <f>IF(Table2[[#This Row],[CCJ-DH]]=MIN(Table2[[#This Row],[Best sol]],Table2[[#This Row],[V-M]]),1,0)</f>
        <v>0</v>
      </c>
      <c r="AU804" s="6">
        <f>IF(Table2[[#This Row],[R-M]]=MIN(Table2[[#This Row],[Best sol]],Table2[[#This Row],[V-M]]),1,0)</f>
        <v>0</v>
      </c>
      <c r="AV804" s="6">
        <f>IF(Table2[[#This Row],[LCCZ-3F]]=MIN(Table2[[#This Row],[Best sol]],Table2[[#This Row],[V-M]]),1,0)</f>
        <v>0</v>
      </c>
      <c r="AW804" s="6">
        <f>IF(Table2[[#This Row],[AY-M]]=MIN(Table2[[#This Row],[Best sol]],Table2[[#This Row],[V-M]]),1,0)</f>
        <v>0</v>
      </c>
      <c r="AX804" s="6">
        <f>IF(Table2[[#This Row],[MKKZ-E]]=MIN(Table2[[#This Row],[Best sol]],Table2[[#This Row],[V-M]]),1,0)</f>
        <v>0</v>
      </c>
      <c r="AY804" s="6">
        <f>IF(Table2[[#This Row],[V-M]]&lt;=Table2[[#This Row],[Best sol]],1,0)</f>
        <v>1</v>
      </c>
      <c r="AZ804" s="6">
        <f>IF(Table2[[#This Row],[V-M]]&lt;Table2[[#This Row],[Best sol]],1,0)</f>
        <v>1</v>
      </c>
    </row>
    <row r="805" spans="1:52" x14ac:dyDescent="0.35">
      <c r="A805">
        <v>50</v>
      </c>
      <c r="B805">
        <v>65</v>
      </c>
      <c r="C805">
        <v>2</v>
      </c>
      <c r="D805">
        <v>3</v>
      </c>
      <c r="E805">
        <v>308934</v>
      </c>
      <c r="F805">
        <v>308934</v>
      </c>
      <c r="G805" t="s">
        <v>4</v>
      </c>
      <c r="H805" t="s">
        <v>4</v>
      </c>
      <c r="I805">
        <v>294295</v>
      </c>
      <c r="J805">
        <v>304151</v>
      </c>
      <c r="K805">
        <v>294477</v>
      </c>
      <c r="L805">
        <v>291747</v>
      </c>
      <c r="M805">
        <v>292934</v>
      </c>
      <c r="N805">
        <v>293667</v>
      </c>
      <c r="O805">
        <v>293705</v>
      </c>
      <c r="Q805" s="6">
        <v>291720</v>
      </c>
      <c r="R805" s="6">
        <v>291924</v>
      </c>
      <c r="S805">
        <f>MIN(Table2[[#This Row],[ACJ-ALNS-500]:[MKKZ-E]])</f>
        <v>291720</v>
      </c>
      <c r="T805">
        <f>MATCH(Table2[[#This Row],[Best sol]],Table2[[#This Row],[ACJ-ALNS-500]:[V-M]],0)</f>
        <v>13</v>
      </c>
      <c r="U805" t="str">
        <f>INDEX(Table2[[#Headers],[ACJ-ALNS-500]:[V-M]],Table2[[#This Row],[Match]])</f>
        <v>MKKZ-E</v>
      </c>
      <c r="W805" s="6">
        <f>IF(Table2[[#This Row],[V-M]]=Table2[[#This Row],[Best sol]],1,0)</f>
        <v>0</v>
      </c>
      <c r="Z805" s="6">
        <f>100*((Table2[[#This Row],[ACJ-ALNS-500]]-Table2[[#This Row],[Best sol]])/Table2[[#This Row],[Best sol]])</f>
        <v>5.9008638420403123</v>
      </c>
      <c r="AA805" s="6">
        <f>100*((Table2[[#This Row],[ACJ-ALNS-1000]]-Table2[[#This Row],[Best sol]])/Table2[[#This Row],[Best sol]])</f>
        <v>5.9008638420403123</v>
      </c>
      <c r="AB805" s="6">
        <f>100*((Table2[[#This Row],[QWXFP-VNS]]-Table2[[#This Row],[Best sol]])/Table2[[#This Row],[Best sol]])</f>
        <v>0.68044700397641567</v>
      </c>
      <c r="AC805" s="6">
        <f>100*((Table2[[#This Row],[AADF-VRP]]-Table2[[#This Row],[Best sol]])/Table2[[#This Row],[Best sol]])</f>
        <v>0.88269573563691217</v>
      </c>
      <c r="AD805" s="6">
        <f>100*((Table2[[#This Row],[AADF-MTSP]]-Table2[[#This Row],[Best sol]])/Table2[[#This Row],[Best sol]])</f>
        <v>4.2612779377485266</v>
      </c>
      <c r="AE805" s="6">
        <f>100*((Table2[[#This Row],[SS-H]]-Table2[[#This Row],[Best sol]])/Table2[[#This Row],[Best sol]])</f>
        <v>0.94508432743726867</v>
      </c>
      <c r="AF805" s="6">
        <f>100*((Table2[[#This Row],[CCJ-DH]]-Table2[[#This Row],[Best sol]])/Table2[[#This Row],[Best sol]])</f>
        <v>9.2554504319210217E-3</v>
      </c>
      <c r="AG805" s="6">
        <f>100*((Table2[[#This Row],[R-M]]-Table2[[#This Row],[Best sol]])/Table2[[#This Row],[Best sol]])</f>
        <v>-100</v>
      </c>
      <c r="AH805" s="6">
        <f>100*((Table2[[#This Row],[LCCZ-3F]]-Table2[[#This Row],[Best sol]])/Table2[[#This Row],[Best sol]])</f>
        <v>0.66742081447963797</v>
      </c>
      <c r="AI805" s="6">
        <f>100*((Table2[[#This Row],[AY-M]]-Table2[[#This Row],[Best sol]])/Table2[[#This Row],[Best sol]])</f>
        <v>0.41615247497600438</v>
      </c>
      <c r="AJ805" s="6">
        <f>100*((Table2[[#This Row],[MKKZ-E]]-Table2[[#This Row],[Best sol]])/Table2[[#This Row],[Best sol]])</f>
        <v>0</v>
      </c>
      <c r="AK805" s="6">
        <f>100*((Table2[[#This Row],[V-M]]-Table2[[#This Row],[Best sol]])/Table2[[#This Row],[Best sol]])</f>
        <v>6.9930069930069935E-2</v>
      </c>
      <c r="AM805" s="6"/>
      <c r="AN805" s="6">
        <f>IF(Table2[[#This Row],[ACJ-ALNS-500]]=MIN(Table2[[#This Row],[Best sol]],Table2[[#This Row],[V-M]]),1,0)</f>
        <v>0</v>
      </c>
      <c r="AO805" s="6">
        <f>IF(Table2[[#This Row],[ACJ-ALNS-1000]]=MIN(Table2[[#This Row],[Best sol]],Table2[[#This Row],[V-M]]),1,0)</f>
        <v>0</v>
      </c>
      <c r="AP805" s="6">
        <f>IF(Table2[[#This Row],[QWXFP-VNS]]=MIN(Table2[[#This Row],[Best sol]],Table2[[#This Row],[V-M]]),1,0)</f>
        <v>0</v>
      </c>
      <c r="AQ805" s="6">
        <f>IF(Table2[[#This Row],[AADF-VRP]]=MIN(Table2[[#This Row],[Best sol]],Table2[[#This Row],[V-M]]),1,0)</f>
        <v>0</v>
      </c>
      <c r="AR805" s="6">
        <f>IF(Table2[[#This Row],[AADF-MTSP]]=MIN(Table2[[#This Row],[Best sol]],Table2[[#This Row],[V-M]]),1,0)</f>
        <v>0</v>
      </c>
      <c r="AS805" s="6">
        <f>IF(Table2[[#This Row],[SS-H]]=MIN(Table2[[#This Row],[Best sol]],Table2[[#This Row],[V-M]]),1,0)</f>
        <v>0</v>
      </c>
      <c r="AT805" s="6">
        <f>IF(Table2[[#This Row],[CCJ-DH]]=MIN(Table2[[#This Row],[Best sol]],Table2[[#This Row],[V-M]]),1,0)</f>
        <v>0</v>
      </c>
      <c r="AU805" s="6">
        <f>IF(Table2[[#This Row],[R-M]]=MIN(Table2[[#This Row],[Best sol]],Table2[[#This Row],[V-M]]),1,0)</f>
        <v>0</v>
      </c>
      <c r="AV805" s="6">
        <f>IF(Table2[[#This Row],[LCCZ-3F]]=MIN(Table2[[#This Row],[Best sol]],Table2[[#This Row],[V-M]]),1,0)</f>
        <v>0</v>
      </c>
      <c r="AW805" s="6">
        <f>IF(Table2[[#This Row],[AY-M]]=MIN(Table2[[#This Row],[Best sol]],Table2[[#This Row],[V-M]]),1,0)</f>
        <v>0</v>
      </c>
      <c r="AX805" s="6">
        <f>IF(Table2[[#This Row],[MKKZ-E]]=MIN(Table2[[#This Row],[Best sol]],Table2[[#This Row],[V-M]]),1,0)</f>
        <v>1</v>
      </c>
      <c r="AY805" s="6">
        <f>IF(Table2[[#This Row],[V-M]]&lt;=Table2[[#This Row],[Best sol]],1,0)</f>
        <v>0</v>
      </c>
      <c r="AZ805" s="6">
        <f>IF(Table2[[#This Row],[V-M]]&lt;Table2[[#This Row],[Best sol]],1,0)</f>
        <v>0</v>
      </c>
    </row>
    <row r="806" spans="1:52" x14ac:dyDescent="0.35">
      <c r="A806">
        <v>50</v>
      </c>
      <c r="B806">
        <v>65</v>
      </c>
      <c r="C806">
        <v>3</v>
      </c>
      <c r="D806">
        <v>3</v>
      </c>
      <c r="E806">
        <v>302488</v>
      </c>
      <c r="F806">
        <v>296357</v>
      </c>
      <c r="G806" t="s">
        <v>4</v>
      </c>
      <c r="H806" t="s">
        <v>4</v>
      </c>
      <c r="I806">
        <v>290526</v>
      </c>
      <c r="J806">
        <v>305078</v>
      </c>
      <c r="K806">
        <v>289745</v>
      </c>
      <c r="L806">
        <v>288483</v>
      </c>
      <c r="M806">
        <v>288828</v>
      </c>
      <c r="N806">
        <v>289404</v>
      </c>
      <c r="O806">
        <v>290472</v>
      </c>
      <c r="Q806" s="6">
        <v>287791</v>
      </c>
      <c r="R806" s="6">
        <v>288272</v>
      </c>
      <c r="S806">
        <f>MIN(Table2[[#This Row],[ACJ-ALNS-500]:[MKKZ-E]])</f>
        <v>287791</v>
      </c>
      <c r="T806">
        <f>MATCH(Table2[[#This Row],[Best sol]],Table2[[#This Row],[ACJ-ALNS-500]:[V-M]],0)</f>
        <v>13</v>
      </c>
      <c r="U806" t="str">
        <f>INDEX(Table2[[#Headers],[ACJ-ALNS-500]:[V-M]],Table2[[#This Row],[Match]])</f>
        <v>MKKZ-E</v>
      </c>
      <c r="W806" s="6">
        <f>IF(Table2[[#This Row],[V-M]]=Table2[[#This Row],[Best sol]],1,0)</f>
        <v>0</v>
      </c>
      <c r="Z806" s="6">
        <f>100*((Table2[[#This Row],[ACJ-ALNS-500]]-Table2[[#This Row],[Best sol]])/Table2[[#This Row],[Best sol]])</f>
        <v>5.1068309988846075</v>
      </c>
      <c r="AA806" s="6">
        <f>100*((Table2[[#This Row],[ACJ-ALNS-1000]]-Table2[[#This Row],[Best sol]])/Table2[[#This Row],[Best sol]])</f>
        <v>2.9764655600765835</v>
      </c>
      <c r="AB806" s="6">
        <f>100*((Table2[[#This Row],[QWXFP-VNS]]-Table2[[#This Row],[Best sol]])/Table2[[#This Row],[Best sol]])</f>
        <v>0.9315788193515433</v>
      </c>
      <c r="AC806" s="6">
        <f>100*((Table2[[#This Row],[AADF-VRP]]-Table2[[#This Row],[Best sol]])/Table2[[#This Row],[Best sol]])</f>
        <v>0.95034243600390556</v>
      </c>
      <c r="AD806" s="6">
        <f>100*((Table2[[#This Row],[AADF-MTSP]]-Table2[[#This Row],[Best sol]])/Table2[[#This Row],[Best sol]])</f>
        <v>6.0067896494330952</v>
      </c>
      <c r="AE806" s="6">
        <f>100*((Table2[[#This Row],[SS-H]]-Table2[[#This Row],[Best sol]])/Table2[[#This Row],[Best sol]])</f>
        <v>0.67896494330955448</v>
      </c>
      <c r="AF806" s="6">
        <f>100*((Table2[[#This Row],[CCJ-DH]]-Table2[[#This Row],[Best sol]])/Table2[[#This Row],[Best sol]])</f>
        <v>0.24045227265619842</v>
      </c>
      <c r="AG806" s="6">
        <f>100*((Table2[[#This Row],[R-M]]-Table2[[#This Row],[Best sol]])/Table2[[#This Row],[Best sol]])</f>
        <v>-100</v>
      </c>
      <c r="AH806" s="6">
        <f>100*((Table2[[#This Row],[LCCZ-3F]]-Table2[[#This Row],[Best sol]])/Table2[[#This Row],[Best sol]])</f>
        <v>0.56047617889371104</v>
      </c>
      <c r="AI806" s="6">
        <f>100*((Table2[[#This Row],[AY-M]]-Table2[[#This Row],[Best sol]])/Table2[[#This Row],[Best sol]])</f>
        <v>0.36033093460184645</v>
      </c>
      <c r="AJ806" s="6">
        <f>100*((Table2[[#This Row],[MKKZ-E]]-Table2[[#This Row],[Best sol]])/Table2[[#This Row],[Best sol]])</f>
        <v>0</v>
      </c>
      <c r="AK806" s="6">
        <f>100*((Table2[[#This Row],[V-M]]-Table2[[#This Row],[Best sol]])/Table2[[#This Row],[Best sol]])</f>
        <v>0.16713517795900498</v>
      </c>
      <c r="AM806" s="6"/>
      <c r="AN806" s="6">
        <f>IF(Table2[[#This Row],[ACJ-ALNS-500]]=MIN(Table2[[#This Row],[Best sol]],Table2[[#This Row],[V-M]]),1,0)</f>
        <v>0</v>
      </c>
      <c r="AO806" s="6">
        <f>IF(Table2[[#This Row],[ACJ-ALNS-1000]]=MIN(Table2[[#This Row],[Best sol]],Table2[[#This Row],[V-M]]),1,0)</f>
        <v>0</v>
      </c>
      <c r="AP806" s="6">
        <f>IF(Table2[[#This Row],[QWXFP-VNS]]=MIN(Table2[[#This Row],[Best sol]],Table2[[#This Row],[V-M]]),1,0)</f>
        <v>0</v>
      </c>
      <c r="AQ806" s="6">
        <f>IF(Table2[[#This Row],[AADF-VRP]]=MIN(Table2[[#This Row],[Best sol]],Table2[[#This Row],[V-M]]),1,0)</f>
        <v>0</v>
      </c>
      <c r="AR806" s="6">
        <f>IF(Table2[[#This Row],[AADF-MTSP]]=MIN(Table2[[#This Row],[Best sol]],Table2[[#This Row],[V-M]]),1,0)</f>
        <v>0</v>
      </c>
      <c r="AS806" s="6">
        <f>IF(Table2[[#This Row],[SS-H]]=MIN(Table2[[#This Row],[Best sol]],Table2[[#This Row],[V-M]]),1,0)</f>
        <v>0</v>
      </c>
      <c r="AT806" s="6">
        <f>IF(Table2[[#This Row],[CCJ-DH]]=MIN(Table2[[#This Row],[Best sol]],Table2[[#This Row],[V-M]]),1,0)</f>
        <v>0</v>
      </c>
      <c r="AU806" s="6">
        <f>IF(Table2[[#This Row],[R-M]]=MIN(Table2[[#This Row],[Best sol]],Table2[[#This Row],[V-M]]),1,0)</f>
        <v>0</v>
      </c>
      <c r="AV806" s="6">
        <f>IF(Table2[[#This Row],[LCCZ-3F]]=MIN(Table2[[#This Row],[Best sol]],Table2[[#This Row],[V-M]]),1,0)</f>
        <v>0</v>
      </c>
      <c r="AW806" s="6">
        <f>IF(Table2[[#This Row],[AY-M]]=MIN(Table2[[#This Row],[Best sol]],Table2[[#This Row],[V-M]]),1,0)</f>
        <v>0</v>
      </c>
      <c r="AX806" s="6">
        <f>IF(Table2[[#This Row],[MKKZ-E]]=MIN(Table2[[#This Row],[Best sol]],Table2[[#This Row],[V-M]]),1,0)</f>
        <v>1</v>
      </c>
      <c r="AY806" s="6">
        <f>IF(Table2[[#This Row],[V-M]]&lt;=Table2[[#This Row],[Best sol]],1,0)</f>
        <v>0</v>
      </c>
      <c r="AZ806" s="6">
        <f>IF(Table2[[#This Row],[V-M]]&lt;Table2[[#This Row],[Best sol]],1,0)</f>
        <v>0</v>
      </c>
    </row>
    <row r="807" spans="1:52" x14ac:dyDescent="0.35">
      <c r="A807">
        <v>50</v>
      </c>
      <c r="B807">
        <v>65</v>
      </c>
      <c r="C807">
        <v>4</v>
      </c>
      <c r="D807">
        <v>3</v>
      </c>
      <c r="E807">
        <v>342639</v>
      </c>
      <c r="F807">
        <v>342639</v>
      </c>
      <c r="G807" t="s">
        <v>4</v>
      </c>
      <c r="H807" t="s">
        <v>4</v>
      </c>
      <c r="I807">
        <v>335055</v>
      </c>
      <c r="J807">
        <v>342080</v>
      </c>
      <c r="K807">
        <v>336787</v>
      </c>
      <c r="L807">
        <v>334755</v>
      </c>
      <c r="M807">
        <v>334872</v>
      </c>
      <c r="N807">
        <v>336736</v>
      </c>
      <c r="O807">
        <v>335890</v>
      </c>
      <c r="Q807" s="6">
        <v>334149</v>
      </c>
      <c r="R807" s="6">
        <v>335263</v>
      </c>
      <c r="S807">
        <f>MIN(Table2[[#This Row],[ACJ-ALNS-500]:[MKKZ-E]])</f>
        <v>334149</v>
      </c>
      <c r="T807">
        <f>MATCH(Table2[[#This Row],[Best sol]],Table2[[#This Row],[ACJ-ALNS-500]:[V-M]],0)</f>
        <v>13</v>
      </c>
      <c r="U807" t="str">
        <f>INDEX(Table2[[#Headers],[ACJ-ALNS-500]:[V-M]],Table2[[#This Row],[Match]])</f>
        <v>MKKZ-E</v>
      </c>
      <c r="W807" s="6">
        <f>IF(Table2[[#This Row],[V-M]]=Table2[[#This Row],[Best sol]],1,0)</f>
        <v>0</v>
      </c>
      <c r="Z807" s="6">
        <f>100*((Table2[[#This Row],[ACJ-ALNS-500]]-Table2[[#This Row],[Best sol]])/Table2[[#This Row],[Best sol]])</f>
        <v>2.5407827047215465</v>
      </c>
      <c r="AA807" s="6">
        <f>100*((Table2[[#This Row],[ACJ-ALNS-1000]]-Table2[[#This Row],[Best sol]])/Table2[[#This Row],[Best sol]])</f>
        <v>2.5407827047215465</v>
      </c>
      <c r="AB807" s="6">
        <f>100*((Table2[[#This Row],[QWXFP-VNS]]-Table2[[#This Row],[Best sol]])/Table2[[#This Row],[Best sol]])</f>
        <v>0.52102505169849378</v>
      </c>
      <c r="AC807" s="6">
        <f>100*((Table2[[#This Row],[AADF-VRP]]-Table2[[#This Row],[Best sol]])/Table2[[#This Row],[Best sol]])</f>
        <v>0.27113652891374806</v>
      </c>
      <c r="AD807" s="6">
        <f>100*((Table2[[#This Row],[AADF-MTSP]]-Table2[[#This Row],[Best sol]])/Table2[[#This Row],[Best sol]])</f>
        <v>2.3734920649171478</v>
      </c>
      <c r="AE807" s="6">
        <f>100*((Table2[[#This Row],[SS-H]]-Table2[[#This Row],[Best sol]])/Table2[[#This Row],[Best sol]])</f>
        <v>0.78946817138462189</v>
      </c>
      <c r="AF807" s="6">
        <f>100*((Table2[[#This Row],[CCJ-DH]]-Table2[[#This Row],[Best sol]])/Table2[[#This Row],[Best sol]])</f>
        <v>0.18135622132641427</v>
      </c>
      <c r="AG807" s="6">
        <f>100*((Table2[[#This Row],[R-M]]-Table2[[#This Row],[Best sol]])/Table2[[#This Row],[Best sol]])</f>
        <v>-100</v>
      </c>
      <c r="AH807" s="6">
        <f>100*((Table2[[#This Row],[LCCZ-3F]]-Table2[[#This Row],[Best sol]])/Table2[[#This Row],[Best sol]])</f>
        <v>0.77420551909477509</v>
      </c>
      <c r="AI807" s="6">
        <f>100*((Table2[[#This Row],[AY-M]]-Table2[[#This Row],[Best sol]])/Table2[[#This Row],[Best sol]])</f>
        <v>0.21637054128547445</v>
      </c>
      <c r="AJ807" s="6">
        <f>100*((Table2[[#This Row],[MKKZ-E]]-Table2[[#This Row],[Best sol]])/Table2[[#This Row],[Best sol]])</f>
        <v>0</v>
      </c>
      <c r="AK807" s="6">
        <f>100*((Table2[[#This Row],[V-M]]-Table2[[#This Row],[Best sol]])/Table2[[#This Row],[Best sol]])</f>
        <v>0.33338420884096615</v>
      </c>
      <c r="AM807" s="6"/>
      <c r="AN807" s="6">
        <f>IF(Table2[[#This Row],[ACJ-ALNS-500]]=MIN(Table2[[#This Row],[Best sol]],Table2[[#This Row],[V-M]]),1,0)</f>
        <v>0</v>
      </c>
      <c r="AO807" s="6">
        <f>IF(Table2[[#This Row],[ACJ-ALNS-1000]]=MIN(Table2[[#This Row],[Best sol]],Table2[[#This Row],[V-M]]),1,0)</f>
        <v>0</v>
      </c>
      <c r="AP807" s="6">
        <f>IF(Table2[[#This Row],[QWXFP-VNS]]=MIN(Table2[[#This Row],[Best sol]],Table2[[#This Row],[V-M]]),1,0)</f>
        <v>0</v>
      </c>
      <c r="AQ807" s="6">
        <f>IF(Table2[[#This Row],[AADF-VRP]]=MIN(Table2[[#This Row],[Best sol]],Table2[[#This Row],[V-M]]),1,0)</f>
        <v>0</v>
      </c>
      <c r="AR807" s="6">
        <f>IF(Table2[[#This Row],[AADF-MTSP]]=MIN(Table2[[#This Row],[Best sol]],Table2[[#This Row],[V-M]]),1,0)</f>
        <v>0</v>
      </c>
      <c r="AS807" s="6">
        <f>IF(Table2[[#This Row],[SS-H]]=MIN(Table2[[#This Row],[Best sol]],Table2[[#This Row],[V-M]]),1,0)</f>
        <v>0</v>
      </c>
      <c r="AT807" s="6">
        <f>IF(Table2[[#This Row],[CCJ-DH]]=MIN(Table2[[#This Row],[Best sol]],Table2[[#This Row],[V-M]]),1,0)</f>
        <v>0</v>
      </c>
      <c r="AU807" s="6">
        <f>IF(Table2[[#This Row],[R-M]]=MIN(Table2[[#This Row],[Best sol]],Table2[[#This Row],[V-M]]),1,0)</f>
        <v>0</v>
      </c>
      <c r="AV807" s="6">
        <f>IF(Table2[[#This Row],[LCCZ-3F]]=MIN(Table2[[#This Row],[Best sol]],Table2[[#This Row],[V-M]]),1,0)</f>
        <v>0</v>
      </c>
      <c r="AW807" s="6">
        <f>IF(Table2[[#This Row],[AY-M]]=MIN(Table2[[#This Row],[Best sol]],Table2[[#This Row],[V-M]]),1,0)</f>
        <v>0</v>
      </c>
      <c r="AX807" s="6">
        <f>IF(Table2[[#This Row],[MKKZ-E]]=MIN(Table2[[#This Row],[Best sol]],Table2[[#This Row],[V-M]]),1,0)</f>
        <v>1</v>
      </c>
      <c r="AY807" s="6">
        <f>IF(Table2[[#This Row],[V-M]]&lt;=Table2[[#This Row],[Best sol]],1,0)</f>
        <v>0</v>
      </c>
      <c r="AZ807" s="6">
        <f>IF(Table2[[#This Row],[V-M]]&lt;Table2[[#This Row],[Best sol]],1,0)</f>
        <v>0</v>
      </c>
    </row>
    <row r="808" spans="1:52" x14ac:dyDescent="0.35">
      <c r="A808">
        <v>50</v>
      </c>
      <c r="B808">
        <v>65</v>
      </c>
      <c r="C808">
        <v>5</v>
      </c>
      <c r="D808">
        <v>3</v>
      </c>
      <c r="E808">
        <v>317412</v>
      </c>
      <c r="F808">
        <v>317412</v>
      </c>
      <c r="G808" t="s">
        <v>4</v>
      </c>
      <c r="H808" t="s">
        <v>4</v>
      </c>
      <c r="I808">
        <v>303923</v>
      </c>
      <c r="J808">
        <v>302824</v>
      </c>
      <c r="K808">
        <v>302937</v>
      </c>
      <c r="L808">
        <v>301495</v>
      </c>
      <c r="M808">
        <v>301382</v>
      </c>
      <c r="N808">
        <v>302571</v>
      </c>
      <c r="O808">
        <v>301984</v>
      </c>
      <c r="Q808" s="6">
        <v>300396</v>
      </c>
      <c r="R808" s="6">
        <v>300028</v>
      </c>
      <c r="S808">
        <f>MIN(Table2[[#This Row],[ACJ-ALNS-500]:[MKKZ-E]])</f>
        <v>300396</v>
      </c>
      <c r="T808">
        <f>MATCH(Table2[[#This Row],[Best sol]],Table2[[#This Row],[ACJ-ALNS-500]:[V-M]],0)</f>
        <v>13</v>
      </c>
      <c r="U808" t="str">
        <f>INDEX(Table2[[#Headers],[ACJ-ALNS-500]:[V-M]],Table2[[#This Row],[Match]])</f>
        <v>MKKZ-E</v>
      </c>
      <c r="W808" s="6">
        <f>IF(Table2[[#This Row],[V-M]]=Table2[[#This Row],[Best sol]],1,0)</f>
        <v>0</v>
      </c>
      <c r="Z808" s="6">
        <f>100*((Table2[[#This Row],[ACJ-ALNS-500]]-Table2[[#This Row],[Best sol]])/Table2[[#This Row],[Best sol]])</f>
        <v>5.6645228298645787</v>
      </c>
      <c r="AA808" s="6">
        <f>100*((Table2[[#This Row],[ACJ-ALNS-1000]]-Table2[[#This Row],[Best sol]])/Table2[[#This Row],[Best sol]])</f>
        <v>5.6645228298645787</v>
      </c>
      <c r="AB808" s="6">
        <f>100*((Table2[[#This Row],[QWXFP-VNS]]-Table2[[#This Row],[Best sol]])/Table2[[#This Row],[Best sol]])</f>
        <v>0.52863553442788858</v>
      </c>
      <c r="AC808" s="6">
        <f>100*((Table2[[#This Row],[AADF-VRP]]-Table2[[#This Row],[Best sol]])/Table2[[#This Row],[Best sol]])</f>
        <v>1.1741168324478355</v>
      </c>
      <c r="AD808" s="6">
        <f>100*((Table2[[#This Row],[AADF-MTSP]]-Table2[[#This Row],[Best sol]])/Table2[[#This Row],[Best sol]])</f>
        <v>0.80826642165674634</v>
      </c>
      <c r="AE808" s="6">
        <f>100*((Table2[[#This Row],[SS-H]]-Table2[[#This Row],[Best sol]])/Table2[[#This Row],[Best sol]])</f>
        <v>0.84588343386729514</v>
      </c>
      <c r="AF808" s="6">
        <f>100*((Table2[[#This Row],[CCJ-DH]]-Table2[[#This Row],[Best sol]])/Table2[[#This Row],[Best sol]])</f>
        <v>0.3658504107910891</v>
      </c>
      <c r="AG808" s="6">
        <f>100*((Table2[[#This Row],[R-M]]-Table2[[#This Row],[Best sol]])/Table2[[#This Row],[Best sol]])</f>
        <v>-100</v>
      </c>
      <c r="AH808" s="6">
        <f>100*((Table2[[#This Row],[LCCZ-3F]]-Table2[[#This Row],[Best sol]])/Table2[[#This Row],[Best sol]])</f>
        <v>0.72404426157472135</v>
      </c>
      <c r="AI808" s="6">
        <f>100*((Table2[[#This Row],[AY-M]]-Table2[[#This Row],[Best sol]])/Table2[[#This Row],[Best sol]])</f>
        <v>0.32823339858054035</v>
      </c>
      <c r="AJ808" s="6">
        <f>100*((Table2[[#This Row],[MKKZ-E]]-Table2[[#This Row],[Best sol]])/Table2[[#This Row],[Best sol]])</f>
        <v>0</v>
      </c>
      <c r="AK808" s="6">
        <f>100*((Table2[[#This Row],[V-M]]-Table2[[#This Row],[Best sol]])/Table2[[#This Row],[Best sol]])</f>
        <v>-0.12250496011930918</v>
      </c>
      <c r="AM808" s="6"/>
      <c r="AN808" s="6">
        <f>IF(Table2[[#This Row],[ACJ-ALNS-500]]=MIN(Table2[[#This Row],[Best sol]],Table2[[#This Row],[V-M]]),1,0)</f>
        <v>0</v>
      </c>
      <c r="AO808" s="6">
        <f>IF(Table2[[#This Row],[ACJ-ALNS-1000]]=MIN(Table2[[#This Row],[Best sol]],Table2[[#This Row],[V-M]]),1,0)</f>
        <v>0</v>
      </c>
      <c r="AP808" s="6">
        <f>IF(Table2[[#This Row],[QWXFP-VNS]]=MIN(Table2[[#This Row],[Best sol]],Table2[[#This Row],[V-M]]),1,0)</f>
        <v>0</v>
      </c>
      <c r="AQ808" s="6">
        <f>IF(Table2[[#This Row],[AADF-VRP]]=MIN(Table2[[#This Row],[Best sol]],Table2[[#This Row],[V-M]]),1,0)</f>
        <v>0</v>
      </c>
      <c r="AR808" s="6">
        <f>IF(Table2[[#This Row],[AADF-MTSP]]=MIN(Table2[[#This Row],[Best sol]],Table2[[#This Row],[V-M]]),1,0)</f>
        <v>0</v>
      </c>
      <c r="AS808" s="6">
        <f>IF(Table2[[#This Row],[SS-H]]=MIN(Table2[[#This Row],[Best sol]],Table2[[#This Row],[V-M]]),1,0)</f>
        <v>0</v>
      </c>
      <c r="AT808" s="6">
        <f>IF(Table2[[#This Row],[CCJ-DH]]=MIN(Table2[[#This Row],[Best sol]],Table2[[#This Row],[V-M]]),1,0)</f>
        <v>0</v>
      </c>
      <c r="AU808" s="6">
        <f>IF(Table2[[#This Row],[R-M]]=MIN(Table2[[#This Row],[Best sol]],Table2[[#This Row],[V-M]]),1,0)</f>
        <v>0</v>
      </c>
      <c r="AV808" s="6">
        <f>IF(Table2[[#This Row],[LCCZ-3F]]=MIN(Table2[[#This Row],[Best sol]],Table2[[#This Row],[V-M]]),1,0)</f>
        <v>0</v>
      </c>
      <c r="AW808" s="6">
        <f>IF(Table2[[#This Row],[AY-M]]=MIN(Table2[[#This Row],[Best sol]],Table2[[#This Row],[V-M]]),1,0)</f>
        <v>0</v>
      </c>
      <c r="AX808" s="6">
        <f>IF(Table2[[#This Row],[MKKZ-E]]=MIN(Table2[[#This Row],[Best sol]],Table2[[#This Row],[V-M]]),1,0)</f>
        <v>0</v>
      </c>
      <c r="AY808" s="6">
        <f>IF(Table2[[#This Row],[V-M]]&lt;=Table2[[#This Row],[Best sol]],1,0)</f>
        <v>1</v>
      </c>
      <c r="AZ808" s="6">
        <f>IF(Table2[[#This Row],[V-M]]&lt;Table2[[#This Row],[Best sol]],1,0)</f>
        <v>1</v>
      </c>
    </row>
    <row r="809" spans="1:52" x14ac:dyDescent="0.35">
      <c r="A809">
        <v>50</v>
      </c>
      <c r="B809">
        <v>66</v>
      </c>
      <c r="C809">
        <v>1</v>
      </c>
      <c r="D809">
        <v>3</v>
      </c>
      <c r="E809">
        <v>342051</v>
      </c>
      <c r="F809">
        <v>342051</v>
      </c>
      <c r="G809" t="s">
        <v>4</v>
      </c>
      <c r="H809" t="s">
        <v>4</v>
      </c>
      <c r="I809">
        <v>336249</v>
      </c>
      <c r="J809">
        <v>336701</v>
      </c>
      <c r="K809">
        <v>332610</v>
      </c>
      <c r="L809">
        <v>330779</v>
      </c>
      <c r="M809">
        <v>332053</v>
      </c>
      <c r="N809">
        <v>332643</v>
      </c>
      <c r="O809">
        <v>333166</v>
      </c>
      <c r="P809">
        <v>331933</v>
      </c>
      <c r="Q809" s="6">
        <v>330068</v>
      </c>
      <c r="R809" s="6">
        <v>329945</v>
      </c>
      <c r="S809">
        <f>MIN(Table2[[#This Row],[ACJ-ALNS-500]:[MKKZ-E]])</f>
        <v>330068</v>
      </c>
      <c r="T809">
        <f>MATCH(Table2[[#This Row],[Best sol]],Table2[[#This Row],[ACJ-ALNS-500]:[V-M]],0)</f>
        <v>13</v>
      </c>
      <c r="U809" t="str">
        <f>INDEX(Table2[[#Headers],[ACJ-ALNS-500]:[V-M]],Table2[[#This Row],[Match]])</f>
        <v>MKKZ-E</v>
      </c>
      <c r="W809" s="6">
        <f>IF(Table2[[#This Row],[V-M]]=Table2[[#This Row],[Best sol]],1,0)</f>
        <v>0</v>
      </c>
      <c r="Z809" s="6">
        <f>100*((Table2[[#This Row],[ACJ-ALNS-500]]-Table2[[#This Row],[Best sol]])/Table2[[#This Row],[Best sol]])</f>
        <v>3.6304640255947263</v>
      </c>
      <c r="AA809" s="6">
        <f>100*((Table2[[#This Row],[ACJ-ALNS-1000]]-Table2[[#This Row],[Best sol]])/Table2[[#This Row],[Best sol]])</f>
        <v>3.6304640255947263</v>
      </c>
      <c r="AB809" s="6">
        <f>100*((Table2[[#This Row],[QWXFP-VNS]]-Table2[[#This Row],[Best sol]])/Table2[[#This Row],[Best sol]])</f>
        <v>0.93859447144224828</v>
      </c>
      <c r="AC809" s="6">
        <f>100*((Table2[[#This Row],[AADF-VRP]]-Table2[[#This Row],[Best sol]])/Table2[[#This Row],[Best sol]])</f>
        <v>1.8726444247851957</v>
      </c>
      <c r="AD809" s="6">
        <f>100*((Table2[[#This Row],[AADF-MTSP]]-Table2[[#This Row],[Best sol]])/Table2[[#This Row],[Best sol]])</f>
        <v>2.0095859035107919</v>
      </c>
      <c r="AE809" s="6">
        <f>100*((Table2[[#This Row],[SS-H]]-Table2[[#This Row],[Best sol]])/Table2[[#This Row],[Best sol]])</f>
        <v>0.77014433389483383</v>
      </c>
      <c r="AF809" s="6">
        <f>100*((Table2[[#This Row],[CCJ-DH]]-Table2[[#This Row],[Best sol]])/Table2[[#This Row],[Best sol]])</f>
        <v>0.21541015790685555</v>
      </c>
      <c r="AG809" s="6">
        <f>100*((Table2[[#This Row],[R-M]]-Table2[[#This Row],[Best sol]])/Table2[[#This Row],[Best sol]])</f>
        <v>0.56503508367972666</v>
      </c>
      <c r="AH809" s="6">
        <f>100*((Table2[[#This Row],[LCCZ-3F]]-Table2[[#This Row],[Best sol]])/Table2[[#This Row],[Best sol]])</f>
        <v>0.78014227371329548</v>
      </c>
      <c r="AI809" s="6">
        <f>100*((Table2[[#This Row],[AY-M]]-Table2[[#This Row],[Best sol]])/Table2[[#This Row],[Best sol]])</f>
        <v>0.60139122847413262</v>
      </c>
      <c r="AJ809" s="6">
        <f>100*((Table2[[#This Row],[MKKZ-E]]-Table2[[#This Row],[Best sol]])/Table2[[#This Row],[Best sol]])</f>
        <v>0</v>
      </c>
      <c r="AK809" s="6">
        <f>100*((Table2[[#This Row],[V-M]]-Table2[[#This Row],[Best sol]])/Table2[[#This Row],[Best sol]])</f>
        <v>-3.7265048414266151E-2</v>
      </c>
      <c r="AM809" s="6"/>
      <c r="AN809" s="6">
        <f>IF(Table2[[#This Row],[ACJ-ALNS-500]]=MIN(Table2[[#This Row],[Best sol]],Table2[[#This Row],[V-M]]),1,0)</f>
        <v>0</v>
      </c>
      <c r="AO809" s="6">
        <f>IF(Table2[[#This Row],[ACJ-ALNS-1000]]=MIN(Table2[[#This Row],[Best sol]],Table2[[#This Row],[V-M]]),1,0)</f>
        <v>0</v>
      </c>
      <c r="AP809" s="6">
        <f>IF(Table2[[#This Row],[QWXFP-VNS]]=MIN(Table2[[#This Row],[Best sol]],Table2[[#This Row],[V-M]]),1,0)</f>
        <v>0</v>
      </c>
      <c r="AQ809" s="6">
        <f>IF(Table2[[#This Row],[AADF-VRP]]=MIN(Table2[[#This Row],[Best sol]],Table2[[#This Row],[V-M]]),1,0)</f>
        <v>0</v>
      </c>
      <c r="AR809" s="6">
        <f>IF(Table2[[#This Row],[AADF-MTSP]]=MIN(Table2[[#This Row],[Best sol]],Table2[[#This Row],[V-M]]),1,0)</f>
        <v>0</v>
      </c>
      <c r="AS809" s="6">
        <f>IF(Table2[[#This Row],[SS-H]]=MIN(Table2[[#This Row],[Best sol]],Table2[[#This Row],[V-M]]),1,0)</f>
        <v>0</v>
      </c>
      <c r="AT809" s="6">
        <f>IF(Table2[[#This Row],[CCJ-DH]]=MIN(Table2[[#This Row],[Best sol]],Table2[[#This Row],[V-M]]),1,0)</f>
        <v>0</v>
      </c>
      <c r="AU809" s="6">
        <f>IF(Table2[[#This Row],[R-M]]=MIN(Table2[[#This Row],[Best sol]],Table2[[#This Row],[V-M]]),1,0)</f>
        <v>0</v>
      </c>
      <c r="AV809" s="6">
        <f>IF(Table2[[#This Row],[LCCZ-3F]]=MIN(Table2[[#This Row],[Best sol]],Table2[[#This Row],[V-M]]),1,0)</f>
        <v>0</v>
      </c>
      <c r="AW809" s="6">
        <f>IF(Table2[[#This Row],[AY-M]]=MIN(Table2[[#This Row],[Best sol]],Table2[[#This Row],[V-M]]),1,0)</f>
        <v>0</v>
      </c>
      <c r="AX809" s="6">
        <f>IF(Table2[[#This Row],[MKKZ-E]]=MIN(Table2[[#This Row],[Best sol]],Table2[[#This Row],[V-M]]),1,0)</f>
        <v>0</v>
      </c>
      <c r="AY809" s="6">
        <f>IF(Table2[[#This Row],[V-M]]&lt;=Table2[[#This Row],[Best sol]],1,0)</f>
        <v>1</v>
      </c>
      <c r="AZ809" s="6">
        <f>IF(Table2[[#This Row],[V-M]]&lt;Table2[[#This Row],[Best sol]],1,0)</f>
        <v>1</v>
      </c>
    </row>
    <row r="810" spans="1:52" x14ac:dyDescent="0.35">
      <c r="A810">
        <v>50</v>
      </c>
      <c r="B810">
        <v>66</v>
      </c>
      <c r="C810">
        <v>2</v>
      </c>
      <c r="D810">
        <v>3</v>
      </c>
      <c r="E810">
        <v>329028</v>
      </c>
      <c r="F810">
        <v>329028</v>
      </c>
      <c r="G810" t="s">
        <v>4</v>
      </c>
      <c r="H810" t="s">
        <v>4</v>
      </c>
      <c r="I810">
        <v>316243</v>
      </c>
      <c r="J810">
        <v>321613</v>
      </c>
      <c r="K810">
        <v>315948</v>
      </c>
      <c r="L810">
        <v>312584</v>
      </c>
      <c r="M810">
        <v>312671</v>
      </c>
      <c r="N810">
        <v>313278</v>
      </c>
      <c r="O810">
        <v>314950</v>
      </c>
      <c r="Q810" s="6">
        <v>311829</v>
      </c>
      <c r="R810" s="6">
        <v>311716</v>
      </c>
      <c r="S810">
        <f>MIN(Table2[[#This Row],[ACJ-ALNS-500]:[MKKZ-E]])</f>
        <v>311829</v>
      </c>
      <c r="T810">
        <f>MATCH(Table2[[#This Row],[Best sol]],Table2[[#This Row],[ACJ-ALNS-500]:[V-M]],0)</f>
        <v>13</v>
      </c>
      <c r="U810" t="str">
        <f>INDEX(Table2[[#Headers],[ACJ-ALNS-500]:[V-M]],Table2[[#This Row],[Match]])</f>
        <v>MKKZ-E</v>
      </c>
      <c r="W810" s="6">
        <f>IF(Table2[[#This Row],[V-M]]=Table2[[#This Row],[Best sol]],1,0)</f>
        <v>0</v>
      </c>
      <c r="Z810" s="6">
        <f>100*((Table2[[#This Row],[ACJ-ALNS-500]]-Table2[[#This Row],[Best sol]])/Table2[[#This Row],[Best sol]])</f>
        <v>5.5155229308370934</v>
      </c>
      <c r="AA810" s="6">
        <f>100*((Table2[[#This Row],[ACJ-ALNS-1000]]-Table2[[#This Row],[Best sol]])/Table2[[#This Row],[Best sol]])</f>
        <v>5.5155229308370934</v>
      </c>
      <c r="AB810" s="6">
        <f>100*((Table2[[#This Row],[QWXFP-VNS]]-Table2[[#This Row],[Best sol]])/Table2[[#This Row],[Best sol]])</f>
        <v>1.000869066058641</v>
      </c>
      <c r="AC810" s="6">
        <f>100*((Table2[[#This Row],[AADF-VRP]]-Table2[[#This Row],[Best sol]])/Table2[[#This Row],[Best sol]])</f>
        <v>1.4155194032626857</v>
      </c>
      <c r="AD810" s="6">
        <f>100*((Table2[[#This Row],[AADF-MTSP]]-Table2[[#This Row],[Best sol]])/Table2[[#This Row],[Best sol]])</f>
        <v>3.1376170914186945</v>
      </c>
      <c r="AE810" s="6">
        <f>100*((Table2[[#This Row],[SS-H]]-Table2[[#This Row],[Best sol]])/Table2[[#This Row],[Best sol]])</f>
        <v>1.3209162714179887</v>
      </c>
      <c r="AF810" s="6">
        <f>100*((Table2[[#This Row],[CCJ-DH]]-Table2[[#This Row],[Best sol]])/Table2[[#This Row],[Best sol]])</f>
        <v>0.24211987980591929</v>
      </c>
      <c r="AG810" s="6">
        <f>100*((Table2[[#This Row],[R-M]]-Table2[[#This Row],[Best sol]])/Table2[[#This Row],[Best sol]])</f>
        <v>-100</v>
      </c>
      <c r="AH810" s="6">
        <f>100*((Table2[[#This Row],[LCCZ-3F]]-Table2[[#This Row],[Best sol]])/Table2[[#This Row],[Best sol]])</f>
        <v>0.46467775607785039</v>
      </c>
      <c r="AI810" s="6">
        <f>100*((Table2[[#This Row],[AY-M]]-Table2[[#This Row],[Best sol]])/Table2[[#This Row],[Best sol]])</f>
        <v>0.27001978648554176</v>
      </c>
      <c r="AJ810" s="6">
        <f>100*((Table2[[#This Row],[MKKZ-E]]-Table2[[#This Row],[Best sol]])/Table2[[#This Row],[Best sol]])</f>
        <v>0</v>
      </c>
      <c r="AK810" s="6">
        <f>100*((Table2[[#This Row],[V-M]]-Table2[[#This Row],[Best sol]])/Table2[[#This Row],[Best sol]])</f>
        <v>-3.6237809825256789E-2</v>
      </c>
      <c r="AM810" s="6"/>
      <c r="AN810" s="6">
        <f>IF(Table2[[#This Row],[ACJ-ALNS-500]]=MIN(Table2[[#This Row],[Best sol]],Table2[[#This Row],[V-M]]),1,0)</f>
        <v>0</v>
      </c>
      <c r="AO810" s="6">
        <f>IF(Table2[[#This Row],[ACJ-ALNS-1000]]=MIN(Table2[[#This Row],[Best sol]],Table2[[#This Row],[V-M]]),1,0)</f>
        <v>0</v>
      </c>
      <c r="AP810" s="6">
        <f>IF(Table2[[#This Row],[QWXFP-VNS]]=MIN(Table2[[#This Row],[Best sol]],Table2[[#This Row],[V-M]]),1,0)</f>
        <v>0</v>
      </c>
      <c r="AQ810" s="6">
        <f>IF(Table2[[#This Row],[AADF-VRP]]=MIN(Table2[[#This Row],[Best sol]],Table2[[#This Row],[V-M]]),1,0)</f>
        <v>0</v>
      </c>
      <c r="AR810" s="6">
        <f>IF(Table2[[#This Row],[AADF-MTSP]]=MIN(Table2[[#This Row],[Best sol]],Table2[[#This Row],[V-M]]),1,0)</f>
        <v>0</v>
      </c>
      <c r="AS810" s="6">
        <f>IF(Table2[[#This Row],[SS-H]]=MIN(Table2[[#This Row],[Best sol]],Table2[[#This Row],[V-M]]),1,0)</f>
        <v>0</v>
      </c>
      <c r="AT810" s="6">
        <f>IF(Table2[[#This Row],[CCJ-DH]]=MIN(Table2[[#This Row],[Best sol]],Table2[[#This Row],[V-M]]),1,0)</f>
        <v>0</v>
      </c>
      <c r="AU810" s="6">
        <f>IF(Table2[[#This Row],[R-M]]=MIN(Table2[[#This Row],[Best sol]],Table2[[#This Row],[V-M]]),1,0)</f>
        <v>0</v>
      </c>
      <c r="AV810" s="6">
        <f>IF(Table2[[#This Row],[LCCZ-3F]]=MIN(Table2[[#This Row],[Best sol]],Table2[[#This Row],[V-M]]),1,0)</f>
        <v>0</v>
      </c>
      <c r="AW810" s="6">
        <f>IF(Table2[[#This Row],[AY-M]]=MIN(Table2[[#This Row],[Best sol]],Table2[[#This Row],[V-M]]),1,0)</f>
        <v>0</v>
      </c>
      <c r="AX810" s="6">
        <f>IF(Table2[[#This Row],[MKKZ-E]]=MIN(Table2[[#This Row],[Best sol]],Table2[[#This Row],[V-M]]),1,0)</f>
        <v>0</v>
      </c>
      <c r="AY810" s="6">
        <f>IF(Table2[[#This Row],[V-M]]&lt;=Table2[[#This Row],[Best sol]],1,0)</f>
        <v>1</v>
      </c>
      <c r="AZ810" s="6">
        <f>IF(Table2[[#This Row],[V-M]]&lt;Table2[[#This Row],[Best sol]],1,0)</f>
        <v>1</v>
      </c>
    </row>
    <row r="811" spans="1:52" x14ac:dyDescent="0.35">
      <c r="A811">
        <v>50</v>
      </c>
      <c r="B811">
        <v>66</v>
      </c>
      <c r="C811">
        <v>3</v>
      </c>
      <c r="D811">
        <v>3</v>
      </c>
      <c r="E811">
        <v>314034</v>
      </c>
      <c r="F811">
        <v>314034</v>
      </c>
      <c r="G811" t="s">
        <v>4</v>
      </c>
      <c r="H811" t="s">
        <v>4</v>
      </c>
      <c r="I811">
        <v>309392</v>
      </c>
      <c r="J811">
        <v>315834</v>
      </c>
      <c r="K811">
        <v>308800</v>
      </c>
      <c r="L811">
        <v>308204</v>
      </c>
      <c r="M811">
        <v>308758</v>
      </c>
      <c r="N811">
        <v>308311</v>
      </c>
      <c r="O811">
        <v>308502</v>
      </c>
      <c r="Q811" s="6">
        <v>305198</v>
      </c>
      <c r="R811" s="6">
        <v>306536</v>
      </c>
      <c r="S811">
        <f>MIN(Table2[[#This Row],[ACJ-ALNS-500]:[MKKZ-E]])</f>
        <v>305198</v>
      </c>
      <c r="T811">
        <f>MATCH(Table2[[#This Row],[Best sol]],Table2[[#This Row],[ACJ-ALNS-500]:[V-M]],0)</f>
        <v>13</v>
      </c>
      <c r="U811" t="str">
        <f>INDEX(Table2[[#Headers],[ACJ-ALNS-500]:[V-M]],Table2[[#This Row],[Match]])</f>
        <v>MKKZ-E</v>
      </c>
      <c r="W811" s="6">
        <f>IF(Table2[[#This Row],[V-M]]=Table2[[#This Row],[Best sol]],1,0)</f>
        <v>0</v>
      </c>
      <c r="Z811" s="6">
        <f>100*((Table2[[#This Row],[ACJ-ALNS-500]]-Table2[[#This Row],[Best sol]])/Table2[[#This Row],[Best sol]])</f>
        <v>2.8951696931172552</v>
      </c>
      <c r="AA811" s="6">
        <f>100*((Table2[[#This Row],[ACJ-ALNS-1000]]-Table2[[#This Row],[Best sol]])/Table2[[#This Row],[Best sol]])</f>
        <v>2.8951696931172552</v>
      </c>
      <c r="AB811" s="6">
        <f>100*((Table2[[#This Row],[QWXFP-VNS]]-Table2[[#This Row],[Best sol]])/Table2[[#This Row],[Best sol]])</f>
        <v>1.0825759015458818</v>
      </c>
      <c r="AC811" s="6">
        <f>100*((Table2[[#This Row],[AADF-VRP]]-Table2[[#This Row],[Best sol]])/Table2[[#This Row],[Best sol]])</f>
        <v>1.3741898701826354</v>
      </c>
      <c r="AD811" s="6">
        <f>100*((Table2[[#This Row],[AADF-MTSP]]-Table2[[#This Row],[Best sol]])/Table2[[#This Row],[Best sol]])</f>
        <v>3.4849507532814767</v>
      </c>
      <c r="AE811" s="6">
        <f>100*((Table2[[#This Row],[SS-H]]-Table2[[#This Row],[Best sol]])/Table2[[#This Row],[Best sol]])</f>
        <v>1.1802174326175139</v>
      </c>
      <c r="AF811" s="6">
        <f>100*((Table2[[#This Row],[CCJ-DH]]-Table2[[#This Row],[Best sol]])/Table2[[#This Row],[Best sol]])</f>
        <v>0.98493437047424948</v>
      </c>
      <c r="AG811" s="6">
        <f>100*((Table2[[#This Row],[R-M]]-Table2[[#This Row],[Best sol]])/Table2[[#This Row],[Best sol]])</f>
        <v>-100</v>
      </c>
      <c r="AH811" s="6">
        <f>100*((Table2[[#This Row],[LCCZ-3F]]-Table2[[#This Row],[Best sol]])/Table2[[#This Row],[Best sol]])</f>
        <v>1.0199935779395672</v>
      </c>
      <c r="AI811" s="6">
        <f>100*((Table2[[#This Row],[AY-M]]-Table2[[#This Row],[Best sol]])/Table2[[#This Row],[Best sol]])</f>
        <v>1.1664558745470155</v>
      </c>
      <c r="AJ811" s="6">
        <f>100*((Table2[[#This Row],[MKKZ-E]]-Table2[[#This Row],[Best sol]])/Table2[[#This Row],[Best sol]])</f>
        <v>0</v>
      </c>
      <c r="AK811" s="6">
        <f>100*((Table2[[#This Row],[V-M]]-Table2[[#This Row],[Best sol]])/Table2[[#This Row],[Best sol]])</f>
        <v>0.43840392138873785</v>
      </c>
      <c r="AM811" s="6"/>
      <c r="AN811" s="6">
        <f>IF(Table2[[#This Row],[ACJ-ALNS-500]]=MIN(Table2[[#This Row],[Best sol]],Table2[[#This Row],[V-M]]),1,0)</f>
        <v>0</v>
      </c>
      <c r="AO811" s="6">
        <f>IF(Table2[[#This Row],[ACJ-ALNS-1000]]=MIN(Table2[[#This Row],[Best sol]],Table2[[#This Row],[V-M]]),1,0)</f>
        <v>0</v>
      </c>
      <c r="AP811" s="6">
        <f>IF(Table2[[#This Row],[QWXFP-VNS]]=MIN(Table2[[#This Row],[Best sol]],Table2[[#This Row],[V-M]]),1,0)</f>
        <v>0</v>
      </c>
      <c r="AQ811" s="6">
        <f>IF(Table2[[#This Row],[AADF-VRP]]=MIN(Table2[[#This Row],[Best sol]],Table2[[#This Row],[V-M]]),1,0)</f>
        <v>0</v>
      </c>
      <c r="AR811" s="6">
        <f>IF(Table2[[#This Row],[AADF-MTSP]]=MIN(Table2[[#This Row],[Best sol]],Table2[[#This Row],[V-M]]),1,0)</f>
        <v>0</v>
      </c>
      <c r="AS811" s="6">
        <f>IF(Table2[[#This Row],[SS-H]]=MIN(Table2[[#This Row],[Best sol]],Table2[[#This Row],[V-M]]),1,0)</f>
        <v>0</v>
      </c>
      <c r="AT811" s="6">
        <f>IF(Table2[[#This Row],[CCJ-DH]]=MIN(Table2[[#This Row],[Best sol]],Table2[[#This Row],[V-M]]),1,0)</f>
        <v>0</v>
      </c>
      <c r="AU811" s="6">
        <f>IF(Table2[[#This Row],[R-M]]=MIN(Table2[[#This Row],[Best sol]],Table2[[#This Row],[V-M]]),1,0)</f>
        <v>0</v>
      </c>
      <c r="AV811" s="6">
        <f>IF(Table2[[#This Row],[LCCZ-3F]]=MIN(Table2[[#This Row],[Best sol]],Table2[[#This Row],[V-M]]),1,0)</f>
        <v>0</v>
      </c>
      <c r="AW811" s="6">
        <f>IF(Table2[[#This Row],[AY-M]]=MIN(Table2[[#This Row],[Best sol]],Table2[[#This Row],[V-M]]),1,0)</f>
        <v>0</v>
      </c>
      <c r="AX811" s="6">
        <f>IF(Table2[[#This Row],[MKKZ-E]]=MIN(Table2[[#This Row],[Best sol]],Table2[[#This Row],[V-M]]),1,0)</f>
        <v>1</v>
      </c>
      <c r="AY811" s="6">
        <f>IF(Table2[[#This Row],[V-M]]&lt;=Table2[[#This Row],[Best sol]],1,0)</f>
        <v>0</v>
      </c>
      <c r="AZ811" s="6">
        <f>IF(Table2[[#This Row],[V-M]]&lt;Table2[[#This Row],[Best sol]],1,0)</f>
        <v>0</v>
      </c>
    </row>
    <row r="812" spans="1:52" x14ac:dyDescent="0.35">
      <c r="A812">
        <v>50</v>
      </c>
      <c r="B812">
        <v>66</v>
      </c>
      <c r="C812">
        <v>4</v>
      </c>
      <c r="D812">
        <v>3</v>
      </c>
      <c r="E812">
        <v>375942</v>
      </c>
      <c r="F812">
        <v>375942</v>
      </c>
      <c r="G812" t="s">
        <v>4</v>
      </c>
      <c r="H812" t="s">
        <v>4</v>
      </c>
      <c r="I812">
        <v>362465</v>
      </c>
      <c r="J812">
        <v>371494</v>
      </c>
      <c r="K812">
        <v>362396</v>
      </c>
      <c r="L812">
        <v>361300</v>
      </c>
      <c r="M812">
        <v>362042</v>
      </c>
      <c r="N812">
        <v>361827</v>
      </c>
      <c r="O812">
        <v>362950</v>
      </c>
      <c r="Q812" s="6">
        <v>361454</v>
      </c>
      <c r="R812" s="6">
        <v>361293</v>
      </c>
      <c r="S812">
        <f>MIN(Table2[[#This Row],[ACJ-ALNS-500]:[MKKZ-E]])</f>
        <v>361300</v>
      </c>
      <c r="T812">
        <f>MATCH(Table2[[#This Row],[Best sol]],Table2[[#This Row],[ACJ-ALNS-500]:[V-M]],0)</f>
        <v>8</v>
      </c>
      <c r="U812" t="str">
        <f>INDEX(Table2[[#Headers],[ACJ-ALNS-500]:[V-M]],Table2[[#This Row],[Match]])</f>
        <v>CCJ-DH</v>
      </c>
      <c r="W812" s="6">
        <f>IF(Table2[[#This Row],[V-M]]=Table2[[#This Row],[Best sol]],1,0)</f>
        <v>0</v>
      </c>
      <c r="Z812" s="6">
        <f>100*((Table2[[#This Row],[ACJ-ALNS-500]]-Table2[[#This Row],[Best sol]])/Table2[[#This Row],[Best sol]])</f>
        <v>4.0525878771104349</v>
      </c>
      <c r="AA812" s="6">
        <f>100*((Table2[[#This Row],[ACJ-ALNS-1000]]-Table2[[#This Row],[Best sol]])/Table2[[#This Row],[Best sol]])</f>
        <v>4.0525878771104349</v>
      </c>
      <c r="AB812" s="6">
        <f>100*((Table2[[#This Row],[QWXFP-VNS]]-Table2[[#This Row],[Best sol]])/Table2[[#This Row],[Best sol]])</f>
        <v>0.45668419595903686</v>
      </c>
      <c r="AC812" s="6">
        <f>100*((Table2[[#This Row],[AADF-VRP]]-Table2[[#This Row],[Best sol]])/Table2[[#This Row],[Best sol]])</f>
        <v>0.3224467201771381</v>
      </c>
      <c r="AD812" s="6">
        <f>100*((Table2[[#This Row],[AADF-MTSP]]-Table2[[#This Row],[Best sol]])/Table2[[#This Row],[Best sol]])</f>
        <v>2.821477996125104</v>
      </c>
      <c r="AE812" s="6">
        <f>100*((Table2[[#This Row],[SS-H]]-Table2[[#This Row],[Best sol]])/Table2[[#This Row],[Best sol]])</f>
        <v>0.30334901743703291</v>
      </c>
      <c r="AF812" s="6">
        <f>100*((Table2[[#This Row],[CCJ-DH]]-Table2[[#This Row],[Best sol]])/Table2[[#This Row],[Best sol]])</f>
        <v>0</v>
      </c>
      <c r="AG812" s="6">
        <f>100*((Table2[[#This Row],[R-M]]-Table2[[#This Row],[Best sol]])/Table2[[#This Row],[Best sol]])</f>
        <v>-100</v>
      </c>
      <c r="AH812" s="6">
        <f>100*((Table2[[#This Row],[LCCZ-3F]]-Table2[[#This Row],[Best sol]])/Table2[[#This Row],[Best sol]])</f>
        <v>0.14586216440631053</v>
      </c>
      <c r="AI812" s="6">
        <f>100*((Table2[[#This Row],[AY-M]]-Table2[[#This Row],[Best sol]])/Table2[[#This Row],[Best sol]])</f>
        <v>0.20536949903127594</v>
      </c>
      <c r="AJ812" s="6">
        <f>100*((Table2[[#This Row],[MKKZ-E]]-Table2[[#This Row],[Best sol]])/Table2[[#This Row],[Best sol]])</f>
        <v>4.2623858289510104E-2</v>
      </c>
      <c r="AK812" s="6">
        <f>100*((Table2[[#This Row],[V-M]]-Table2[[#This Row],[Best sol]])/Table2[[#This Row],[Best sol]])</f>
        <v>-1.9374481040686411E-3</v>
      </c>
      <c r="AM812" s="6"/>
      <c r="AN812" s="6">
        <f>IF(Table2[[#This Row],[ACJ-ALNS-500]]=MIN(Table2[[#This Row],[Best sol]],Table2[[#This Row],[V-M]]),1,0)</f>
        <v>0</v>
      </c>
      <c r="AO812" s="6">
        <f>IF(Table2[[#This Row],[ACJ-ALNS-1000]]=MIN(Table2[[#This Row],[Best sol]],Table2[[#This Row],[V-M]]),1,0)</f>
        <v>0</v>
      </c>
      <c r="AP812" s="6">
        <f>IF(Table2[[#This Row],[QWXFP-VNS]]=MIN(Table2[[#This Row],[Best sol]],Table2[[#This Row],[V-M]]),1,0)</f>
        <v>0</v>
      </c>
      <c r="AQ812" s="6">
        <f>IF(Table2[[#This Row],[AADF-VRP]]=MIN(Table2[[#This Row],[Best sol]],Table2[[#This Row],[V-M]]),1,0)</f>
        <v>0</v>
      </c>
      <c r="AR812" s="6">
        <f>IF(Table2[[#This Row],[AADF-MTSP]]=MIN(Table2[[#This Row],[Best sol]],Table2[[#This Row],[V-M]]),1,0)</f>
        <v>0</v>
      </c>
      <c r="AS812" s="6">
        <f>IF(Table2[[#This Row],[SS-H]]=MIN(Table2[[#This Row],[Best sol]],Table2[[#This Row],[V-M]]),1,0)</f>
        <v>0</v>
      </c>
      <c r="AT812" s="6">
        <f>IF(Table2[[#This Row],[CCJ-DH]]=MIN(Table2[[#This Row],[Best sol]],Table2[[#This Row],[V-M]]),1,0)</f>
        <v>0</v>
      </c>
      <c r="AU812" s="6">
        <f>IF(Table2[[#This Row],[R-M]]=MIN(Table2[[#This Row],[Best sol]],Table2[[#This Row],[V-M]]),1,0)</f>
        <v>0</v>
      </c>
      <c r="AV812" s="6">
        <f>IF(Table2[[#This Row],[LCCZ-3F]]=MIN(Table2[[#This Row],[Best sol]],Table2[[#This Row],[V-M]]),1,0)</f>
        <v>0</v>
      </c>
      <c r="AW812" s="6">
        <f>IF(Table2[[#This Row],[AY-M]]=MIN(Table2[[#This Row],[Best sol]],Table2[[#This Row],[V-M]]),1,0)</f>
        <v>0</v>
      </c>
      <c r="AX812" s="6">
        <f>IF(Table2[[#This Row],[MKKZ-E]]=MIN(Table2[[#This Row],[Best sol]],Table2[[#This Row],[V-M]]),1,0)</f>
        <v>0</v>
      </c>
      <c r="AY812" s="6">
        <f>IF(Table2[[#This Row],[V-M]]&lt;=Table2[[#This Row],[Best sol]],1,0)</f>
        <v>1</v>
      </c>
      <c r="AZ812" s="6">
        <f>IF(Table2[[#This Row],[V-M]]&lt;Table2[[#This Row],[Best sol]],1,0)</f>
        <v>1</v>
      </c>
    </row>
    <row r="813" spans="1:52" x14ac:dyDescent="0.35">
      <c r="A813">
        <v>50</v>
      </c>
      <c r="B813">
        <v>66</v>
      </c>
      <c r="C813">
        <v>5</v>
      </c>
      <c r="D813">
        <v>3</v>
      </c>
      <c r="E813">
        <v>347143</v>
      </c>
      <c r="F813">
        <v>347143</v>
      </c>
      <c r="G813" t="s">
        <v>4</v>
      </c>
      <c r="H813" t="s">
        <v>4</v>
      </c>
      <c r="I813">
        <v>335742</v>
      </c>
      <c r="J813">
        <v>337542</v>
      </c>
      <c r="K813">
        <v>335965</v>
      </c>
      <c r="L813">
        <v>332720</v>
      </c>
      <c r="M813">
        <v>333180</v>
      </c>
      <c r="N813">
        <v>334358</v>
      </c>
      <c r="O813">
        <v>333476</v>
      </c>
      <c r="Q813" s="6">
        <v>331581</v>
      </c>
      <c r="R813" s="6">
        <v>329759</v>
      </c>
      <c r="S813">
        <f>MIN(Table2[[#This Row],[ACJ-ALNS-500]:[MKKZ-E]])</f>
        <v>331581</v>
      </c>
      <c r="T813">
        <f>MATCH(Table2[[#This Row],[Best sol]],Table2[[#This Row],[ACJ-ALNS-500]:[V-M]],0)</f>
        <v>13</v>
      </c>
      <c r="U813" t="str">
        <f>INDEX(Table2[[#Headers],[ACJ-ALNS-500]:[V-M]],Table2[[#This Row],[Match]])</f>
        <v>MKKZ-E</v>
      </c>
      <c r="W813" s="6">
        <f>IF(Table2[[#This Row],[V-M]]=Table2[[#This Row],[Best sol]],1,0)</f>
        <v>0</v>
      </c>
      <c r="Z813" s="6">
        <f>100*((Table2[[#This Row],[ACJ-ALNS-500]]-Table2[[#This Row],[Best sol]])/Table2[[#This Row],[Best sol]])</f>
        <v>4.6932725337097123</v>
      </c>
      <c r="AA813" s="6">
        <f>100*((Table2[[#This Row],[ACJ-ALNS-1000]]-Table2[[#This Row],[Best sol]])/Table2[[#This Row],[Best sol]])</f>
        <v>4.6932725337097123</v>
      </c>
      <c r="AB813" s="6">
        <f>100*((Table2[[#This Row],[QWXFP-VNS]]-Table2[[#This Row],[Best sol]])/Table2[[#This Row],[Best sol]])</f>
        <v>0.57150439862356406</v>
      </c>
      <c r="AC813" s="6">
        <f>100*((Table2[[#This Row],[AADF-VRP]]-Table2[[#This Row],[Best sol]])/Table2[[#This Row],[Best sol]])</f>
        <v>1.2548969934948022</v>
      </c>
      <c r="AD813" s="6">
        <f>100*((Table2[[#This Row],[AADF-MTSP]]-Table2[[#This Row],[Best sol]])/Table2[[#This Row],[Best sol]])</f>
        <v>1.7977507758285307</v>
      </c>
      <c r="AE813" s="6">
        <f>100*((Table2[[#This Row],[SS-H]]-Table2[[#This Row],[Best sol]])/Table2[[#This Row],[Best sol]])</f>
        <v>1.3221505454172584</v>
      </c>
      <c r="AF813" s="6">
        <f>100*((Table2[[#This Row],[CCJ-DH]]-Table2[[#This Row],[Best sol]])/Table2[[#This Row],[Best sol]])</f>
        <v>0.34350581004339814</v>
      </c>
      <c r="AG813" s="6">
        <f>100*((Table2[[#This Row],[R-M]]-Table2[[#This Row],[Best sol]])/Table2[[#This Row],[Best sol]])</f>
        <v>-100</v>
      </c>
      <c r="AH813" s="6">
        <f>100*((Table2[[#This Row],[LCCZ-3F]]-Table2[[#This Row],[Best sol]])/Table2[[#This Row],[Best sol]])</f>
        <v>0.83750275196709101</v>
      </c>
      <c r="AI813" s="6">
        <f>100*((Table2[[#This Row],[AY-M]]-Table2[[#This Row],[Best sol]])/Table2[[#This Row],[Best sol]])</f>
        <v>0.48223510997312874</v>
      </c>
      <c r="AJ813" s="6">
        <f>100*((Table2[[#This Row],[MKKZ-E]]-Table2[[#This Row],[Best sol]])/Table2[[#This Row],[Best sol]])</f>
        <v>0</v>
      </c>
      <c r="AK813" s="6">
        <f>100*((Table2[[#This Row],[V-M]]-Table2[[#This Row],[Best sol]])/Table2[[#This Row],[Best sol]])</f>
        <v>-0.5494886618955851</v>
      </c>
      <c r="AM813" s="6"/>
      <c r="AN813" s="6">
        <f>IF(Table2[[#This Row],[ACJ-ALNS-500]]=MIN(Table2[[#This Row],[Best sol]],Table2[[#This Row],[V-M]]),1,0)</f>
        <v>0</v>
      </c>
      <c r="AO813" s="6">
        <f>IF(Table2[[#This Row],[ACJ-ALNS-1000]]=MIN(Table2[[#This Row],[Best sol]],Table2[[#This Row],[V-M]]),1,0)</f>
        <v>0</v>
      </c>
      <c r="AP813" s="6">
        <f>IF(Table2[[#This Row],[QWXFP-VNS]]=MIN(Table2[[#This Row],[Best sol]],Table2[[#This Row],[V-M]]),1,0)</f>
        <v>0</v>
      </c>
      <c r="AQ813" s="6">
        <f>IF(Table2[[#This Row],[AADF-VRP]]=MIN(Table2[[#This Row],[Best sol]],Table2[[#This Row],[V-M]]),1,0)</f>
        <v>0</v>
      </c>
      <c r="AR813" s="6">
        <f>IF(Table2[[#This Row],[AADF-MTSP]]=MIN(Table2[[#This Row],[Best sol]],Table2[[#This Row],[V-M]]),1,0)</f>
        <v>0</v>
      </c>
      <c r="AS813" s="6">
        <f>IF(Table2[[#This Row],[SS-H]]=MIN(Table2[[#This Row],[Best sol]],Table2[[#This Row],[V-M]]),1,0)</f>
        <v>0</v>
      </c>
      <c r="AT813" s="6">
        <f>IF(Table2[[#This Row],[CCJ-DH]]=MIN(Table2[[#This Row],[Best sol]],Table2[[#This Row],[V-M]]),1,0)</f>
        <v>0</v>
      </c>
      <c r="AU813" s="6">
        <f>IF(Table2[[#This Row],[R-M]]=MIN(Table2[[#This Row],[Best sol]],Table2[[#This Row],[V-M]]),1,0)</f>
        <v>0</v>
      </c>
      <c r="AV813" s="6">
        <f>IF(Table2[[#This Row],[LCCZ-3F]]=MIN(Table2[[#This Row],[Best sol]],Table2[[#This Row],[V-M]]),1,0)</f>
        <v>0</v>
      </c>
      <c r="AW813" s="6">
        <f>IF(Table2[[#This Row],[AY-M]]=MIN(Table2[[#This Row],[Best sol]],Table2[[#This Row],[V-M]]),1,0)</f>
        <v>0</v>
      </c>
      <c r="AX813" s="6">
        <f>IF(Table2[[#This Row],[MKKZ-E]]=MIN(Table2[[#This Row],[Best sol]],Table2[[#This Row],[V-M]]),1,0)</f>
        <v>0</v>
      </c>
      <c r="AY813" s="6">
        <f>IF(Table2[[#This Row],[V-M]]&lt;=Table2[[#This Row],[Best sol]],1,0)</f>
        <v>1</v>
      </c>
      <c r="AZ813" s="6">
        <f>IF(Table2[[#This Row],[V-M]]&lt;Table2[[#This Row],[Best sol]],1,0)</f>
        <v>1</v>
      </c>
    </row>
    <row r="814" spans="1:52" x14ac:dyDescent="0.35">
      <c r="A814">
        <v>50</v>
      </c>
      <c r="B814">
        <v>67</v>
      </c>
      <c r="C814">
        <v>1</v>
      </c>
      <c r="D814">
        <v>3</v>
      </c>
      <c r="E814">
        <v>173378</v>
      </c>
      <c r="F814">
        <v>172096</v>
      </c>
      <c r="G814" t="s">
        <v>4</v>
      </c>
      <c r="H814" t="s">
        <v>4</v>
      </c>
      <c r="I814">
        <v>154913</v>
      </c>
      <c r="J814">
        <v>158499</v>
      </c>
      <c r="K814">
        <v>151899</v>
      </c>
      <c r="L814">
        <v>155521</v>
      </c>
      <c r="M814">
        <v>152925</v>
      </c>
      <c r="N814">
        <v>154985</v>
      </c>
      <c r="O814">
        <v>155219</v>
      </c>
      <c r="P814">
        <v>153495</v>
      </c>
      <c r="Q814" s="6">
        <v>149695</v>
      </c>
      <c r="R814" s="6">
        <v>153395</v>
      </c>
      <c r="S814">
        <f>MIN(Table2[[#This Row],[ACJ-ALNS-500]:[MKKZ-E]])</f>
        <v>149695</v>
      </c>
      <c r="T814">
        <f>MATCH(Table2[[#This Row],[Best sol]],Table2[[#This Row],[ACJ-ALNS-500]:[V-M]],0)</f>
        <v>13</v>
      </c>
      <c r="U814" t="str">
        <f>INDEX(Table2[[#Headers],[ACJ-ALNS-500]:[V-M]],Table2[[#This Row],[Match]])</f>
        <v>MKKZ-E</v>
      </c>
      <c r="W814" s="6">
        <f>IF(Table2[[#This Row],[V-M]]=Table2[[#This Row],[Best sol]],1,0)</f>
        <v>0</v>
      </c>
      <c r="Z814" s="6">
        <f>100*((Table2[[#This Row],[ACJ-ALNS-500]]-Table2[[#This Row],[Best sol]])/Table2[[#This Row],[Best sol]])</f>
        <v>15.82083569925515</v>
      </c>
      <c r="AA814" s="6">
        <f>100*((Table2[[#This Row],[ACJ-ALNS-1000]]-Table2[[#This Row],[Best sol]])/Table2[[#This Row],[Best sol]])</f>
        <v>14.964427669594842</v>
      </c>
      <c r="AB814" s="6">
        <f>100*((Table2[[#This Row],[QWXFP-VNS]]-Table2[[#This Row],[Best sol]])/Table2[[#This Row],[Best sol]])</f>
        <v>3.6901700123584624</v>
      </c>
      <c r="AC814" s="6">
        <f>100*((Table2[[#This Row],[AADF-VRP]]-Table2[[#This Row],[Best sol]])/Table2[[#This Row],[Best sol]])</f>
        <v>3.485754367213334</v>
      </c>
      <c r="AD814" s="6">
        <f>100*((Table2[[#This Row],[AADF-MTSP]]-Table2[[#This Row],[Best sol]])/Table2[[#This Row],[Best sol]])</f>
        <v>5.8812919603193157</v>
      </c>
      <c r="AE814" s="6">
        <f>100*((Table2[[#This Row],[SS-H]]-Table2[[#This Row],[Best sol]])/Table2[[#This Row],[Best sol]])</f>
        <v>1.4723270650322322</v>
      </c>
      <c r="AF814" s="6">
        <f>100*((Table2[[#This Row],[CCJ-DH]]-Table2[[#This Row],[Best sol]])/Table2[[#This Row],[Best sol]])</f>
        <v>3.8919135575670532</v>
      </c>
      <c r="AG814" s="6">
        <f>100*((Table2[[#This Row],[R-M]]-Table2[[#This Row],[Best sol]])/Table2[[#This Row],[Best sol]])</f>
        <v>2.5384949397107452</v>
      </c>
      <c r="AH814" s="6">
        <f>100*((Table2[[#This Row],[LCCZ-3F]]-Table2[[#This Row],[Best sol]])/Table2[[#This Row],[Best sol]])</f>
        <v>3.5338521660710107</v>
      </c>
      <c r="AI814" s="6">
        <f>100*((Table2[[#This Row],[AY-M]]-Table2[[#This Row],[Best sol]])/Table2[[#This Row],[Best sol]])</f>
        <v>2.1577206987541335</v>
      </c>
      <c r="AJ814" s="6">
        <f>100*((Table2[[#This Row],[MKKZ-E]]-Table2[[#This Row],[Best sol]])/Table2[[#This Row],[Best sol]])</f>
        <v>0</v>
      </c>
      <c r="AK814" s="6">
        <f>100*((Table2[[#This Row],[V-M]]-Table2[[#This Row],[Best sol]])/Table2[[#This Row],[Best sol]])</f>
        <v>2.4716924412973045</v>
      </c>
      <c r="AM814" s="6"/>
      <c r="AN814" s="6">
        <f>IF(Table2[[#This Row],[ACJ-ALNS-500]]=MIN(Table2[[#This Row],[Best sol]],Table2[[#This Row],[V-M]]),1,0)</f>
        <v>0</v>
      </c>
      <c r="AO814" s="6">
        <f>IF(Table2[[#This Row],[ACJ-ALNS-1000]]=MIN(Table2[[#This Row],[Best sol]],Table2[[#This Row],[V-M]]),1,0)</f>
        <v>0</v>
      </c>
      <c r="AP814" s="6">
        <f>IF(Table2[[#This Row],[QWXFP-VNS]]=MIN(Table2[[#This Row],[Best sol]],Table2[[#This Row],[V-M]]),1,0)</f>
        <v>0</v>
      </c>
      <c r="AQ814" s="6">
        <f>IF(Table2[[#This Row],[AADF-VRP]]=MIN(Table2[[#This Row],[Best sol]],Table2[[#This Row],[V-M]]),1,0)</f>
        <v>0</v>
      </c>
      <c r="AR814" s="6">
        <f>IF(Table2[[#This Row],[AADF-MTSP]]=MIN(Table2[[#This Row],[Best sol]],Table2[[#This Row],[V-M]]),1,0)</f>
        <v>0</v>
      </c>
      <c r="AS814" s="6">
        <f>IF(Table2[[#This Row],[SS-H]]=MIN(Table2[[#This Row],[Best sol]],Table2[[#This Row],[V-M]]),1,0)</f>
        <v>0</v>
      </c>
      <c r="AT814" s="6">
        <f>IF(Table2[[#This Row],[CCJ-DH]]=MIN(Table2[[#This Row],[Best sol]],Table2[[#This Row],[V-M]]),1,0)</f>
        <v>0</v>
      </c>
      <c r="AU814" s="6">
        <f>IF(Table2[[#This Row],[R-M]]=MIN(Table2[[#This Row],[Best sol]],Table2[[#This Row],[V-M]]),1,0)</f>
        <v>0</v>
      </c>
      <c r="AV814" s="6">
        <f>IF(Table2[[#This Row],[LCCZ-3F]]=MIN(Table2[[#This Row],[Best sol]],Table2[[#This Row],[V-M]]),1,0)</f>
        <v>0</v>
      </c>
      <c r="AW814" s="6">
        <f>IF(Table2[[#This Row],[AY-M]]=MIN(Table2[[#This Row],[Best sol]],Table2[[#This Row],[V-M]]),1,0)</f>
        <v>0</v>
      </c>
      <c r="AX814" s="6">
        <f>IF(Table2[[#This Row],[MKKZ-E]]=MIN(Table2[[#This Row],[Best sol]],Table2[[#This Row],[V-M]]),1,0)</f>
        <v>1</v>
      </c>
      <c r="AY814" s="6">
        <f>IF(Table2[[#This Row],[V-M]]&lt;=Table2[[#This Row],[Best sol]],1,0)</f>
        <v>0</v>
      </c>
      <c r="AZ814" s="6">
        <f>IF(Table2[[#This Row],[V-M]]&lt;Table2[[#This Row],[Best sol]],1,0)</f>
        <v>0</v>
      </c>
    </row>
    <row r="815" spans="1:52" x14ac:dyDescent="0.35">
      <c r="A815">
        <v>50</v>
      </c>
      <c r="B815">
        <v>67</v>
      </c>
      <c r="C815">
        <v>2</v>
      </c>
      <c r="D815">
        <v>3</v>
      </c>
      <c r="E815">
        <v>145818</v>
      </c>
      <c r="F815">
        <v>145818</v>
      </c>
      <c r="G815" t="s">
        <v>4</v>
      </c>
      <c r="H815" t="s">
        <v>4</v>
      </c>
      <c r="I815">
        <v>140850</v>
      </c>
      <c r="J815">
        <v>140333</v>
      </c>
      <c r="K815">
        <v>142438</v>
      </c>
      <c r="L815">
        <v>140947</v>
      </c>
      <c r="M815">
        <v>140649</v>
      </c>
      <c r="N815">
        <v>141674</v>
      </c>
      <c r="O815">
        <v>141257</v>
      </c>
      <c r="Q815" s="6">
        <v>140063</v>
      </c>
      <c r="R815" s="6">
        <v>140285</v>
      </c>
      <c r="S815">
        <f>MIN(Table2[[#This Row],[ACJ-ALNS-500]:[MKKZ-E]])</f>
        <v>140063</v>
      </c>
      <c r="T815">
        <f>MATCH(Table2[[#This Row],[Best sol]],Table2[[#This Row],[ACJ-ALNS-500]:[V-M]],0)</f>
        <v>13</v>
      </c>
      <c r="U815" t="str">
        <f>INDEX(Table2[[#Headers],[ACJ-ALNS-500]:[V-M]],Table2[[#This Row],[Match]])</f>
        <v>MKKZ-E</v>
      </c>
      <c r="W815" s="6">
        <f>IF(Table2[[#This Row],[V-M]]=Table2[[#This Row],[Best sol]],1,0)</f>
        <v>0</v>
      </c>
      <c r="Z815" s="6">
        <f>100*((Table2[[#This Row],[ACJ-ALNS-500]]-Table2[[#This Row],[Best sol]])/Table2[[#This Row],[Best sol]])</f>
        <v>4.1088652963309364</v>
      </c>
      <c r="AA815" s="6">
        <f>100*((Table2[[#This Row],[ACJ-ALNS-1000]]-Table2[[#This Row],[Best sol]])/Table2[[#This Row],[Best sol]])</f>
        <v>4.1088652963309364</v>
      </c>
      <c r="AB815" s="6">
        <f>100*((Table2[[#This Row],[QWXFP-VNS]]-Table2[[#This Row],[Best sol]])/Table2[[#This Row],[Best sol]])</f>
        <v>0.85247352976874691</v>
      </c>
      <c r="AC815" s="6">
        <f>100*((Table2[[#This Row],[AADF-VRP]]-Table2[[#This Row],[Best sol]])/Table2[[#This Row],[Best sol]])</f>
        <v>0.56189000663986921</v>
      </c>
      <c r="AD815" s="6">
        <f>100*((Table2[[#This Row],[AADF-MTSP]]-Table2[[#This Row],[Best sol]])/Table2[[#This Row],[Best sol]])</f>
        <v>0.19277039617886238</v>
      </c>
      <c r="AE815" s="6">
        <f>100*((Table2[[#This Row],[SS-H]]-Table2[[#This Row],[Best sol]])/Table2[[#This Row],[Best sol]])</f>
        <v>1.6956655219436967</v>
      </c>
      <c r="AF815" s="6">
        <f>100*((Table2[[#This Row],[CCJ-DH]]-Table2[[#This Row],[Best sol]])/Table2[[#This Row],[Best sol]])</f>
        <v>0.63114455637820122</v>
      </c>
      <c r="AG815" s="6">
        <f>100*((Table2[[#This Row],[R-M]]-Table2[[#This Row],[Best sol]])/Table2[[#This Row],[Best sol]])</f>
        <v>-100</v>
      </c>
      <c r="AH815" s="6">
        <f>100*((Table2[[#This Row],[LCCZ-3F]]-Table2[[#This Row],[Best sol]])/Table2[[#This Row],[Best sol]])</f>
        <v>1.1501966972005455</v>
      </c>
      <c r="AI815" s="6">
        <f>100*((Table2[[#This Row],[AY-M]]-Table2[[#This Row],[Best sol]])/Table2[[#This Row],[Best sol]])</f>
        <v>0.41838315615116051</v>
      </c>
      <c r="AJ815" s="6">
        <f>100*((Table2[[#This Row],[MKKZ-E]]-Table2[[#This Row],[Best sol]])/Table2[[#This Row],[Best sol]])</f>
        <v>0</v>
      </c>
      <c r="AK815" s="6">
        <f>100*((Table2[[#This Row],[V-M]]-Table2[[#This Row],[Best sol]])/Table2[[#This Row],[Best sol]])</f>
        <v>0.1585001035248424</v>
      </c>
      <c r="AM815" s="6"/>
      <c r="AN815" s="6">
        <f>IF(Table2[[#This Row],[ACJ-ALNS-500]]=MIN(Table2[[#This Row],[Best sol]],Table2[[#This Row],[V-M]]),1,0)</f>
        <v>0</v>
      </c>
      <c r="AO815" s="6">
        <f>IF(Table2[[#This Row],[ACJ-ALNS-1000]]=MIN(Table2[[#This Row],[Best sol]],Table2[[#This Row],[V-M]]),1,0)</f>
        <v>0</v>
      </c>
      <c r="AP815" s="6">
        <f>IF(Table2[[#This Row],[QWXFP-VNS]]=MIN(Table2[[#This Row],[Best sol]],Table2[[#This Row],[V-M]]),1,0)</f>
        <v>0</v>
      </c>
      <c r="AQ815" s="6">
        <f>IF(Table2[[#This Row],[AADF-VRP]]=MIN(Table2[[#This Row],[Best sol]],Table2[[#This Row],[V-M]]),1,0)</f>
        <v>0</v>
      </c>
      <c r="AR815" s="6">
        <f>IF(Table2[[#This Row],[AADF-MTSP]]=MIN(Table2[[#This Row],[Best sol]],Table2[[#This Row],[V-M]]),1,0)</f>
        <v>0</v>
      </c>
      <c r="AS815" s="6">
        <f>IF(Table2[[#This Row],[SS-H]]=MIN(Table2[[#This Row],[Best sol]],Table2[[#This Row],[V-M]]),1,0)</f>
        <v>0</v>
      </c>
      <c r="AT815" s="6">
        <f>IF(Table2[[#This Row],[CCJ-DH]]=MIN(Table2[[#This Row],[Best sol]],Table2[[#This Row],[V-M]]),1,0)</f>
        <v>0</v>
      </c>
      <c r="AU815" s="6">
        <f>IF(Table2[[#This Row],[R-M]]=MIN(Table2[[#This Row],[Best sol]],Table2[[#This Row],[V-M]]),1,0)</f>
        <v>0</v>
      </c>
      <c r="AV815" s="6">
        <f>IF(Table2[[#This Row],[LCCZ-3F]]=MIN(Table2[[#This Row],[Best sol]],Table2[[#This Row],[V-M]]),1,0)</f>
        <v>0</v>
      </c>
      <c r="AW815" s="6">
        <f>IF(Table2[[#This Row],[AY-M]]=MIN(Table2[[#This Row],[Best sol]],Table2[[#This Row],[V-M]]),1,0)</f>
        <v>0</v>
      </c>
      <c r="AX815" s="6">
        <f>IF(Table2[[#This Row],[MKKZ-E]]=MIN(Table2[[#This Row],[Best sol]],Table2[[#This Row],[V-M]]),1,0)</f>
        <v>1</v>
      </c>
      <c r="AY815" s="6">
        <f>IF(Table2[[#This Row],[V-M]]&lt;=Table2[[#This Row],[Best sol]],1,0)</f>
        <v>0</v>
      </c>
      <c r="AZ815" s="6">
        <f>IF(Table2[[#This Row],[V-M]]&lt;Table2[[#This Row],[Best sol]],1,0)</f>
        <v>0</v>
      </c>
    </row>
    <row r="816" spans="1:52" x14ac:dyDescent="0.35">
      <c r="A816">
        <v>50</v>
      </c>
      <c r="B816">
        <v>67</v>
      </c>
      <c r="C816">
        <v>3</v>
      </c>
      <c r="D816">
        <v>3</v>
      </c>
      <c r="E816">
        <v>152492</v>
      </c>
      <c r="F816">
        <v>152492</v>
      </c>
      <c r="G816" t="s">
        <v>4</v>
      </c>
      <c r="H816" t="s">
        <v>4</v>
      </c>
      <c r="I816">
        <v>143488</v>
      </c>
      <c r="J816">
        <v>147323</v>
      </c>
      <c r="K816">
        <v>141282</v>
      </c>
      <c r="L816">
        <v>142922</v>
      </c>
      <c r="M816">
        <v>141515</v>
      </c>
      <c r="N816">
        <v>142931</v>
      </c>
      <c r="O816">
        <v>142610</v>
      </c>
      <c r="Q816" s="6">
        <v>140644</v>
      </c>
      <c r="R816" s="6">
        <v>141542</v>
      </c>
      <c r="S816">
        <f>MIN(Table2[[#This Row],[ACJ-ALNS-500]:[MKKZ-E]])</f>
        <v>140644</v>
      </c>
      <c r="T816">
        <f>MATCH(Table2[[#This Row],[Best sol]],Table2[[#This Row],[ACJ-ALNS-500]:[V-M]],0)</f>
        <v>13</v>
      </c>
      <c r="U816" t="str">
        <f>INDEX(Table2[[#Headers],[ACJ-ALNS-500]:[V-M]],Table2[[#This Row],[Match]])</f>
        <v>MKKZ-E</v>
      </c>
      <c r="W816" s="6">
        <f>IF(Table2[[#This Row],[V-M]]=Table2[[#This Row],[Best sol]],1,0)</f>
        <v>0</v>
      </c>
      <c r="Z816" s="6">
        <f>100*((Table2[[#This Row],[ACJ-ALNS-500]]-Table2[[#This Row],[Best sol]])/Table2[[#This Row],[Best sol]])</f>
        <v>8.4241062540883362</v>
      </c>
      <c r="AA816" s="6">
        <f>100*((Table2[[#This Row],[ACJ-ALNS-1000]]-Table2[[#This Row],[Best sol]])/Table2[[#This Row],[Best sol]])</f>
        <v>8.4241062540883362</v>
      </c>
      <c r="AB816" s="6">
        <f>100*((Table2[[#This Row],[QWXFP-VNS]]-Table2[[#This Row],[Best sol]])/Table2[[#This Row],[Best sol]])</f>
        <v>1.3978555786240436</v>
      </c>
      <c r="AC816" s="6">
        <f>100*((Table2[[#This Row],[AADF-VRP]]-Table2[[#This Row],[Best sol]])/Table2[[#This Row],[Best sol]])</f>
        <v>2.0221267882028382</v>
      </c>
      <c r="AD816" s="6">
        <f>100*((Table2[[#This Row],[AADF-MTSP]]-Table2[[#This Row],[Best sol]])/Table2[[#This Row],[Best sol]])</f>
        <v>4.7488694860783252</v>
      </c>
      <c r="AE816" s="6">
        <f>100*((Table2[[#This Row],[SS-H]]-Table2[[#This Row],[Best sol]])/Table2[[#This Row],[Best sol]])</f>
        <v>0.45362759875998981</v>
      </c>
      <c r="AF816" s="6">
        <f>100*((Table2[[#This Row],[CCJ-DH]]-Table2[[#This Row],[Best sol]])/Table2[[#This Row],[Best sol]])</f>
        <v>1.6196922726884901</v>
      </c>
      <c r="AG816" s="6">
        <f>100*((Table2[[#This Row],[R-M]]-Table2[[#This Row],[Best sol]])/Table2[[#This Row],[Best sol]])</f>
        <v>-100</v>
      </c>
      <c r="AH816" s="6">
        <f>100*((Table2[[#This Row],[LCCZ-3F]]-Table2[[#This Row],[Best sol]])/Table2[[#This Row],[Best sol]])</f>
        <v>1.6260914080941953</v>
      </c>
      <c r="AI816" s="6">
        <f>100*((Table2[[#This Row],[AY-M]]-Table2[[#This Row],[Best sol]])/Table2[[#This Row],[Best sol]])</f>
        <v>0.61929410426324627</v>
      </c>
      <c r="AJ816" s="6">
        <f>100*((Table2[[#This Row],[MKKZ-E]]-Table2[[#This Row],[Best sol]])/Table2[[#This Row],[Best sol]])</f>
        <v>0</v>
      </c>
      <c r="AK816" s="6">
        <f>100*((Table2[[#This Row],[V-M]]-Table2[[#This Row],[Best sol]])/Table2[[#This Row],[Best sol]])</f>
        <v>0.63849151048036179</v>
      </c>
      <c r="AM816" s="6"/>
      <c r="AN816" s="6">
        <f>IF(Table2[[#This Row],[ACJ-ALNS-500]]=MIN(Table2[[#This Row],[Best sol]],Table2[[#This Row],[V-M]]),1,0)</f>
        <v>0</v>
      </c>
      <c r="AO816" s="6">
        <f>IF(Table2[[#This Row],[ACJ-ALNS-1000]]=MIN(Table2[[#This Row],[Best sol]],Table2[[#This Row],[V-M]]),1,0)</f>
        <v>0</v>
      </c>
      <c r="AP816" s="6">
        <f>IF(Table2[[#This Row],[QWXFP-VNS]]=MIN(Table2[[#This Row],[Best sol]],Table2[[#This Row],[V-M]]),1,0)</f>
        <v>0</v>
      </c>
      <c r="AQ816" s="6">
        <f>IF(Table2[[#This Row],[AADF-VRP]]=MIN(Table2[[#This Row],[Best sol]],Table2[[#This Row],[V-M]]),1,0)</f>
        <v>0</v>
      </c>
      <c r="AR816" s="6">
        <f>IF(Table2[[#This Row],[AADF-MTSP]]=MIN(Table2[[#This Row],[Best sol]],Table2[[#This Row],[V-M]]),1,0)</f>
        <v>0</v>
      </c>
      <c r="AS816" s="6">
        <f>IF(Table2[[#This Row],[SS-H]]=MIN(Table2[[#This Row],[Best sol]],Table2[[#This Row],[V-M]]),1,0)</f>
        <v>0</v>
      </c>
      <c r="AT816" s="6">
        <f>IF(Table2[[#This Row],[CCJ-DH]]=MIN(Table2[[#This Row],[Best sol]],Table2[[#This Row],[V-M]]),1,0)</f>
        <v>0</v>
      </c>
      <c r="AU816" s="6">
        <f>IF(Table2[[#This Row],[R-M]]=MIN(Table2[[#This Row],[Best sol]],Table2[[#This Row],[V-M]]),1,0)</f>
        <v>0</v>
      </c>
      <c r="AV816" s="6">
        <f>IF(Table2[[#This Row],[LCCZ-3F]]=MIN(Table2[[#This Row],[Best sol]],Table2[[#This Row],[V-M]]),1,0)</f>
        <v>0</v>
      </c>
      <c r="AW816" s="6">
        <f>IF(Table2[[#This Row],[AY-M]]=MIN(Table2[[#This Row],[Best sol]],Table2[[#This Row],[V-M]]),1,0)</f>
        <v>0</v>
      </c>
      <c r="AX816" s="6">
        <f>IF(Table2[[#This Row],[MKKZ-E]]=MIN(Table2[[#This Row],[Best sol]],Table2[[#This Row],[V-M]]),1,0)</f>
        <v>1</v>
      </c>
      <c r="AY816" s="6">
        <f>IF(Table2[[#This Row],[V-M]]&lt;=Table2[[#This Row],[Best sol]],1,0)</f>
        <v>0</v>
      </c>
      <c r="AZ816" s="6">
        <f>IF(Table2[[#This Row],[V-M]]&lt;Table2[[#This Row],[Best sol]],1,0)</f>
        <v>0</v>
      </c>
    </row>
    <row r="817" spans="1:52" x14ac:dyDescent="0.35">
      <c r="A817">
        <v>50</v>
      </c>
      <c r="B817">
        <v>67</v>
      </c>
      <c r="C817">
        <v>4</v>
      </c>
      <c r="D817">
        <v>3</v>
      </c>
      <c r="E817">
        <v>178059</v>
      </c>
      <c r="F817">
        <v>178059</v>
      </c>
      <c r="G817" t="s">
        <v>4</v>
      </c>
      <c r="H817" t="s">
        <v>4</v>
      </c>
      <c r="I817">
        <v>166724</v>
      </c>
      <c r="J817">
        <v>175461</v>
      </c>
      <c r="K817">
        <v>165760</v>
      </c>
      <c r="L817">
        <v>164897</v>
      </c>
      <c r="M817">
        <v>165722</v>
      </c>
      <c r="N817">
        <v>165235</v>
      </c>
      <c r="O817">
        <v>165933</v>
      </c>
      <c r="Q817" s="6">
        <v>164226</v>
      </c>
      <c r="R817" s="6">
        <v>164215</v>
      </c>
      <c r="S817">
        <f>MIN(Table2[[#This Row],[ACJ-ALNS-500]:[MKKZ-E]])</f>
        <v>164226</v>
      </c>
      <c r="T817">
        <f>MATCH(Table2[[#This Row],[Best sol]],Table2[[#This Row],[ACJ-ALNS-500]:[V-M]],0)</f>
        <v>13</v>
      </c>
      <c r="U817" t="str">
        <f>INDEX(Table2[[#Headers],[ACJ-ALNS-500]:[V-M]],Table2[[#This Row],[Match]])</f>
        <v>MKKZ-E</v>
      </c>
      <c r="W817" s="6">
        <f>IF(Table2[[#This Row],[V-M]]=Table2[[#This Row],[Best sol]],1,0)</f>
        <v>0</v>
      </c>
      <c r="Z817" s="6">
        <f>100*((Table2[[#This Row],[ACJ-ALNS-500]]-Table2[[#This Row],[Best sol]])/Table2[[#This Row],[Best sol]])</f>
        <v>8.4231485879215224</v>
      </c>
      <c r="AA817" s="6">
        <f>100*((Table2[[#This Row],[ACJ-ALNS-1000]]-Table2[[#This Row],[Best sol]])/Table2[[#This Row],[Best sol]])</f>
        <v>8.4231485879215224</v>
      </c>
      <c r="AB817" s="6">
        <f>100*((Table2[[#This Row],[QWXFP-VNS]]-Table2[[#This Row],[Best sol]])/Table2[[#This Row],[Best sol]])</f>
        <v>1.039421285301962</v>
      </c>
      <c r="AC817" s="6">
        <f>100*((Table2[[#This Row],[AADF-VRP]]-Table2[[#This Row],[Best sol]])/Table2[[#This Row],[Best sol]])</f>
        <v>1.5210746166867608</v>
      </c>
      <c r="AD817" s="6">
        <f>100*((Table2[[#This Row],[AADF-MTSP]]-Table2[[#This Row],[Best sol]])/Table2[[#This Row],[Best sol]])</f>
        <v>6.8411822732088705</v>
      </c>
      <c r="AE817" s="6">
        <f>100*((Table2[[#This Row],[SS-H]]-Table2[[#This Row],[Best sol]])/Table2[[#This Row],[Best sol]])</f>
        <v>0.9340786477171702</v>
      </c>
      <c r="AF817" s="6">
        <f>100*((Table2[[#This Row],[CCJ-DH]]-Table2[[#This Row],[Best sol]])/Table2[[#This Row],[Best sol]])</f>
        <v>0.40858329375372965</v>
      </c>
      <c r="AG817" s="6">
        <f>100*((Table2[[#This Row],[R-M]]-Table2[[#This Row],[Best sol]])/Table2[[#This Row],[Best sol]])</f>
        <v>-100</v>
      </c>
      <c r="AH817" s="6">
        <f>100*((Table2[[#This Row],[LCCZ-3F]]-Table2[[#This Row],[Best sol]])/Table2[[#This Row],[Best sol]])</f>
        <v>0.61439723308124172</v>
      </c>
      <c r="AI817" s="6">
        <f>100*((Table2[[#This Row],[AY-M]]-Table2[[#This Row],[Best sol]])/Table2[[#This Row],[Best sol]])</f>
        <v>0.91093980246733164</v>
      </c>
      <c r="AJ817" s="6">
        <f>100*((Table2[[#This Row],[MKKZ-E]]-Table2[[#This Row],[Best sol]])/Table2[[#This Row],[Best sol]])</f>
        <v>0</v>
      </c>
      <c r="AK817" s="6">
        <f>100*((Table2[[#This Row],[V-M]]-Table2[[#This Row],[Best sol]])/Table2[[#This Row],[Best sol]])</f>
        <v>-6.6980867828480258E-3</v>
      </c>
      <c r="AM817" s="6"/>
      <c r="AN817" s="6">
        <f>IF(Table2[[#This Row],[ACJ-ALNS-500]]=MIN(Table2[[#This Row],[Best sol]],Table2[[#This Row],[V-M]]),1,0)</f>
        <v>0</v>
      </c>
      <c r="AO817" s="6">
        <f>IF(Table2[[#This Row],[ACJ-ALNS-1000]]=MIN(Table2[[#This Row],[Best sol]],Table2[[#This Row],[V-M]]),1,0)</f>
        <v>0</v>
      </c>
      <c r="AP817" s="6">
        <f>IF(Table2[[#This Row],[QWXFP-VNS]]=MIN(Table2[[#This Row],[Best sol]],Table2[[#This Row],[V-M]]),1,0)</f>
        <v>0</v>
      </c>
      <c r="AQ817" s="6">
        <f>IF(Table2[[#This Row],[AADF-VRP]]=MIN(Table2[[#This Row],[Best sol]],Table2[[#This Row],[V-M]]),1,0)</f>
        <v>0</v>
      </c>
      <c r="AR817" s="6">
        <f>IF(Table2[[#This Row],[AADF-MTSP]]=MIN(Table2[[#This Row],[Best sol]],Table2[[#This Row],[V-M]]),1,0)</f>
        <v>0</v>
      </c>
      <c r="AS817" s="6">
        <f>IF(Table2[[#This Row],[SS-H]]=MIN(Table2[[#This Row],[Best sol]],Table2[[#This Row],[V-M]]),1,0)</f>
        <v>0</v>
      </c>
      <c r="AT817" s="6">
        <f>IF(Table2[[#This Row],[CCJ-DH]]=MIN(Table2[[#This Row],[Best sol]],Table2[[#This Row],[V-M]]),1,0)</f>
        <v>0</v>
      </c>
      <c r="AU817" s="6">
        <f>IF(Table2[[#This Row],[R-M]]=MIN(Table2[[#This Row],[Best sol]],Table2[[#This Row],[V-M]]),1,0)</f>
        <v>0</v>
      </c>
      <c r="AV817" s="6">
        <f>IF(Table2[[#This Row],[LCCZ-3F]]=MIN(Table2[[#This Row],[Best sol]],Table2[[#This Row],[V-M]]),1,0)</f>
        <v>0</v>
      </c>
      <c r="AW817" s="6">
        <f>IF(Table2[[#This Row],[AY-M]]=MIN(Table2[[#This Row],[Best sol]],Table2[[#This Row],[V-M]]),1,0)</f>
        <v>0</v>
      </c>
      <c r="AX817" s="6">
        <f>IF(Table2[[#This Row],[MKKZ-E]]=MIN(Table2[[#This Row],[Best sol]],Table2[[#This Row],[V-M]]),1,0)</f>
        <v>0</v>
      </c>
      <c r="AY817" s="6">
        <f>IF(Table2[[#This Row],[V-M]]&lt;=Table2[[#This Row],[Best sol]],1,0)</f>
        <v>1</v>
      </c>
      <c r="AZ817" s="6">
        <f>IF(Table2[[#This Row],[V-M]]&lt;Table2[[#This Row],[Best sol]],1,0)</f>
        <v>1</v>
      </c>
    </row>
    <row r="818" spans="1:52" x14ac:dyDescent="0.35">
      <c r="A818">
        <v>50</v>
      </c>
      <c r="B818">
        <v>67</v>
      </c>
      <c r="C818">
        <v>5</v>
      </c>
      <c r="D818">
        <v>3</v>
      </c>
      <c r="E818">
        <v>168737</v>
      </c>
      <c r="F818">
        <v>166668</v>
      </c>
      <c r="G818" t="s">
        <v>4</v>
      </c>
      <c r="H818" t="s">
        <v>4</v>
      </c>
      <c r="I818">
        <v>158062</v>
      </c>
      <c r="J818">
        <v>158348</v>
      </c>
      <c r="K818">
        <v>155877</v>
      </c>
      <c r="L818">
        <v>154141</v>
      </c>
      <c r="M818">
        <v>156613</v>
      </c>
      <c r="N818">
        <v>155207</v>
      </c>
      <c r="O818">
        <v>154998</v>
      </c>
      <c r="Q818" s="6">
        <v>152244</v>
      </c>
      <c r="R818" s="6">
        <v>151731</v>
      </c>
      <c r="S818">
        <f>MIN(Table2[[#This Row],[ACJ-ALNS-500]:[MKKZ-E]])</f>
        <v>152244</v>
      </c>
      <c r="T818">
        <f>MATCH(Table2[[#This Row],[Best sol]],Table2[[#This Row],[ACJ-ALNS-500]:[V-M]],0)</f>
        <v>13</v>
      </c>
      <c r="U818" t="str">
        <f>INDEX(Table2[[#Headers],[ACJ-ALNS-500]:[V-M]],Table2[[#This Row],[Match]])</f>
        <v>MKKZ-E</v>
      </c>
      <c r="W818" s="6">
        <f>IF(Table2[[#This Row],[V-M]]=Table2[[#This Row],[Best sol]],1,0)</f>
        <v>0</v>
      </c>
      <c r="Z818" s="6">
        <f>100*((Table2[[#This Row],[ACJ-ALNS-500]]-Table2[[#This Row],[Best sol]])/Table2[[#This Row],[Best sol]])</f>
        <v>10.833267649299808</v>
      </c>
      <c r="AA818" s="6">
        <f>100*((Table2[[#This Row],[ACJ-ALNS-1000]]-Table2[[#This Row],[Best sol]])/Table2[[#This Row],[Best sol]])</f>
        <v>9.4742649956648535</v>
      </c>
      <c r="AB818" s="6">
        <f>100*((Table2[[#This Row],[QWXFP-VNS]]-Table2[[#This Row],[Best sol]])/Table2[[#This Row],[Best sol]])</f>
        <v>1.8089382832820997</v>
      </c>
      <c r="AC818" s="6">
        <f>100*((Table2[[#This Row],[AADF-VRP]]-Table2[[#This Row],[Best sol]])/Table2[[#This Row],[Best sol]])</f>
        <v>3.8214970704921045</v>
      </c>
      <c r="AD818" s="6">
        <f>100*((Table2[[#This Row],[AADF-MTSP]]-Table2[[#This Row],[Best sol]])/Table2[[#This Row],[Best sol]])</f>
        <v>4.0093534063739789</v>
      </c>
      <c r="AE818" s="6">
        <f>100*((Table2[[#This Row],[SS-H]]-Table2[[#This Row],[Best sol]])/Table2[[#This Row],[Best sol]])</f>
        <v>2.3863009379679987</v>
      </c>
      <c r="AF818" s="6">
        <f>100*((Table2[[#This Row],[CCJ-DH]]-Table2[[#This Row],[Best sol]])/Table2[[#This Row],[Best sol]])</f>
        <v>1.2460261159717296</v>
      </c>
      <c r="AG818" s="6">
        <f>100*((Table2[[#This Row],[R-M]]-Table2[[#This Row],[Best sol]])/Table2[[#This Row],[Best sol]])</f>
        <v>-100</v>
      </c>
      <c r="AH818" s="6">
        <f>100*((Table2[[#This Row],[LCCZ-3F]]-Table2[[#This Row],[Best sol]])/Table2[[#This Row],[Best sol]])</f>
        <v>1.9462179133496231</v>
      </c>
      <c r="AI818" s="6">
        <f>100*((Table2[[#This Row],[AY-M]]-Table2[[#This Row],[Best sol]])/Table2[[#This Row],[Best sol]])</f>
        <v>2.8697354247129607</v>
      </c>
      <c r="AJ818" s="6">
        <f>100*((Table2[[#This Row],[MKKZ-E]]-Table2[[#This Row],[Best sol]])/Table2[[#This Row],[Best sol]])</f>
        <v>0</v>
      </c>
      <c r="AK818" s="6">
        <f>100*((Table2[[#This Row],[V-M]]-Table2[[#This Row],[Best sol]])/Table2[[#This Row],[Best sol]])</f>
        <v>-0.33695909198392054</v>
      </c>
      <c r="AM818" s="6"/>
      <c r="AN818" s="6">
        <f>IF(Table2[[#This Row],[ACJ-ALNS-500]]=MIN(Table2[[#This Row],[Best sol]],Table2[[#This Row],[V-M]]),1,0)</f>
        <v>0</v>
      </c>
      <c r="AO818" s="6">
        <f>IF(Table2[[#This Row],[ACJ-ALNS-1000]]=MIN(Table2[[#This Row],[Best sol]],Table2[[#This Row],[V-M]]),1,0)</f>
        <v>0</v>
      </c>
      <c r="AP818" s="6">
        <f>IF(Table2[[#This Row],[QWXFP-VNS]]=MIN(Table2[[#This Row],[Best sol]],Table2[[#This Row],[V-M]]),1,0)</f>
        <v>0</v>
      </c>
      <c r="AQ818" s="6">
        <f>IF(Table2[[#This Row],[AADF-VRP]]=MIN(Table2[[#This Row],[Best sol]],Table2[[#This Row],[V-M]]),1,0)</f>
        <v>0</v>
      </c>
      <c r="AR818" s="6">
        <f>IF(Table2[[#This Row],[AADF-MTSP]]=MIN(Table2[[#This Row],[Best sol]],Table2[[#This Row],[V-M]]),1,0)</f>
        <v>0</v>
      </c>
      <c r="AS818" s="6">
        <f>IF(Table2[[#This Row],[SS-H]]=MIN(Table2[[#This Row],[Best sol]],Table2[[#This Row],[V-M]]),1,0)</f>
        <v>0</v>
      </c>
      <c r="AT818" s="6">
        <f>IF(Table2[[#This Row],[CCJ-DH]]=MIN(Table2[[#This Row],[Best sol]],Table2[[#This Row],[V-M]]),1,0)</f>
        <v>0</v>
      </c>
      <c r="AU818" s="6">
        <f>IF(Table2[[#This Row],[R-M]]=MIN(Table2[[#This Row],[Best sol]],Table2[[#This Row],[V-M]]),1,0)</f>
        <v>0</v>
      </c>
      <c r="AV818" s="6">
        <f>IF(Table2[[#This Row],[LCCZ-3F]]=MIN(Table2[[#This Row],[Best sol]],Table2[[#This Row],[V-M]]),1,0)</f>
        <v>0</v>
      </c>
      <c r="AW818" s="6">
        <f>IF(Table2[[#This Row],[AY-M]]=MIN(Table2[[#This Row],[Best sol]],Table2[[#This Row],[V-M]]),1,0)</f>
        <v>0</v>
      </c>
      <c r="AX818" s="6">
        <f>IF(Table2[[#This Row],[MKKZ-E]]=MIN(Table2[[#This Row],[Best sol]],Table2[[#This Row],[V-M]]),1,0)</f>
        <v>0</v>
      </c>
      <c r="AY818" s="6">
        <f>IF(Table2[[#This Row],[V-M]]&lt;=Table2[[#This Row],[Best sol]],1,0)</f>
        <v>1</v>
      </c>
      <c r="AZ818" s="6">
        <f>IF(Table2[[#This Row],[V-M]]&lt;Table2[[#This Row],[Best sol]],1,0)</f>
        <v>1</v>
      </c>
    </row>
    <row r="819" spans="1:52" x14ac:dyDescent="0.35">
      <c r="A819">
        <v>50</v>
      </c>
      <c r="B819">
        <v>68</v>
      </c>
      <c r="C819">
        <v>1</v>
      </c>
      <c r="D819">
        <v>3</v>
      </c>
      <c r="E819">
        <v>177178</v>
      </c>
      <c r="F819">
        <v>177178</v>
      </c>
      <c r="G819" t="s">
        <v>4</v>
      </c>
      <c r="H819" t="s">
        <v>4</v>
      </c>
      <c r="I819">
        <v>167437</v>
      </c>
      <c r="J819">
        <v>168750</v>
      </c>
      <c r="K819">
        <v>166314</v>
      </c>
      <c r="L819">
        <v>164262</v>
      </c>
      <c r="M819">
        <v>164204</v>
      </c>
      <c r="N819">
        <v>164910</v>
      </c>
      <c r="O819">
        <v>164325</v>
      </c>
      <c r="P819">
        <v>161801</v>
      </c>
      <c r="Q819" s="6">
        <v>160266</v>
      </c>
      <c r="R819" s="6">
        <v>163046</v>
      </c>
      <c r="S819">
        <f>MIN(Table2[[#This Row],[ACJ-ALNS-500]:[MKKZ-E]])</f>
        <v>160266</v>
      </c>
      <c r="T819">
        <f>MATCH(Table2[[#This Row],[Best sol]],Table2[[#This Row],[ACJ-ALNS-500]:[V-M]],0)</f>
        <v>13</v>
      </c>
      <c r="U819" t="str">
        <f>INDEX(Table2[[#Headers],[ACJ-ALNS-500]:[V-M]],Table2[[#This Row],[Match]])</f>
        <v>MKKZ-E</v>
      </c>
      <c r="W819" s="6">
        <f>IF(Table2[[#This Row],[V-M]]=Table2[[#This Row],[Best sol]],1,0)</f>
        <v>0</v>
      </c>
      <c r="Z819" s="6">
        <f>100*((Table2[[#This Row],[ACJ-ALNS-500]]-Table2[[#This Row],[Best sol]])/Table2[[#This Row],[Best sol]])</f>
        <v>10.552456541000586</v>
      </c>
      <c r="AA819" s="6">
        <f>100*((Table2[[#This Row],[ACJ-ALNS-1000]]-Table2[[#This Row],[Best sol]])/Table2[[#This Row],[Best sol]])</f>
        <v>10.552456541000586</v>
      </c>
      <c r="AB819" s="6">
        <f>100*((Table2[[#This Row],[QWXFP-VNS]]-Table2[[#This Row],[Best sol]])/Table2[[#This Row],[Best sol]])</f>
        <v>2.5326644453595897</v>
      </c>
      <c r="AC819" s="6">
        <f>100*((Table2[[#This Row],[AADF-VRP]]-Table2[[#This Row],[Best sol]])/Table2[[#This Row],[Best sol]])</f>
        <v>4.4744362497348158</v>
      </c>
      <c r="AD819" s="6">
        <f>100*((Table2[[#This Row],[AADF-MTSP]]-Table2[[#This Row],[Best sol]])/Table2[[#This Row],[Best sol]])</f>
        <v>5.2936992250383739</v>
      </c>
      <c r="AE819" s="6">
        <f>100*((Table2[[#This Row],[SS-H]]-Table2[[#This Row],[Best sol]])/Table2[[#This Row],[Best sol]])</f>
        <v>3.773726180225375</v>
      </c>
      <c r="AF819" s="6">
        <f>100*((Table2[[#This Row],[CCJ-DH]]-Table2[[#This Row],[Best sol]])/Table2[[#This Row],[Best sol]])</f>
        <v>2.4933547976489088</v>
      </c>
      <c r="AG819" s="6">
        <f>100*((Table2[[#This Row],[R-M]]-Table2[[#This Row],[Best sol]])/Table2[[#This Row],[Best sol]])</f>
        <v>0.95778268628405272</v>
      </c>
      <c r="AH819" s="6">
        <f>100*((Table2[[#This Row],[LCCZ-3F]]-Table2[[#This Row],[Best sol]])/Table2[[#This Row],[Best sol]])</f>
        <v>2.897682602673056</v>
      </c>
      <c r="AI819" s="6">
        <f>100*((Table2[[#This Row],[AY-M]]-Table2[[#This Row],[Best sol]])/Table2[[#This Row],[Best sol]])</f>
        <v>2.4571649632485992</v>
      </c>
      <c r="AJ819" s="6">
        <f>100*((Table2[[#This Row],[MKKZ-E]]-Table2[[#This Row],[Best sol]])/Table2[[#This Row],[Best sol]])</f>
        <v>0</v>
      </c>
      <c r="AK819" s="6">
        <f>100*((Table2[[#This Row],[V-M]]-Table2[[#This Row],[Best sol]])/Table2[[#This Row],[Best sol]])</f>
        <v>1.7346162005665582</v>
      </c>
      <c r="AM819" s="6"/>
      <c r="AN819" s="6">
        <f>IF(Table2[[#This Row],[ACJ-ALNS-500]]=MIN(Table2[[#This Row],[Best sol]],Table2[[#This Row],[V-M]]),1,0)</f>
        <v>0</v>
      </c>
      <c r="AO819" s="6">
        <f>IF(Table2[[#This Row],[ACJ-ALNS-1000]]=MIN(Table2[[#This Row],[Best sol]],Table2[[#This Row],[V-M]]),1,0)</f>
        <v>0</v>
      </c>
      <c r="AP819" s="6">
        <f>IF(Table2[[#This Row],[QWXFP-VNS]]=MIN(Table2[[#This Row],[Best sol]],Table2[[#This Row],[V-M]]),1,0)</f>
        <v>0</v>
      </c>
      <c r="AQ819" s="6">
        <f>IF(Table2[[#This Row],[AADF-VRP]]=MIN(Table2[[#This Row],[Best sol]],Table2[[#This Row],[V-M]]),1,0)</f>
        <v>0</v>
      </c>
      <c r="AR819" s="6">
        <f>IF(Table2[[#This Row],[AADF-MTSP]]=MIN(Table2[[#This Row],[Best sol]],Table2[[#This Row],[V-M]]),1,0)</f>
        <v>0</v>
      </c>
      <c r="AS819" s="6">
        <f>IF(Table2[[#This Row],[SS-H]]=MIN(Table2[[#This Row],[Best sol]],Table2[[#This Row],[V-M]]),1,0)</f>
        <v>0</v>
      </c>
      <c r="AT819" s="6">
        <f>IF(Table2[[#This Row],[CCJ-DH]]=MIN(Table2[[#This Row],[Best sol]],Table2[[#This Row],[V-M]]),1,0)</f>
        <v>0</v>
      </c>
      <c r="AU819" s="6">
        <f>IF(Table2[[#This Row],[R-M]]=MIN(Table2[[#This Row],[Best sol]],Table2[[#This Row],[V-M]]),1,0)</f>
        <v>0</v>
      </c>
      <c r="AV819" s="6">
        <f>IF(Table2[[#This Row],[LCCZ-3F]]=MIN(Table2[[#This Row],[Best sol]],Table2[[#This Row],[V-M]]),1,0)</f>
        <v>0</v>
      </c>
      <c r="AW819" s="6">
        <f>IF(Table2[[#This Row],[AY-M]]=MIN(Table2[[#This Row],[Best sol]],Table2[[#This Row],[V-M]]),1,0)</f>
        <v>0</v>
      </c>
      <c r="AX819" s="6">
        <f>IF(Table2[[#This Row],[MKKZ-E]]=MIN(Table2[[#This Row],[Best sol]],Table2[[#This Row],[V-M]]),1,0)</f>
        <v>1</v>
      </c>
      <c r="AY819" s="6">
        <f>IF(Table2[[#This Row],[V-M]]&lt;=Table2[[#This Row],[Best sol]],1,0)</f>
        <v>0</v>
      </c>
      <c r="AZ819" s="6">
        <f>IF(Table2[[#This Row],[V-M]]&lt;Table2[[#This Row],[Best sol]],1,0)</f>
        <v>0</v>
      </c>
    </row>
    <row r="820" spans="1:52" x14ac:dyDescent="0.35">
      <c r="A820">
        <v>50</v>
      </c>
      <c r="B820">
        <v>68</v>
      </c>
      <c r="C820">
        <v>2</v>
      </c>
      <c r="D820">
        <v>3</v>
      </c>
      <c r="E820">
        <v>158084</v>
      </c>
      <c r="F820">
        <v>157455</v>
      </c>
      <c r="G820" t="s">
        <v>4</v>
      </c>
      <c r="H820" t="s">
        <v>4</v>
      </c>
      <c r="I820">
        <v>155769</v>
      </c>
      <c r="J820">
        <v>153191</v>
      </c>
      <c r="K820">
        <v>153528</v>
      </c>
      <c r="L820">
        <v>150709</v>
      </c>
      <c r="M820">
        <v>151667</v>
      </c>
      <c r="N820">
        <v>151276</v>
      </c>
      <c r="O820">
        <v>151024</v>
      </c>
      <c r="Q820" s="6">
        <v>149930</v>
      </c>
      <c r="R820" s="6">
        <v>150629</v>
      </c>
      <c r="S820">
        <f>MIN(Table2[[#This Row],[ACJ-ALNS-500]:[MKKZ-E]])</f>
        <v>149930</v>
      </c>
      <c r="T820">
        <f>MATCH(Table2[[#This Row],[Best sol]],Table2[[#This Row],[ACJ-ALNS-500]:[V-M]],0)</f>
        <v>13</v>
      </c>
      <c r="U820" t="str">
        <f>INDEX(Table2[[#Headers],[ACJ-ALNS-500]:[V-M]],Table2[[#This Row],[Match]])</f>
        <v>MKKZ-E</v>
      </c>
      <c r="W820" s="6">
        <f>IF(Table2[[#This Row],[V-M]]=Table2[[#This Row],[Best sol]],1,0)</f>
        <v>0</v>
      </c>
      <c r="Z820" s="6">
        <f>100*((Table2[[#This Row],[ACJ-ALNS-500]]-Table2[[#This Row],[Best sol]])/Table2[[#This Row],[Best sol]])</f>
        <v>5.4385379843927169</v>
      </c>
      <c r="AA820" s="6">
        <f>100*((Table2[[#This Row],[ACJ-ALNS-1000]]-Table2[[#This Row],[Best sol]])/Table2[[#This Row],[Best sol]])</f>
        <v>5.0190088708063758</v>
      </c>
      <c r="AB820" s="6">
        <f>100*((Table2[[#This Row],[QWXFP-VNS]]-Table2[[#This Row],[Best sol]])/Table2[[#This Row],[Best sol]])</f>
        <v>0.72967384779563793</v>
      </c>
      <c r="AC820" s="6">
        <f>100*((Table2[[#This Row],[AADF-VRP]]-Table2[[#This Row],[Best sol]])/Table2[[#This Row],[Best sol]])</f>
        <v>3.8944840925765356</v>
      </c>
      <c r="AD820" s="6">
        <f>100*((Table2[[#This Row],[AADF-MTSP]]-Table2[[#This Row],[Best sol]])/Table2[[#This Row],[Best sol]])</f>
        <v>2.1750150070032679</v>
      </c>
      <c r="AE820" s="6">
        <f>100*((Table2[[#This Row],[SS-H]]-Table2[[#This Row],[Best sol]])/Table2[[#This Row],[Best sol]])</f>
        <v>2.3997865670646301</v>
      </c>
      <c r="AF820" s="6">
        <f>100*((Table2[[#This Row],[CCJ-DH]]-Table2[[#This Row],[Best sol]])/Table2[[#This Row],[Best sol]])</f>
        <v>0.51957580204095244</v>
      </c>
      <c r="AG820" s="6">
        <f>100*((Table2[[#This Row],[R-M]]-Table2[[#This Row],[Best sol]])/Table2[[#This Row],[Best sol]])</f>
        <v>-100</v>
      </c>
      <c r="AH820" s="6">
        <f>100*((Table2[[#This Row],[LCCZ-3F]]-Table2[[#This Row],[Best sol]])/Table2[[#This Row],[Best sol]])</f>
        <v>0.89775228439938648</v>
      </c>
      <c r="AI820" s="6">
        <f>100*((Table2[[#This Row],[AY-M]]-Table2[[#This Row],[Best sol]])/Table2[[#This Row],[Best sol]])</f>
        <v>1.1585406523044086</v>
      </c>
      <c r="AJ820" s="6">
        <f>100*((Table2[[#This Row],[MKKZ-E]]-Table2[[#This Row],[Best sol]])/Table2[[#This Row],[Best sol]])</f>
        <v>0</v>
      </c>
      <c r="AK820" s="6">
        <f>100*((Table2[[#This Row],[V-M]]-Table2[[#This Row],[Best sol]])/Table2[[#This Row],[Best sol]])</f>
        <v>0.46621756819849264</v>
      </c>
      <c r="AM820" s="6"/>
      <c r="AN820" s="6">
        <f>IF(Table2[[#This Row],[ACJ-ALNS-500]]=MIN(Table2[[#This Row],[Best sol]],Table2[[#This Row],[V-M]]),1,0)</f>
        <v>0</v>
      </c>
      <c r="AO820" s="6">
        <f>IF(Table2[[#This Row],[ACJ-ALNS-1000]]=MIN(Table2[[#This Row],[Best sol]],Table2[[#This Row],[V-M]]),1,0)</f>
        <v>0</v>
      </c>
      <c r="AP820" s="6">
        <f>IF(Table2[[#This Row],[QWXFP-VNS]]=MIN(Table2[[#This Row],[Best sol]],Table2[[#This Row],[V-M]]),1,0)</f>
        <v>0</v>
      </c>
      <c r="AQ820" s="6">
        <f>IF(Table2[[#This Row],[AADF-VRP]]=MIN(Table2[[#This Row],[Best sol]],Table2[[#This Row],[V-M]]),1,0)</f>
        <v>0</v>
      </c>
      <c r="AR820" s="6">
        <f>IF(Table2[[#This Row],[AADF-MTSP]]=MIN(Table2[[#This Row],[Best sol]],Table2[[#This Row],[V-M]]),1,0)</f>
        <v>0</v>
      </c>
      <c r="AS820" s="6">
        <f>IF(Table2[[#This Row],[SS-H]]=MIN(Table2[[#This Row],[Best sol]],Table2[[#This Row],[V-M]]),1,0)</f>
        <v>0</v>
      </c>
      <c r="AT820" s="6">
        <f>IF(Table2[[#This Row],[CCJ-DH]]=MIN(Table2[[#This Row],[Best sol]],Table2[[#This Row],[V-M]]),1,0)</f>
        <v>0</v>
      </c>
      <c r="AU820" s="6">
        <f>IF(Table2[[#This Row],[R-M]]=MIN(Table2[[#This Row],[Best sol]],Table2[[#This Row],[V-M]]),1,0)</f>
        <v>0</v>
      </c>
      <c r="AV820" s="6">
        <f>IF(Table2[[#This Row],[LCCZ-3F]]=MIN(Table2[[#This Row],[Best sol]],Table2[[#This Row],[V-M]]),1,0)</f>
        <v>0</v>
      </c>
      <c r="AW820" s="6">
        <f>IF(Table2[[#This Row],[AY-M]]=MIN(Table2[[#This Row],[Best sol]],Table2[[#This Row],[V-M]]),1,0)</f>
        <v>0</v>
      </c>
      <c r="AX820" s="6">
        <f>IF(Table2[[#This Row],[MKKZ-E]]=MIN(Table2[[#This Row],[Best sol]],Table2[[#This Row],[V-M]]),1,0)</f>
        <v>1</v>
      </c>
      <c r="AY820" s="6">
        <f>IF(Table2[[#This Row],[V-M]]&lt;=Table2[[#This Row],[Best sol]],1,0)</f>
        <v>0</v>
      </c>
      <c r="AZ820" s="6">
        <f>IF(Table2[[#This Row],[V-M]]&lt;Table2[[#This Row],[Best sol]],1,0)</f>
        <v>0</v>
      </c>
    </row>
    <row r="821" spans="1:52" x14ac:dyDescent="0.35">
      <c r="A821">
        <v>50</v>
      </c>
      <c r="B821">
        <v>68</v>
      </c>
      <c r="C821">
        <v>3</v>
      </c>
      <c r="D821">
        <v>3</v>
      </c>
      <c r="E821">
        <v>164866</v>
      </c>
      <c r="F821">
        <v>162358</v>
      </c>
      <c r="G821" t="s">
        <v>4</v>
      </c>
      <c r="H821" t="s">
        <v>4</v>
      </c>
      <c r="I821">
        <v>152684</v>
      </c>
      <c r="J821">
        <v>161160</v>
      </c>
      <c r="K821">
        <v>150316</v>
      </c>
      <c r="L821">
        <v>152567</v>
      </c>
      <c r="M821">
        <v>151801</v>
      </c>
      <c r="N821">
        <v>152517</v>
      </c>
      <c r="O821">
        <v>153408</v>
      </c>
      <c r="Q821" s="6">
        <v>149070</v>
      </c>
      <c r="R821" s="6">
        <v>151054</v>
      </c>
      <c r="S821">
        <f>MIN(Table2[[#This Row],[ACJ-ALNS-500]:[MKKZ-E]])</f>
        <v>149070</v>
      </c>
      <c r="T821">
        <f>MATCH(Table2[[#This Row],[Best sol]],Table2[[#This Row],[ACJ-ALNS-500]:[V-M]],0)</f>
        <v>13</v>
      </c>
      <c r="U821" t="str">
        <f>INDEX(Table2[[#Headers],[ACJ-ALNS-500]:[V-M]],Table2[[#This Row],[Match]])</f>
        <v>MKKZ-E</v>
      </c>
      <c r="W821" s="6">
        <f>IF(Table2[[#This Row],[V-M]]=Table2[[#This Row],[Best sol]],1,0)</f>
        <v>0</v>
      </c>
      <c r="Z821" s="6">
        <f>100*((Table2[[#This Row],[ACJ-ALNS-500]]-Table2[[#This Row],[Best sol]])/Table2[[#This Row],[Best sol]])</f>
        <v>10.596364124236937</v>
      </c>
      <c r="AA821" s="6">
        <f>100*((Table2[[#This Row],[ACJ-ALNS-1000]]-Table2[[#This Row],[Best sol]])/Table2[[#This Row],[Best sol]])</f>
        <v>8.9139330515865041</v>
      </c>
      <c r="AB821" s="6">
        <f>100*((Table2[[#This Row],[QWXFP-VNS]]-Table2[[#This Row],[Best sol]])/Table2[[#This Row],[Best sol]])</f>
        <v>2.9100422620245521</v>
      </c>
      <c r="AC821" s="6">
        <f>100*((Table2[[#This Row],[AADF-VRP]]-Table2[[#This Row],[Best sol]])/Table2[[#This Row],[Best sol]])</f>
        <v>2.4243643925672504</v>
      </c>
      <c r="AD821" s="6">
        <f>100*((Table2[[#This Row],[AADF-MTSP]]-Table2[[#This Row],[Best sol]])/Table2[[#This Row],[Best sol]])</f>
        <v>8.1102837593077091</v>
      </c>
      <c r="AE821" s="6">
        <f>100*((Table2[[#This Row],[SS-H]]-Table2[[#This Row],[Best sol]])/Table2[[#This Row],[Best sol]])</f>
        <v>0.83584893003287053</v>
      </c>
      <c r="AF821" s="6">
        <f>100*((Table2[[#This Row],[CCJ-DH]]-Table2[[#This Row],[Best sol]])/Table2[[#This Row],[Best sol]])</f>
        <v>2.3458777755416915</v>
      </c>
      <c r="AG821" s="6">
        <f>100*((Table2[[#This Row],[R-M]]-Table2[[#This Row],[Best sol]])/Table2[[#This Row],[Best sol]])</f>
        <v>-100</v>
      </c>
      <c r="AH821" s="6">
        <f>100*((Table2[[#This Row],[LCCZ-3F]]-Table2[[#This Row],[Best sol]])/Table2[[#This Row],[Best sol]])</f>
        <v>2.3123364862145301</v>
      </c>
      <c r="AI821" s="6">
        <f>100*((Table2[[#This Row],[AY-M]]-Table2[[#This Row],[Best sol]])/Table2[[#This Row],[Best sol]])</f>
        <v>1.8320252230495739</v>
      </c>
      <c r="AJ821" s="6">
        <f>100*((Table2[[#This Row],[MKKZ-E]]-Table2[[#This Row],[Best sol]])/Table2[[#This Row],[Best sol]])</f>
        <v>0</v>
      </c>
      <c r="AK821" s="6">
        <f>100*((Table2[[#This Row],[V-M]]-Table2[[#This Row],[Best sol]])/Table2[[#This Row],[Best sol]])</f>
        <v>1.3309183605017778</v>
      </c>
      <c r="AM821" s="6"/>
      <c r="AN821" s="6">
        <f>IF(Table2[[#This Row],[ACJ-ALNS-500]]=MIN(Table2[[#This Row],[Best sol]],Table2[[#This Row],[V-M]]),1,0)</f>
        <v>0</v>
      </c>
      <c r="AO821" s="6">
        <f>IF(Table2[[#This Row],[ACJ-ALNS-1000]]=MIN(Table2[[#This Row],[Best sol]],Table2[[#This Row],[V-M]]),1,0)</f>
        <v>0</v>
      </c>
      <c r="AP821" s="6">
        <f>IF(Table2[[#This Row],[QWXFP-VNS]]=MIN(Table2[[#This Row],[Best sol]],Table2[[#This Row],[V-M]]),1,0)</f>
        <v>0</v>
      </c>
      <c r="AQ821" s="6">
        <f>IF(Table2[[#This Row],[AADF-VRP]]=MIN(Table2[[#This Row],[Best sol]],Table2[[#This Row],[V-M]]),1,0)</f>
        <v>0</v>
      </c>
      <c r="AR821" s="6">
        <f>IF(Table2[[#This Row],[AADF-MTSP]]=MIN(Table2[[#This Row],[Best sol]],Table2[[#This Row],[V-M]]),1,0)</f>
        <v>0</v>
      </c>
      <c r="AS821" s="6">
        <f>IF(Table2[[#This Row],[SS-H]]=MIN(Table2[[#This Row],[Best sol]],Table2[[#This Row],[V-M]]),1,0)</f>
        <v>0</v>
      </c>
      <c r="AT821" s="6">
        <f>IF(Table2[[#This Row],[CCJ-DH]]=MIN(Table2[[#This Row],[Best sol]],Table2[[#This Row],[V-M]]),1,0)</f>
        <v>0</v>
      </c>
      <c r="AU821" s="6">
        <f>IF(Table2[[#This Row],[R-M]]=MIN(Table2[[#This Row],[Best sol]],Table2[[#This Row],[V-M]]),1,0)</f>
        <v>0</v>
      </c>
      <c r="AV821" s="6">
        <f>IF(Table2[[#This Row],[LCCZ-3F]]=MIN(Table2[[#This Row],[Best sol]],Table2[[#This Row],[V-M]]),1,0)</f>
        <v>0</v>
      </c>
      <c r="AW821" s="6">
        <f>IF(Table2[[#This Row],[AY-M]]=MIN(Table2[[#This Row],[Best sol]],Table2[[#This Row],[V-M]]),1,0)</f>
        <v>0</v>
      </c>
      <c r="AX821" s="6">
        <f>IF(Table2[[#This Row],[MKKZ-E]]=MIN(Table2[[#This Row],[Best sol]],Table2[[#This Row],[V-M]]),1,0)</f>
        <v>1</v>
      </c>
      <c r="AY821" s="6">
        <f>IF(Table2[[#This Row],[V-M]]&lt;=Table2[[#This Row],[Best sol]],1,0)</f>
        <v>0</v>
      </c>
      <c r="AZ821" s="6">
        <f>IF(Table2[[#This Row],[V-M]]&lt;Table2[[#This Row],[Best sol]],1,0)</f>
        <v>0</v>
      </c>
    </row>
    <row r="822" spans="1:52" x14ac:dyDescent="0.35">
      <c r="A822">
        <v>50</v>
      </c>
      <c r="B822">
        <v>68</v>
      </c>
      <c r="C822">
        <v>4</v>
      </c>
      <c r="D822">
        <v>3</v>
      </c>
      <c r="E822">
        <v>192425</v>
      </c>
      <c r="F822">
        <v>192425</v>
      </c>
      <c r="G822" t="s">
        <v>4</v>
      </c>
      <c r="H822" t="s">
        <v>4</v>
      </c>
      <c r="I822">
        <v>180150</v>
      </c>
      <c r="J822">
        <v>183752</v>
      </c>
      <c r="K822">
        <v>179479</v>
      </c>
      <c r="L822">
        <v>178751</v>
      </c>
      <c r="M822">
        <v>178641</v>
      </c>
      <c r="N822">
        <v>180531</v>
      </c>
      <c r="O822">
        <v>179635</v>
      </c>
      <c r="Q822" s="6">
        <v>178632</v>
      </c>
      <c r="R822" s="6">
        <v>177615</v>
      </c>
      <c r="S822">
        <f>MIN(Table2[[#This Row],[ACJ-ALNS-500]:[MKKZ-E]])</f>
        <v>178632</v>
      </c>
      <c r="T822">
        <f>MATCH(Table2[[#This Row],[Best sol]],Table2[[#This Row],[ACJ-ALNS-500]:[V-M]],0)</f>
        <v>13</v>
      </c>
      <c r="U822" t="str">
        <f>INDEX(Table2[[#Headers],[ACJ-ALNS-500]:[V-M]],Table2[[#This Row],[Match]])</f>
        <v>MKKZ-E</v>
      </c>
      <c r="W822" s="6">
        <f>IF(Table2[[#This Row],[V-M]]=Table2[[#This Row],[Best sol]],1,0)</f>
        <v>0</v>
      </c>
      <c r="Z822" s="6">
        <f>100*((Table2[[#This Row],[ACJ-ALNS-500]]-Table2[[#This Row],[Best sol]])/Table2[[#This Row],[Best sol]])</f>
        <v>7.7214608804693459</v>
      </c>
      <c r="AA822" s="6">
        <f>100*((Table2[[#This Row],[ACJ-ALNS-1000]]-Table2[[#This Row],[Best sol]])/Table2[[#This Row],[Best sol]])</f>
        <v>7.7214608804693459</v>
      </c>
      <c r="AB822" s="6">
        <f>100*((Table2[[#This Row],[QWXFP-VNS]]-Table2[[#This Row],[Best sol]])/Table2[[#This Row],[Best sol]])</f>
        <v>0.56148954274710017</v>
      </c>
      <c r="AC822" s="6">
        <f>100*((Table2[[#This Row],[AADF-VRP]]-Table2[[#This Row],[Best sol]])/Table2[[#This Row],[Best sol]])</f>
        <v>0.84979175063818346</v>
      </c>
      <c r="AD822" s="6">
        <f>100*((Table2[[#This Row],[AADF-MTSP]]-Table2[[#This Row],[Best sol]])/Table2[[#This Row],[Best sol]])</f>
        <v>2.8662277755385372</v>
      </c>
      <c r="AE822" s="6">
        <f>100*((Table2[[#This Row],[SS-H]]-Table2[[#This Row],[Best sol]])/Table2[[#This Row],[Best sol]])</f>
        <v>0.47415916521116042</v>
      </c>
      <c r="AF822" s="6">
        <f>100*((Table2[[#This Row],[CCJ-DH]]-Table2[[#This Row],[Best sol]])/Table2[[#This Row],[Best sol]])</f>
        <v>6.6617403376774589E-2</v>
      </c>
      <c r="AG822" s="6">
        <f>100*((Table2[[#This Row],[R-M]]-Table2[[#This Row],[Best sol]])/Table2[[#This Row],[Best sol]])</f>
        <v>-100</v>
      </c>
      <c r="AH822" s="6">
        <f>100*((Table2[[#This Row],[LCCZ-3F]]-Table2[[#This Row],[Best sol]])/Table2[[#This Row],[Best sol]])</f>
        <v>1.0630794034663442</v>
      </c>
      <c r="AI822" s="6">
        <f>100*((Table2[[#This Row],[AY-M]]-Table2[[#This Row],[Best sol]])/Table2[[#This Row],[Best sol]])</f>
        <v>5.0382910116888351E-3</v>
      </c>
      <c r="AJ822" s="6">
        <f>100*((Table2[[#This Row],[MKKZ-E]]-Table2[[#This Row],[Best sol]])/Table2[[#This Row],[Best sol]])</f>
        <v>0</v>
      </c>
      <c r="AK822" s="6">
        <f>100*((Table2[[#This Row],[V-M]]-Table2[[#This Row],[Best sol]])/Table2[[#This Row],[Best sol]])</f>
        <v>-0.56932688432083833</v>
      </c>
      <c r="AM822" s="6"/>
      <c r="AN822" s="6">
        <f>IF(Table2[[#This Row],[ACJ-ALNS-500]]=MIN(Table2[[#This Row],[Best sol]],Table2[[#This Row],[V-M]]),1,0)</f>
        <v>0</v>
      </c>
      <c r="AO822" s="6">
        <f>IF(Table2[[#This Row],[ACJ-ALNS-1000]]=MIN(Table2[[#This Row],[Best sol]],Table2[[#This Row],[V-M]]),1,0)</f>
        <v>0</v>
      </c>
      <c r="AP822" s="6">
        <f>IF(Table2[[#This Row],[QWXFP-VNS]]=MIN(Table2[[#This Row],[Best sol]],Table2[[#This Row],[V-M]]),1,0)</f>
        <v>0</v>
      </c>
      <c r="AQ822" s="6">
        <f>IF(Table2[[#This Row],[AADF-VRP]]=MIN(Table2[[#This Row],[Best sol]],Table2[[#This Row],[V-M]]),1,0)</f>
        <v>0</v>
      </c>
      <c r="AR822" s="6">
        <f>IF(Table2[[#This Row],[AADF-MTSP]]=MIN(Table2[[#This Row],[Best sol]],Table2[[#This Row],[V-M]]),1,0)</f>
        <v>0</v>
      </c>
      <c r="AS822" s="6">
        <f>IF(Table2[[#This Row],[SS-H]]=MIN(Table2[[#This Row],[Best sol]],Table2[[#This Row],[V-M]]),1,0)</f>
        <v>0</v>
      </c>
      <c r="AT822" s="6">
        <f>IF(Table2[[#This Row],[CCJ-DH]]=MIN(Table2[[#This Row],[Best sol]],Table2[[#This Row],[V-M]]),1,0)</f>
        <v>0</v>
      </c>
      <c r="AU822" s="6">
        <f>IF(Table2[[#This Row],[R-M]]=MIN(Table2[[#This Row],[Best sol]],Table2[[#This Row],[V-M]]),1,0)</f>
        <v>0</v>
      </c>
      <c r="AV822" s="6">
        <f>IF(Table2[[#This Row],[LCCZ-3F]]=MIN(Table2[[#This Row],[Best sol]],Table2[[#This Row],[V-M]]),1,0)</f>
        <v>0</v>
      </c>
      <c r="AW822" s="6">
        <f>IF(Table2[[#This Row],[AY-M]]=MIN(Table2[[#This Row],[Best sol]],Table2[[#This Row],[V-M]]),1,0)</f>
        <v>0</v>
      </c>
      <c r="AX822" s="6">
        <f>IF(Table2[[#This Row],[MKKZ-E]]=MIN(Table2[[#This Row],[Best sol]],Table2[[#This Row],[V-M]]),1,0)</f>
        <v>0</v>
      </c>
      <c r="AY822" s="6">
        <f>IF(Table2[[#This Row],[V-M]]&lt;=Table2[[#This Row],[Best sol]],1,0)</f>
        <v>1</v>
      </c>
      <c r="AZ822" s="6">
        <f>IF(Table2[[#This Row],[V-M]]&lt;Table2[[#This Row],[Best sol]],1,0)</f>
        <v>1</v>
      </c>
    </row>
    <row r="823" spans="1:52" x14ac:dyDescent="0.35">
      <c r="A823">
        <v>50</v>
      </c>
      <c r="B823">
        <v>68</v>
      </c>
      <c r="C823">
        <v>5</v>
      </c>
      <c r="D823">
        <v>3</v>
      </c>
      <c r="E823">
        <v>184822</v>
      </c>
      <c r="F823">
        <v>178550</v>
      </c>
      <c r="G823" t="s">
        <v>4</v>
      </c>
      <c r="H823" t="s">
        <v>4</v>
      </c>
      <c r="I823">
        <v>174159</v>
      </c>
      <c r="J823">
        <v>172301</v>
      </c>
      <c r="K823">
        <v>170995</v>
      </c>
      <c r="L823">
        <v>171811</v>
      </c>
      <c r="M823">
        <v>169365</v>
      </c>
      <c r="N823">
        <v>169562</v>
      </c>
      <c r="O823">
        <v>169805</v>
      </c>
      <c r="Q823" s="6">
        <v>168477</v>
      </c>
      <c r="R823" s="6">
        <v>168303</v>
      </c>
      <c r="S823">
        <f>MIN(Table2[[#This Row],[ACJ-ALNS-500]:[MKKZ-E]])</f>
        <v>168477</v>
      </c>
      <c r="T823">
        <f>MATCH(Table2[[#This Row],[Best sol]],Table2[[#This Row],[ACJ-ALNS-500]:[V-M]],0)</f>
        <v>13</v>
      </c>
      <c r="U823" t="str">
        <f>INDEX(Table2[[#Headers],[ACJ-ALNS-500]:[V-M]],Table2[[#This Row],[Match]])</f>
        <v>MKKZ-E</v>
      </c>
      <c r="W823" s="6">
        <f>IF(Table2[[#This Row],[V-M]]=Table2[[#This Row],[Best sol]],1,0)</f>
        <v>0</v>
      </c>
      <c r="Z823" s="6">
        <f>100*((Table2[[#This Row],[ACJ-ALNS-500]]-Table2[[#This Row],[Best sol]])/Table2[[#This Row],[Best sol]])</f>
        <v>9.7016209927764621</v>
      </c>
      <c r="AA823" s="6">
        <f>100*((Table2[[#This Row],[ACJ-ALNS-1000]]-Table2[[#This Row],[Best sol]])/Table2[[#This Row],[Best sol]])</f>
        <v>5.9788576482249809</v>
      </c>
      <c r="AB823" s="6">
        <f>100*((Table2[[#This Row],[QWXFP-VNS]]-Table2[[#This Row],[Best sol]])/Table2[[#This Row],[Best sol]])</f>
        <v>0.78823815713717593</v>
      </c>
      <c r="AC823" s="6">
        <f>100*((Table2[[#This Row],[AADF-VRP]]-Table2[[#This Row],[Best sol]])/Table2[[#This Row],[Best sol]])</f>
        <v>3.3725671753414415</v>
      </c>
      <c r="AD823" s="6">
        <f>100*((Table2[[#This Row],[AADF-MTSP]]-Table2[[#This Row],[Best sol]])/Table2[[#This Row],[Best sol]])</f>
        <v>2.2697460187443985</v>
      </c>
      <c r="AE823" s="6">
        <f>100*((Table2[[#This Row],[SS-H]]-Table2[[#This Row],[Best sol]])/Table2[[#This Row],[Best sol]])</f>
        <v>1.4945660238489527</v>
      </c>
      <c r="AF823" s="6">
        <f>100*((Table2[[#This Row],[CCJ-DH]]-Table2[[#This Row],[Best sol]])/Table2[[#This Row],[Best sol]])</f>
        <v>1.9789051324513136</v>
      </c>
      <c r="AG823" s="6">
        <f>100*((Table2[[#This Row],[R-M]]-Table2[[#This Row],[Best sol]])/Table2[[#This Row],[Best sol]])</f>
        <v>-100</v>
      </c>
      <c r="AH823" s="6">
        <f>100*((Table2[[#This Row],[LCCZ-3F]]-Table2[[#This Row],[Best sol]])/Table2[[#This Row],[Best sol]])</f>
        <v>0.64400481964897283</v>
      </c>
      <c r="AI823" s="6">
        <f>100*((Table2[[#This Row],[AY-M]]-Table2[[#This Row],[Best sol]])/Table2[[#This Row],[Best sol]])</f>
        <v>0.52707491230256942</v>
      </c>
      <c r="AJ823" s="6">
        <f>100*((Table2[[#This Row],[MKKZ-E]]-Table2[[#This Row],[Best sol]])/Table2[[#This Row],[Best sol]])</f>
        <v>0</v>
      </c>
      <c r="AK823" s="6">
        <f>100*((Table2[[#This Row],[V-M]]-Table2[[#This Row],[Best sol]])/Table2[[#This Row],[Best sol]])</f>
        <v>-0.10327819227550349</v>
      </c>
      <c r="AM823" s="6"/>
      <c r="AN823" s="6">
        <f>IF(Table2[[#This Row],[ACJ-ALNS-500]]=MIN(Table2[[#This Row],[Best sol]],Table2[[#This Row],[V-M]]),1,0)</f>
        <v>0</v>
      </c>
      <c r="AO823" s="6">
        <f>IF(Table2[[#This Row],[ACJ-ALNS-1000]]=MIN(Table2[[#This Row],[Best sol]],Table2[[#This Row],[V-M]]),1,0)</f>
        <v>0</v>
      </c>
      <c r="AP823" s="6">
        <f>IF(Table2[[#This Row],[QWXFP-VNS]]=MIN(Table2[[#This Row],[Best sol]],Table2[[#This Row],[V-M]]),1,0)</f>
        <v>0</v>
      </c>
      <c r="AQ823" s="6">
        <f>IF(Table2[[#This Row],[AADF-VRP]]=MIN(Table2[[#This Row],[Best sol]],Table2[[#This Row],[V-M]]),1,0)</f>
        <v>0</v>
      </c>
      <c r="AR823" s="6">
        <f>IF(Table2[[#This Row],[AADF-MTSP]]=MIN(Table2[[#This Row],[Best sol]],Table2[[#This Row],[V-M]]),1,0)</f>
        <v>0</v>
      </c>
      <c r="AS823" s="6">
        <f>IF(Table2[[#This Row],[SS-H]]=MIN(Table2[[#This Row],[Best sol]],Table2[[#This Row],[V-M]]),1,0)</f>
        <v>0</v>
      </c>
      <c r="AT823" s="6">
        <f>IF(Table2[[#This Row],[CCJ-DH]]=MIN(Table2[[#This Row],[Best sol]],Table2[[#This Row],[V-M]]),1,0)</f>
        <v>0</v>
      </c>
      <c r="AU823" s="6">
        <f>IF(Table2[[#This Row],[R-M]]=MIN(Table2[[#This Row],[Best sol]],Table2[[#This Row],[V-M]]),1,0)</f>
        <v>0</v>
      </c>
      <c r="AV823" s="6">
        <f>IF(Table2[[#This Row],[LCCZ-3F]]=MIN(Table2[[#This Row],[Best sol]],Table2[[#This Row],[V-M]]),1,0)</f>
        <v>0</v>
      </c>
      <c r="AW823" s="6">
        <f>IF(Table2[[#This Row],[AY-M]]=MIN(Table2[[#This Row],[Best sol]],Table2[[#This Row],[V-M]]),1,0)</f>
        <v>0</v>
      </c>
      <c r="AX823" s="6">
        <f>IF(Table2[[#This Row],[MKKZ-E]]=MIN(Table2[[#This Row],[Best sol]],Table2[[#This Row],[V-M]]),1,0)</f>
        <v>0</v>
      </c>
      <c r="AY823" s="6">
        <f>IF(Table2[[#This Row],[V-M]]&lt;=Table2[[#This Row],[Best sol]],1,0)</f>
        <v>1</v>
      </c>
      <c r="AZ823" s="6">
        <f>IF(Table2[[#This Row],[V-M]]&lt;Table2[[#This Row],[Best sol]],1,0)</f>
        <v>1</v>
      </c>
    </row>
    <row r="824" spans="1:52" x14ac:dyDescent="0.35">
      <c r="A824">
        <v>50</v>
      </c>
      <c r="B824">
        <v>69</v>
      </c>
      <c r="C824">
        <v>1</v>
      </c>
      <c r="D824">
        <v>3</v>
      </c>
      <c r="E824">
        <v>200990</v>
      </c>
      <c r="F824">
        <v>200990</v>
      </c>
      <c r="G824" t="s">
        <v>4</v>
      </c>
      <c r="H824" t="s">
        <v>4</v>
      </c>
      <c r="I824">
        <v>192182</v>
      </c>
      <c r="J824">
        <v>194290</v>
      </c>
      <c r="K824">
        <v>187538</v>
      </c>
      <c r="L824">
        <v>188518</v>
      </c>
      <c r="M824">
        <v>187269</v>
      </c>
      <c r="N824">
        <v>186742</v>
      </c>
      <c r="O824">
        <v>186299</v>
      </c>
      <c r="P824">
        <v>184803</v>
      </c>
      <c r="Q824" s="6">
        <v>182628</v>
      </c>
      <c r="R824" s="6">
        <v>185391</v>
      </c>
      <c r="S824">
        <f>MIN(Table2[[#This Row],[ACJ-ALNS-500]:[MKKZ-E]])</f>
        <v>182628</v>
      </c>
      <c r="T824">
        <f>MATCH(Table2[[#This Row],[Best sol]],Table2[[#This Row],[ACJ-ALNS-500]:[V-M]],0)</f>
        <v>13</v>
      </c>
      <c r="U824" t="str">
        <f>INDEX(Table2[[#Headers],[ACJ-ALNS-500]:[V-M]],Table2[[#This Row],[Match]])</f>
        <v>MKKZ-E</v>
      </c>
      <c r="W824" s="6">
        <f>IF(Table2[[#This Row],[V-M]]=Table2[[#This Row],[Best sol]],1,0)</f>
        <v>0</v>
      </c>
      <c r="Z824" s="6">
        <f>100*((Table2[[#This Row],[ACJ-ALNS-500]]-Table2[[#This Row],[Best sol]])/Table2[[#This Row],[Best sol]])</f>
        <v>10.05431806732812</v>
      </c>
      <c r="AA824" s="6">
        <f>100*((Table2[[#This Row],[ACJ-ALNS-1000]]-Table2[[#This Row],[Best sol]])/Table2[[#This Row],[Best sol]])</f>
        <v>10.05431806732812</v>
      </c>
      <c r="AB824" s="6">
        <f>100*((Table2[[#This Row],[QWXFP-VNS]]-Table2[[#This Row],[Best sol]])/Table2[[#This Row],[Best sol]])</f>
        <v>2.0100970278380097</v>
      </c>
      <c r="AC824" s="6">
        <f>100*((Table2[[#This Row],[AADF-VRP]]-Table2[[#This Row],[Best sol]])/Table2[[#This Row],[Best sol]])</f>
        <v>5.2313993473070939</v>
      </c>
      <c r="AD824" s="6">
        <f>100*((Table2[[#This Row],[AADF-MTSP]]-Table2[[#This Row],[Best sol]])/Table2[[#This Row],[Best sol]])</f>
        <v>6.3856582780296556</v>
      </c>
      <c r="AE824" s="6">
        <f>100*((Table2[[#This Row],[SS-H]]-Table2[[#This Row],[Best sol]])/Table2[[#This Row],[Best sol]])</f>
        <v>2.6885253082769345</v>
      </c>
      <c r="AF824" s="6">
        <f>100*((Table2[[#This Row],[CCJ-DH]]-Table2[[#This Row],[Best sol]])/Table2[[#This Row],[Best sol]])</f>
        <v>3.2251352476071573</v>
      </c>
      <c r="AG824" s="6">
        <f>100*((Table2[[#This Row],[R-M]]-Table2[[#This Row],[Best sol]])/Table2[[#This Row],[Best sol]])</f>
        <v>1.1909455286155464</v>
      </c>
      <c r="AH824" s="6">
        <f>100*((Table2[[#This Row],[LCCZ-3F]]-Table2[[#This Row],[Best sol]])/Table2[[#This Row],[Best sol]])</f>
        <v>2.2526666228617738</v>
      </c>
      <c r="AI824" s="6">
        <f>100*((Table2[[#This Row],[AY-M]]-Table2[[#This Row],[Best sol]])/Table2[[#This Row],[Best sol]])</f>
        <v>2.541231355542414</v>
      </c>
      <c r="AJ824" s="6">
        <f>100*((Table2[[#This Row],[MKKZ-E]]-Table2[[#This Row],[Best sol]])/Table2[[#This Row],[Best sol]])</f>
        <v>0</v>
      </c>
      <c r="AK824" s="6">
        <f>100*((Table2[[#This Row],[V-M]]-Table2[[#This Row],[Best sol]])/Table2[[#This Row],[Best sol]])</f>
        <v>1.5129114922136804</v>
      </c>
      <c r="AM824" s="6"/>
      <c r="AN824" s="6">
        <f>IF(Table2[[#This Row],[ACJ-ALNS-500]]=MIN(Table2[[#This Row],[Best sol]],Table2[[#This Row],[V-M]]),1,0)</f>
        <v>0</v>
      </c>
      <c r="AO824" s="6">
        <f>IF(Table2[[#This Row],[ACJ-ALNS-1000]]=MIN(Table2[[#This Row],[Best sol]],Table2[[#This Row],[V-M]]),1,0)</f>
        <v>0</v>
      </c>
      <c r="AP824" s="6">
        <f>IF(Table2[[#This Row],[QWXFP-VNS]]=MIN(Table2[[#This Row],[Best sol]],Table2[[#This Row],[V-M]]),1,0)</f>
        <v>0</v>
      </c>
      <c r="AQ824" s="6">
        <f>IF(Table2[[#This Row],[AADF-VRP]]=MIN(Table2[[#This Row],[Best sol]],Table2[[#This Row],[V-M]]),1,0)</f>
        <v>0</v>
      </c>
      <c r="AR824" s="6">
        <f>IF(Table2[[#This Row],[AADF-MTSP]]=MIN(Table2[[#This Row],[Best sol]],Table2[[#This Row],[V-M]]),1,0)</f>
        <v>0</v>
      </c>
      <c r="AS824" s="6">
        <f>IF(Table2[[#This Row],[SS-H]]=MIN(Table2[[#This Row],[Best sol]],Table2[[#This Row],[V-M]]),1,0)</f>
        <v>0</v>
      </c>
      <c r="AT824" s="6">
        <f>IF(Table2[[#This Row],[CCJ-DH]]=MIN(Table2[[#This Row],[Best sol]],Table2[[#This Row],[V-M]]),1,0)</f>
        <v>0</v>
      </c>
      <c r="AU824" s="6">
        <f>IF(Table2[[#This Row],[R-M]]=MIN(Table2[[#This Row],[Best sol]],Table2[[#This Row],[V-M]]),1,0)</f>
        <v>0</v>
      </c>
      <c r="AV824" s="6">
        <f>IF(Table2[[#This Row],[LCCZ-3F]]=MIN(Table2[[#This Row],[Best sol]],Table2[[#This Row],[V-M]]),1,0)</f>
        <v>0</v>
      </c>
      <c r="AW824" s="6">
        <f>IF(Table2[[#This Row],[AY-M]]=MIN(Table2[[#This Row],[Best sol]],Table2[[#This Row],[V-M]]),1,0)</f>
        <v>0</v>
      </c>
      <c r="AX824" s="6">
        <f>IF(Table2[[#This Row],[MKKZ-E]]=MIN(Table2[[#This Row],[Best sol]],Table2[[#This Row],[V-M]]),1,0)</f>
        <v>1</v>
      </c>
      <c r="AY824" s="6">
        <f>IF(Table2[[#This Row],[V-M]]&lt;=Table2[[#This Row],[Best sol]],1,0)</f>
        <v>0</v>
      </c>
      <c r="AZ824" s="6">
        <f>IF(Table2[[#This Row],[V-M]]&lt;Table2[[#This Row],[Best sol]],1,0)</f>
        <v>0</v>
      </c>
    </row>
    <row r="825" spans="1:52" x14ac:dyDescent="0.35">
      <c r="A825">
        <v>50</v>
      </c>
      <c r="B825">
        <v>69</v>
      </c>
      <c r="C825">
        <v>2</v>
      </c>
      <c r="D825">
        <v>3</v>
      </c>
      <c r="E825">
        <v>181584</v>
      </c>
      <c r="F825">
        <v>179723</v>
      </c>
      <c r="G825" t="s">
        <v>4</v>
      </c>
      <c r="H825" t="s">
        <v>4</v>
      </c>
      <c r="I825">
        <v>175179</v>
      </c>
      <c r="J825">
        <v>172622</v>
      </c>
      <c r="K825">
        <v>173210</v>
      </c>
      <c r="L825">
        <v>171441</v>
      </c>
      <c r="M825">
        <v>171578</v>
      </c>
      <c r="N825">
        <v>172457</v>
      </c>
      <c r="O825">
        <v>170044</v>
      </c>
      <c r="Q825" s="6">
        <v>168548</v>
      </c>
      <c r="R825" s="6">
        <v>169876</v>
      </c>
      <c r="S825">
        <f>MIN(Table2[[#This Row],[ACJ-ALNS-500]:[MKKZ-E]])</f>
        <v>168548</v>
      </c>
      <c r="T825">
        <f>MATCH(Table2[[#This Row],[Best sol]],Table2[[#This Row],[ACJ-ALNS-500]:[V-M]],0)</f>
        <v>13</v>
      </c>
      <c r="U825" t="str">
        <f>INDEX(Table2[[#Headers],[ACJ-ALNS-500]:[V-M]],Table2[[#This Row],[Match]])</f>
        <v>MKKZ-E</v>
      </c>
      <c r="W825" s="6">
        <f>IF(Table2[[#This Row],[V-M]]=Table2[[#This Row],[Best sol]],1,0)</f>
        <v>0</v>
      </c>
      <c r="Z825" s="6">
        <f>100*((Table2[[#This Row],[ACJ-ALNS-500]]-Table2[[#This Row],[Best sol]])/Table2[[#This Row],[Best sol]])</f>
        <v>7.7342952749365157</v>
      </c>
      <c r="AA825" s="6">
        <f>100*((Table2[[#This Row],[ACJ-ALNS-1000]]-Table2[[#This Row],[Best sol]])/Table2[[#This Row],[Best sol]])</f>
        <v>6.6301587678287488</v>
      </c>
      <c r="AB825" s="6">
        <f>100*((Table2[[#This Row],[QWXFP-VNS]]-Table2[[#This Row],[Best sol]])/Table2[[#This Row],[Best sol]])</f>
        <v>0.88758098583192924</v>
      </c>
      <c r="AC825" s="6">
        <f>100*((Table2[[#This Row],[AADF-VRP]]-Table2[[#This Row],[Best sol]])/Table2[[#This Row],[Best sol]])</f>
        <v>3.9341908536440657</v>
      </c>
      <c r="AD825" s="6">
        <f>100*((Table2[[#This Row],[AADF-MTSP]]-Table2[[#This Row],[Best sol]])/Table2[[#This Row],[Best sol]])</f>
        <v>2.4171155991171656</v>
      </c>
      <c r="AE825" s="6">
        <f>100*((Table2[[#This Row],[SS-H]]-Table2[[#This Row],[Best sol]])/Table2[[#This Row],[Best sol]])</f>
        <v>2.765977644350571</v>
      </c>
      <c r="AF825" s="6">
        <f>100*((Table2[[#This Row],[CCJ-DH]]-Table2[[#This Row],[Best sol]])/Table2[[#This Row],[Best sol]])</f>
        <v>1.7164249946602748</v>
      </c>
      <c r="AG825" s="6">
        <f>100*((Table2[[#This Row],[R-M]]-Table2[[#This Row],[Best sol]])/Table2[[#This Row],[Best sol]])</f>
        <v>-100</v>
      </c>
      <c r="AH825" s="6">
        <f>100*((Table2[[#This Row],[LCCZ-3F]]-Table2[[#This Row],[Best sol]])/Table2[[#This Row],[Best sol]])</f>
        <v>2.3192206374445261</v>
      </c>
      <c r="AI825" s="6">
        <f>100*((Table2[[#This Row],[AY-M]]-Table2[[#This Row],[Best sol]])/Table2[[#This Row],[Best sol]])</f>
        <v>1.7977074779884663</v>
      </c>
      <c r="AJ825" s="6">
        <f>100*((Table2[[#This Row],[MKKZ-E]]-Table2[[#This Row],[Best sol]])/Table2[[#This Row],[Best sol]])</f>
        <v>0</v>
      </c>
      <c r="AK825" s="6">
        <f>100*((Table2[[#This Row],[V-M]]-Table2[[#This Row],[Best sol]])/Table2[[#This Row],[Best sol]])</f>
        <v>0.78790611576524205</v>
      </c>
      <c r="AM825" s="6"/>
      <c r="AN825" s="6">
        <f>IF(Table2[[#This Row],[ACJ-ALNS-500]]=MIN(Table2[[#This Row],[Best sol]],Table2[[#This Row],[V-M]]),1,0)</f>
        <v>0</v>
      </c>
      <c r="AO825" s="6">
        <f>IF(Table2[[#This Row],[ACJ-ALNS-1000]]=MIN(Table2[[#This Row],[Best sol]],Table2[[#This Row],[V-M]]),1,0)</f>
        <v>0</v>
      </c>
      <c r="AP825" s="6">
        <f>IF(Table2[[#This Row],[QWXFP-VNS]]=MIN(Table2[[#This Row],[Best sol]],Table2[[#This Row],[V-M]]),1,0)</f>
        <v>0</v>
      </c>
      <c r="AQ825" s="6">
        <f>IF(Table2[[#This Row],[AADF-VRP]]=MIN(Table2[[#This Row],[Best sol]],Table2[[#This Row],[V-M]]),1,0)</f>
        <v>0</v>
      </c>
      <c r="AR825" s="6">
        <f>IF(Table2[[#This Row],[AADF-MTSP]]=MIN(Table2[[#This Row],[Best sol]],Table2[[#This Row],[V-M]]),1,0)</f>
        <v>0</v>
      </c>
      <c r="AS825" s="6">
        <f>IF(Table2[[#This Row],[SS-H]]=MIN(Table2[[#This Row],[Best sol]],Table2[[#This Row],[V-M]]),1,0)</f>
        <v>0</v>
      </c>
      <c r="AT825" s="6">
        <f>IF(Table2[[#This Row],[CCJ-DH]]=MIN(Table2[[#This Row],[Best sol]],Table2[[#This Row],[V-M]]),1,0)</f>
        <v>0</v>
      </c>
      <c r="AU825" s="6">
        <f>IF(Table2[[#This Row],[R-M]]=MIN(Table2[[#This Row],[Best sol]],Table2[[#This Row],[V-M]]),1,0)</f>
        <v>0</v>
      </c>
      <c r="AV825" s="6">
        <f>IF(Table2[[#This Row],[LCCZ-3F]]=MIN(Table2[[#This Row],[Best sol]],Table2[[#This Row],[V-M]]),1,0)</f>
        <v>0</v>
      </c>
      <c r="AW825" s="6">
        <f>IF(Table2[[#This Row],[AY-M]]=MIN(Table2[[#This Row],[Best sol]],Table2[[#This Row],[V-M]]),1,0)</f>
        <v>0</v>
      </c>
      <c r="AX825" s="6">
        <f>IF(Table2[[#This Row],[MKKZ-E]]=MIN(Table2[[#This Row],[Best sol]],Table2[[#This Row],[V-M]]),1,0)</f>
        <v>1</v>
      </c>
      <c r="AY825" s="6">
        <f>IF(Table2[[#This Row],[V-M]]&lt;=Table2[[#This Row],[Best sol]],1,0)</f>
        <v>0</v>
      </c>
      <c r="AZ825" s="6">
        <f>IF(Table2[[#This Row],[V-M]]&lt;Table2[[#This Row],[Best sol]],1,0)</f>
        <v>0</v>
      </c>
    </row>
    <row r="826" spans="1:52" x14ac:dyDescent="0.35">
      <c r="A826">
        <v>50</v>
      </c>
      <c r="B826">
        <v>69</v>
      </c>
      <c r="C826">
        <v>3</v>
      </c>
      <c r="D826">
        <v>3</v>
      </c>
      <c r="E826">
        <v>183766</v>
      </c>
      <c r="F826">
        <v>183766</v>
      </c>
      <c r="G826" t="s">
        <v>4</v>
      </c>
      <c r="H826" t="s">
        <v>4</v>
      </c>
      <c r="I826">
        <v>171856</v>
      </c>
      <c r="J826">
        <v>177026</v>
      </c>
      <c r="K826">
        <v>169529</v>
      </c>
      <c r="L826">
        <v>171349</v>
      </c>
      <c r="M826">
        <v>171260</v>
      </c>
      <c r="N826">
        <v>172145</v>
      </c>
      <c r="O826">
        <v>171413</v>
      </c>
      <c r="Q826" s="6">
        <v>167801</v>
      </c>
      <c r="R826" s="6">
        <v>168959</v>
      </c>
      <c r="S826">
        <f>MIN(Table2[[#This Row],[ACJ-ALNS-500]:[MKKZ-E]])</f>
        <v>167801</v>
      </c>
      <c r="T826">
        <f>MATCH(Table2[[#This Row],[Best sol]],Table2[[#This Row],[ACJ-ALNS-500]:[V-M]],0)</f>
        <v>13</v>
      </c>
      <c r="U826" t="str">
        <f>INDEX(Table2[[#Headers],[ACJ-ALNS-500]:[V-M]],Table2[[#This Row],[Match]])</f>
        <v>MKKZ-E</v>
      </c>
      <c r="W826" s="6">
        <f>IF(Table2[[#This Row],[V-M]]=Table2[[#This Row],[Best sol]],1,0)</f>
        <v>0</v>
      </c>
      <c r="Z826" s="6">
        <f>100*((Table2[[#This Row],[ACJ-ALNS-500]]-Table2[[#This Row],[Best sol]])/Table2[[#This Row],[Best sol]])</f>
        <v>9.514246041441945</v>
      </c>
      <c r="AA826" s="6">
        <f>100*((Table2[[#This Row],[ACJ-ALNS-1000]]-Table2[[#This Row],[Best sol]])/Table2[[#This Row],[Best sol]])</f>
        <v>9.514246041441945</v>
      </c>
      <c r="AB826" s="6">
        <f>100*((Table2[[#This Row],[QWXFP-VNS]]-Table2[[#This Row],[Best sol]])/Table2[[#This Row],[Best sol]])</f>
        <v>2.1525497464258256</v>
      </c>
      <c r="AC826" s="6">
        <f>100*((Table2[[#This Row],[AADF-VRP]]-Table2[[#This Row],[Best sol]])/Table2[[#This Row],[Best sol]])</f>
        <v>2.4165529406856932</v>
      </c>
      <c r="AD826" s="6">
        <f>100*((Table2[[#This Row],[AADF-MTSP]]-Table2[[#This Row],[Best sol]])/Table2[[#This Row],[Best sol]])</f>
        <v>5.4975834470593146</v>
      </c>
      <c r="AE826" s="6">
        <f>100*((Table2[[#This Row],[SS-H]]-Table2[[#This Row],[Best sol]])/Table2[[#This Row],[Best sol]])</f>
        <v>1.0297912408150129</v>
      </c>
      <c r="AF826" s="6">
        <f>100*((Table2[[#This Row],[CCJ-DH]]-Table2[[#This Row],[Best sol]])/Table2[[#This Row],[Best sol]])</f>
        <v>2.1144093300993436</v>
      </c>
      <c r="AG826" s="6">
        <f>100*((Table2[[#This Row],[R-M]]-Table2[[#This Row],[Best sol]])/Table2[[#This Row],[Best sol]])</f>
        <v>-100</v>
      </c>
      <c r="AH826" s="6">
        <f>100*((Table2[[#This Row],[LCCZ-3F]]-Table2[[#This Row],[Best sol]])/Table2[[#This Row],[Best sol]])</f>
        <v>2.5887807581599631</v>
      </c>
      <c r="AI826" s="6">
        <f>100*((Table2[[#This Row],[AY-M]]-Table2[[#This Row],[Best sol]])/Table2[[#This Row],[Best sol]])</f>
        <v>2.0613703136453299</v>
      </c>
      <c r="AJ826" s="6">
        <f>100*((Table2[[#This Row],[MKKZ-E]]-Table2[[#This Row],[Best sol]])/Table2[[#This Row],[Best sol]])</f>
        <v>0</v>
      </c>
      <c r="AK826" s="6">
        <f>100*((Table2[[#This Row],[V-M]]-Table2[[#This Row],[Best sol]])/Table2[[#This Row],[Best sol]])</f>
        <v>0.69010315790728305</v>
      </c>
      <c r="AM826" s="6"/>
      <c r="AN826" s="6">
        <f>IF(Table2[[#This Row],[ACJ-ALNS-500]]=MIN(Table2[[#This Row],[Best sol]],Table2[[#This Row],[V-M]]),1,0)</f>
        <v>0</v>
      </c>
      <c r="AO826" s="6">
        <f>IF(Table2[[#This Row],[ACJ-ALNS-1000]]=MIN(Table2[[#This Row],[Best sol]],Table2[[#This Row],[V-M]]),1,0)</f>
        <v>0</v>
      </c>
      <c r="AP826" s="6">
        <f>IF(Table2[[#This Row],[QWXFP-VNS]]=MIN(Table2[[#This Row],[Best sol]],Table2[[#This Row],[V-M]]),1,0)</f>
        <v>0</v>
      </c>
      <c r="AQ826" s="6">
        <f>IF(Table2[[#This Row],[AADF-VRP]]=MIN(Table2[[#This Row],[Best sol]],Table2[[#This Row],[V-M]]),1,0)</f>
        <v>0</v>
      </c>
      <c r="AR826" s="6">
        <f>IF(Table2[[#This Row],[AADF-MTSP]]=MIN(Table2[[#This Row],[Best sol]],Table2[[#This Row],[V-M]]),1,0)</f>
        <v>0</v>
      </c>
      <c r="AS826" s="6">
        <f>IF(Table2[[#This Row],[SS-H]]=MIN(Table2[[#This Row],[Best sol]],Table2[[#This Row],[V-M]]),1,0)</f>
        <v>0</v>
      </c>
      <c r="AT826" s="6">
        <f>IF(Table2[[#This Row],[CCJ-DH]]=MIN(Table2[[#This Row],[Best sol]],Table2[[#This Row],[V-M]]),1,0)</f>
        <v>0</v>
      </c>
      <c r="AU826" s="6">
        <f>IF(Table2[[#This Row],[R-M]]=MIN(Table2[[#This Row],[Best sol]],Table2[[#This Row],[V-M]]),1,0)</f>
        <v>0</v>
      </c>
      <c r="AV826" s="6">
        <f>IF(Table2[[#This Row],[LCCZ-3F]]=MIN(Table2[[#This Row],[Best sol]],Table2[[#This Row],[V-M]]),1,0)</f>
        <v>0</v>
      </c>
      <c r="AW826" s="6">
        <f>IF(Table2[[#This Row],[AY-M]]=MIN(Table2[[#This Row],[Best sol]],Table2[[#This Row],[V-M]]),1,0)</f>
        <v>0</v>
      </c>
      <c r="AX826" s="6">
        <f>IF(Table2[[#This Row],[MKKZ-E]]=MIN(Table2[[#This Row],[Best sol]],Table2[[#This Row],[V-M]]),1,0)</f>
        <v>1</v>
      </c>
      <c r="AY826" s="6">
        <f>IF(Table2[[#This Row],[V-M]]&lt;=Table2[[#This Row],[Best sol]],1,0)</f>
        <v>0</v>
      </c>
      <c r="AZ826" s="6">
        <f>IF(Table2[[#This Row],[V-M]]&lt;Table2[[#This Row],[Best sol]],1,0)</f>
        <v>0</v>
      </c>
    </row>
    <row r="827" spans="1:52" x14ac:dyDescent="0.35">
      <c r="A827">
        <v>50</v>
      </c>
      <c r="B827">
        <v>69</v>
      </c>
      <c r="C827">
        <v>4</v>
      </c>
      <c r="D827">
        <v>3</v>
      </c>
      <c r="E827">
        <v>220867</v>
      </c>
      <c r="F827">
        <v>214699</v>
      </c>
      <c r="G827" t="s">
        <v>4</v>
      </c>
      <c r="H827" t="s">
        <v>4</v>
      </c>
      <c r="I827">
        <v>207805</v>
      </c>
      <c r="J827">
        <v>207477</v>
      </c>
      <c r="K827">
        <v>205461</v>
      </c>
      <c r="L827">
        <v>205856</v>
      </c>
      <c r="M827">
        <v>206822</v>
      </c>
      <c r="N827">
        <v>205822</v>
      </c>
      <c r="O827">
        <v>207028</v>
      </c>
      <c r="Q827" s="6">
        <v>203721</v>
      </c>
      <c r="R827" s="6">
        <v>204710</v>
      </c>
      <c r="S827">
        <f>MIN(Table2[[#This Row],[ACJ-ALNS-500]:[MKKZ-E]])</f>
        <v>203721</v>
      </c>
      <c r="T827">
        <f>MATCH(Table2[[#This Row],[Best sol]],Table2[[#This Row],[ACJ-ALNS-500]:[V-M]],0)</f>
        <v>13</v>
      </c>
      <c r="U827" t="str">
        <f>INDEX(Table2[[#Headers],[ACJ-ALNS-500]:[V-M]],Table2[[#This Row],[Match]])</f>
        <v>MKKZ-E</v>
      </c>
      <c r="W827" s="6">
        <f>IF(Table2[[#This Row],[V-M]]=Table2[[#This Row],[Best sol]],1,0)</f>
        <v>0</v>
      </c>
      <c r="Z827" s="6">
        <f>100*((Table2[[#This Row],[ACJ-ALNS-500]]-Table2[[#This Row],[Best sol]])/Table2[[#This Row],[Best sol]])</f>
        <v>8.4164126427810579</v>
      </c>
      <c r="AA827" s="6">
        <f>100*((Table2[[#This Row],[ACJ-ALNS-1000]]-Table2[[#This Row],[Best sol]])/Table2[[#This Row],[Best sol]])</f>
        <v>5.3887424467777008</v>
      </c>
      <c r="AB827" s="6">
        <f>100*((Table2[[#This Row],[QWXFP-VNS]]-Table2[[#This Row],[Best sol]])/Table2[[#This Row],[Best sol]])</f>
        <v>1.6232985308338364</v>
      </c>
      <c r="AC827" s="6">
        <f>100*((Table2[[#This Row],[AADF-VRP]]-Table2[[#This Row],[Best sol]])/Table2[[#This Row],[Best sol]])</f>
        <v>2.0047025098050764</v>
      </c>
      <c r="AD827" s="6">
        <f>100*((Table2[[#This Row],[AADF-MTSP]]-Table2[[#This Row],[Best sol]])/Table2[[#This Row],[Best sol]])</f>
        <v>1.8436979987335622</v>
      </c>
      <c r="AE827" s="6">
        <f>100*((Table2[[#This Row],[SS-H]]-Table2[[#This Row],[Best sol]])/Table2[[#This Row],[Best sol]])</f>
        <v>0.85410929653791223</v>
      </c>
      <c r="AF827" s="6">
        <f>100*((Table2[[#This Row],[CCJ-DH]]-Table2[[#This Row],[Best sol]])/Table2[[#This Row],[Best sol]])</f>
        <v>1.0480019242002543</v>
      </c>
      <c r="AG827" s="6">
        <f>100*((Table2[[#This Row],[R-M]]-Table2[[#This Row],[Best sol]])/Table2[[#This Row],[Best sol]])</f>
        <v>-100</v>
      </c>
      <c r="AH827" s="6">
        <f>100*((Table2[[#This Row],[LCCZ-3F]]-Table2[[#This Row],[Best sol]])/Table2[[#This Row],[Best sol]])</f>
        <v>1.0313124321989389</v>
      </c>
      <c r="AI827" s="6">
        <f>100*((Table2[[#This Row],[AY-M]]-Table2[[#This Row],[Best sol]])/Table2[[#This Row],[Best sol]])</f>
        <v>1.5221798440023364</v>
      </c>
      <c r="AJ827" s="6">
        <f>100*((Table2[[#This Row],[MKKZ-E]]-Table2[[#This Row],[Best sol]])/Table2[[#This Row],[Best sol]])</f>
        <v>0</v>
      </c>
      <c r="AK827" s="6">
        <f>100*((Table2[[#This Row],[V-M]]-Table2[[#This Row],[Best sol]])/Table2[[#This Row],[Best sol]])</f>
        <v>0.48546787027356042</v>
      </c>
      <c r="AM827" s="6"/>
      <c r="AN827" s="6">
        <f>IF(Table2[[#This Row],[ACJ-ALNS-500]]=MIN(Table2[[#This Row],[Best sol]],Table2[[#This Row],[V-M]]),1,0)</f>
        <v>0</v>
      </c>
      <c r="AO827" s="6">
        <f>IF(Table2[[#This Row],[ACJ-ALNS-1000]]=MIN(Table2[[#This Row],[Best sol]],Table2[[#This Row],[V-M]]),1,0)</f>
        <v>0</v>
      </c>
      <c r="AP827" s="6">
        <f>IF(Table2[[#This Row],[QWXFP-VNS]]=MIN(Table2[[#This Row],[Best sol]],Table2[[#This Row],[V-M]]),1,0)</f>
        <v>0</v>
      </c>
      <c r="AQ827" s="6">
        <f>IF(Table2[[#This Row],[AADF-VRP]]=MIN(Table2[[#This Row],[Best sol]],Table2[[#This Row],[V-M]]),1,0)</f>
        <v>0</v>
      </c>
      <c r="AR827" s="6">
        <f>IF(Table2[[#This Row],[AADF-MTSP]]=MIN(Table2[[#This Row],[Best sol]],Table2[[#This Row],[V-M]]),1,0)</f>
        <v>0</v>
      </c>
      <c r="AS827" s="6">
        <f>IF(Table2[[#This Row],[SS-H]]=MIN(Table2[[#This Row],[Best sol]],Table2[[#This Row],[V-M]]),1,0)</f>
        <v>0</v>
      </c>
      <c r="AT827" s="6">
        <f>IF(Table2[[#This Row],[CCJ-DH]]=MIN(Table2[[#This Row],[Best sol]],Table2[[#This Row],[V-M]]),1,0)</f>
        <v>0</v>
      </c>
      <c r="AU827" s="6">
        <f>IF(Table2[[#This Row],[R-M]]=MIN(Table2[[#This Row],[Best sol]],Table2[[#This Row],[V-M]]),1,0)</f>
        <v>0</v>
      </c>
      <c r="AV827" s="6">
        <f>IF(Table2[[#This Row],[LCCZ-3F]]=MIN(Table2[[#This Row],[Best sol]],Table2[[#This Row],[V-M]]),1,0)</f>
        <v>0</v>
      </c>
      <c r="AW827" s="6">
        <f>IF(Table2[[#This Row],[AY-M]]=MIN(Table2[[#This Row],[Best sol]],Table2[[#This Row],[V-M]]),1,0)</f>
        <v>0</v>
      </c>
      <c r="AX827" s="6">
        <f>IF(Table2[[#This Row],[MKKZ-E]]=MIN(Table2[[#This Row],[Best sol]],Table2[[#This Row],[V-M]]),1,0)</f>
        <v>1</v>
      </c>
      <c r="AY827" s="6">
        <f>IF(Table2[[#This Row],[V-M]]&lt;=Table2[[#This Row],[Best sol]],1,0)</f>
        <v>0</v>
      </c>
      <c r="AZ827" s="6">
        <f>IF(Table2[[#This Row],[V-M]]&lt;Table2[[#This Row],[Best sol]],1,0)</f>
        <v>0</v>
      </c>
    </row>
    <row r="828" spans="1:52" x14ac:dyDescent="0.35">
      <c r="A828">
        <v>50</v>
      </c>
      <c r="B828">
        <v>69</v>
      </c>
      <c r="C828">
        <v>5</v>
      </c>
      <c r="D828">
        <v>3</v>
      </c>
      <c r="E828">
        <v>216523</v>
      </c>
      <c r="F828">
        <v>216430</v>
      </c>
      <c r="G828" t="s">
        <v>4</v>
      </c>
      <c r="H828" t="s">
        <v>4</v>
      </c>
      <c r="I828">
        <v>207673</v>
      </c>
      <c r="J828">
        <v>204928</v>
      </c>
      <c r="K828">
        <v>201313</v>
      </c>
      <c r="L828">
        <v>204643</v>
      </c>
      <c r="M828">
        <v>203430</v>
      </c>
      <c r="N828">
        <v>201729</v>
      </c>
      <c r="O828">
        <v>201496</v>
      </c>
      <c r="Q828" s="6">
        <v>196298</v>
      </c>
      <c r="R828" s="6">
        <v>195943</v>
      </c>
      <c r="S828">
        <f>MIN(Table2[[#This Row],[ACJ-ALNS-500]:[MKKZ-E]])</f>
        <v>196298</v>
      </c>
      <c r="T828">
        <f>MATCH(Table2[[#This Row],[Best sol]],Table2[[#This Row],[ACJ-ALNS-500]:[V-M]],0)</f>
        <v>13</v>
      </c>
      <c r="U828" t="str">
        <f>INDEX(Table2[[#Headers],[ACJ-ALNS-500]:[V-M]],Table2[[#This Row],[Match]])</f>
        <v>MKKZ-E</v>
      </c>
      <c r="W828" s="6">
        <f>IF(Table2[[#This Row],[V-M]]=Table2[[#This Row],[Best sol]],1,0)</f>
        <v>0</v>
      </c>
      <c r="Z828" s="6">
        <f>100*((Table2[[#This Row],[ACJ-ALNS-500]]-Table2[[#This Row],[Best sol]])/Table2[[#This Row],[Best sol]])</f>
        <v>10.303212462684286</v>
      </c>
      <c r="AA828" s="6">
        <f>100*((Table2[[#This Row],[ACJ-ALNS-1000]]-Table2[[#This Row],[Best sol]])/Table2[[#This Row],[Best sol]])</f>
        <v>10.255835515389865</v>
      </c>
      <c r="AB828" s="6">
        <f>100*((Table2[[#This Row],[QWXFP-VNS]]-Table2[[#This Row],[Best sol]])/Table2[[#This Row],[Best sol]])</f>
        <v>2.6480147530795013</v>
      </c>
      <c r="AC828" s="6">
        <f>100*((Table2[[#This Row],[AADF-VRP]]-Table2[[#This Row],[Best sol]])/Table2[[#This Row],[Best sol]])</f>
        <v>5.7947610266024112</v>
      </c>
      <c r="AD828" s="6">
        <f>100*((Table2[[#This Row],[AADF-MTSP]]-Table2[[#This Row],[Best sol]])/Table2[[#This Row],[Best sol]])</f>
        <v>4.3963769371058286</v>
      </c>
      <c r="AE828" s="6">
        <f>100*((Table2[[#This Row],[SS-H]]-Table2[[#This Row],[Best sol]])/Table2[[#This Row],[Best sol]])</f>
        <v>2.5547891471130626</v>
      </c>
      <c r="AF828" s="6">
        <f>100*((Table2[[#This Row],[CCJ-DH]]-Table2[[#This Row],[Best sol]])/Table2[[#This Row],[Best sol]])</f>
        <v>4.2511895179777683</v>
      </c>
      <c r="AG828" s="6">
        <f>100*((Table2[[#This Row],[R-M]]-Table2[[#This Row],[Best sol]])/Table2[[#This Row],[Best sol]])</f>
        <v>-100</v>
      </c>
      <c r="AH828" s="6">
        <f>100*((Table2[[#This Row],[LCCZ-3F]]-Table2[[#This Row],[Best sol]])/Table2[[#This Row],[Best sol]])</f>
        <v>2.7667118360859511</v>
      </c>
      <c r="AI828" s="6">
        <f>100*((Table2[[#This Row],[AY-M]]-Table2[[#This Row],[Best sol]])/Table2[[#This Row],[Best sol]])</f>
        <v>3.6332514849871114</v>
      </c>
      <c r="AJ828" s="6">
        <f>100*((Table2[[#This Row],[MKKZ-E]]-Table2[[#This Row],[Best sol]])/Table2[[#This Row],[Best sol]])</f>
        <v>0</v>
      </c>
      <c r="AK828" s="6">
        <f>100*((Table2[[#This Row],[V-M]]-Table2[[#This Row],[Best sol]])/Table2[[#This Row],[Best sol]])</f>
        <v>-0.18084748698407524</v>
      </c>
      <c r="AM828" s="6"/>
      <c r="AN828" s="6">
        <f>IF(Table2[[#This Row],[ACJ-ALNS-500]]=MIN(Table2[[#This Row],[Best sol]],Table2[[#This Row],[V-M]]),1,0)</f>
        <v>0</v>
      </c>
      <c r="AO828" s="6">
        <f>IF(Table2[[#This Row],[ACJ-ALNS-1000]]=MIN(Table2[[#This Row],[Best sol]],Table2[[#This Row],[V-M]]),1,0)</f>
        <v>0</v>
      </c>
      <c r="AP828" s="6">
        <f>IF(Table2[[#This Row],[QWXFP-VNS]]=MIN(Table2[[#This Row],[Best sol]],Table2[[#This Row],[V-M]]),1,0)</f>
        <v>0</v>
      </c>
      <c r="AQ828" s="6">
        <f>IF(Table2[[#This Row],[AADF-VRP]]=MIN(Table2[[#This Row],[Best sol]],Table2[[#This Row],[V-M]]),1,0)</f>
        <v>0</v>
      </c>
      <c r="AR828" s="6">
        <f>IF(Table2[[#This Row],[AADF-MTSP]]=MIN(Table2[[#This Row],[Best sol]],Table2[[#This Row],[V-M]]),1,0)</f>
        <v>0</v>
      </c>
      <c r="AS828" s="6">
        <f>IF(Table2[[#This Row],[SS-H]]=MIN(Table2[[#This Row],[Best sol]],Table2[[#This Row],[V-M]]),1,0)</f>
        <v>0</v>
      </c>
      <c r="AT828" s="6">
        <f>IF(Table2[[#This Row],[CCJ-DH]]=MIN(Table2[[#This Row],[Best sol]],Table2[[#This Row],[V-M]]),1,0)</f>
        <v>0</v>
      </c>
      <c r="AU828" s="6">
        <f>IF(Table2[[#This Row],[R-M]]=MIN(Table2[[#This Row],[Best sol]],Table2[[#This Row],[V-M]]),1,0)</f>
        <v>0</v>
      </c>
      <c r="AV828" s="6">
        <f>IF(Table2[[#This Row],[LCCZ-3F]]=MIN(Table2[[#This Row],[Best sol]],Table2[[#This Row],[V-M]]),1,0)</f>
        <v>0</v>
      </c>
      <c r="AW828" s="6">
        <f>IF(Table2[[#This Row],[AY-M]]=MIN(Table2[[#This Row],[Best sol]],Table2[[#This Row],[V-M]]),1,0)</f>
        <v>0</v>
      </c>
      <c r="AX828" s="6">
        <f>IF(Table2[[#This Row],[MKKZ-E]]=MIN(Table2[[#This Row],[Best sol]],Table2[[#This Row],[V-M]]),1,0)</f>
        <v>0</v>
      </c>
      <c r="AY828" s="6">
        <f>IF(Table2[[#This Row],[V-M]]&lt;=Table2[[#This Row],[Best sol]],1,0)</f>
        <v>1</v>
      </c>
      <c r="AZ828" s="6">
        <f>IF(Table2[[#This Row],[V-M]]&lt;Table2[[#This Row],[Best sol]],1,0)</f>
        <v>1</v>
      </c>
    </row>
    <row r="829" spans="1:52" x14ac:dyDescent="0.35">
      <c r="A829">
        <v>50</v>
      </c>
      <c r="B829">
        <v>70</v>
      </c>
      <c r="C829">
        <v>1</v>
      </c>
      <c r="D829">
        <v>3</v>
      </c>
      <c r="E829">
        <v>280370</v>
      </c>
      <c r="F829">
        <v>280251</v>
      </c>
      <c r="G829" t="s">
        <v>4</v>
      </c>
      <c r="H829" t="s">
        <v>4</v>
      </c>
      <c r="I829">
        <v>275787</v>
      </c>
      <c r="J829">
        <v>271593</v>
      </c>
      <c r="K829">
        <v>272169</v>
      </c>
      <c r="L829">
        <v>270319</v>
      </c>
      <c r="M829">
        <v>271296</v>
      </c>
      <c r="N829">
        <v>271526</v>
      </c>
      <c r="O829">
        <v>272162</v>
      </c>
      <c r="P829">
        <v>273039</v>
      </c>
      <c r="Q829" s="6">
        <v>270273</v>
      </c>
      <c r="R829" s="6">
        <v>269972</v>
      </c>
      <c r="S829">
        <f>MIN(Table2[[#This Row],[ACJ-ALNS-500]:[MKKZ-E]])</f>
        <v>270273</v>
      </c>
      <c r="T829">
        <f>MATCH(Table2[[#This Row],[Best sol]],Table2[[#This Row],[ACJ-ALNS-500]:[V-M]],0)</f>
        <v>13</v>
      </c>
      <c r="U829" t="str">
        <f>INDEX(Table2[[#Headers],[ACJ-ALNS-500]:[V-M]],Table2[[#This Row],[Match]])</f>
        <v>MKKZ-E</v>
      </c>
      <c r="W829" s="6">
        <f>IF(Table2[[#This Row],[V-M]]=Table2[[#This Row],[Best sol]],1,0)</f>
        <v>0</v>
      </c>
      <c r="Z829" s="6">
        <f>100*((Table2[[#This Row],[ACJ-ALNS-500]]-Table2[[#This Row],[Best sol]])/Table2[[#This Row],[Best sol]])</f>
        <v>3.7358522678920947</v>
      </c>
      <c r="AA829" s="6">
        <f>100*((Table2[[#This Row],[ACJ-ALNS-1000]]-Table2[[#This Row],[Best sol]])/Table2[[#This Row],[Best sol]])</f>
        <v>3.6918227125906027</v>
      </c>
      <c r="AB829" s="6">
        <f>100*((Table2[[#This Row],[QWXFP-VNS]]-Table2[[#This Row],[Best sol]])/Table2[[#This Row],[Best sol]])</f>
        <v>0.69892294087829709</v>
      </c>
      <c r="AC829" s="6">
        <f>100*((Table2[[#This Row],[AADF-VRP]]-Table2[[#This Row],[Best sol]])/Table2[[#This Row],[Best sol]])</f>
        <v>2.0401593943901166</v>
      </c>
      <c r="AD829" s="6">
        <f>100*((Table2[[#This Row],[AADF-MTSP]]-Table2[[#This Row],[Best sol]])/Table2[[#This Row],[Best sol]])</f>
        <v>0.48839506720982118</v>
      </c>
      <c r="AE829" s="6">
        <f>100*((Table2[[#This Row],[SS-H]]-Table2[[#This Row],[Best sol]])/Table2[[#This Row],[Best sol]])</f>
        <v>0.70151291471956134</v>
      </c>
      <c r="AF829" s="6">
        <f>100*((Table2[[#This Row],[CCJ-DH]]-Table2[[#This Row],[Best sol]])/Table2[[#This Row],[Best sol]])</f>
        <v>1.7019828099736192E-2</v>
      </c>
      <c r="AG829" s="6">
        <f>100*((Table2[[#This Row],[R-M]]-Table2[[#This Row],[Best sol]])/Table2[[#This Row],[Best sol]])</f>
        <v>1.0234096635623979</v>
      </c>
      <c r="AH829" s="6">
        <f>100*((Table2[[#This Row],[LCCZ-3F]]-Table2[[#This Row],[Best sol]])/Table2[[#This Row],[Best sol]])</f>
        <v>0.46360531758629236</v>
      </c>
      <c r="AI829" s="6">
        <f>100*((Table2[[#This Row],[AY-M]]-Table2[[#This Row],[Best sol]])/Table2[[#This Row],[Best sol]])</f>
        <v>0.37850617708761142</v>
      </c>
      <c r="AJ829" s="6">
        <f>100*((Table2[[#This Row],[MKKZ-E]]-Table2[[#This Row],[Best sol]])/Table2[[#This Row],[Best sol]])</f>
        <v>0</v>
      </c>
      <c r="AK829" s="6">
        <f>100*((Table2[[#This Row],[V-M]]-Table2[[#This Row],[Best sol]])/Table2[[#This Row],[Best sol]])</f>
        <v>-0.11136887517436073</v>
      </c>
      <c r="AM829" s="6"/>
      <c r="AN829" s="6">
        <f>IF(Table2[[#This Row],[ACJ-ALNS-500]]=MIN(Table2[[#This Row],[Best sol]],Table2[[#This Row],[V-M]]),1,0)</f>
        <v>0</v>
      </c>
      <c r="AO829" s="6">
        <f>IF(Table2[[#This Row],[ACJ-ALNS-1000]]=MIN(Table2[[#This Row],[Best sol]],Table2[[#This Row],[V-M]]),1,0)</f>
        <v>0</v>
      </c>
      <c r="AP829" s="6">
        <f>IF(Table2[[#This Row],[QWXFP-VNS]]=MIN(Table2[[#This Row],[Best sol]],Table2[[#This Row],[V-M]]),1,0)</f>
        <v>0</v>
      </c>
      <c r="AQ829" s="6">
        <f>IF(Table2[[#This Row],[AADF-VRP]]=MIN(Table2[[#This Row],[Best sol]],Table2[[#This Row],[V-M]]),1,0)</f>
        <v>0</v>
      </c>
      <c r="AR829" s="6">
        <f>IF(Table2[[#This Row],[AADF-MTSP]]=MIN(Table2[[#This Row],[Best sol]],Table2[[#This Row],[V-M]]),1,0)</f>
        <v>0</v>
      </c>
      <c r="AS829" s="6">
        <f>IF(Table2[[#This Row],[SS-H]]=MIN(Table2[[#This Row],[Best sol]],Table2[[#This Row],[V-M]]),1,0)</f>
        <v>0</v>
      </c>
      <c r="AT829" s="6">
        <f>IF(Table2[[#This Row],[CCJ-DH]]=MIN(Table2[[#This Row],[Best sol]],Table2[[#This Row],[V-M]]),1,0)</f>
        <v>0</v>
      </c>
      <c r="AU829" s="6">
        <f>IF(Table2[[#This Row],[R-M]]=MIN(Table2[[#This Row],[Best sol]],Table2[[#This Row],[V-M]]),1,0)</f>
        <v>0</v>
      </c>
      <c r="AV829" s="6">
        <f>IF(Table2[[#This Row],[LCCZ-3F]]=MIN(Table2[[#This Row],[Best sol]],Table2[[#This Row],[V-M]]),1,0)</f>
        <v>0</v>
      </c>
      <c r="AW829" s="6">
        <f>IF(Table2[[#This Row],[AY-M]]=MIN(Table2[[#This Row],[Best sol]],Table2[[#This Row],[V-M]]),1,0)</f>
        <v>0</v>
      </c>
      <c r="AX829" s="6">
        <f>IF(Table2[[#This Row],[MKKZ-E]]=MIN(Table2[[#This Row],[Best sol]],Table2[[#This Row],[V-M]]),1,0)</f>
        <v>0</v>
      </c>
      <c r="AY829" s="6">
        <f>IF(Table2[[#This Row],[V-M]]&lt;=Table2[[#This Row],[Best sol]],1,0)</f>
        <v>1</v>
      </c>
      <c r="AZ829" s="6">
        <f>IF(Table2[[#This Row],[V-M]]&lt;Table2[[#This Row],[Best sol]],1,0)</f>
        <v>1</v>
      </c>
    </row>
    <row r="830" spans="1:52" x14ac:dyDescent="0.35">
      <c r="A830">
        <v>50</v>
      </c>
      <c r="B830">
        <v>70</v>
      </c>
      <c r="C830">
        <v>2</v>
      </c>
      <c r="D830">
        <v>3</v>
      </c>
      <c r="E830">
        <v>256982</v>
      </c>
      <c r="F830">
        <v>256982</v>
      </c>
      <c r="G830" t="s">
        <v>4</v>
      </c>
      <c r="H830" t="s">
        <v>4</v>
      </c>
      <c r="I830">
        <v>255752</v>
      </c>
      <c r="J830">
        <v>268380</v>
      </c>
      <c r="K830">
        <v>257038</v>
      </c>
      <c r="L830">
        <v>255547</v>
      </c>
      <c r="M830">
        <v>255467</v>
      </c>
      <c r="N830">
        <v>255390</v>
      </c>
      <c r="O830">
        <v>255604</v>
      </c>
      <c r="Q830" s="6">
        <v>254744</v>
      </c>
      <c r="R830" s="6">
        <v>254885</v>
      </c>
      <c r="S830">
        <f>MIN(Table2[[#This Row],[ACJ-ALNS-500]:[MKKZ-E]])</f>
        <v>254744</v>
      </c>
      <c r="T830">
        <f>MATCH(Table2[[#This Row],[Best sol]],Table2[[#This Row],[ACJ-ALNS-500]:[V-M]],0)</f>
        <v>13</v>
      </c>
      <c r="U830" t="str">
        <f>INDEX(Table2[[#Headers],[ACJ-ALNS-500]:[V-M]],Table2[[#This Row],[Match]])</f>
        <v>MKKZ-E</v>
      </c>
      <c r="W830" s="6">
        <f>IF(Table2[[#This Row],[V-M]]=Table2[[#This Row],[Best sol]],1,0)</f>
        <v>0</v>
      </c>
      <c r="Z830" s="6">
        <f>100*((Table2[[#This Row],[ACJ-ALNS-500]]-Table2[[#This Row],[Best sol]])/Table2[[#This Row],[Best sol]])</f>
        <v>0.87852903306849228</v>
      </c>
      <c r="AA830" s="6">
        <f>100*((Table2[[#This Row],[ACJ-ALNS-1000]]-Table2[[#This Row],[Best sol]])/Table2[[#This Row],[Best sol]])</f>
        <v>0.87852903306849228</v>
      </c>
      <c r="AB830" s="6">
        <f>100*((Table2[[#This Row],[QWXFP-VNS]]-Table2[[#This Row],[Best sol]])/Table2[[#This Row],[Best sol]])</f>
        <v>0.33759381967779417</v>
      </c>
      <c r="AC830" s="6">
        <f>100*((Table2[[#This Row],[AADF-VRP]]-Table2[[#This Row],[Best sol]])/Table2[[#This Row],[Best sol]])</f>
        <v>0.39569136073862388</v>
      </c>
      <c r="AD830" s="6">
        <f>100*((Table2[[#This Row],[AADF-MTSP]]-Table2[[#This Row],[Best sol]])/Table2[[#This Row],[Best sol]])</f>
        <v>5.3528247966586058</v>
      </c>
      <c r="AE830" s="6">
        <f>100*((Table2[[#This Row],[SS-H]]-Table2[[#This Row],[Best sol]])/Table2[[#This Row],[Best sol]])</f>
        <v>0.90051188644286029</v>
      </c>
      <c r="AF830" s="6">
        <f>100*((Table2[[#This Row],[CCJ-DH]]-Table2[[#This Row],[Best sol]])/Table2[[#This Row],[Best sol]])</f>
        <v>0.31521841535031248</v>
      </c>
      <c r="AG830" s="6">
        <f>100*((Table2[[#This Row],[R-M]]-Table2[[#This Row],[Best sol]])/Table2[[#This Row],[Best sol]])</f>
        <v>-100</v>
      </c>
      <c r="AH830" s="6">
        <f>100*((Table2[[#This Row],[LCCZ-3F]]-Table2[[#This Row],[Best sol]])/Table2[[#This Row],[Best sol]])</f>
        <v>0.25358791571145933</v>
      </c>
      <c r="AI830" s="6">
        <f>100*((Table2[[#This Row],[AY-M]]-Table2[[#This Row],[Best sol]])/Table2[[#This Row],[Best sol]])</f>
        <v>0.28381433910121534</v>
      </c>
      <c r="AJ830" s="6">
        <f>100*((Table2[[#This Row],[MKKZ-E]]-Table2[[#This Row],[Best sol]])/Table2[[#This Row],[Best sol]])</f>
        <v>0</v>
      </c>
      <c r="AK830" s="6">
        <f>100*((Table2[[#This Row],[V-M]]-Table2[[#This Row],[Best sol]])/Table2[[#This Row],[Best sol]])</f>
        <v>5.5349684389033697E-2</v>
      </c>
      <c r="AM830" s="6"/>
      <c r="AN830" s="6">
        <f>IF(Table2[[#This Row],[ACJ-ALNS-500]]=MIN(Table2[[#This Row],[Best sol]],Table2[[#This Row],[V-M]]),1,0)</f>
        <v>0</v>
      </c>
      <c r="AO830" s="6">
        <f>IF(Table2[[#This Row],[ACJ-ALNS-1000]]=MIN(Table2[[#This Row],[Best sol]],Table2[[#This Row],[V-M]]),1,0)</f>
        <v>0</v>
      </c>
      <c r="AP830" s="6">
        <f>IF(Table2[[#This Row],[QWXFP-VNS]]=MIN(Table2[[#This Row],[Best sol]],Table2[[#This Row],[V-M]]),1,0)</f>
        <v>0</v>
      </c>
      <c r="AQ830" s="6">
        <f>IF(Table2[[#This Row],[AADF-VRP]]=MIN(Table2[[#This Row],[Best sol]],Table2[[#This Row],[V-M]]),1,0)</f>
        <v>0</v>
      </c>
      <c r="AR830" s="6">
        <f>IF(Table2[[#This Row],[AADF-MTSP]]=MIN(Table2[[#This Row],[Best sol]],Table2[[#This Row],[V-M]]),1,0)</f>
        <v>0</v>
      </c>
      <c r="AS830" s="6">
        <f>IF(Table2[[#This Row],[SS-H]]=MIN(Table2[[#This Row],[Best sol]],Table2[[#This Row],[V-M]]),1,0)</f>
        <v>0</v>
      </c>
      <c r="AT830" s="6">
        <f>IF(Table2[[#This Row],[CCJ-DH]]=MIN(Table2[[#This Row],[Best sol]],Table2[[#This Row],[V-M]]),1,0)</f>
        <v>0</v>
      </c>
      <c r="AU830" s="6">
        <f>IF(Table2[[#This Row],[R-M]]=MIN(Table2[[#This Row],[Best sol]],Table2[[#This Row],[V-M]]),1,0)</f>
        <v>0</v>
      </c>
      <c r="AV830" s="6">
        <f>IF(Table2[[#This Row],[LCCZ-3F]]=MIN(Table2[[#This Row],[Best sol]],Table2[[#This Row],[V-M]]),1,0)</f>
        <v>0</v>
      </c>
      <c r="AW830" s="6">
        <f>IF(Table2[[#This Row],[AY-M]]=MIN(Table2[[#This Row],[Best sol]],Table2[[#This Row],[V-M]]),1,0)</f>
        <v>0</v>
      </c>
      <c r="AX830" s="6">
        <f>IF(Table2[[#This Row],[MKKZ-E]]=MIN(Table2[[#This Row],[Best sol]],Table2[[#This Row],[V-M]]),1,0)</f>
        <v>1</v>
      </c>
      <c r="AY830" s="6">
        <f>IF(Table2[[#This Row],[V-M]]&lt;=Table2[[#This Row],[Best sol]],1,0)</f>
        <v>0</v>
      </c>
      <c r="AZ830" s="6">
        <f>IF(Table2[[#This Row],[V-M]]&lt;Table2[[#This Row],[Best sol]],1,0)</f>
        <v>0</v>
      </c>
    </row>
    <row r="831" spans="1:52" x14ac:dyDescent="0.35">
      <c r="A831">
        <v>50</v>
      </c>
      <c r="B831">
        <v>70</v>
      </c>
      <c r="C831">
        <v>3</v>
      </c>
      <c r="D831">
        <v>3</v>
      </c>
      <c r="E831">
        <v>260476</v>
      </c>
      <c r="F831">
        <v>260476</v>
      </c>
      <c r="G831" t="s">
        <v>4</v>
      </c>
      <c r="H831" t="s">
        <v>4</v>
      </c>
      <c r="I831">
        <v>257436</v>
      </c>
      <c r="J831">
        <v>265147</v>
      </c>
      <c r="K831">
        <v>256356</v>
      </c>
      <c r="L831">
        <v>256052</v>
      </c>
      <c r="M831">
        <v>256079</v>
      </c>
      <c r="N831">
        <v>256194</v>
      </c>
      <c r="O831">
        <v>255813</v>
      </c>
      <c r="Q831" s="6">
        <v>254657</v>
      </c>
      <c r="R831" s="6">
        <v>254642</v>
      </c>
      <c r="S831">
        <f>MIN(Table2[[#This Row],[ACJ-ALNS-500]:[MKKZ-E]])</f>
        <v>254657</v>
      </c>
      <c r="T831">
        <f>MATCH(Table2[[#This Row],[Best sol]],Table2[[#This Row],[ACJ-ALNS-500]:[V-M]],0)</f>
        <v>13</v>
      </c>
      <c r="U831" t="str">
        <f>INDEX(Table2[[#Headers],[ACJ-ALNS-500]:[V-M]],Table2[[#This Row],[Match]])</f>
        <v>MKKZ-E</v>
      </c>
      <c r="W831" s="6">
        <f>IF(Table2[[#This Row],[V-M]]=Table2[[#This Row],[Best sol]],1,0)</f>
        <v>0</v>
      </c>
      <c r="Z831" s="6">
        <f>100*((Table2[[#This Row],[ACJ-ALNS-500]]-Table2[[#This Row],[Best sol]])/Table2[[#This Row],[Best sol]])</f>
        <v>2.2850343795772354</v>
      </c>
      <c r="AA831" s="6">
        <f>100*((Table2[[#This Row],[ACJ-ALNS-1000]]-Table2[[#This Row],[Best sol]])/Table2[[#This Row],[Best sol]])</f>
        <v>2.2850343795772354</v>
      </c>
      <c r="AB831" s="6">
        <f>100*((Table2[[#This Row],[QWXFP-VNS]]-Table2[[#This Row],[Best sol]])/Table2[[#This Row],[Best sol]])</f>
        <v>0.45394393242675446</v>
      </c>
      <c r="AC831" s="6">
        <f>100*((Table2[[#This Row],[AADF-VRP]]-Table2[[#This Row],[Best sol]])/Table2[[#This Row],[Best sol]])</f>
        <v>1.091271789112414</v>
      </c>
      <c r="AD831" s="6">
        <f>100*((Table2[[#This Row],[AADF-MTSP]]-Table2[[#This Row],[Best sol]])/Table2[[#This Row],[Best sol]])</f>
        <v>4.1192663072289397</v>
      </c>
      <c r="AE831" s="6">
        <f>100*((Table2[[#This Row],[SS-H]]-Table2[[#This Row],[Best sol]])/Table2[[#This Row],[Best sol]])</f>
        <v>0.6671719214472801</v>
      </c>
      <c r="AF831" s="6">
        <f>100*((Table2[[#This Row],[CCJ-DH]]-Table2[[#This Row],[Best sol]])/Table2[[#This Row],[Best sol]])</f>
        <v>0.54779566240079791</v>
      </c>
      <c r="AG831" s="6">
        <f>100*((Table2[[#This Row],[R-M]]-Table2[[#This Row],[Best sol]])/Table2[[#This Row],[Best sol]])</f>
        <v>-100</v>
      </c>
      <c r="AH831" s="6">
        <f>100*((Table2[[#This Row],[LCCZ-3F]]-Table2[[#This Row],[Best sol]])/Table2[[#This Row],[Best sol]])</f>
        <v>0.60355694129750992</v>
      </c>
      <c r="AI831" s="6">
        <f>100*((Table2[[#This Row],[AY-M]]-Table2[[#This Row],[Best sol]])/Table2[[#This Row],[Best sol]])</f>
        <v>0.55839815909242629</v>
      </c>
      <c r="AJ831" s="6">
        <f>100*((Table2[[#This Row],[MKKZ-E]]-Table2[[#This Row],[Best sol]])/Table2[[#This Row],[Best sol]])</f>
        <v>0</v>
      </c>
      <c r="AK831" s="6">
        <f>100*((Table2[[#This Row],[V-M]]-Table2[[#This Row],[Best sol]])/Table2[[#This Row],[Best sol]])</f>
        <v>-5.8902759397935264E-3</v>
      </c>
      <c r="AM831" s="6"/>
      <c r="AN831" s="6">
        <f>IF(Table2[[#This Row],[ACJ-ALNS-500]]=MIN(Table2[[#This Row],[Best sol]],Table2[[#This Row],[V-M]]),1,0)</f>
        <v>0</v>
      </c>
      <c r="AO831" s="6">
        <f>IF(Table2[[#This Row],[ACJ-ALNS-1000]]=MIN(Table2[[#This Row],[Best sol]],Table2[[#This Row],[V-M]]),1,0)</f>
        <v>0</v>
      </c>
      <c r="AP831" s="6">
        <f>IF(Table2[[#This Row],[QWXFP-VNS]]=MIN(Table2[[#This Row],[Best sol]],Table2[[#This Row],[V-M]]),1,0)</f>
        <v>0</v>
      </c>
      <c r="AQ831" s="6">
        <f>IF(Table2[[#This Row],[AADF-VRP]]=MIN(Table2[[#This Row],[Best sol]],Table2[[#This Row],[V-M]]),1,0)</f>
        <v>0</v>
      </c>
      <c r="AR831" s="6">
        <f>IF(Table2[[#This Row],[AADF-MTSP]]=MIN(Table2[[#This Row],[Best sol]],Table2[[#This Row],[V-M]]),1,0)</f>
        <v>0</v>
      </c>
      <c r="AS831" s="6">
        <f>IF(Table2[[#This Row],[SS-H]]=MIN(Table2[[#This Row],[Best sol]],Table2[[#This Row],[V-M]]),1,0)</f>
        <v>0</v>
      </c>
      <c r="AT831" s="6">
        <f>IF(Table2[[#This Row],[CCJ-DH]]=MIN(Table2[[#This Row],[Best sol]],Table2[[#This Row],[V-M]]),1,0)</f>
        <v>0</v>
      </c>
      <c r="AU831" s="6">
        <f>IF(Table2[[#This Row],[R-M]]=MIN(Table2[[#This Row],[Best sol]],Table2[[#This Row],[V-M]]),1,0)</f>
        <v>0</v>
      </c>
      <c r="AV831" s="6">
        <f>IF(Table2[[#This Row],[LCCZ-3F]]=MIN(Table2[[#This Row],[Best sol]],Table2[[#This Row],[V-M]]),1,0)</f>
        <v>0</v>
      </c>
      <c r="AW831" s="6">
        <f>IF(Table2[[#This Row],[AY-M]]=MIN(Table2[[#This Row],[Best sol]],Table2[[#This Row],[V-M]]),1,0)</f>
        <v>0</v>
      </c>
      <c r="AX831" s="6">
        <f>IF(Table2[[#This Row],[MKKZ-E]]=MIN(Table2[[#This Row],[Best sol]],Table2[[#This Row],[V-M]]),1,0)</f>
        <v>0</v>
      </c>
      <c r="AY831" s="6">
        <f>IF(Table2[[#This Row],[V-M]]&lt;=Table2[[#This Row],[Best sol]],1,0)</f>
        <v>1</v>
      </c>
      <c r="AZ831" s="6">
        <f>IF(Table2[[#This Row],[V-M]]&lt;Table2[[#This Row],[Best sol]],1,0)</f>
        <v>1</v>
      </c>
    </row>
    <row r="832" spans="1:52" x14ac:dyDescent="0.35">
      <c r="A832">
        <v>50</v>
      </c>
      <c r="B832">
        <v>70</v>
      </c>
      <c r="C832">
        <v>4</v>
      </c>
      <c r="D832">
        <v>3</v>
      </c>
      <c r="E832">
        <v>296056</v>
      </c>
      <c r="F832">
        <v>296056</v>
      </c>
      <c r="G832" t="s">
        <v>4</v>
      </c>
      <c r="H832" t="s">
        <v>4</v>
      </c>
      <c r="I832">
        <v>295475</v>
      </c>
      <c r="J832">
        <v>299931</v>
      </c>
      <c r="K832">
        <v>294810</v>
      </c>
      <c r="L832">
        <v>293969</v>
      </c>
      <c r="M832">
        <v>294821</v>
      </c>
      <c r="N832">
        <v>294285</v>
      </c>
      <c r="O832">
        <v>294983</v>
      </c>
      <c r="Q832" s="6">
        <v>292479</v>
      </c>
      <c r="R832" s="6">
        <v>293434</v>
      </c>
      <c r="S832">
        <f>MIN(Table2[[#This Row],[ACJ-ALNS-500]:[MKKZ-E]])</f>
        <v>292479</v>
      </c>
      <c r="T832">
        <f>MATCH(Table2[[#This Row],[Best sol]],Table2[[#This Row],[ACJ-ALNS-500]:[V-M]],0)</f>
        <v>13</v>
      </c>
      <c r="U832" t="str">
        <f>INDEX(Table2[[#Headers],[ACJ-ALNS-500]:[V-M]],Table2[[#This Row],[Match]])</f>
        <v>MKKZ-E</v>
      </c>
      <c r="W832" s="6">
        <f>IF(Table2[[#This Row],[V-M]]=Table2[[#This Row],[Best sol]],1,0)</f>
        <v>0</v>
      </c>
      <c r="Z832" s="6">
        <f>100*((Table2[[#This Row],[ACJ-ALNS-500]]-Table2[[#This Row],[Best sol]])/Table2[[#This Row],[Best sol]])</f>
        <v>1.2229937875881687</v>
      </c>
      <c r="AA832" s="6">
        <f>100*((Table2[[#This Row],[ACJ-ALNS-1000]]-Table2[[#This Row],[Best sol]])/Table2[[#This Row],[Best sol]])</f>
        <v>1.2229937875881687</v>
      </c>
      <c r="AB832" s="6">
        <f>100*((Table2[[#This Row],[QWXFP-VNS]]-Table2[[#This Row],[Best sol]])/Table2[[#This Row],[Best sol]])</f>
        <v>0.85612984180060792</v>
      </c>
      <c r="AC832" s="6">
        <f>100*((Table2[[#This Row],[AADF-VRP]]-Table2[[#This Row],[Best sol]])/Table2[[#This Row],[Best sol]])</f>
        <v>1.0243470471384271</v>
      </c>
      <c r="AD832" s="6">
        <f>100*((Table2[[#This Row],[AADF-MTSP]]-Table2[[#This Row],[Best sol]])/Table2[[#This Row],[Best sol]])</f>
        <v>2.5478752320679434</v>
      </c>
      <c r="AE832" s="6">
        <f>100*((Table2[[#This Row],[SS-H]]-Table2[[#This Row],[Best sol]])/Table2[[#This Row],[Best sol]])</f>
        <v>0.79698029602125275</v>
      </c>
      <c r="AF832" s="6">
        <f>100*((Table2[[#This Row],[CCJ-DH]]-Table2[[#This Row],[Best sol]])/Table2[[#This Row],[Best sol]])</f>
        <v>0.50943828445802941</v>
      </c>
      <c r="AG832" s="6">
        <f>100*((Table2[[#This Row],[R-M]]-Table2[[#This Row],[Best sol]])/Table2[[#This Row],[Best sol]])</f>
        <v>-100</v>
      </c>
      <c r="AH832" s="6">
        <f>100*((Table2[[#This Row],[LCCZ-3F]]-Table2[[#This Row],[Best sol]])/Table2[[#This Row],[Best sol]])</f>
        <v>0.61748022934979951</v>
      </c>
      <c r="AI832" s="6">
        <f>100*((Table2[[#This Row],[AY-M]]-Table2[[#This Row],[Best sol]])/Table2[[#This Row],[Best sol]])</f>
        <v>0.80074124979913086</v>
      </c>
      <c r="AJ832" s="6">
        <f>100*((Table2[[#This Row],[MKKZ-E]]-Table2[[#This Row],[Best sol]])/Table2[[#This Row],[Best sol]])</f>
        <v>0</v>
      </c>
      <c r="AK832" s="6">
        <f>100*((Table2[[#This Row],[V-M]]-Table2[[#This Row],[Best sol]])/Table2[[#This Row],[Best sol]])</f>
        <v>0.32651916889759608</v>
      </c>
      <c r="AM832" s="6"/>
      <c r="AN832" s="6">
        <f>IF(Table2[[#This Row],[ACJ-ALNS-500]]=MIN(Table2[[#This Row],[Best sol]],Table2[[#This Row],[V-M]]),1,0)</f>
        <v>0</v>
      </c>
      <c r="AO832" s="6">
        <f>IF(Table2[[#This Row],[ACJ-ALNS-1000]]=MIN(Table2[[#This Row],[Best sol]],Table2[[#This Row],[V-M]]),1,0)</f>
        <v>0</v>
      </c>
      <c r="AP832" s="6">
        <f>IF(Table2[[#This Row],[QWXFP-VNS]]=MIN(Table2[[#This Row],[Best sol]],Table2[[#This Row],[V-M]]),1,0)</f>
        <v>0</v>
      </c>
      <c r="AQ832" s="6">
        <f>IF(Table2[[#This Row],[AADF-VRP]]=MIN(Table2[[#This Row],[Best sol]],Table2[[#This Row],[V-M]]),1,0)</f>
        <v>0</v>
      </c>
      <c r="AR832" s="6">
        <f>IF(Table2[[#This Row],[AADF-MTSP]]=MIN(Table2[[#This Row],[Best sol]],Table2[[#This Row],[V-M]]),1,0)</f>
        <v>0</v>
      </c>
      <c r="AS832" s="6">
        <f>IF(Table2[[#This Row],[SS-H]]=MIN(Table2[[#This Row],[Best sol]],Table2[[#This Row],[V-M]]),1,0)</f>
        <v>0</v>
      </c>
      <c r="AT832" s="6">
        <f>IF(Table2[[#This Row],[CCJ-DH]]=MIN(Table2[[#This Row],[Best sol]],Table2[[#This Row],[V-M]]),1,0)</f>
        <v>0</v>
      </c>
      <c r="AU832" s="6">
        <f>IF(Table2[[#This Row],[R-M]]=MIN(Table2[[#This Row],[Best sol]],Table2[[#This Row],[V-M]]),1,0)</f>
        <v>0</v>
      </c>
      <c r="AV832" s="6">
        <f>IF(Table2[[#This Row],[LCCZ-3F]]=MIN(Table2[[#This Row],[Best sol]],Table2[[#This Row],[V-M]]),1,0)</f>
        <v>0</v>
      </c>
      <c r="AW832" s="6">
        <f>IF(Table2[[#This Row],[AY-M]]=MIN(Table2[[#This Row],[Best sol]],Table2[[#This Row],[V-M]]),1,0)</f>
        <v>0</v>
      </c>
      <c r="AX832" s="6">
        <f>IF(Table2[[#This Row],[MKKZ-E]]=MIN(Table2[[#This Row],[Best sol]],Table2[[#This Row],[V-M]]),1,0)</f>
        <v>1</v>
      </c>
      <c r="AY832" s="6">
        <f>IF(Table2[[#This Row],[V-M]]&lt;=Table2[[#This Row],[Best sol]],1,0)</f>
        <v>0</v>
      </c>
      <c r="AZ832" s="6">
        <f>IF(Table2[[#This Row],[V-M]]&lt;Table2[[#This Row],[Best sol]],1,0)</f>
        <v>0</v>
      </c>
    </row>
    <row r="833" spans="1:52" x14ac:dyDescent="0.35">
      <c r="A833">
        <v>50</v>
      </c>
      <c r="B833">
        <v>70</v>
      </c>
      <c r="C833">
        <v>5</v>
      </c>
      <c r="D833">
        <v>3</v>
      </c>
      <c r="E833">
        <v>269021</v>
      </c>
      <c r="F833">
        <v>269021</v>
      </c>
      <c r="G833" t="s">
        <v>4</v>
      </c>
      <c r="H833" t="s">
        <v>4</v>
      </c>
      <c r="I833">
        <v>269890</v>
      </c>
      <c r="J833">
        <v>276542</v>
      </c>
      <c r="K833">
        <v>263989</v>
      </c>
      <c r="L833">
        <v>261142</v>
      </c>
      <c r="M833">
        <v>261679</v>
      </c>
      <c r="N833">
        <v>263757</v>
      </c>
      <c r="O833">
        <v>262933</v>
      </c>
      <c r="Q833" s="6">
        <v>265290</v>
      </c>
      <c r="R833" s="6">
        <v>261700</v>
      </c>
      <c r="S833">
        <f>MIN(Table2[[#This Row],[ACJ-ALNS-500]:[MKKZ-E]])</f>
        <v>261142</v>
      </c>
      <c r="T833">
        <f>MATCH(Table2[[#This Row],[Best sol]],Table2[[#This Row],[ACJ-ALNS-500]:[V-M]],0)</f>
        <v>8</v>
      </c>
      <c r="U833" t="str">
        <f>INDEX(Table2[[#Headers],[ACJ-ALNS-500]:[V-M]],Table2[[#This Row],[Match]])</f>
        <v>CCJ-DH</v>
      </c>
      <c r="W833" s="6">
        <f>IF(Table2[[#This Row],[V-M]]=Table2[[#This Row],[Best sol]],1,0)</f>
        <v>0</v>
      </c>
      <c r="Z833" s="6">
        <f>100*((Table2[[#This Row],[ACJ-ALNS-500]]-Table2[[#This Row],[Best sol]])/Table2[[#This Row],[Best sol]])</f>
        <v>3.0171324413537466</v>
      </c>
      <c r="AA833" s="6">
        <f>100*((Table2[[#This Row],[ACJ-ALNS-1000]]-Table2[[#This Row],[Best sol]])/Table2[[#This Row],[Best sol]])</f>
        <v>3.0171324413537466</v>
      </c>
      <c r="AB833" s="6">
        <f>100*((Table2[[#This Row],[QWXFP-VNS]]-Table2[[#This Row],[Best sol]])/Table2[[#This Row],[Best sol]])</f>
        <v>0.68583376094232251</v>
      </c>
      <c r="AC833" s="6">
        <f>100*((Table2[[#This Row],[AADF-VRP]]-Table2[[#This Row],[Best sol]])/Table2[[#This Row],[Best sol]])</f>
        <v>3.349901586110239</v>
      </c>
      <c r="AD833" s="6">
        <f>100*((Table2[[#This Row],[AADF-MTSP]]-Table2[[#This Row],[Best sol]])/Table2[[#This Row],[Best sol]])</f>
        <v>5.8971747172036668</v>
      </c>
      <c r="AE833" s="6">
        <f>100*((Table2[[#This Row],[SS-H]]-Table2[[#This Row],[Best sol]])/Table2[[#This Row],[Best sol]])</f>
        <v>1.0902114558362883</v>
      </c>
      <c r="AF833" s="6">
        <f>100*((Table2[[#This Row],[CCJ-DH]]-Table2[[#This Row],[Best sol]])/Table2[[#This Row],[Best sol]])</f>
        <v>0</v>
      </c>
      <c r="AG833" s="6">
        <f>100*((Table2[[#This Row],[R-M]]-Table2[[#This Row],[Best sol]])/Table2[[#This Row],[Best sol]])</f>
        <v>-100</v>
      </c>
      <c r="AH833" s="6">
        <f>100*((Table2[[#This Row],[LCCZ-3F]]-Table2[[#This Row],[Best sol]])/Table2[[#This Row],[Best sol]])</f>
        <v>1.0013709016550383</v>
      </c>
      <c r="AI833" s="6">
        <f>100*((Table2[[#This Row],[AY-M]]-Table2[[#This Row],[Best sol]])/Table2[[#This Row],[Best sol]])</f>
        <v>0.20563524825573826</v>
      </c>
      <c r="AJ833" s="6">
        <f>100*((Table2[[#This Row],[MKKZ-E]]-Table2[[#This Row],[Best sol]])/Table2[[#This Row],[Best sol]])</f>
        <v>1.5884078394130399</v>
      </c>
      <c r="AK833" s="6">
        <f>100*((Table2[[#This Row],[V-M]]-Table2[[#This Row],[Best sol]])/Table2[[#This Row],[Best sol]])</f>
        <v>0.21367685014283419</v>
      </c>
      <c r="AM833" s="6"/>
      <c r="AN833" s="6">
        <f>IF(Table2[[#This Row],[ACJ-ALNS-500]]=MIN(Table2[[#This Row],[Best sol]],Table2[[#This Row],[V-M]]),1,0)</f>
        <v>0</v>
      </c>
      <c r="AO833" s="6">
        <f>IF(Table2[[#This Row],[ACJ-ALNS-1000]]=MIN(Table2[[#This Row],[Best sol]],Table2[[#This Row],[V-M]]),1,0)</f>
        <v>0</v>
      </c>
      <c r="AP833" s="6">
        <f>IF(Table2[[#This Row],[QWXFP-VNS]]=MIN(Table2[[#This Row],[Best sol]],Table2[[#This Row],[V-M]]),1,0)</f>
        <v>0</v>
      </c>
      <c r="AQ833" s="6">
        <f>IF(Table2[[#This Row],[AADF-VRP]]=MIN(Table2[[#This Row],[Best sol]],Table2[[#This Row],[V-M]]),1,0)</f>
        <v>0</v>
      </c>
      <c r="AR833" s="6">
        <f>IF(Table2[[#This Row],[AADF-MTSP]]=MIN(Table2[[#This Row],[Best sol]],Table2[[#This Row],[V-M]]),1,0)</f>
        <v>0</v>
      </c>
      <c r="AS833" s="6">
        <f>IF(Table2[[#This Row],[SS-H]]=MIN(Table2[[#This Row],[Best sol]],Table2[[#This Row],[V-M]]),1,0)</f>
        <v>0</v>
      </c>
      <c r="AT833" s="6">
        <f>IF(Table2[[#This Row],[CCJ-DH]]=MIN(Table2[[#This Row],[Best sol]],Table2[[#This Row],[V-M]]),1,0)</f>
        <v>1</v>
      </c>
      <c r="AU833" s="6">
        <f>IF(Table2[[#This Row],[R-M]]=MIN(Table2[[#This Row],[Best sol]],Table2[[#This Row],[V-M]]),1,0)</f>
        <v>0</v>
      </c>
      <c r="AV833" s="6">
        <f>IF(Table2[[#This Row],[LCCZ-3F]]=MIN(Table2[[#This Row],[Best sol]],Table2[[#This Row],[V-M]]),1,0)</f>
        <v>0</v>
      </c>
      <c r="AW833" s="6">
        <f>IF(Table2[[#This Row],[AY-M]]=MIN(Table2[[#This Row],[Best sol]],Table2[[#This Row],[V-M]]),1,0)</f>
        <v>0</v>
      </c>
      <c r="AX833" s="6">
        <f>IF(Table2[[#This Row],[MKKZ-E]]=MIN(Table2[[#This Row],[Best sol]],Table2[[#This Row],[V-M]]),1,0)</f>
        <v>0</v>
      </c>
      <c r="AY833" s="6">
        <f>IF(Table2[[#This Row],[V-M]]&lt;=Table2[[#This Row],[Best sol]],1,0)</f>
        <v>0</v>
      </c>
      <c r="AZ833" s="6">
        <f>IF(Table2[[#This Row],[V-M]]&lt;Table2[[#This Row],[Best sol]],1,0)</f>
        <v>0</v>
      </c>
    </row>
    <row r="834" spans="1:52" x14ac:dyDescent="0.35">
      <c r="A834">
        <v>50</v>
      </c>
      <c r="B834">
        <v>71</v>
      </c>
      <c r="C834">
        <v>1</v>
      </c>
      <c r="D834">
        <v>3</v>
      </c>
      <c r="E834">
        <v>287544</v>
      </c>
      <c r="F834">
        <v>287544</v>
      </c>
      <c r="G834" t="s">
        <v>4</v>
      </c>
      <c r="H834" t="s">
        <v>4</v>
      </c>
      <c r="I834">
        <v>285910</v>
      </c>
      <c r="J834">
        <v>283003</v>
      </c>
      <c r="K834">
        <v>282738</v>
      </c>
      <c r="L834">
        <v>280469</v>
      </c>
      <c r="M834">
        <v>282225</v>
      </c>
      <c r="N834">
        <v>282351</v>
      </c>
      <c r="O834">
        <v>280522</v>
      </c>
      <c r="P834">
        <v>281852</v>
      </c>
      <c r="Q834" s="6">
        <v>279298</v>
      </c>
      <c r="R834" s="6">
        <v>280757</v>
      </c>
      <c r="S834">
        <f>MIN(Table2[[#This Row],[ACJ-ALNS-500]:[MKKZ-E]])</f>
        <v>279298</v>
      </c>
      <c r="T834">
        <f>MATCH(Table2[[#This Row],[Best sol]],Table2[[#This Row],[ACJ-ALNS-500]:[V-M]],0)</f>
        <v>13</v>
      </c>
      <c r="U834" t="str">
        <f>INDEX(Table2[[#Headers],[ACJ-ALNS-500]:[V-M]],Table2[[#This Row],[Match]])</f>
        <v>MKKZ-E</v>
      </c>
      <c r="W834" s="6">
        <f>IF(Table2[[#This Row],[V-M]]=Table2[[#This Row],[Best sol]],1,0)</f>
        <v>0</v>
      </c>
      <c r="Z834" s="6">
        <f>100*((Table2[[#This Row],[ACJ-ALNS-500]]-Table2[[#This Row],[Best sol]])/Table2[[#This Row],[Best sol]])</f>
        <v>2.952402093820937</v>
      </c>
      <c r="AA834" s="6">
        <f>100*((Table2[[#This Row],[ACJ-ALNS-1000]]-Table2[[#This Row],[Best sol]])/Table2[[#This Row],[Best sol]])</f>
        <v>2.952402093820937</v>
      </c>
      <c r="AB834" s="6">
        <f>100*((Table2[[#This Row],[QWXFP-VNS]]-Table2[[#This Row],[Best sol]])/Table2[[#This Row],[Best sol]])</f>
        <v>0.4382415914184849</v>
      </c>
      <c r="AC834" s="6">
        <f>100*((Table2[[#This Row],[AADF-VRP]]-Table2[[#This Row],[Best sol]])/Table2[[#This Row],[Best sol]])</f>
        <v>2.3673638908978942</v>
      </c>
      <c r="AD834" s="6">
        <f>100*((Table2[[#This Row],[AADF-MTSP]]-Table2[[#This Row],[Best sol]])/Table2[[#This Row],[Best sol]])</f>
        <v>1.3265401112789923</v>
      </c>
      <c r="AE834" s="6">
        <f>100*((Table2[[#This Row],[SS-H]]-Table2[[#This Row],[Best sol]])/Table2[[#This Row],[Best sol]])</f>
        <v>1.231659374574827</v>
      </c>
      <c r="AF834" s="6">
        <f>100*((Table2[[#This Row],[CCJ-DH]]-Table2[[#This Row],[Best sol]])/Table2[[#This Row],[Best sol]])</f>
        <v>0.41926544407765182</v>
      </c>
      <c r="AG834" s="6">
        <f>100*((Table2[[#This Row],[R-M]]-Table2[[#This Row],[Best sol]])/Table2[[#This Row],[Best sol]])</f>
        <v>0.91443547751863596</v>
      </c>
      <c r="AH834" s="6">
        <f>100*((Table2[[#This Row],[LCCZ-3F]]-Table2[[#This Row],[Best sol]])/Table2[[#This Row],[Best sol]])</f>
        <v>1.093097694935159</v>
      </c>
      <c r="AI834" s="6">
        <f>100*((Table2[[#This Row],[AY-M]]-Table2[[#This Row],[Best sol]])/Table2[[#This Row],[Best sol]])</f>
        <v>1.0479845899361973</v>
      </c>
      <c r="AJ834" s="6">
        <f>100*((Table2[[#This Row],[MKKZ-E]]-Table2[[#This Row],[Best sol]])/Table2[[#This Row],[Best sol]])</f>
        <v>0</v>
      </c>
      <c r="AK834" s="6">
        <f>100*((Table2[[#This Row],[V-M]]-Table2[[#This Row],[Best sol]])/Table2[[#This Row],[Best sol]])</f>
        <v>0.52238111264670717</v>
      </c>
      <c r="AM834" s="6"/>
      <c r="AN834" s="6">
        <f>IF(Table2[[#This Row],[ACJ-ALNS-500]]=MIN(Table2[[#This Row],[Best sol]],Table2[[#This Row],[V-M]]),1,0)</f>
        <v>0</v>
      </c>
      <c r="AO834" s="6">
        <f>IF(Table2[[#This Row],[ACJ-ALNS-1000]]=MIN(Table2[[#This Row],[Best sol]],Table2[[#This Row],[V-M]]),1,0)</f>
        <v>0</v>
      </c>
      <c r="AP834" s="6">
        <f>IF(Table2[[#This Row],[QWXFP-VNS]]=MIN(Table2[[#This Row],[Best sol]],Table2[[#This Row],[V-M]]),1,0)</f>
        <v>0</v>
      </c>
      <c r="AQ834" s="6">
        <f>IF(Table2[[#This Row],[AADF-VRP]]=MIN(Table2[[#This Row],[Best sol]],Table2[[#This Row],[V-M]]),1,0)</f>
        <v>0</v>
      </c>
      <c r="AR834" s="6">
        <f>IF(Table2[[#This Row],[AADF-MTSP]]=MIN(Table2[[#This Row],[Best sol]],Table2[[#This Row],[V-M]]),1,0)</f>
        <v>0</v>
      </c>
      <c r="AS834" s="6">
        <f>IF(Table2[[#This Row],[SS-H]]=MIN(Table2[[#This Row],[Best sol]],Table2[[#This Row],[V-M]]),1,0)</f>
        <v>0</v>
      </c>
      <c r="AT834" s="6">
        <f>IF(Table2[[#This Row],[CCJ-DH]]=MIN(Table2[[#This Row],[Best sol]],Table2[[#This Row],[V-M]]),1,0)</f>
        <v>0</v>
      </c>
      <c r="AU834" s="6">
        <f>IF(Table2[[#This Row],[R-M]]=MIN(Table2[[#This Row],[Best sol]],Table2[[#This Row],[V-M]]),1,0)</f>
        <v>0</v>
      </c>
      <c r="AV834" s="6">
        <f>IF(Table2[[#This Row],[LCCZ-3F]]=MIN(Table2[[#This Row],[Best sol]],Table2[[#This Row],[V-M]]),1,0)</f>
        <v>0</v>
      </c>
      <c r="AW834" s="6">
        <f>IF(Table2[[#This Row],[AY-M]]=MIN(Table2[[#This Row],[Best sol]],Table2[[#This Row],[V-M]]),1,0)</f>
        <v>0</v>
      </c>
      <c r="AX834" s="6">
        <f>IF(Table2[[#This Row],[MKKZ-E]]=MIN(Table2[[#This Row],[Best sol]],Table2[[#This Row],[V-M]]),1,0)</f>
        <v>1</v>
      </c>
      <c r="AY834" s="6">
        <f>IF(Table2[[#This Row],[V-M]]&lt;=Table2[[#This Row],[Best sol]],1,0)</f>
        <v>0</v>
      </c>
      <c r="AZ834" s="6">
        <f>IF(Table2[[#This Row],[V-M]]&lt;Table2[[#This Row],[Best sol]],1,0)</f>
        <v>0</v>
      </c>
    </row>
    <row r="835" spans="1:52" x14ac:dyDescent="0.35">
      <c r="A835">
        <v>50</v>
      </c>
      <c r="B835">
        <v>71</v>
      </c>
      <c r="C835">
        <v>2</v>
      </c>
      <c r="D835">
        <v>3</v>
      </c>
      <c r="E835">
        <v>269162</v>
      </c>
      <c r="F835">
        <v>269162</v>
      </c>
      <c r="G835" t="s">
        <v>4</v>
      </c>
      <c r="H835" t="s">
        <v>4</v>
      </c>
      <c r="I835">
        <v>265910</v>
      </c>
      <c r="J835">
        <v>274134</v>
      </c>
      <c r="K835">
        <v>266805</v>
      </c>
      <c r="L835">
        <v>265083</v>
      </c>
      <c r="M835">
        <v>266062</v>
      </c>
      <c r="N835">
        <v>265907</v>
      </c>
      <c r="O835">
        <v>265376</v>
      </c>
      <c r="Q835" s="6">
        <v>264416</v>
      </c>
      <c r="R835" s="6">
        <v>265229</v>
      </c>
      <c r="S835">
        <f>MIN(Table2[[#This Row],[ACJ-ALNS-500]:[MKKZ-E]])</f>
        <v>264416</v>
      </c>
      <c r="T835">
        <f>MATCH(Table2[[#This Row],[Best sol]],Table2[[#This Row],[ACJ-ALNS-500]:[V-M]],0)</f>
        <v>13</v>
      </c>
      <c r="U835" t="str">
        <f>INDEX(Table2[[#Headers],[ACJ-ALNS-500]:[V-M]],Table2[[#This Row],[Match]])</f>
        <v>MKKZ-E</v>
      </c>
      <c r="W835" s="6">
        <f>IF(Table2[[#This Row],[V-M]]=Table2[[#This Row],[Best sol]],1,0)</f>
        <v>0</v>
      </c>
      <c r="Z835" s="6">
        <f>100*((Table2[[#This Row],[ACJ-ALNS-500]]-Table2[[#This Row],[Best sol]])/Table2[[#This Row],[Best sol]])</f>
        <v>1.7948989471136392</v>
      </c>
      <c r="AA835" s="6">
        <f>100*((Table2[[#This Row],[ACJ-ALNS-1000]]-Table2[[#This Row],[Best sol]])/Table2[[#This Row],[Best sol]])</f>
        <v>1.7948989471136392</v>
      </c>
      <c r="AB835" s="6">
        <f>100*((Table2[[#This Row],[QWXFP-VNS]]-Table2[[#This Row],[Best sol]])/Table2[[#This Row],[Best sol]])</f>
        <v>0.36306426237444028</v>
      </c>
      <c r="AC835" s="6">
        <f>100*((Table2[[#This Row],[AADF-VRP]]-Table2[[#This Row],[Best sol]])/Table2[[#This Row],[Best sol]])</f>
        <v>0.56501875832022275</v>
      </c>
      <c r="AD835" s="6">
        <f>100*((Table2[[#This Row],[AADF-MTSP]]-Table2[[#This Row],[Best sol]])/Table2[[#This Row],[Best sol]])</f>
        <v>3.6752692726612612</v>
      </c>
      <c r="AE835" s="6">
        <f>100*((Table2[[#This Row],[SS-H]]-Table2[[#This Row],[Best sol]])/Table2[[#This Row],[Best sol]])</f>
        <v>0.90350054459639362</v>
      </c>
      <c r="AF835" s="6">
        <f>100*((Table2[[#This Row],[CCJ-DH]]-Table2[[#This Row],[Best sol]])/Table2[[#This Row],[Best sol]])</f>
        <v>0.25225402396224134</v>
      </c>
      <c r="AG835" s="6">
        <f>100*((Table2[[#This Row],[R-M]]-Table2[[#This Row],[Best sol]])/Table2[[#This Row],[Best sol]])</f>
        <v>-100</v>
      </c>
      <c r="AH835" s="6">
        <f>100*((Table2[[#This Row],[LCCZ-3F]]-Table2[[#This Row],[Best sol]])/Table2[[#This Row],[Best sol]])</f>
        <v>0.56388418250030259</v>
      </c>
      <c r="AI835" s="6">
        <f>100*((Table2[[#This Row],[AY-M]]-Table2[[#This Row],[Best sol]])/Table2[[#This Row],[Best sol]])</f>
        <v>0.6225039331961757</v>
      </c>
      <c r="AJ835" s="6">
        <f>100*((Table2[[#This Row],[MKKZ-E]]-Table2[[#This Row],[Best sol]])/Table2[[#This Row],[Best sol]])</f>
        <v>0</v>
      </c>
      <c r="AK835" s="6">
        <f>100*((Table2[[#This Row],[V-M]]-Table2[[#This Row],[Best sol]])/Table2[[#This Row],[Best sol]])</f>
        <v>0.30747004719835408</v>
      </c>
      <c r="AM835" s="6"/>
      <c r="AN835" s="6">
        <f>IF(Table2[[#This Row],[ACJ-ALNS-500]]=MIN(Table2[[#This Row],[Best sol]],Table2[[#This Row],[V-M]]),1,0)</f>
        <v>0</v>
      </c>
      <c r="AO835" s="6">
        <f>IF(Table2[[#This Row],[ACJ-ALNS-1000]]=MIN(Table2[[#This Row],[Best sol]],Table2[[#This Row],[V-M]]),1,0)</f>
        <v>0</v>
      </c>
      <c r="AP835" s="6">
        <f>IF(Table2[[#This Row],[QWXFP-VNS]]=MIN(Table2[[#This Row],[Best sol]],Table2[[#This Row],[V-M]]),1,0)</f>
        <v>0</v>
      </c>
      <c r="AQ835" s="6">
        <f>IF(Table2[[#This Row],[AADF-VRP]]=MIN(Table2[[#This Row],[Best sol]],Table2[[#This Row],[V-M]]),1,0)</f>
        <v>0</v>
      </c>
      <c r="AR835" s="6">
        <f>IF(Table2[[#This Row],[AADF-MTSP]]=MIN(Table2[[#This Row],[Best sol]],Table2[[#This Row],[V-M]]),1,0)</f>
        <v>0</v>
      </c>
      <c r="AS835" s="6">
        <f>IF(Table2[[#This Row],[SS-H]]=MIN(Table2[[#This Row],[Best sol]],Table2[[#This Row],[V-M]]),1,0)</f>
        <v>0</v>
      </c>
      <c r="AT835" s="6">
        <f>IF(Table2[[#This Row],[CCJ-DH]]=MIN(Table2[[#This Row],[Best sol]],Table2[[#This Row],[V-M]]),1,0)</f>
        <v>0</v>
      </c>
      <c r="AU835" s="6">
        <f>IF(Table2[[#This Row],[R-M]]=MIN(Table2[[#This Row],[Best sol]],Table2[[#This Row],[V-M]]),1,0)</f>
        <v>0</v>
      </c>
      <c r="AV835" s="6">
        <f>IF(Table2[[#This Row],[LCCZ-3F]]=MIN(Table2[[#This Row],[Best sol]],Table2[[#This Row],[V-M]]),1,0)</f>
        <v>0</v>
      </c>
      <c r="AW835" s="6">
        <f>IF(Table2[[#This Row],[AY-M]]=MIN(Table2[[#This Row],[Best sol]],Table2[[#This Row],[V-M]]),1,0)</f>
        <v>0</v>
      </c>
      <c r="AX835" s="6">
        <f>IF(Table2[[#This Row],[MKKZ-E]]=MIN(Table2[[#This Row],[Best sol]],Table2[[#This Row],[V-M]]),1,0)</f>
        <v>1</v>
      </c>
      <c r="AY835" s="6">
        <f>IF(Table2[[#This Row],[V-M]]&lt;=Table2[[#This Row],[Best sol]],1,0)</f>
        <v>0</v>
      </c>
      <c r="AZ835" s="6">
        <f>IF(Table2[[#This Row],[V-M]]&lt;Table2[[#This Row],[Best sol]],1,0)</f>
        <v>0</v>
      </c>
    </row>
    <row r="836" spans="1:52" x14ac:dyDescent="0.35">
      <c r="A836">
        <v>50</v>
      </c>
      <c r="B836">
        <v>71</v>
      </c>
      <c r="C836">
        <v>3</v>
      </c>
      <c r="D836">
        <v>3</v>
      </c>
      <c r="E836">
        <v>267867</v>
      </c>
      <c r="F836">
        <v>267867</v>
      </c>
      <c r="G836" t="s">
        <v>4</v>
      </c>
      <c r="H836" t="s">
        <v>4</v>
      </c>
      <c r="I836">
        <v>266523</v>
      </c>
      <c r="J836">
        <v>271665</v>
      </c>
      <c r="K836">
        <v>265204</v>
      </c>
      <c r="L836">
        <v>265425</v>
      </c>
      <c r="M836">
        <v>265868</v>
      </c>
      <c r="N836">
        <v>265891</v>
      </c>
      <c r="O836">
        <v>266407</v>
      </c>
      <c r="Q836" s="6">
        <v>264117</v>
      </c>
      <c r="R836" s="6">
        <v>264154</v>
      </c>
      <c r="S836">
        <f>MIN(Table2[[#This Row],[ACJ-ALNS-500]:[MKKZ-E]])</f>
        <v>264117</v>
      </c>
      <c r="T836">
        <f>MATCH(Table2[[#This Row],[Best sol]],Table2[[#This Row],[ACJ-ALNS-500]:[V-M]],0)</f>
        <v>13</v>
      </c>
      <c r="U836" t="str">
        <f>INDEX(Table2[[#Headers],[ACJ-ALNS-500]:[V-M]],Table2[[#This Row],[Match]])</f>
        <v>MKKZ-E</v>
      </c>
      <c r="W836" s="6">
        <f>IF(Table2[[#This Row],[V-M]]=Table2[[#This Row],[Best sol]],1,0)</f>
        <v>0</v>
      </c>
      <c r="Z836" s="6">
        <f>100*((Table2[[#This Row],[ACJ-ALNS-500]]-Table2[[#This Row],[Best sol]])/Table2[[#This Row],[Best sol]])</f>
        <v>1.4198253046945104</v>
      </c>
      <c r="AA836" s="6">
        <f>100*((Table2[[#This Row],[ACJ-ALNS-1000]]-Table2[[#This Row],[Best sol]])/Table2[[#This Row],[Best sol]])</f>
        <v>1.4198253046945104</v>
      </c>
      <c r="AB836" s="6">
        <f>100*((Table2[[#This Row],[QWXFP-VNS]]-Table2[[#This Row],[Best sol]])/Table2[[#This Row],[Best sol]])</f>
        <v>0.86703998606678101</v>
      </c>
      <c r="AC836" s="6">
        <f>100*((Table2[[#This Row],[AADF-VRP]]-Table2[[#This Row],[Best sol]])/Table2[[#This Row],[Best sol]])</f>
        <v>0.91095991549199795</v>
      </c>
      <c r="AD836" s="6">
        <f>100*((Table2[[#This Row],[AADF-MTSP]]-Table2[[#This Row],[Best sol]])/Table2[[#This Row],[Best sol]])</f>
        <v>2.8578243732891107</v>
      </c>
      <c r="AE836" s="6">
        <f>100*((Table2[[#This Row],[SS-H]]-Table2[[#This Row],[Best sol]])/Table2[[#This Row],[Best sol]])</f>
        <v>0.41156002832078203</v>
      </c>
      <c r="AF836" s="6">
        <f>100*((Table2[[#This Row],[CCJ-DH]]-Table2[[#This Row],[Best sol]])/Table2[[#This Row],[Best sol]])</f>
        <v>0.49523506627744518</v>
      </c>
      <c r="AG836" s="6">
        <f>100*((Table2[[#This Row],[R-M]]-Table2[[#This Row],[Best sol]])/Table2[[#This Row],[Best sol]])</f>
        <v>-100</v>
      </c>
      <c r="AH836" s="6">
        <f>100*((Table2[[#This Row],[LCCZ-3F]]-Table2[[#This Row],[Best sol]])/Table2[[#This Row],[Best sol]])</f>
        <v>0.67167202414081639</v>
      </c>
      <c r="AI836" s="6">
        <f>100*((Table2[[#This Row],[AY-M]]-Table2[[#This Row],[Best sol]])/Table2[[#This Row],[Best sol]])</f>
        <v>0.66296376227202336</v>
      </c>
      <c r="AJ836" s="6">
        <f>100*((Table2[[#This Row],[MKKZ-E]]-Table2[[#This Row],[Best sol]])/Table2[[#This Row],[Best sol]])</f>
        <v>0</v>
      </c>
      <c r="AK836" s="6">
        <f>100*((Table2[[#This Row],[V-M]]-Table2[[#This Row],[Best sol]])/Table2[[#This Row],[Best sol]])</f>
        <v>1.4008943006319169E-2</v>
      </c>
      <c r="AM836" s="6"/>
      <c r="AN836" s="6">
        <f>IF(Table2[[#This Row],[ACJ-ALNS-500]]=MIN(Table2[[#This Row],[Best sol]],Table2[[#This Row],[V-M]]),1,0)</f>
        <v>0</v>
      </c>
      <c r="AO836" s="6">
        <f>IF(Table2[[#This Row],[ACJ-ALNS-1000]]=MIN(Table2[[#This Row],[Best sol]],Table2[[#This Row],[V-M]]),1,0)</f>
        <v>0</v>
      </c>
      <c r="AP836" s="6">
        <f>IF(Table2[[#This Row],[QWXFP-VNS]]=MIN(Table2[[#This Row],[Best sol]],Table2[[#This Row],[V-M]]),1,0)</f>
        <v>0</v>
      </c>
      <c r="AQ836" s="6">
        <f>IF(Table2[[#This Row],[AADF-VRP]]=MIN(Table2[[#This Row],[Best sol]],Table2[[#This Row],[V-M]]),1,0)</f>
        <v>0</v>
      </c>
      <c r="AR836" s="6">
        <f>IF(Table2[[#This Row],[AADF-MTSP]]=MIN(Table2[[#This Row],[Best sol]],Table2[[#This Row],[V-M]]),1,0)</f>
        <v>0</v>
      </c>
      <c r="AS836" s="6">
        <f>IF(Table2[[#This Row],[SS-H]]=MIN(Table2[[#This Row],[Best sol]],Table2[[#This Row],[V-M]]),1,0)</f>
        <v>0</v>
      </c>
      <c r="AT836" s="6">
        <f>IF(Table2[[#This Row],[CCJ-DH]]=MIN(Table2[[#This Row],[Best sol]],Table2[[#This Row],[V-M]]),1,0)</f>
        <v>0</v>
      </c>
      <c r="AU836" s="6">
        <f>IF(Table2[[#This Row],[R-M]]=MIN(Table2[[#This Row],[Best sol]],Table2[[#This Row],[V-M]]),1,0)</f>
        <v>0</v>
      </c>
      <c r="AV836" s="6">
        <f>IF(Table2[[#This Row],[LCCZ-3F]]=MIN(Table2[[#This Row],[Best sol]],Table2[[#This Row],[V-M]]),1,0)</f>
        <v>0</v>
      </c>
      <c r="AW836" s="6">
        <f>IF(Table2[[#This Row],[AY-M]]=MIN(Table2[[#This Row],[Best sol]],Table2[[#This Row],[V-M]]),1,0)</f>
        <v>0</v>
      </c>
      <c r="AX836" s="6">
        <f>IF(Table2[[#This Row],[MKKZ-E]]=MIN(Table2[[#This Row],[Best sol]],Table2[[#This Row],[V-M]]),1,0)</f>
        <v>1</v>
      </c>
      <c r="AY836" s="6">
        <f>IF(Table2[[#This Row],[V-M]]&lt;=Table2[[#This Row],[Best sol]],1,0)</f>
        <v>0</v>
      </c>
      <c r="AZ836" s="6">
        <f>IF(Table2[[#This Row],[V-M]]&lt;Table2[[#This Row],[Best sol]],1,0)</f>
        <v>0</v>
      </c>
    </row>
    <row r="837" spans="1:52" x14ac:dyDescent="0.35">
      <c r="A837">
        <v>50</v>
      </c>
      <c r="B837">
        <v>71</v>
      </c>
      <c r="C837">
        <v>4</v>
      </c>
      <c r="D837">
        <v>3</v>
      </c>
      <c r="E837">
        <v>311720</v>
      </c>
      <c r="F837">
        <v>311720</v>
      </c>
      <c r="G837" t="s">
        <v>4</v>
      </c>
      <c r="H837" t="s">
        <v>4</v>
      </c>
      <c r="I837">
        <v>308831</v>
      </c>
      <c r="J837">
        <v>317764</v>
      </c>
      <c r="K837">
        <v>309835</v>
      </c>
      <c r="L837">
        <v>307875</v>
      </c>
      <c r="M837">
        <v>308368</v>
      </c>
      <c r="N837">
        <v>308854</v>
      </c>
      <c r="O837">
        <v>308235</v>
      </c>
      <c r="Q837" s="6">
        <v>307739</v>
      </c>
      <c r="R837" s="6">
        <v>307369</v>
      </c>
      <c r="S837">
        <f>MIN(Table2[[#This Row],[ACJ-ALNS-500]:[MKKZ-E]])</f>
        <v>307739</v>
      </c>
      <c r="T837">
        <f>MATCH(Table2[[#This Row],[Best sol]],Table2[[#This Row],[ACJ-ALNS-500]:[V-M]],0)</f>
        <v>13</v>
      </c>
      <c r="U837" t="str">
        <f>INDEX(Table2[[#Headers],[ACJ-ALNS-500]:[V-M]],Table2[[#This Row],[Match]])</f>
        <v>MKKZ-E</v>
      </c>
      <c r="W837" s="6">
        <f>IF(Table2[[#This Row],[V-M]]=Table2[[#This Row],[Best sol]],1,0)</f>
        <v>0</v>
      </c>
      <c r="Z837" s="6">
        <f>100*((Table2[[#This Row],[ACJ-ALNS-500]]-Table2[[#This Row],[Best sol]])/Table2[[#This Row],[Best sol]])</f>
        <v>1.2936286918460125</v>
      </c>
      <c r="AA837" s="6">
        <f>100*((Table2[[#This Row],[ACJ-ALNS-1000]]-Table2[[#This Row],[Best sol]])/Table2[[#This Row],[Best sol]])</f>
        <v>1.2936286918460125</v>
      </c>
      <c r="AB837" s="6">
        <f>100*((Table2[[#This Row],[QWXFP-VNS]]-Table2[[#This Row],[Best sol]])/Table2[[#This Row],[Best sol]])</f>
        <v>0.16117554161156045</v>
      </c>
      <c r="AC837" s="6">
        <f>100*((Table2[[#This Row],[AADF-VRP]]-Table2[[#This Row],[Best sol]])/Table2[[#This Row],[Best sol]])</f>
        <v>0.3548461520964194</v>
      </c>
      <c r="AD837" s="6">
        <f>100*((Table2[[#This Row],[AADF-MTSP]]-Table2[[#This Row],[Best sol]])/Table2[[#This Row],[Best sol]])</f>
        <v>3.2576306545481724</v>
      </c>
      <c r="AE837" s="6">
        <f>100*((Table2[[#This Row],[SS-H]]-Table2[[#This Row],[Best sol]])/Table2[[#This Row],[Best sol]])</f>
        <v>0.68109664358433608</v>
      </c>
      <c r="AF837" s="6">
        <f>100*((Table2[[#This Row],[CCJ-DH]]-Table2[[#This Row],[Best sol]])/Table2[[#This Row],[Best sol]])</f>
        <v>4.4193293667685929E-2</v>
      </c>
      <c r="AG837" s="6">
        <f>100*((Table2[[#This Row],[R-M]]-Table2[[#This Row],[Best sol]])/Table2[[#This Row],[Best sol]])</f>
        <v>-100</v>
      </c>
      <c r="AH837" s="6">
        <f>100*((Table2[[#This Row],[LCCZ-3F]]-Table2[[#This Row],[Best sol]])/Table2[[#This Row],[Best sol]])</f>
        <v>0.36232001793727803</v>
      </c>
      <c r="AI837" s="6">
        <f>100*((Table2[[#This Row],[AY-M]]-Table2[[#This Row],[Best sol]])/Table2[[#This Row],[Best sol]])</f>
        <v>0.20439398321304741</v>
      </c>
      <c r="AJ837" s="6">
        <f>100*((Table2[[#This Row],[MKKZ-E]]-Table2[[#This Row],[Best sol]])/Table2[[#This Row],[Best sol]])</f>
        <v>0</v>
      </c>
      <c r="AK837" s="6">
        <f>100*((Table2[[#This Row],[V-M]]-Table2[[#This Row],[Best sol]])/Table2[[#This Row],[Best sol]])</f>
        <v>-0.12023175483120437</v>
      </c>
      <c r="AM837" s="6"/>
      <c r="AN837" s="6">
        <f>IF(Table2[[#This Row],[ACJ-ALNS-500]]=MIN(Table2[[#This Row],[Best sol]],Table2[[#This Row],[V-M]]),1,0)</f>
        <v>0</v>
      </c>
      <c r="AO837" s="6">
        <f>IF(Table2[[#This Row],[ACJ-ALNS-1000]]=MIN(Table2[[#This Row],[Best sol]],Table2[[#This Row],[V-M]]),1,0)</f>
        <v>0</v>
      </c>
      <c r="AP837" s="6">
        <f>IF(Table2[[#This Row],[QWXFP-VNS]]=MIN(Table2[[#This Row],[Best sol]],Table2[[#This Row],[V-M]]),1,0)</f>
        <v>0</v>
      </c>
      <c r="AQ837" s="6">
        <f>IF(Table2[[#This Row],[AADF-VRP]]=MIN(Table2[[#This Row],[Best sol]],Table2[[#This Row],[V-M]]),1,0)</f>
        <v>0</v>
      </c>
      <c r="AR837" s="6">
        <f>IF(Table2[[#This Row],[AADF-MTSP]]=MIN(Table2[[#This Row],[Best sol]],Table2[[#This Row],[V-M]]),1,0)</f>
        <v>0</v>
      </c>
      <c r="AS837" s="6">
        <f>IF(Table2[[#This Row],[SS-H]]=MIN(Table2[[#This Row],[Best sol]],Table2[[#This Row],[V-M]]),1,0)</f>
        <v>0</v>
      </c>
      <c r="AT837" s="6">
        <f>IF(Table2[[#This Row],[CCJ-DH]]=MIN(Table2[[#This Row],[Best sol]],Table2[[#This Row],[V-M]]),1,0)</f>
        <v>0</v>
      </c>
      <c r="AU837" s="6">
        <f>IF(Table2[[#This Row],[R-M]]=MIN(Table2[[#This Row],[Best sol]],Table2[[#This Row],[V-M]]),1,0)</f>
        <v>0</v>
      </c>
      <c r="AV837" s="6">
        <f>IF(Table2[[#This Row],[LCCZ-3F]]=MIN(Table2[[#This Row],[Best sol]],Table2[[#This Row],[V-M]]),1,0)</f>
        <v>0</v>
      </c>
      <c r="AW837" s="6">
        <f>IF(Table2[[#This Row],[AY-M]]=MIN(Table2[[#This Row],[Best sol]],Table2[[#This Row],[V-M]]),1,0)</f>
        <v>0</v>
      </c>
      <c r="AX837" s="6">
        <f>IF(Table2[[#This Row],[MKKZ-E]]=MIN(Table2[[#This Row],[Best sol]],Table2[[#This Row],[V-M]]),1,0)</f>
        <v>0</v>
      </c>
      <c r="AY837" s="6">
        <f>IF(Table2[[#This Row],[V-M]]&lt;=Table2[[#This Row],[Best sol]],1,0)</f>
        <v>1</v>
      </c>
      <c r="AZ837" s="6">
        <f>IF(Table2[[#This Row],[V-M]]&lt;Table2[[#This Row],[Best sol]],1,0)</f>
        <v>1</v>
      </c>
    </row>
    <row r="838" spans="1:52" x14ac:dyDescent="0.35">
      <c r="A838">
        <v>50</v>
      </c>
      <c r="B838">
        <v>71</v>
      </c>
      <c r="C838">
        <v>5</v>
      </c>
      <c r="D838">
        <v>3</v>
      </c>
      <c r="E838">
        <v>284382</v>
      </c>
      <c r="F838">
        <v>284382</v>
      </c>
      <c r="G838" t="s">
        <v>4</v>
      </c>
      <c r="H838" t="s">
        <v>4</v>
      </c>
      <c r="I838">
        <v>285405</v>
      </c>
      <c r="J838">
        <v>289095</v>
      </c>
      <c r="K838">
        <v>277943</v>
      </c>
      <c r="L838">
        <v>277426</v>
      </c>
      <c r="M838">
        <v>278859</v>
      </c>
      <c r="N838">
        <v>278365</v>
      </c>
      <c r="O838">
        <v>278105</v>
      </c>
      <c r="Q838" s="6">
        <v>279381</v>
      </c>
      <c r="R838" s="6">
        <v>275938</v>
      </c>
      <c r="S838">
        <f>MIN(Table2[[#This Row],[ACJ-ALNS-500]:[MKKZ-E]])</f>
        <v>277426</v>
      </c>
      <c r="T838">
        <f>MATCH(Table2[[#This Row],[Best sol]],Table2[[#This Row],[ACJ-ALNS-500]:[V-M]],0)</f>
        <v>8</v>
      </c>
      <c r="U838" t="str">
        <f>INDEX(Table2[[#Headers],[ACJ-ALNS-500]:[V-M]],Table2[[#This Row],[Match]])</f>
        <v>CCJ-DH</v>
      </c>
      <c r="W838" s="6">
        <f>IF(Table2[[#This Row],[V-M]]=Table2[[#This Row],[Best sol]],1,0)</f>
        <v>0</v>
      </c>
      <c r="Z838" s="6">
        <f>100*((Table2[[#This Row],[ACJ-ALNS-500]]-Table2[[#This Row],[Best sol]])/Table2[[#This Row],[Best sol]])</f>
        <v>2.5073352894105096</v>
      </c>
      <c r="AA838" s="6">
        <f>100*((Table2[[#This Row],[ACJ-ALNS-1000]]-Table2[[#This Row],[Best sol]])/Table2[[#This Row],[Best sol]])</f>
        <v>2.5073352894105096</v>
      </c>
      <c r="AB838" s="6">
        <f>100*((Table2[[#This Row],[QWXFP-VNS]]-Table2[[#This Row],[Best sol]])/Table2[[#This Row],[Best sol]])</f>
        <v>0.24474995133837493</v>
      </c>
      <c r="AC838" s="6">
        <f>100*((Table2[[#This Row],[AADF-VRP]]-Table2[[#This Row],[Best sol]])/Table2[[#This Row],[Best sol]])</f>
        <v>2.8760822705874718</v>
      </c>
      <c r="AD838" s="6">
        <f>100*((Table2[[#This Row],[AADF-MTSP]]-Table2[[#This Row],[Best sol]])/Table2[[#This Row],[Best sol]])</f>
        <v>4.2061666894955776</v>
      </c>
      <c r="AE838" s="6">
        <f>100*((Table2[[#This Row],[SS-H]]-Table2[[#This Row],[Best sol]])/Table2[[#This Row],[Best sol]])</f>
        <v>0.18635600123997031</v>
      </c>
      <c r="AF838" s="6">
        <f>100*((Table2[[#This Row],[CCJ-DH]]-Table2[[#This Row],[Best sol]])/Table2[[#This Row],[Best sol]])</f>
        <v>0</v>
      </c>
      <c r="AG838" s="6">
        <f>100*((Table2[[#This Row],[R-M]]-Table2[[#This Row],[Best sol]])/Table2[[#This Row],[Best sol]])</f>
        <v>-100</v>
      </c>
      <c r="AH838" s="6">
        <f>100*((Table2[[#This Row],[LCCZ-3F]]-Table2[[#This Row],[Best sol]])/Table2[[#This Row],[Best sol]])</f>
        <v>0.33846863668149346</v>
      </c>
      <c r="AI838" s="6">
        <f>100*((Table2[[#This Row],[AY-M]]-Table2[[#This Row],[Best sol]])/Table2[[#This Row],[Best sol]])</f>
        <v>0.51653413883341859</v>
      </c>
      <c r="AJ838" s="6">
        <f>100*((Table2[[#This Row],[MKKZ-E]]-Table2[[#This Row],[Best sol]])/Table2[[#This Row],[Best sol]])</f>
        <v>0.70469242248383346</v>
      </c>
      <c r="AK838" s="6">
        <f>100*((Table2[[#This Row],[V-M]]-Table2[[#This Row],[Best sol]])/Table2[[#This Row],[Best sol]])</f>
        <v>-0.53635924534830903</v>
      </c>
      <c r="AM838" s="6"/>
      <c r="AN838" s="6">
        <f>IF(Table2[[#This Row],[ACJ-ALNS-500]]=MIN(Table2[[#This Row],[Best sol]],Table2[[#This Row],[V-M]]),1,0)</f>
        <v>0</v>
      </c>
      <c r="AO838" s="6">
        <f>IF(Table2[[#This Row],[ACJ-ALNS-1000]]=MIN(Table2[[#This Row],[Best sol]],Table2[[#This Row],[V-M]]),1,0)</f>
        <v>0</v>
      </c>
      <c r="AP838" s="6">
        <f>IF(Table2[[#This Row],[QWXFP-VNS]]=MIN(Table2[[#This Row],[Best sol]],Table2[[#This Row],[V-M]]),1,0)</f>
        <v>0</v>
      </c>
      <c r="AQ838" s="6">
        <f>IF(Table2[[#This Row],[AADF-VRP]]=MIN(Table2[[#This Row],[Best sol]],Table2[[#This Row],[V-M]]),1,0)</f>
        <v>0</v>
      </c>
      <c r="AR838" s="6">
        <f>IF(Table2[[#This Row],[AADF-MTSP]]=MIN(Table2[[#This Row],[Best sol]],Table2[[#This Row],[V-M]]),1,0)</f>
        <v>0</v>
      </c>
      <c r="AS838" s="6">
        <f>IF(Table2[[#This Row],[SS-H]]=MIN(Table2[[#This Row],[Best sol]],Table2[[#This Row],[V-M]]),1,0)</f>
        <v>0</v>
      </c>
      <c r="AT838" s="6">
        <f>IF(Table2[[#This Row],[CCJ-DH]]=MIN(Table2[[#This Row],[Best sol]],Table2[[#This Row],[V-M]]),1,0)</f>
        <v>0</v>
      </c>
      <c r="AU838" s="6">
        <f>IF(Table2[[#This Row],[R-M]]=MIN(Table2[[#This Row],[Best sol]],Table2[[#This Row],[V-M]]),1,0)</f>
        <v>0</v>
      </c>
      <c r="AV838" s="6">
        <f>IF(Table2[[#This Row],[LCCZ-3F]]=MIN(Table2[[#This Row],[Best sol]],Table2[[#This Row],[V-M]]),1,0)</f>
        <v>0</v>
      </c>
      <c r="AW838" s="6">
        <f>IF(Table2[[#This Row],[AY-M]]=MIN(Table2[[#This Row],[Best sol]],Table2[[#This Row],[V-M]]),1,0)</f>
        <v>0</v>
      </c>
      <c r="AX838" s="6">
        <f>IF(Table2[[#This Row],[MKKZ-E]]=MIN(Table2[[#This Row],[Best sol]],Table2[[#This Row],[V-M]]),1,0)</f>
        <v>0</v>
      </c>
      <c r="AY838" s="6">
        <f>IF(Table2[[#This Row],[V-M]]&lt;=Table2[[#This Row],[Best sol]],1,0)</f>
        <v>1</v>
      </c>
      <c r="AZ838" s="6">
        <f>IF(Table2[[#This Row],[V-M]]&lt;Table2[[#This Row],[Best sol]],1,0)</f>
        <v>1</v>
      </c>
    </row>
    <row r="839" spans="1:52" x14ac:dyDescent="0.35">
      <c r="A839">
        <v>50</v>
      </c>
      <c r="B839">
        <v>72</v>
      </c>
      <c r="C839">
        <v>1</v>
      </c>
      <c r="D839">
        <v>3</v>
      </c>
      <c r="E839">
        <v>312606</v>
      </c>
      <c r="F839">
        <v>308774</v>
      </c>
      <c r="G839" t="s">
        <v>4</v>
      </c>
      <c r="H839" t="s">
        <v>4</v>
      </c>
      <c r="I839">
        <v>305857</v>
      </c>
      <c r="J839">
        <v>310745</v>
      </c>
      <c r="K839">
        <v>306368</v>
      </c>
      <c r="L839">
        <v>302294</v>
      </c>
      <c r="M839">
        <v>303528</v>
      </c>
      <c r="N839">
        <v>302311</v>
      </c>
      <c r="O839">
        <v>303594</v>
      </c>
      <c r="P839">
        <v>303628</v>
      </c>
      <c r="Q839" s="6">
        <v>301079</v>
      </c>
      <c r="R839" s="6">
        <v>301449</v>
      </c>
      <c r="S839">
        <f>MIN(Table2[[#This Row],[ACJ-ALNS-500]:[MKKZ-E]])</f>
        <v>301079</v>
      </c>
      <c r="T839">
        <f>MATCH(Table2[[#This Row],[Best sol]],Table2[[#This Row],[ACJ-ALNS-500]:[V-M]],0)</f>
        <v>13</v>
      </c>
      <c r="U839" t="str">
        <f>INDEX(Table2[[#Headers],[ACJ-ALNS-500]:[V-M]],Table2[[#This Row],[Match]])</f>
        <v>MKKZ-E</v>
      </c>
      <c r="W839" s="6">
        <f>IF(Table2[[#This Row],[V-M]]=Table2[[#This Row],[Best sol]],1,0)</f>
        <v>0</v>
      </c>
      <c r="Z839" s="6">
        <f>100*((Table2[[#This Row],[ACJ-ALNS-500]]-Table2[[#This Row],[Best sol]])/Table2[[#This Row],[Best sol]])</f>
        <v>3.8285632674480783</v>
      </c>
      <c r="AA839" s="6">
        <f>100*((Table2[[#This Row],[ACJ-ALNS-1000]]-Table2[[#This Row],[Best sol]])/Table2[[#This Row],[Best sol]])</f>
        <v>2.5558076119556663</v>
      </c>
      <c r="AB839" s="6">
        <f>100*((Table2[[#This Row],[QWXFP-VNS]]-Table2[[#This Row],[Best sol]])/Table2[[#This Row],[Best sol]])</f>
        <v>0.83532893360214433</v>
      </c>
      <c r="AC839" s="6">
        <f>100*((Table2[[#This Row],[AADF-VRP]]-Table2[[#This Row],[Best sol]])/Table2[[#This Row],[Best sol]])</f>
        <v>1.5869589044735768</v>
      </c>
      <c r="AD839" s="6">
        <f>100*((Table2[[#This Row],[AADF-MTSP]]-Table2[[#This Row],[Best sol]])/Table2[[#This Row],[Best sol]])</f>
        <v>3.210453070456591</v>
      </c>
      <c r="AE839" s="6">
        <f>100*((Table2[[#This Row],[SS-H]]-Table2[[#This Row],[Best sol]])/Table2[[#This Row],[Best sol]])</f>
        <v>1.7566818011219647</v>
      </c>
      <c r="AF839" s="6">
        <f>100*((Table2[[#This Row],[CCJ-DH]]-Table2[[#This Row],[Best sol]])/Table2[[#This Row],[Best sol]])</f>
        <v>0.40354857030878938</v>
      </c>
      <c r="AG839" s="6">
        <f>100*((Table2[[#This Row],[R-M]]-Table2[[#This Row],[Best sol]])/Table2[[#This Row],[Best sol]])</f>
        <v>0.8466216507959704</v>
      </c>
      <c r="AH839" s="6">
        <f>100*((Table2[[#This Row],[LCCZ-3F]]-Table2[[#This Row],[Best sol]])/Table2[[#This Row],[Best sol]])</f>
        <v>0.40919492890570247</v>
      </c>
      <c r="AI839" s="6">
        <f>100*((Table2[[#This Row],[AY-M]]-Table2[[#This Row],[Best sol]])/Table2[[#This Row],[Best sol]])</f>
        <v>0.81340777669648168</v>
      </c>
      <c r="AJ839" s="6">
        <f>100*((Table2[[#This Row],[MKKZ-E]]-Table2[[#This Row],[Best sol]])/Table2[[#This Row],[Best sol]])</f>
        <v>0</v>
      </c>
      <c r="AK839" s="6">
        <f>100*((Table2[[#This Row],[V-M]]-Table2[[#This Row],[Best sol]])/Table2[[#This Row],[Best sol]])</f>
        <v>0.1228913341681087</v>
      </c>
      <c r="AM839" s="6"/>
      <c r="AN839" s="6">
        <f>IF(Table2[[#This Row],[ACJ-ALNS-500]]=MIN(Table2[[#This Row],[Best sol]],Table2[[#This Row],[V-M]]),1,0)</f>
        <v>0</v>
      </c>
      <c r="AO839" s="6">
        <f>IF(Table2[[#This Row],[ACJ-ALNS-1000]]=MIN(Table2[[#This Row],[Best sol]],Table2[[#This Row],[V-M]]),1,0)</f>
        <v>0</v>
      </c>
      <c r="AP839" s="6">
        <f>IF(Table2[[#This Row],[QWXFP-VNS]]=MIN(Table2[[#This Row],[Best sol]],Table2[[#This Row],[V-M]]),1,0)</f>
        <v>0</v>
      </c>
      <c r="AQ839" s="6">
        <f>IF(Table2[[#This Row],[AADF-VRP]]=MIN(Table2[[#This Row],[Best sol]],Table2[[#This Row],[V-M]]),1,0)</f>
        <v>0</v>
      </c>
      <c r="AR839" s="6">
        <f>IF(Table2[[#This Row],[AADF-MTSP]]=MIN(Table2[[#This Row],[Best sol]],Table2[[#This Row],[V-M]]),1,0)</f>
        <v>0</v>
      </c>
      <c r="AS839" s="6">
        <f>IF(Table2[[#This Row],[SS-H]]=MIN(Table2[[#This Row],[Best sol]],Table2[[#This Row],[V-M]]),1,0)</f>
        <v>0</v>
      </c>
      <c r="AT839" s="6">
        <f>IF(Table2[[#This Row],[CCJ-DH]]=MIN(Table2[[#This Row],[Best sol]],Table2[[#This Row],[V-M]]),1,0)</f>
        <v>0</v>
      </c>
      <c r="AU839" s="6">
        <f>IF(Table2[[#This Row],[R-M]]=MIN(Table2[[#This Row],[Best sol]],Table2[[#This Row],[V-M]]),1,0)</f>
        <v>0</v>
      </c>
      <c r="AV839" s="6">
        <f>IF(Table2[[#This Row],[LCCZ-3F]]=MIN(Table2[[#This Row],[Best sol]],Table2[[#This Row],[V-M]]),1,0)</f>
        <v>0</v>
      </c>
      <c r="AW839" s="6">
        <f>IF(Table2[[#This Row],[AY-M]]=MIN(Table2[[#This Row],[Best sol]],Table2[[#This Row],[V-M]]),1,0)</f>
        <v>0</v>
      </c>
      <c r="AX839" s="6">
        <f>IF(Table2[[#This Row],[MKKZ-E]]=MIN(Table2[[#This Row],[Best sol]],Table2[[#This Row],[V-M]]),1,0)</f>
        <v>1</v>
      </c>
      <c r="AY839" s="6">
        <f>IF(Table2[[#This Row],[V-M]]&lt;=Table2[[#This Row],[Best sol]],1,0)</f>
        <v>0</v>
      </c>
      <c r="AZ839" s="6">
        <f>IF(Table2[[#This Row],[V-M]]&lt;Table2[[#This Row],[Best sol]],1,0)</f>
        <v>0</v>
      </c>
    </row>
    <row r="840" spans="1:52" x14ac:dyDescent="0.35">
      <c r="A840">
        <v>50</v>
      </c>
      <c r="B840">
        <v>72</v>
      </c>
      <c r="C840">
        <v>2</v>
      </c>
      <c r="D840">
        <v>3</v>
      </c>
      <c r="E840">
        <v>289013</v>
      </c>
      <c r="F840">
        <v>289013</v>
      </c>
      <c r="G840" t="s">
        <v>4</v>
      </c>
      <c r="H840" t="s">
        <v>4</v>
      </c>
      <c r="I840">
        <v>287259</v>
      </c>
      <c r="J840">
        <v>286398</v>
      </c>
      <c r="K840">
        <v>288107</v>
      </c>
      <c r="L840">
        <v>286029</v>
      </c>
      <c r="M840">
        <v>285691</v>
      </c>
      <c r="N840">
        <v>285378</v>
      </c>
      <c r="O840">
        <v>285806</v>
      </c>
      <c r="Q840" s="6">
        <v>284127</v>
      </c>
      <c r="R840" s="6">
        <v>283837</v>
      </c>
      <c r="S840">
        <f>MIN(Table2[[#This Row],[ACJ-ALNS-500]:[MKKZ-E]])</f>
        <v>284127</v>
      </c>
      <c r="T840">
        <f>MATCH(Table2[[#This Row],[Best sol]],Table2[[#This Row],[ACJ-ALNS-500]:[V-M]],0)</f>
        <v>13</v>
      </c>
      <c r="U840" t="str">
        <f>INDEX(Table2[[#Headers],[ACJ-ALNS-500]:[V-M]],Table2[[#This Row],[Match]])</f>
        <v>MKKZ-E</v>
      </c>
      <c r="W840" s="6">
        <f>IF(Table2[[#This Row],[V-M]]=Table2[[#This Row],[Best sol]],1,0)</f>
        <v>0</v>
      </c>
      <c r="Z840" s="6">
        <f>100*((Table2[[#This Row],[ACJ-ALNS-500]]-Table2[[#This Row],[Best sol]])/Table2[[#This Row],[Best sol]])</f>
        <v>1.7196535352148865</v>
      </c>
      <c r="AA840" s="6">
        <f>100*((Table2[[#This Row],[ACJ-ALNS-1000]]-Table2[[#This Row],[Best sol]])/Table2[[#This Row],[Best sol]])</f>
        <v>1.7196535352148865</v>
      </c>
      <c r="AB840" s="6">
        <f>100*((Table2[[#This Row],[QWXFP-VNS]]-Table2[[#This Row],[Best sol]])/Table2[[#This Row],[Best sol]])</f>
        <v>0.59093292788084206</v>
      </c>
      <c r="AC840" s="6">
        <f>100*((Table2[[#This Row],[AADF-VRP]]-Table2[[#This Row],[Best sol]])/Table2[[#This Row],[Best sol]])</f>
        <v>1.1023239607640245</v>
      </c>
      <c r="AD840" s="6">
        <f>100*((Table2[[#This Row],[AADF-MTSP]]-Table2[[#This Row],[Best sol]])/Table2[[#This Row],[Best sol]])</f>
        <v>0.79929045814019795</v>
      </c>
      <c r="AE840" s="6">
        <f>100*((Table2[[#This Row],[SS-H]]-Table2[[#This Row],[Best sol]])/Table2[[#This Row],[Best sol]])</f>
        <v>1.4007820446490478</v>
      </c>
      <c r="AF840" s="6">
        <f>100*((Table2[[#This Row],[CCJ-DH]]-Table2[[#This Row],[Best sol]])/Table2[[#This Row],[Best sol]])</f>
        <v>0.66941895701570076</v>
      </c>
      <c r="AG840" s="6">
        <f>100*((Table2[[#This Row],[R-M]]-Table2[[#This Row],[Best sol]])/Table2[[#This Row],[Best sol]])</f>
        <v>-100</v>
      </c>
      <c r="AH840" s="6">
        <f>100*((Table2[[#This Row],[LCCZ-3F]]-Table2[[#This Row],[Best sol]])/Table2[[#This Row],[Best sol]])</f>
        <v>0.44029606478792938</v>
      </c>
      <c r="AI840" s="6">
        <f>100*((Table2[[#This Row],[AY-M]]-Table2[[#This Row],[Best sol]])/Table2[[#This Row],[Best sol]])</f>
        <v>0.55045806980681178</v>
      </c>
      <c r="AJ840" s="6">
        <f>100*((Table2[[#This Row],[MKKZ-E]]-Table2[[#This Row],[Best sol]])/Table2[[#This Row],[Best sol]])</f>
        <v>0</v>
      </c>
      <c r="AK840" s="6">
        <f>100*((Table2[[#This Row],[V-M]]-Table2[[#This Row],[Best sol]])/Table2[[#This Row],[Best sol]])</f>
        <v>-0.10206703340407633</v>
      </c>
      <c r="AM840" s="6"/>
      <c r="AN840" s="6">
        <f>IF(Table2[[#This Row],[ACJ-ALNS-500]]=MIN(Table2[[#This Row],[Best sol]],Table2[[#This Row],[V-M]]),1,0)</f>
        <v>0</v>
      </c>
      <c r="AO840" s="6">
        <f>IF(Table2[[#This Row],[ACJ-ALNS-1000]]=MIN(Table2[[#This Row],[Best sol]],Table2[[#This Row],[V-M]]),1,0)</f>
        <v>0</v>
      </c>
      <c r="AP840" s="6">
        <f>IF(Table2[[#This Row],[QWXFP-VNS]]=MIN(Table2[[#This Row],[Best sol]],Table2[[#This Row],[V-M]]),1,0)</f>
        <v>0</v>
      </c>
      <c r="AQ840" s="6">
        <f>IF(Table2[[#This Row],[AADF-VRP]]=MIN(Table2[[#This Row],[Best sol]],Table2[[#This Row],[V-M]]),1,0)</f>
        <v>0</v>
      </c>
      <c r="AR840" s="6">
        <f>IF(Table2[[#This Row],[AADF-MTSP]]=MIN(Table2[[#This Row],[Best sol]],Table2[[#This Row],[V-M]]),1,0)</f>
        <v>0</v>
      </c>
      <c r="AS840" s="6">
        <f>IF(Table2[[#This Row],[SS-H]]=MIN(Table2[[#This Row],[Best sol]],Table2[[#This Row],[V-M]]),1,0)</f>
        <v>0</v>
      </c>
      <c r="AT840" s="6">
        <f>IF(Table2[[#This Row],[CCJ-DH]]=MIN(Table2[[#This Row],[Best sol]],Table2[[#This Row],[V-M]]),1,0)</f>
        <v>0</v>
      </c>
      <c r="AU840" s="6">
        <f>IF(Table2[[#This Row],[R-M]]=MIN(Table2[[#This Row],[Best sol]],Table2[[#This Row],[V-M]]),1,0)</f>
        <v>0</v>
      </c>
      <c r="AV840" s="6">
        <f>IF(Table2[[#This Row],[LCCZ-3F]]=MIN(Table2[[#This Row],[Best sol]],Table2[[#This Row],[V-M]]),1,0)</f>
        <v>0</v>
      </c>
      <c r="AW840" s="6">
        <f>IF(Table2[[#This Row],[AY-M]]=MIN(Table2[[#This Row],[Best sol]],Table2[[#This Row],[V-M]]),1,0)</f>
        <v>0</v>
      </c>
      <c r="AX840" s="6">
        <f>IF(Table2[[#This Row],[MKKZ-E]]=MIN(Table2[[#This Row],[Best sol]],Table2[[#This Row],[V-M]]),1,0)</f>
        <v>0</v>
      </c>
      <c r="AY840" s="6">
        <f>IF(Table2[[#This Row],[V-M]]&lt;=Table2[[#This Row],[Best sol]],1,0)</f>
        <v>1</v>
      </c>
      <c r="AZ840" s="6">
        <f>IF(Table2[[#This Row],[V-M]]&lt;Table2[[#This Row],[Best sol]],1,0)</f>
        <v>1</v>
      </c>
    </row>
    <row r="841" spans="1:52" x14ac:dyDescent="0.35">
      <c r="A841">
        <v>50</v>
      </c>
      <c r="B841">
        <v>72</v>
      </c>
      <c r="C841">
        <v>3</v>
      </c>
      <c r="D841">
        <v>3</v>
      </c>
      <c r="E841">
        <v>293335</v>
      </c>
      <c r="F841">
        <v>293335</v>
      </c>
      <c r="G841" t="s">
        <v>4</v>
      </c>
      <c r="H841" t="s">
        <v>4</v>
      </c>
      <c r="I841">
        <v>286083</v>
      </c>
      <c r="J841">
        <v>295882</v>
      </c>
      <c r="K841">
        <v>283562</v>
      </c>
      <c r="L841">
        <v>284344</v>
      </c>
      <c r="M841">
        <v>285755</v>
      </c>
      <c r="N841">
        <v>284933</v>
      </c>
      <c r="O841">
        <v>284532</v>
      </c>
      <c r="Q841" s="6">
        <v>281955</v>
      </c>
      <c r="R841" s="6">
        <v>283244</v>
      </c>
      <c r="S841">
        <f>MIN(Table2[[#This Row],[ACJ-ALNS-500]:[MKKZ-E]])</f>
        <v>281955</v>
      </c>
      <c r="T841">
        <f>MATCH(Table2[[#This Row],[Best sol]],Table2[[#This Row],[ACJ-ALNS-500]:[V-M]],0)</f>
        <v>13</v>
      </c>
      <c r="U841" t="str">
        <f>INDEX(Table2[[#Headers],[ACJ-ALNS-500]:[V-M]],Table2[[#This Row],[Match]])</f>
        <v>MKKZ-E</v>
      </c>
      <c r="W841" s="6">
        <f>IF(Table2[[#This Row],[V-M]]=Table2[[#This Row],[Best sol]],1,0)</f>
        <v>0</v>
      </c>
      <c r="Z841" s="6">
        <f>100*((Table2[[#This Row],[ACJ-ALNS-500]]-Table2[[#This Row],[Best sol]])/Table2[[#This Row],[Best sol]])</f>
        <v>4.036105052224646</v>
      </c>
      <c r="AA841" s="6">
        <f>100*((Table2[[#This Row],[ACJ-ALNS-1000]]-Table2[[#This Row],[Best sol]])/Table2[[#This Row],[Best sol]])</f>
        <v>4.036105052224646</v>
      </c>
      <c r="AB841" s="6">
        <f>100*((Table2[[#This Row],[QWXFP-VNS]]-Table2[[#This Row],[Best sol]])/Table2[[#This Row],[Best sol]])</f>
        <v>0.91397563440974627</v>
      </c>
      <c r="AC841" s="6">
        <f>100*((Table2[[#This Row],[AADF-VRP]]-Table2[[#This Row],[Best sol]])/Table2[[#This Row],[Best sol]])</f>
        <v>1.4640634143746343</v>
      </c>
      <c r="AD841" s="6">
        <f>100*((Table2[[#This Row],[AADF-MTSP]]-Table2[[#This Row],[Best sol]])/Table2[[#This Row],[Best sol]])</f>
        <v>4.9394406908903905</v>
      </c>
      <c r="AE841" s="6">
        <f>100*((Table2[[#This Row],[SS-H]]-Table2[[#This Row],[Best sol]])/Table2[[#This Row],[Best sol]])</f>
        <v>0.56994910535369114</v>
      </c>
      <c r="AF841" s="6">
        <f>100*((Table2[[#This Row],[CCJ-DH]]-Table2[[#This Row],[Best sol]])/Table2[[#This Row],[Best sol]])</f>
        <v>0.84729832774733549</v>
      </c>
      <c r="AG841" s="6">
        <f>100*((Table2[[#This Row],[R-M]]-Table2[[#This Row],[Best sol]])/Table2[[#This Row],[Best sol]])</f>
        <v>-100</v>
      </c>
      <c r="AH841" s="6">
        <f>100*((Table2[[#This Row],[LCCZ-3F]]-Table2[[#This Row],[Best sol]])/Table2[[#This Row],[Best sol]])</f>
        <v>1.056196910854569</v>
      </c>
      <c r="AI841" s="6">
        <f>100*((Table2[[#This Row],[AY-M]]-Table2[[#This Row],[Best sol]])/Table2[[#This Row],[Best sol]])</f>
        <v>1.3477327942402157</v>
      </c>
      <c r="AJ841" s="6">
        <f>100*((Table2[[#This Row],[MKKZ-E]]-Table2[[#This Row],[Best sol]])/Table2[[#This Row],[Best sol]])</f>
        <v>0</v>
      </c>
      <c r="AK841" s="6">
        <f>100*((Table2[[#This Row],[V-M]]-Table2[[#This Row],[Best sol]])/Table2[[#This Row],[Best sol]])</f>
        <v>0.45716515046727313</v>
      </c>
      <c r="AM841" s="6"/>
      <c r="AN841" s="6">
        <f>IF(Table2[[#This Row],[ACJ-ALNS-500]]=MIN(Table2[[#This Row],[Best sol]],Table2[[#This Row],[V-M]]),1,0)</f>
        <v>0</v>
      </c>
      <c r="AO841" s="6">
        <f>IF(Table2[[#This Row],[ACJ-ALNS-1000]]=MIN(Table2[[#This Row],[Best sol]],Table2[[#This Row],[V-M]]),1,0)</f>
        <v>0</v>
      </c>
      <c r="AP841" s="6">
        <f>IF(Table2[[#This Row],[QWXFP-VNS]]=MIN(Table2[[#This Row],[Best sol]],Table2[[#This Row],[V-M]]),1,0)</f>
        <v>0</v>
      </c>
      <c r="AQ841" s="6">
        <f>IF(Table2[[#This Row],[AADF-VRP]]=MIN(Table2[[#This Row],[Best sol]],Table2[[#This Row],[V-M]]),1,0)</f>
        <v>0</v>
      </c>
      <c r="AR841" s="6">
        <f>IF(Table2[[#This Row],[AADF-MTSP]]=MIN(Table2[[#This Row],[Best sol]],Table2[[#This Row],[V-M]]),1,0)</f>
        <v>0</v>
      </c>
      <c r="AS841" s="6">
        <f>IF(Table2[[#This Row],[SS-H]]=MIN(Table2[[#This Row],[Best sol]],Table2[[#This Row],[V-M]]),1,0)</f>
        <v>0</v>
      </c>
      <c r="AT841" s="6">
        <f>IF(Table2[[#This Row],[CCJ-DH]]=MIN(Table2[[#This Row],[Best sol]],Table2[[#This Row],[V-M]]),1,0)</f>
        <v>0</v>
      </c>
      <c r="AU841" s="6">
        <f>IF(Table2[[#This Row],[R-M]]=MIN(Table2[[#This Row],[Best sol]],Table2[[#This Row],[V-M]]),1,0)</f>
        <v>0</v>
      </c>
      <c r="AV841" s="6">
        <f>IF(Table2[[#This Row],[LCCZ-3F]]=MIN(Table2[[#This Row],[Best sol]],Table2[[#This Row],[V-M]]),1,0)</f>
        <v>0</v>
      </c>
      <c r="AW841" s="6">
        <f>IF(Table2[[#This Row],[AY-M]]=MIN(Table2[[#This Row],[Best sol]],Table2[[#This Row],[V-M]]),1,0)</f>
        <v>0</v>
      </c>
      <c r="AX841" s="6">
        <f>IF(Table2[[#This Row],[MKKZ-E]]=MIN(Table2[[#This Row],[Best sol]],Table2[[#This Row],[V-M]]),1,0)</f>
        <v>1</v>
      </c>
      <c r="AY841" s="6">
        <f>IF(Table2[[#This Row],[V-M]]&lt;=Table2[[#This Row],[Best sol]],1,0)</f>
        <v>0</v>
      </c>
      <c r="AZ841" s="6">
        <f>IF(Table2[[#This Row],[V-M]]&lt;Table2[[#This Row],[Best sol]],1,0)</f>
        <v>0</v>
      </c>
    </row>
    <row r="842" spans="1:52" x14ac:dyDescent="0.35">
      <c r="A842">
        <v>50</v>
      </c>
      <c r="B842">
        <v>72</v>
      </c>
      <c r="C842">
        <v>4</v>
      </c>
      <c r="D842">
        <v>3</v>
      </c>
      <c r="E842">
        <v>339655</v>
      </c>
      <c r="F842">
        <v>339655</v>
      </c>
      <c r="G842" t="s">
        <v>4</v>
      </c>
      <c r="H842" t="s">
        <v>4</v>
      </c>
      <c r="I842">
        <v>339408</v>
      </c>
      <c r="J842">
        <v>342642</v>
      </c>
      <c r="K842">
        <v>333253</v>
      </c>
      <c r="L842">
        <v>335308</v>
      </c>
      <c r="M842">
        <v>335901</v>
      </c>
      <c r="N842">
        <v>334872</v>
      </c>
      <c r="O842">
        <v>336006</v>
      </c>
      <c r="Q842" s="6">
        <v>334644</v>
      </c>
      <c r="R842" s="6">
        <v>332959</v>
      </c>
      <c r="S842">
        <f>MIN(Table2[[#This Row],[ACJ-ALNS-500]:[MKKZ-E]])</f>
        <v>333253</v>
      </c>
      <c r="T842">
        <f>MATCH(Table2[[#This Row],[Best sol]],Table2[[#This Row],[ACJ-ALNS-500]:[V-M]],0)</f>
        <v>7</v>
      </c>
      <c r="U842" t="str">
        <f>INDEX(Table2[[#Headers],[ACJ-ALNS-500]:[V-M]],Table2[[#This Row],[Match]])</f>
        <v>SS-H</v>
      </c>
      <c r="W842" s="6">
        <f>IF(Table2[[#This Row],[V-M]]=Table2[[#This Row],[Best sol]],1,0)</f>
        <v>0</v>
      </c>
      <c r="Z842" s="6">
        <f>100*((Table2[[#This Row],[ACJ-ALNS-500]]-Table2[[#This Row],[Best sol]])/Table2[[#This Row],[Best sol]])</f>
        <v>1.9210629761772586</v>
      </c>
      <c r="AA842" s="6">
        <f>100*((Table2[[#This Row],[ACJ-ALNS-1000]]-Table2[[#This Row],[Best sol]])/Table2[[#This Row],[Best sol]])</f>
        <v>1.9210629761772586</v>
      </c>
      <c r="AB842" s="6">
        <f>100*((Table2[[#This Row],[QWXFP-VNS]]-Table2[[#This Row],[Best sol]])/Table2[[#This Row],[Best sol]])</f>
        <v>0.82609908988066116</v>
      </c>
      <c r="AC842" s="6">
        <f>100*((Table2[[#This Row],[AADF-VRP]]-Table2[[#This Row],[Best sol]])/Table2[[#This Row],[Best sol]])</f>
        <v>1.8469451137724191</v>
      </c>
      <c r="AD842" s="6">
        <f>100*((Table2[[#This Row],[AADF-MTSP]]-Table2[[#This Row],[Best sol]])/Table2[[#This Row],[Best sol]])</f>
        <v>2.817378988336189</v>
      </c>
      <c r="AE842" s="6">
        <f>100*((Table2[[#This Row],[SS-H]]-Table2[[#This Row],[Best sol]])/Table2[[#This Row],[Best sol]])</f>
        <v>0</v>
      </c>
      <c r="AF842" s="6">
        <f>100*((Table2[[#This Row],[CCJ-DH]]-Table2[[#This Row],[Best sol]])/Table2[[#This Row],[Best sol]])</f>
        <v>0.61664861231556811</v>
      </c>
      <c r="AG842" s="6">
        <f>100*((Table2[[#This Row],[R-M]]-Table2[[#This Row],[Best sol]])/Table2[[#This Row],[Best sol]])</f>
        <v>-100</v>
      </c>
      <c r="AH842" s="6">
        <f>100*((Table2[[#This Row],[LCCZ-3F]]-Table2[[#This Row],[Best sol]])/Table2[[#This Row],[Best sol]])</f>
        <v>0.48581708191674189</v>
      </c>
      <c r="AI842" s="6">
        <f>100*((Table2[[#This Row],[AY-M]]-Table2[[#This Row],[Best sol]])/Table2[[#This Row],[Best sol]])</f>
        <v>0.79459149655066863</v>
      </c>
      <c r="AJ842" s="6">
        <f>100*((Table2[[#This Row],[MKKZ-E]]-Table2[[#This Row],[Best sol]])/Table2[[#This Row],[Best sol]])</f>
        <v>0.41740059354304387</v>
      </c>
      <c r="AK842" s="6">
        <f>100*((Table2[[#This Row],[V-M]]-Table2[[#This Row],[Best sol]])/Table2[[#This Row],[Best sol]])</f>
        <v>-8.8221261323979089E-2</v>
      </c>
      <c r="AM842" s="6"/>
      <c r="AN842" s="6">
        <f>IF(Table2[[#This Row],[ACJ-ALNS-500]]=MIN(Table2[[#This Row],[Best sol]],Table2[[#This Row],[V-M]]),1,0)</f>
        <v>0</v>
      </c>
      <c r="AO842" s="6">
        <f>IF(Table2[[#This Row],[ACJ-ALNS-1000]]=MIN(Table2[[#This Row],[Best sol]],Table2[[#This Row],[V-M]]),1,0)</f>
        <v>0</v>
      </c>
      <c r="AP842" s="6">
        <f>IF(Table2[[#This Row],[QWXFP-VNS]]=MIN(Table2[[#This Row],[Best sol]],Table2[[#This Row],[V-M]]),1,0)</f>
        <v>0</v>
      </c>
      <c r="AQ842" s="6">
        <f>IF(Table2[[#This Row],[AADF-VRP]]=MIN(Table2[[#This Row],[Best sol]],Table2[[#This Row],[V-M]]),1,0)</f>
        <v>0</v>
      </c>
      <c r="AR842" s="6">
        <f>IF(Table2[[#This Row],[AADF-MTSP]]=MIN(Table2[[#This Row],[Best sol]],Table2[[#This Row],[V-M]]),1,0)</f>
        <v>0</v>
      </c>
      <c r="AS842" s="6">
        <f>IF(Table2[[#This Row],[SS-H]]=MIN(Table2[[#This Row],[Best sol]],Table2[[#This Row],[V-M]]),1,0)</f>
        <v>0</v>
      </c>
      <c r="AT842" s="6">
        <f>IF(Table2[[#This Row],[CCJ-DH]]=MIN(Table2[[#This Row],[Best sol]],Table2[[#This Row],[V-M]]),1,0)</f>
        <v>0</v>
      </c>
      <c r="AU842" s="6">
        <f>IF(Table2[[#This Row],[R-M]]=MIN(Table2[[#This Row],[Best sol]],Table2[[#This Row],[V-M]]),1,0)</f>
        <v>0</v>
      </c>
      <c r="AV842" s="6">
        <f>IF(Table2[[#This Row],[LCCZ-3F]]=MIN(Table2[[#This Row],[Best sol]],Table2[[#This Row],[V-M]]),1,0)</f>
        <v>0</v>
      </c>
      <c r="AW842" s="6">
        <f>IF(Table2[[#This Row],[AY-M]]=MIN(Table2[[#This Row],[Best sol]],Table2[[#This Row],[V-M]]),1,0)</f>
        <v>0</v>
      </c>
      <c r="AX842" s="6">
        <f>IF(Table2[[#This Row],[MKKZ-E]]=MIN(Table2[[#This Row],[Best sol]],Table2[[#This Row],[V-M]]),1,0)</f>
        <v>0</v>
      </c>
      <c r="AY842" s="6">
        <f>IF(Table2[[#This Row],[V-M]]&lt;=Table2[[#This Row],[Best sol]],1,0)</f>
        <v>1</v>
      </c>
      <c r="AZ842" s="6">
        <f>IF(Table2[[#This Row],[V-M]]&lt;Table2[[#This Row],[Best sol]],1,0)</f>
        <v>1</v>
      </c>
    </row>
    <row r="843" spans="1:52" x14ac:dyDescent="0.35">
      <c r="A843">
        <v>50</v>
      </c>
      <c r="B843">
        <v>72</v>
      </c>
      <c r="C843">
        <v>5</v>
      </c>
      <c r="D843">
        <v>3</v>
      </c>
      <c r="E843">
        <v>317904</v>
      </c>
      <c r="F843">
        <v>316234</v>
      </c>
      <c r="G843" t="s">
        <v>4</v>
      </c>
      <c r="H843" t="s">
        <v>4</v>
      </c>
      <c r="I843">
        <v>314454</v>
      </c>
      <c r="J843">
        <v>314607</v>
      </c>
      <c r="K843">
        <v>310462</v>
      </c>
      <c r="L843">
        <v>309714</v>
      </c>
      <c r="M843">
        <v>309943</v>
      </c>
      <c r="N843">
        <v>310004</v>
      </c>
      <c r="O843">
        <v>311304</v>
      </c>
      <c r="Q843" s="6">
        <v>307932</v>
      </c>
      <c r="R843" s="6">
        <v>304796</v>
      </c>
      <c r="S843">
        <f>MIN(Table2[[#This Row],[ACJ-ALNS-500]:[MKKZ-E]])</f>
        <v>307932</v>
      </c>
      <c r="T843">
        <f>MATCH(Table2[[#This Row],[Best sol]],Table2[[#This Row],[ACJ-ALNS-500]:[V-M]],0)</f>
        <v>13</v>
      </c>
      <c r="U843" t="str">
        <f>INDEX(Table2[[#Headers],[ACJ-ALNS-500]:[V-M]],Table2[[#This Row],[Match]])</f>
        <v>MKKZ-E</v>
      </c>
      <c r="W843" s="6">
        <f>IF(Table2[[#This Row],[V-M]]=Table2[[#This Row],[Best sol]],1,0)</f>
        <v>0</v>
      </c>
      <c r="Z843" s="6">
        <f>100*((Table2[[#This Row],[ACJ-ALNS-500]]-Table2[[#This Row],[Best sol]])/Table2[[#This Row],[Best sol]])</f>
        <v>3.2383773040801214</v>
      </c>
      <c r="AA843" s="6">
        <f>100*((Table2[[#This Row],[ACJ-ALNS-1000]]-Table2[[#This Row],[Best sol]])/Table2[[#This Row],[Best sol]])</f>
        <v>2.6960497772235428</v>
      </c>
      <c r="AB843" s="6">
        <f>100*((Table2[[#This Row],[QWXFP-VNS]]-Table2[[#This Row],[Best sol]])/Table2[[#This Row],[Best sol]])</f>
        <v>1.0950469584193914</v>
      </c>
      <c r="AC843" s="6">
        <f>100*((Table2[[#This Row],[AADF-VRP]]-Table2[[#This Row],[Best sol]])/Table2[[#This Row],[Best sol]])</f>
        <v>2.1180000779392851</v>
      </c>
      <c r="AD843" s="6">
        <f>100*((Table2[[#This Row],[AADF-MTSP]]-Table2[[#This Row],[Best sol]])/Table2[[#This Row],[Best sol]])</f>
        <v>2.1676863723159658</v>
      </c>
      <c r="AE843" s="6">
        <f>100*((Table2[[#This Row],[SS-H]]-Table2[[#This Row],[Best sol]])/Table2[[#This Row],[Best sol]])</f>
        <v>0.82160996583661339</v>
      </c>
      <c r="AF843" s="6">
        <f>100*((Table2[[#This Row],[CCJ-DH]]-Table2[[#This Row],[Best sol]])/Table2[[#This Row],[Best sol]])</f>
        <v>0.57869919332839714</v>
      </c>
      <c r="AG843" s="6">
        <f>100*((Table2[[#This Row],[R-M]]-Table2[[#This Row],[Best sol]])/Table2[[#This Row],[Best sol]])</f>
        <v>-100</v>
      </c>
      <c r="AH843" s="6">
        <f>100*((Table2[[#This Row],[LCCZ-3F]]-Table2[[#This Row],[Best sol]])/Table2[[#This Row],[Best sol]])</f>
        <v>0.67287582972864135</v>
      </c>
      <c r="AI843" s="6">
        <f>100*((Table2[[#This Row],[AY-M]]-Table2[[#This Row],[Best sol]])/Table2[[#This Row],[Best sol]])</f>
        <v>0.65306626138238322</v>
      </c>
      <c r="AJ843" s="6">
        <f>100*((Table2[[#This Row],[MKKZ-E]]-Table2[[#This Row],[Best sol]])/Table2[[#This Row],[Best sol]])</f>
        <v>0</v>
      </c>
      <c r="AK843" s="6">
        <f>100*((Table2[[#This Row],[V-M]]-Table2[[#This Row],[Best sol]])/Table2[[#This Row],[Best sol]])</f>
        <v>-1.0184066612109168</v>
      </c>
      <c r="AM843" s="6"/>
      <c r="AN843" s="6">
        <f>IF(Table2[[#This Row],[ACJ-ALNS-500]]=MIN(Table2[[#This Row],[Best sol]],Table2[[#This Row],[V-M]]),1,0)</f>
        <v>0</v>
      </c>
      <c r="AO843" s="6">
        <f>IF(Table2[[#This Row],[ACJ-ALNS-1000]]=MIN(Table2[[#This Row],[Best sol]],Table2[[#This Row],[V-M]]),1,0)</f>
        <v>0</v>
      </c>
      <c r="AP843" s="6">
        <f>IF(Table2[[#This Row],[QWXFP-VNS]]=MIN(Table2[[#This Row],[Best sol]],Table2[[#This Row],[V-M]]),1,0)</f>
        <v>0</v>
      </c>
      <c r="AQ843" s="6">
        <f>IF(Table2[[#This Row],[AADF-VRP]]=MIN(Table2[[#This Row],[Best sol]],Table2[[#This Row],[V-M]]),1,0)</f>
        <v>0</v>
      </c>
      <c r="AR843" s="6">
        <f>IF(Table2[[#This Row],[AADF-MTSP]]=MIN(Table2[[#This Row],[Best sol]],Table2[[#This Row],[V-M]]),1,0)</f>
        <v>0</v>
      </c>
      <c r="AS843" s="6">
        <f>IF(Table2[[#This Row],[SS-H]]=MIN(Table2[[#This Row],[Best sol]],Table2[[#This Row],[V-M]]),1,0)</f>
        <v>0</v>
      </c>
      <c r="AT843" s="6">
        <f>IF(Table2[[#This Row],[CCJ-DH]]=MIN(Table2[[#This Row],[Best sol]],Table2[[#This Row],[V-M]]),1,0)</f>
        <v>0</v>
      </c>
      <c r="AU843" s="6">
        <f>IF(Table2[[#This Row],[R-M]]=MIN(Table2[[#This Row],[Best sol]],Table2[[#This Row],[V-M]]),1,0)</f>
        <v>0</v>
      </c>
      <c r="AV843" s="6">
        <f>IF(Table2[[#This Row],[LCCZ-3F]]=MIN(Table2[[#This Row],[Best sol]],Table2[[#This Row],[V-M]]),1,0)</f>
        <v>0</v>
      </c>
      <c r="AW843" s="6">
        <f>IF(Table2[[#This Row],[AY-M]]=MIN(Table2[[#This Row],[Best sol]],Table2[[#This Row],[V-M]]),1,0)</f>
        <v>0</v>
      </c>
      <c r="AX843" s="6">
        <f>IF(Table2[[#This Row],[MKKZ-E]]=MIN(Table2[[#This Row],[Best sol]],Table2[[#This Row],[V-M]]),1,0)</f>
        <v>0</v>
      </c>
      <c r="AY843" s="6">
        <f>IF(Table2[[#This Row],[V-M]]&lt;=Table2[[#This Row],[Best sol]],1,0)</f>
        <v>1</v>
      </c>
      <c r="AZ843" s="6">
        <f>IF(Table2[[#This Row],[V-M]]&lt;Table2[[#This Row],[Best sol]],1,0)</f>
        <v>1</v>
      </c>
    </row>
    <row r="844" spans="1:52" x14ac:dyDescent="0.35">
      <c r="A844">
        <v>50</v>
      </c>
      <c r="B844">
        <v>73</v>
      </c>
      <c r="C844">
        <v>1</v>
      </c>
      <c r="D844">
        <v>4</v>
      </c>
      <c r="E844">
        <v>77187</v>
      </c>
      <c r="F844">
        <v>77172</v>
      </c>
      <c r="G844" t="s">
        <v>4</v>
      </c>
      <c r="H844" t="s">
        <v>4</v>
      </c>
      <c r="I844">
        <v>77072</v>
      </c>
      <c r="J844">
        <v>77490</v>
      </c>
      <c r="K844">
        <v>76883</v>
      </c>
      <c r="L844">
        <v>76789</v>
      </c>
      <c r="M844">
        <v>76861</v>
      </c>
      <c r="N844">
        <v>76780</v>
      </c>
      <c r="O844">
        <v>76669</v>
      </c>
      <c r="P844">
        <v>76689</v>
      </c>
      <c r="Q844" s="6">
        <v>76659</v>
      </c>
      <c r="R844" s="6">
        <v>76627</v>
      </c>
      <c r="S844">
        <f>MIN(Table2[[#This Row],[ACJ-ALNS-500]:[MKKZ-E]])</f>
        <v>76659</v>
      </c>
      <c r="T844">
        <f>MATCH(Table2[[#This Row],[Best sol]],Table2[[#This Row],[ACJ-ALNS-500]:[V-M]],0)</f>
        <v>13</v>
      </c>
      <c r="U844" t="str">
        <f>INDEX(Table2[[#Headers],[ACJ-ALNS-500]:[V-M]],Table2[[#This Row],[Match]])</f>
        <v>MKKZ-E</v>
      </c>
      <c r="W844" s="6">
        <f>IF(Table2[[#This Row],[V-M]]=Table2[[#This Row],[Best sol]],1,0)</f>
        <v>0</v>
      </c>
      <c r="Z844" s="6">
        <f>100*((Table2[[#This Row],[ACJ-ALNS-500]]-Table2[[#This Row],[Best sol]])/Table2[[#This Row],[Best sol]])</f>
        <v>0.68876452862677573</v>
      </c>
      <c r="AA844" s="6">
        <f>100*((Table2[[#This Row],[ACJ-ALNS-1000]]-Table2[[#This Row],[Best sol]])/Table2[[#This Row],[Best sol]])</f>
        <v>0.66919735451806051</v>
      </c>
      <c r="AB844" s="6">
        <f>100*((Table2[[#This Row],[QWXFP-VNS]]-Table2[[#This Row],[Best sol]])/Table2[[#This Row],[Best sol]])</f>
        <v>1.304478273914348E-2</v>
      </c>
      <c r="AC844" s="6">
        <f>100*((Table2[[#This Row],[AADF-VRP]]-Table2[[#This Row],[Best sol]])/Table2[[#This Row],[Best sol]])</f>
        <v>0.53874952712662572</v>
      </c>
      <c r="AD844" s="6">
        <f>100*((Table2[[#This Row],[AADF-MTSP]]-Table2[[#This Row],[Best sol]])/Table2[[#This Row],[Best sol]])</f>
        <v>1.0840214456228232</v>
      </c>
      <c r="AE844" s="6">
        <f>100*((Table2[[#This Row],[SS-H]]-Table2[[#This Row],[Best sol]])/Table2[[#This Row],[Best sol]])</f>
        <v>0.29220313335681397</v>
      </c>
      <c r="AF844" s="6">
        <f>100*((Table2[[#This Row],[CCJ-DH]]-Table2[[#This Row],[Best sol]])/Table2[[#This Row],[Best sol]])</f>
        <v>0.16958217560886524</v>
      </c>
      <c r="AG844" s="6">
        <f>100*((Table2[[#This Row],[R-M]]-Table2[[#This Row],[Best sol]])/Table2[[#This Row],[Best sol]])</f>
        <v>3.9134348217430441E-2</v>
      </c>
      <c r="AH844" s="6">
        <f>100*((Table2[[#This Row],[LCCZ-3F]]-Table2[[#This Row],[Best sol]])/Table2[[#This Row],[Best sol]])</f>
        <v>0.1578418711436361</v>
      </c>
      <c r="AI844" s="6">
        <f>100*((Table2[[#This Row],[AY-M]]-Table2[[#This Row],[Best sol]])/Table2[[#This Row],[Best sol]])</f>
        <v>0.2635046113306983</v>
      </c>
      <c r="AJ844" s="6">
        <f>100*((Table2[[#This Row],[MKKZ-E]]-Table2[[#This Row],[Best sol]])/Table2[[#This Row],[Best sol]])</f>
        <v>0</v>
      </c>
      <c r="AK844" s="6">
        <f>100*((Table2[[#This Row],[V-M]]-Table2[[#This Row],[Best sol]])/Table2[[#This Row],[Best sol]])</f>
        <v>-4.1743304765259136E-2</v>
      </c>
      <c r="AM844" s="6"/>
      <c r="AN844" s="6">
        <f>IF(Table2[[#This Row],[ACJ-ALNS-500]]=MIN(Table2[[#This Row],[Best sol]],Table2[[#This Row],[V-M]]),1,0)</f>
        <v>0</v>
      </c>
      <c r="AO844" s="6">
        <f>IF(Table2[[#This Row],[ACJ-ALNS-1000]]=MIN(Table2[[#This Row],[Best sol]],Table2[[#This Row],[V-M]]),1,0)</f>
        <v>0</v>
      </c>
      <c r="AP844" s="6">
        <f>IF(Table2[[#This Row],[QWXFP-VNS]]=MIN(Table2[[#This Row],[Best sol]],Table2[[#This Row],[V-M]]),1,0)</f>
        <v>0</v>
      </c>
      <c r="AQ844" s="6">
        <f>IF(Table2[[#This Row],[AADF-VRP]]=MIN(Table2[[#This Row],[Best sol]],Table2[[#This Row],[V-M]]),1,0)</f>
        <v>0</v>
      </c>
      <c r="AR844" s="6">
        <f>IF(Table2[[#This Row],[AADF-MTSP]]=MIN(Table2[[#This Row],[Best sol]],Table2[[#This Row],[V-M]]),1,0)</f>
        <v>0</v>
      </c>
      <c r="AS844" s="6">
        <f>IF(Table2[[#This Row],[SS-H]]=MIN(Table2[[#This Row],[Best sol]],Table2[[#This Row],[V-M]]),1,0)</f>
        <v>0</v>
      </c>
      <c r="AT844" s="6">
        <f>IF(Table2[[#This Row],[CCJ-DH]]=MIN(Table2[[#This Row],[Best sol]],Table2[[#This Row],[V-M]]),1,0)</f>
        <v>0</v>
      </c>
      <c r="AU844" s="6">
        <f>IF(Table2[[#This Row],[R-M]]=MIN(Table2[[#This Row],[Best sol]],Table2[[#This Row],[V-M]]),1,0)</f>
        <v>0</v>
      </c>
      <c r="AV844" s="6">
        <f>IF(Table2[[#This Row],[LCCZ-3F]]=MIN(Table2[[#This Row],[Best sol]],Table2[[#This Row],[V-M]]),1,0)</f>
        <v>0</v>
      </c>
      <c r="AW844" s="6">
        <f>IF(Table2[[#This Row],[AY-M]]=MIN(Table2[[#This Row],[Best sol]],Table2[[#This Row],[V-M]]),1,0)</f>
        <v>0</v>
      </c>
      <c r="AX844" s="6">
        <f>IF(Table2[[#This Row],[MKKZ-E]]=MIN(Table2[[#This Row],[Best sol]],Table2[[#This Row],[V-M]]),1,0)</f>
        <v>0</v>
      </c>
      <c r="AY844" s="6">
        <f>IF(Table2[[#This Row],[V-M]]&lt;=Table2[[#This Row],[Best sol]],1,0)</f>
        <v>1</v>
      </c>
      <c r="AZ844" s="6">
        <f>IF(Table2[[#This Row],[V-M]]&lt;Table2[[#This Row],[Best sol]],1,0)</f>
        <v>1</v>
      </c>
    </row>
    <row r="845" spans="1:52" x14ac:dyDescent="0.35">
      <c r="A845">
        <v>50</v>
      </c>
      <c r="B845">
        <v>73</v>
      </c>
      <c r="C845">
        <v>2</v>
      </c>
      <c r="D845">
        <v>4</v>
      </c>
      <c r="E845">
        <v>74683</v>
      </c>
      <c r="F845">
        <v>74683</v>
      </c>
      <c r="G845" t="s">
        <v>4</v>
      </c>
      <c r="H845" t="s">
        <v>4</v>
      </c>
      <c r="I845">
        <v>74592</v>
      </c>
      <c r="J845">
        <v>74627</v>
      </c>
      <c r="K845">
        <v>74864</v>
      </c>
      <c r="L845">
        <v>74550</v>
      </c>
      <c r="M845">
        <v>74585</v>
      </c>
      <c r="N845">
        <v>74505</v>
      </c>
      <c r="O845">
        <v>74465</v>
      </c>
      <c r="Q845" s="6">
        <v>75124</v>
      </c>
      <c r="R845" s="6">
        <v>74514</v>
      </c>
      <c r="S845">
        <f>MIN(Table2[[#This Row],[ACJ-ALNS-500]:[MKKZ-E]])</f>
        <v>74465</v>
      </c>
      <c r="T845">
        <f>MATCH(Table2[[#This Row],[Best sol]],Table2[[#This Row],[ACJ-ALNS-500]:[V-M]],0)</f>
        <v>11</v>
      </c>
      <c r="U845" t="str">
        <f>INDEX(Table2[[#Headers],[ACJ-ALNS-500]:[V-M]],Table2[[#This Row],[Match]])</f>
        <v>QWXFP-VNS</v>
      </c>
      <c r="W845" s="6">
        <f>IF(Table2[[#This Row],[V-M]]=Table2[[#This Row],[Best sol]],1,0)</f>
        <v>0</v>
      </c>
      <c r="Z845" s="6">
        <f>100*((Table2[[#This Row],[ACJ-ALNS-500]]-Table2[[#This Row],[Best sol]])/Table2[[#This Row],[Best sol]])</f>
        <v>0.29275498556368762</v>
      </c>
      <c r="AA845" s="6">
        <f>100*((Table2[[#This Row],[ACJ-ALNS-1000]]-Table2[[#This Row],[Best sol]])/Table2[[#This Row],[Best sol]])</f>
        <v>0.29275498556368762</v>
      </c>
      <c r="AB845" s="6">
        <f>100*((Table2[[#This Row],[QWXFP-VNS]]-Table2[[#This Row],[Best sol]])/Table2[[#This Row],[Best sol]])</f>
        <v>0</v>
      </c>
      <c r="AC845" s="6">
        <f>100*((Table2[[#This Row],[AADF-VRP]]-Table2[[#This Row],[Best sol]])/Table2[[#This Row],[Best sol]])</f>
        <v>0.17054992278251527</v>
      </c>
      <c r="AD845" s="6">
        <f>100*((Table2[[#This Row],[AADF-MTSP]]-Table2[[#This Row],[Best sol]])/Table2[[#This Row],[Best sol]])</f>
        <v>0.21755187000604309</v>
      </c>
      <c r="AE845" s="6">
        <f>100*((Table2[[#This Row],[SS-H]]-Table2[[#This Row],[Best sol]])/Table2[[#This Row],[Best sol]])</f>
        <v>0.53582219834821732</v>
      </c>
      <c r="AF845" s="6">
        <f>100*((Table2[[#This Row],[CCJ-DH]]-Table2[[#This Row],[Best sol]])/Table2[[#This Row],[Best sol]])</f>
        <v>0.11414758611428188</v>
      </c>
      <c r="AG845" s="6">
        <f>100*((Table2[[#This Row],[R-M]]-Table2[[#This Row],[Best sol]])/Table2[[#This Row],[Best sol]])</f>
        <v>-100</v>
      </c>
      <c r="AH845" s="6">
        <f>100*((Table2[[#This Row],[LCCZ-3F]]-Table2[[#This Row],[Best sol]])/Table2[[#This Row],[Best sol]])</f>
        <v>5.3716511112603234E-2</v>
      </c>
      <c r="AI845" s="6">
        <f>100*((Table2[[#This Row],[AY-M]]-Table2[[#This Row],[Best sol]])/Table2[[#This Row],[Best sol]])</f>
        <v>0.16114953333780971</v>
      </c>
      <c r="AJ845" s="6">
        <f>100*((Table2[[#This Row],[MKKZ-E]]-Table2[[#This Row],[Best sol]])/Table2[[#This Row],[Best sol]])</f>
        <v>0.88497952058013829</v>
      </c>
      <c r="AK845" s="6">
        <f>100*((Table2[[#This Row],[V-M]]-Table2[[#This Row],[Best sol]])/Table2[[#This Row],[Best sol]])</f>
        <v>6.580272611293897E-2</v>
      </c>
      <c r="AM845" s="6"/>
      <c r="AN845" s="6">
        <f>IF(Table2[[#This Row],[ACJ-ALNS-500]]=MIN(Table2[[#This Row],[Best sol]],Table2[[#This Row],[V-M]]),1,0)</f>
        <v>0</v>
      </c>
      <c r="AO845" s="6">
        <f>IF(Table2[[#This Row],[ACJ-ALNS-1000]]=MIN(Table2[[#This Row],[Best sol]],Table2[[#This Row],[V-M]]),1,0)</f>
        <v>0</v>
      </c>
      <c r="AP845" s="6">
        <f>IF(Table2[[#This Row],[QWXFP-VNS]]=MIN(Table2[[#This Row],[Best sol]],Table2[[#This Row],[V-M]]),1,0)</f>
        <v>1</v>
      </c>
      <c r="AQ845" s="6">
        <f>IF(Table2[[#This Row],[AADF-VRP]]=MIN(Table2[[#This Row],[Best sol]],Table2[[#This Row],[V-M]]),1,0)</f>
        <v>0</v>
      </c>
      <c r="AR845" s="6">
        <f>IF(Table2[[#This Row],[AADF-MTSP]]=MIN(Table2[[#This Row],[Best sol]],Table2[[#This Row],[V-M]]),1,0)</f>
        <v>0</v>
      </c>
      <c r="AS845" s="6">
        <f>IF(Table2[[#This Row],[SS-H]]=MIN(Table2[[#This Row],[Best sol]],Table2[[#This Row],[V-M]]),1,0)</f>
        <v>0</v>
      </c>
      <c r="AT845" s="6">
        <f>IF(Table2[[#This Row],[CCJ-DH]]=MIN(Table2[[#This Row],[Best sol]],Table2[[#This Row],[V-M]]),1,0)</f>
        <v>0</v>
      </c>
      <c r="AU845" s="6">
        <f>IF(Table2[[#This Row],[R-M]]=MIN(Table2[[#This Row],[Best sol]],Table2[[#This Row],[V-M]]),1,0)</f>
        <v>0</v>
      </c>
      <c r="AV845" s="6">
        <f>IF(Table2[[#This Row],[LCCZ-3F]]=MIN(Table2[[#This Row],[Best sol]],Table2[[#This Row],[V-M]]),1,0)</f>
        <v>0</v>
      </c>
      <c r="AW845" s="6">
        <f>IF(Table2[[#This Row],[AY-M]]=MIN(Table2[[#This Row],[Best sol]],Table2[[#This Row],[V-M]]),1,0)</f>
        <v>0</v>
      </c>
      <c r="AX845" s="6">
        <f>IF(Table2[[#This Row],[MKKZ-E]]=MIN(Table2[[#This Row],[Best sol]],Table2[[#This Row],[V-M]]),1,0)</f>
        <v>0</v>
      </c>
      <c r="AY845" s="6">
        <f>IF(Table2[[#This Row],[V-M]]&lt;=Table2[[#This Row],[Best sol]],1,0)</f>
        <v>0</v>
      </c>
      <c r="AZ845" s="6">
        <f>IF(Table2[[#This Row],[V-M]]&lt;Table2[[#This Row],[Best sol]],1,0)</f>
        <v>0</v>
      </c>
    </row>
    <row r="846" spans="1:52" x14ac:dyDescent="0.35">
      <c r="A846">
        <v>50</v>
      </c>
      <c r="B846">
        <v>73</v>
      </c>
      <c r="C846">
        <v>3</v>
      </c>
      <c r="D846">
        <v>4</v>
      </c>
      <c r="E846">
        <v>74722</v>
      </c>
      <c r="F846">
        <v>74618</v>
      </c>
      <c r="G846" t="s">
        <v>4</v>
      </c>
      <c r="H846" t="s">
        <v>4</v>
      </c>
      <c r="I846">
        <v>74371</v>
      </c>
      <c r="J846">
        <v>75403</v>
      </c>
      <c r="K846">
        <v>74362</v>
      </c>
      <c r="L846">
        <v>74246</v>
      </c>
      <c r="M846">
        <v>74342</v>
      </c>
      <c r="N846">
        <v>74312</v>
      </c>
      <c r="O846">
        <v>74333</v>
      </c>
      <c r="Q846" s="6">
        <v>74285</v>
      </c>
      <c r="R846" s="6">
        <v>74262</v>
      </c>
      <c r="S846">
        <f>MIN(Table2[[#This Row],[ACJ-ALNS-500]:[MKKZ-E]])</f>
        <v>74246</v>
      </c>
      <c r="T846">
        <f>MATCH(Table2[[#This Row],[Best sol]],Table2[[#This Row],[ACJ-ALNS-500]:[V-M]],0)</f>
        <v>8</v>
      </c>
      <c r="U846" t="str">
        <f>INDEX(Table2[[#Headers],[ACJ-ALNS-500]:[V-M]],Table2[[#This Row],[Match]])</f>
        <v>CCJ-DH</v>
      </c>
      <c r="W846" s="6">
        <f>IF(Table2[[#This Row],[V-M]]=Table2[[#This Row],[Best sol]],1,0)</f>
        <v>0</v>
      </c>
      <c r="Z846" s="6">
        <f>100*((Table2[[#This Row],[ACJ-ALNS-500]]-Table2[[#This Row],[Best sol]])/Table2[[#This Row],[Best sol]])</f>
        <v>0.64111197909651696</v>
      </c>
      <c r="AA846" s="6">
        <f>100*((Table2[[#This Row],[ACJ-ALNS-1000]]-Table2[[#This Row],[Best sol]])/Table2[[#This Row],[Best sol]])</f>
        <v>0.50103709290736198</v>
      </c>
      <c r="AB846" s="6">
        <f>100*((Table2[[#This Row],[QWXFP-VNS]]-Table2[[#This Row],[Best sol]])/Table2[[#This Row],[Best sol]])</f>
        <v>0.11717802979285079</v>
      </c>
      <c r="AC846" s="6">
        <f>100*((Table2[[#This Row],[AADF-VRP]]-Table2[[#This Row],[Best sol]])/Table2[[#This Row],[Best sol]])</f>
        <v>0.16835923820811896</v>
      </c>
      <c r="AD846" s="6">
        <f>100*((Table2[[#This Row],[AADF-MTSP]]-Table2[[#This Row],[Best sol]])/Table2[[#This Row],[Best sol]])</f>
        <v>1.5583331088543491</v>
      </c>
      <c r="AE846" s="6">
        <f>100*((Table2[[#This Row],[SS-H]]-Table2[[#This Row],[Best sol]])/Table2[[#This Row],[Best sol]])</f>
        <v>0.15623737305713439</v>
      </c>
      <c r="AF846" s="6">
        <f>100*((Table2[[#This Row],[CCJ-DH]]-Table2[[#This Row],[Best sol]])/Table2[[#This Row],[Best sol]])</f>
        <v>0</v>
      </c>
      <c r="AG846" s="6">
        <f>100*((Table2[[#This Row],[R-M]]-Table2[[#This Row],[Best sol]])/Table2[[#This Row],[Best sol]])</f>
        <v>-100</v>
      </c>
      <c r="AH846" s="6">
        <f>100*((Table2[[#This Row],[LCCZ-3F]]-Table2[[#This Row],[Best sol]])/Table2[[#This Row],[Best sol]])</f>
        <v>8.8893677773886806E-2</v>
      </c>
      <c r="AI846" s="6">
        <f>100*((Table2[[#This Row],[AY-M]]-Table2[[#This Row],[Best sol]])/Table2[[#This Row],[Best sol]])</f>
        <v>0.12929989494383534</v>
      </c>
      <c r="AJ846" s="6">
        <f>100*((Table2[[#This Row],[MKKZ-E]]-Table2[[#This Row],[Best sol]])/Table2[[#This Row],[Best sol]])</f>
        <v>5.2528082320933117E-2</v>
      </c>
      <c r="AK846" s="6">
        <f>100*((Table2[[#This Row],[V-M]]-Table2[[#This Row],[Best sol]])/Table2[[#This Row],[Best sol]])</f>
        <v>2.1549982490639226E-2</v>
      </c>
      <c r="AM846" s="6"/>
      <c r="AN846" s="6">
        <f>IF(Table2[[#This Row],[ACJ-ALNS-500]]=MIN(Table2[[#This Row],[Best sol]],Table2[[#This Row],[V-M]]),1,0)</f>
        <v>0</v>
      </c>
      <c r="AO846" s="6">
        <f>IF(Table2[[#This Row],[ACJ-ALNS-1000]]=MIN(Table2[[#This Row],[Best sol]],Table2[[#This Row],[V-M]]),1,0)</f>
        <v>0</v>
      </c>
      <c r="AP846" s="6">
        <f>IF(Table2[[#This Row],[QWXFP-VNS]]=MIN(Table2[[#This Row],[Best sol]],Table2[[#This Row],[V-M]]),1,0)</f>
        <v>0</v>
      </c>
      <c r="AQ846" s="6">
        <f>IF(Table2[[#This Row],[AADF-VRP]]=MIN(Table2[[#This Row],[Best sol]],Table2[[#This Row],[V-M]]),1,0)</f>
        <v>0</v>
      </c>
      <c r="AR846" s="6">
        <f>IF(Table2[[#This Row],[AADF-MTSP]]=MIN(Table2[[#This Row],[Best sol]],Table2[[#This Row],[V-M]]),1,0)</f>
        <v>0</v>
      </c>
      <c r="AS846" s="6">
        <f>IF(Table2[[#This Row],[SS-H]]=MIN(Table2[[#This Row],[Best sol]],Table2[[#This Row],[V-M]]),1,0)</f>
        <v>0</v>
      </c>
      <c r="AT846" s="6">
        <f>IF(Table2[[#This Row],[CCJ-DH]]=MIN(Table2[[#This Row],[Best sol]],Table2[[#This Row],[V-M]]),1,0)</f>
        <v>1</v>
      </c>
      <c r="AU846" s="6">
        <f>IF(Table2[[#This Row],[R-M]]=MIN(Table2[[#This Row],[Best sol]],Table2[[#This Row],[V-M]]),1,0)</f>
        <v>0</v>
      </c>
      <c r="AV846" s="6">
        <f>IF(Table2[[#This Row],[LCCZ-3F]]=MIN(Table2[[#This Row],[Best sol]],Table2[[#This Row],[V-M]]),1,0)</f>
        <v>0</v>
      </c>
      <c r="AW846" s="6">
        <f>IF(Table2[[#This Row],[AY-M]]=MIN(Table2[[#This Row],[Best sol]],Table2[[#This Row],[V-M]]),1,0)</f>
        <v>0</v>
      </c>
      <c r="AX846" s="6">
        <f>IF(Table2[[#This Row],[MKKZ-E]]=MIN(Table2[[#This Row],[Best sol]],Table2[[#This Row],[V-M]]),1,0)</f>
        <v>0</v>
      </c>
      <c r="AY846" s="6">
        <f>IF(Table2[[#This Row],[V-M]]&lt;=Table2[[#This Row],[Best sol]],1,0)</f>
        <v>0</v>
      </c>
      <c r="AZ846" s="6">
        <f>IF(Table2[[#This Row],[V-M]]&lt;Table2[[#This Row],[Best sol]],1,0)</f>
        <v>0</v>
      </c>
    </row>
    <row r="847" spans="1:52" x14ac:dyDescent="0.35">
      <c r="A847">
        <v>50</v>
      </c>
      <c r="B847">
        <v>73</v>
      </c>
      <c r="C847">
        <v>4</v>
      </c>
      <c r="D847">
        <v>4</v>
      </c>
      <c r="E847">
        <v>85056</v>
      </c>
      <c r="F847">
        <v>85056</v>
      </c>
      <c r="G847" t="s">
        <v>4</v>
      </c>
      <c r="H847" t="s">
        <v>4</v>
      </c>
      <c r="I847">
        <v>84966</v>
      </c>
      <c r="J847">
        <v>85135</v>
      </c>
      <c r="K847">
        <v>84765</v>
      </c>
      <c r="L847">
        <v>84897</v>
      </c>
      <c r="M847">
        <v>85038</v>
      </c>
      <c r="N847">
        <v>84772</v>
      </c>
      <c r="O847">
        <v>84896</v>
      </c>
      <c r="Q847" s="6">
        <v>84599</v>
      </c>
      <c r="R847" s="6">
        <v>84687</v>
      </c>
      <c r="S847">
        <f>MIN(Table2[[#This Row],[ACJ-ALNS-500]:[MKKZ-E]])</f>
        <v>84599</v>
      </c>
      <c r="T847">
        <f>MATCH(Table2[[#This Row],[Best sol]],Table2[[#This Row],[ACJ-ALNS-500]:[V-M]],0)</f>
        <v>13</v>
      </c>
      <c r="U847" t="str">
        <f>INDEX(Table2[[#Headers],[ACJ-ALNS-500]:[V-M]],Table2[[#This Row],[Match]])</f>
        <v>MKKZ-E</v>
      </c>
      <c r="W847" s="6">
        <f>IF(Table2[[#This Row],[V-M]]=Table2[[#This Row],[Best sol]],1,0)</f>
        <v>0</v>
      </c>
      <c r="Z847" s="6">
        <f>100*((Table2[[#This Row],[ACJ-ALNS-500]]-Table2[[#This Row],[Best sol]])/Table2[[#This Row],[Best sol]])</f>
        <v>0.54019551058523152</v>
      </c>
      <c r="AA847" s="6">
        <f>100*((Table2[[#This Row],[ACJ-ALNS-1000]]-Table2[[#This Row],[Best sol]])/Table2[[#This Row],[Best sol]])</f>
        <v>0.54019551058523152</v>
      </c>
      <c r="AB847" s="6">
        <f>100*((Table2[[#This Row],[QWXFP-VNS]]-Table2[[#This Row],[Best sol]])/Table2[[#This Row],[Best sol]])</f>
        <v>0.35106797952694474</v>
      </c>
      <c r="AC847" s="6">
        <f>100*((Table2[[#This Row],[AADF-VRP]]-Table2[[#This Row],[Best sol]])/Table2[[#This Row],[Best sol]])</f>
        <v>0.43381127436494515</v>
      </c>
      <c r="AD847" s="6">
        <f>100*((Table2[[#This Row],[AADF-MTSP]]-Table2[[#This Row],[Best sol]])/Table2[[#This Row],[Best sol]])</f>
        <v>0.63357722904526059</v>
      </c>
      <c r="AE847" s="6">
        <f>100*((Table2[[#This Row],[SS-H]]-Table2[[#This Row],[Best sol]])/Table2[[#This Row],[Best sol]])</f>
        <v>0.19621981347297249</v>
      </c>
      <c r="AF847" s="6">
        <f>100*((Table2[[#This Row],[CCJ-DH]]-Table2[[#This Row],[Best sol]])/Table2[[#This Row],[Best sol]])</f>
        <v>0.35225002659605903</v>
      </c>
      <c r="AG847" s="6">
        <f>100*((Table2[[#This Row],[R-M]]-Table2[[#This Row],[Best sol]])/Table2[[#This Row],[Best sol]])</f>
        <v>-100</v>
      </c>
      <c r="AH847" s="6">
        <f>100*((Table2[[#This Row],[LCCZ-3F]]-Table2[[#This Row],[Best sol]])/Table2[[#This Row],[Best sol]])</f>
        <v>0.20449414295677254</v>
      </c>
      <c r="AI847" s="6">
        <f>100*((Table2[[#This Row],[AY-M]]-Table2[[#This Row],[Best sol]])/Table2[[#This Row],[Best sol]])</f>
        <v>0.5189186633411742</v>
      </c>
      <c r="AJ847" s="6">
        <f>100*((Table2[[#This Row],[MKKZ-E]]-Table2[[#This Row],[Best sol]])/Table2[[#This Row],[Best sol]])</f>
        <v>0</v>
      </c>
      <c r="AK847" s="6">
        <f>100*((Table2[[#This Row],[V-M]]-Table2[[#This Row],[Best sol]])/Table2[[#This Row],[Best sol]])</f>
        <v>0.1040201420820577</v>
      </c>
      <c r="AM847" s="6"/>
      <c r="AN847" s="6">
        <f>IF(Table2[[#This Row],[ACJ-ALNS-500]]=MIN(Table2[[#This Row],[Best sol]],Table2[[#This Row],[V-M]]),1,0)</f>
        <v>0</v>
      </c>
      <c r="AO847" s="6">
        <f>IF(Table2[[#This Row],[ACJ-ALNS-1000]]=MIN(Table2[[#This Row],[Best sol]],Table2[[#This Row],[V-M]]),1,0)</f>
        <v>0</v>
      </c>
      <c r="AP847" s="6">
        <f>IF(Table2[[#This Row],[QWXFP-VNS]]=MIN(Table2[[#This Row],[Best sol]],Table2[[#This Row],[V-M]]),1,0)</f>
        <v>0</v>
      </c>
      <c r="AQ847" s="6">
        <f>IF(Table2[[#This Row],[AADF-VRP]]=MIN(Table2[[#This Row],[Best sol]],Table2[[#This Row],[V-M]]),1,0)</f>
        <v>0</v>
      </c>
      <c r="AR847" s="6">
        <f>IF(Table2[[#This Row],[AADF-MTSP]]=MIN(Table2[[#This Row],[Best sol]],Table2[[#This Row],[V-M]]),1,0)</f>
        <v>0</v>
      </c>
      <c r="AS847" s="6">
        <f>IF(Table2[[#This Row],[SS-H]]=MIN(Table2[[#This Row],[Best sol]],Table2[[#This Row],[V-M]]),1,0)</f>
        <v>0</v>
      </c>
      <c r="AT847" s="6">
        <f>IF(Table2[[#This Row],[CCJ-DH]]=MIN(Table2[[#This Row],[Best sol]],Table2[[#This Row],[V-M]]),1,0)</f>
        <v>0</v>
      </c>
      <c r="AU847" s="6">
        <f>IF(Table2[[#This Row],[R-M]]=MIN(Table2[[#This Row],[Best sol]],Table2[[#This Row],[V-M]]),1,0)</f>
        <v>0</v>
      </c>
      <c r="AV847" s="6">
        <f>IF(Table2[[#This Row],[LCCZ-3F]]=MIN(Table2[[#This Row],[Best sol]],Table2[[#This Row],[V-M]]),1,0)</f>
        <v>0</v>
      </c>
      <c r="AW847" s="6">
        <f>IF(Table2[[#This Row],[AY-M]]=MIN(Table2[[#This Row],[Best sol]],Table2[[#This Row],[V-M]]),1,0)</f>
        <v>0</v>
      </c>
      <c r="AX847" s="6">
        <f>IF(Table2[[#This Row],[MKKZ-E]]=MIN(Table2[[#This Row],[Best sol]],Table2[[#This Row],[V-M]]),1,0)</f>
        <v>1</v>
      </c>
      <c r="AY847" s="6">
        <f>IF(Table2[[#This Row],[V-M]]&lt;=Table2[[#This Row],[Best sol]],1,0)</f>
        <v>0</v>
      </c>
      <c r="AZ847" s="6">
        <f>IF(Table2[[#This Row],[V-M]]&lt;Table2[[#This Row],[Best sol]],1,0)</f>
        <v>0</v>
      </c>
    </row>
    <row r="848" spans="1:52" x14ac:dyDescent="0.35">
      <c r="A848">
        <v>50</v>
      </c>
      <c r="B848">
        <v>73</v>
      </c>
      <c r="C848">
        <v>5</v>
      </c>
      <c r="D848">
        <v>4</v>
      </c>
      <c r="E848">
        <v>72785</v>
      </c>
      <c r="F848">
        <v>72785</v>
      </c>
      <c r="G848" t="s">
        <v>4</v>
      </c>
      <c r="H848" t="s">
        <v>4</v>
      </c>
      <c r="I848">
        <v>72576</v>
      </c>
      <c r="J848">
        <v>73351</v>
      </c>
      <c r="K848">
        <v>72709</v>
      </c>
      <c r="L848">
        <v>72421</v>
      </c>
      <c r="M848">
        <v>72438</v>
      </c>
      <c r="N848">
        <v>72521</v>
      </c>
      <c r="O848">
        <v>72589</v>
      </c>
      <c r="Q848" s="6">
        <v>72162</v>
      </c>
      <c r="R848" s="6">
        <v>72185</v>
      </c>
      <c r="S848">
        <f>MIN(Table2[[#This Row],[ACJ-ALNS-500]:[MKKZ-E]])</f>
        <v>72162</v>
      </c>
      <c r="T848">
        <f>MATCH(Table2[[#This Row],[Best sol]],Table2[[#This Row],[ACJ-ALNS-500]:[V-M]],0)</f>
        <v>13</v>
      </c>
      <c r="U848" t="str">
        <f>INDEX(Table2[[#Headers],[ACJ-ALNS-500]:[V-M]],Table2[[#This Row],[Match]])</f>
        <v>MKKZ-E</v>
      </c>
      <c r="W848" s="6">
        <f>IF(Table2[[#This Row],[V-M]]=Table2[[#This Row],[Best sol]],1,0)</f>
        <v>0</v>
      </c>
      <c r="Z848" s="6">
        <f>100*((Table2[[#This Row],[ACJ-ALNS-500]]-Table2[[#This Row],[Best sol]])/Table2[[#This Row],[Best sol]])</f>
        <v>0.86333527341259952</v>
      </c>
      <c r="AA848" s="6">
        <f>100*((Table2[[#This Row],[ACJ-ALNS-1000]]-Table2[[#This Row],[Best sol]])/Table2[[#This Row],[Best sol]])</f>
        <v>0.86333527341259952</v>
      </c>
      <c r="AB848" s="6">
        <f>100*((Table2[[#This Row],[QWXFP-VNS]]-Table2[[#This Row],[Best sol]])/Table2[[#This Row],[Best sol]])</f>
        <v>0.59172417615919737</v>
      </c>
      <c r="AC848" s="6">
        <f>100*((Table2[[#This Row],[AADF-VRP]]-Table2[[#This Row],[Best sol]])/Table2[[#This Row],[Best sol]])</f>
        <v>0.57370915440259407</v>
      </c>
      <c r="AD848" s="6">
        <f>100*((Table2[[#This Row],[AADF-MTSP]]-Table2[[#This Row],[Best sol]])/Table2[[#This Row],[Best sol]])</f>
        <v>1.6476816052770156</v>
      </c>
      <c r="AE848" s="6">
        <f>100*((Table2[[#This Row],[SS-H]]-Table2[[#This Row],[Best sol]])/Table2[[#This Row],[Best sol]])</f>
        <v>0.75801668468168837</v>
      </c>
      <c r="AF848" s="6">
        <f>100*((Table2[[#This Row],[CCJ-DH]]-Table2[[#This Row],[Best sol]])/Table2[[#This Row],[Best sol]])</f>
        <v>0.3589146642277099</v>
      </c>
      <c r="AG848" s="6">
        <f>100*((Table2[[#This Row],[R-M]]-Table2[[#This Row],[Best sol]])/Table2[[#This Row],[Best sol]])</f>
        <v>-100</v>
      </c>
      <c r="AH848" s="6">
        <f>100*((Table2[[#This Row],[LCCZ-3F]]-Table2[[#This Row],[Best sol]])/Table2[[#This Row],[Best sol]])</f>
        <v>0.49749175466311907</v>
      </c>
      <c r="AI848" s="6">
        <f>100*((Table2[[#This Row],[AY-M]]-Table2[[#This Row],[Best sol]])/Table2[[#This Row],[Best sol]])</f>
        <v>0.38247276960172943</v>
      </c>
      <c r="AJ848" s="6">
        <f>100*((Table2[[#This Row],[MKKZ-E]]-Table2[[#This Row],[Best sol]])/Table2[[#This Row],[Best sol]])</f>
        <v>0</v>
      </c>
      <c r="AK848" s="6">
        <f>100*((Table2[[#This Row],[V-M]]-Table2[[#This Row],[Best sol]])/Table2[[#This Row],[Best sol]])</f>
        <v>3.187273080014412E-2</v>
      </c>
      <c r="AM848" s="6"/>
      <c r="AN848" s="6">
        <f>IF(Table2[[#This Row],[ACJ-ALNS-500]]=MIN(Table2[[#This Row],[Best sol]],Table2[[#This Row],[V-M]]),1,0)</f>
        <v>0</v>
      </c>
      <c r="AO848" s="6">
        <f>IF(Table2[[#This Row],[ACJ-ALNS-1000]]=MIN(Table2[[#This Row],[Best sol]],Table2[[#This Row],[V-M]]),1,0)</f>
        <v>0</v>
      </c>
      <c r="AP848" s="6">
        <f>IF(Table2[[#This Row],[QWXFP-VNS]]=MIN(Table2[[#This Row],[Best sol]],Table2[[#This Row],[V-M]]),1,0)</f>
        <v>0</v>
      </c>
      <c r="AQ848" s="6">
        <f>IF(Table2[[#This Row],[AADF-VRP]]=MIN(Table2[[#This Row],[Best sol]],Table2[[#This Row],[V-M]]),1,0)</f>
        <v>0</v>
      </c>
      <c r="AR848" s="6">
        <f>IF(Table2[[#This Row],[AADF-MTSP]]=MIN(Table2[[#This Row],[Best sol]],Table2[[#This Row],[V-M]]),1,0)</f>
        <v>0</v>
      </c>
      <c r="AS848" s="6">
        <f>IF(Table2[[#This Row],[SS-H]]=MIN(Table2[[#This Row],[Best sol]],Table2[[#This Row],[V-M]]),1,0)</f>
        <v>0</v>
      </c>
      <c r="AT848" s="6">
        <f>IF(Table2[[#This Row],[CCJ-DH]]=MIN(Table2[[#This Row],[Best sol]],Table2[[#This Row],[V-M]]),1,0)</f>
        <v>0</v>
      </c>
      <c r="AU848" s="6">
        <f>IF(Table2[[#This Row],[R-M]]=MIN(Table2[[#This Row],[Best sol]],Table2[[#This Row],[V-M]]),1,0)</f>
        <v>0</v>
      </c>
      <c r="AV848" s="6">
        <f>IF(Table2[[#This Row],[LCCZ-3F]]=MIN(Table2[[#This Row],[Best sol]],Table2[[#This Row],[V-M]]),1,0)</f>
        <v>0</v>
      </c>
      <c r="AW848" s="6">
        <f>IF(Table2[[#This Row],[AY-M]]=MIN(Table2[[#This Row],[Best sol]],Table2[[#This Row],[V-M]]),1,0)</f>
        <v>0</v>
      </c>
      <c r="AX848" s="6">
        <f>IF(Table2[[#This Row],[MKKZ-E]]=MIN(Table2[[#This Row],[Best sol]],Table2[[#This Row],[V-M]]),1,0)</f>
        <v>1</v>
      </c>
      <c r="AY848" s="6">
        <f>IF(Table2[[#This Row],[V-M]]&lt;=Table2[[#This Row],[Best sol]],1,0)</f>
        <v>0</v>
      </c>
      <c r="AZ848" s="6">
        <f>IF(Table2[[#This Row],[V-M]]&lt;Table2[[#This Row],[Best sol]],1,0)</f>
        <v>0</v>
      </c>
    </row>
    <row r="849" spans="1:52" x14ac:dyDescent="0.35">
      <c r="A849">
        <v>50</v>
      </c>
      <c r="B849">
        <v>74</v>
      </c>
      <c r="C849">
        <v>1</v>
      </c>
      <c r="D849">
        <v>4</v>
      </c>
      <c r="E849">
        <v>78111</v>
      </c>
      <c r="F849">
        <v>78111</v>
      </c>
      <c r="G849" t="s">
        <v>4</v>
      </c>
      <c r="H849" t="s">
        <v>4</v>
      </c>
      <c r="I849">
        <v>78005</v>
      </c>
      <c r="J849">
        <v>78276</v>
      </c>
      <c r="K849">
        <v>78213</v>
      </c>
      <c r="L849">
        <v>77832</v>
      </c>
      <c r="M849">
        <v>77797</v>
      </c>
      <c r="N849">
        <v>77965</v>
      </c>
      <c r="O849">
        <v>77810</v>
      </c>
      <c r="P849">
        <v>77721</v>
      </c>
      <c r="Q849" s="6">
        <v>77766</v>
      </c>
      <c r="R849" s="6">
        <v>77685</v>
      </c>
      <c r="S849">
        <f>MIN(Table2[[#This Row],[ACJ-ALNS-500]:[MKKZ-E]])</f>
        <v>77721</v>
      </c>
      <c r="T849">
        <f>MATCH(Table2[[#This Row],[Best sol]],Table2[[#This Row],[ACJ-ALNS-500]:[V-M]],0)</f>
        <v>12</v>
      </c>
      <c r="U849" t="str">
        <f>INDEX(Table2[[#Headers],[ACJ-ALNS-500]:[V-M]],Table2[[#This Row],[Match]])</f>
        <v>R-M</v>
      </c>
      <c r="W849" s="6">
        <f>IF(Table2[[#This Row],[V-M]]=Table2[[#This Row],[Best sol]],1,0)</f>
        <v>0</v>
      </c>
      <c r="Z849" s="6">
        <f>100*((Table2[[#This Row],[ACJ-ALNS-500]]-Table2[[#This Row],[Best sol]])/Table2[[#This Row],[Best sol]])</f>
        <v>0.50179488169220676</v>
      </c>
      <c r="AA849" s="6">
        <f>100*((Table2[[#This Row],[ACJ-ALNS-1000]]-Table2[[#This Row],[Best sol]])/Table2[[#This Row],[Best sol]])</f>
        <v>0.50179488169220676</v>
      </c>
      <c r="AB849" s="6">
        <f>100*((Table2[[#This Row],[QWXFP-VNS]]-Table2[[#This Row],[Best sol]])/Table2[[#This Row],[Best sol]])</f>
        <v>0.11451216530924718</v>
      </c>
      <c r="AC849" s="6">
        <f>100*((Table2[[#This Row],[AADF-VRP]]-Table2[[#This Row],[Best sol]])/Table2[[#This Row],[Best sol]])</f>
        <v>0.36540960615535056</v>
      </c>
      <c r="AD849" s="6">
        <f>100*((Table2[[#This Row],[AADF-MTSP]]-Table2[[#This Row],[Best sol]])/Table2[[#This Row],[Best sol]])</f>
        <v>0.71409271625429416</v>
      </c>
      <c r="AE849" s="6">
        <f>100*((Table2[[#This Row],[SS-H]]-Table2[[#This Row],[Best sol]])/Table2[[#This Row],[Best sol]])</f>
        <v>0.63303354305786075</v>
      </c>
      <c r="AF849" s="6">
        <f>100*((Table2[[#This Row],[CCJ-DH]]-Table2[[#This Row],[Best sol]])/Table2[[#This Row],[Best sol]])</f>
        <v>0.14281854325085885</v>
      </c>
      <c r="AG849" s="6">
        <f>100*((Table2[[#This Row],[R-M]]-Table2[[#This Row],[Best sol]])/Table2[[#This Row],[Best sol]])</f>
        <v>0</v>
      </c>
      <c r="AH849" s="6">
        <f>100*((Table2[[#This Row],[LCCZ-3F]]-Table2[[#This Row],[Best sol]])/Table2[[#This Row],[Best sol]])</f>
        <v>0.31394346444332938</v>
      </c>
      <c r="AI849" s="6">
        <f>100*((Table2[[#This Row],[AY-M]]-Table2[[#This Row],[Best sol]])/Table2[[#This Row],[Best sol]])</f>
        <v>9.7785669252840296E-2</v>
      </c>
      <c r="AJ849" s="6">
        <f>100*((Table2[[#This Row],[MKKZ-E]]-Table2[[#This Row],[Best sol]])/Table2[[#This Row],[Best sol]])</f>
        <v>5.7899409426023847E-2</v>
      </c>
      <c r="AK849" s="6">
        <f>100*((Table2[[#This Row],[V-M]]-Table2[[#This Row],[Best sol]])/Table2[[#This Row],[Best sol]])</f>
        <v>-4.6319527540819083E-2</v>
      </c>
      <c r="AM849" s="6"/>
      <c r="AN849" s="6">
        <f>IF(Table2[[#This Row],[ACJ-ALNS-500]]=MIN(Table2[[#This Row],[Best sol]],Table2[[#This Row],[V-M]]),1,0)</f>
        <v>0</v>
      </c>
      <c r="AO849" s="6">
        <f>IF(Table2[[#This Row],[ACJ-ALNS-1000]]=MIN(Table2[[#This Row],[Best sol]],Table2[[#This Row],[V-M]]),1,0)</f>
        <v>0</v>
      </c>
      <c r="AP849" s="6">
        <f>IF(Table2[[#This Row],[QWXFP-VNS]]=MIN(Table2[[#This Row],[Best sol]],Table2[[#This Row],[V-M]]),1,0)</f>
        <v>0</v>
      </c>
      <c r="AQ849" s="6">
        <f>IF(Table2[[#This Row],[AADF-VRP]]=MIN(Table2[[#This Row],[Best sol]],Table2[[#This Row],[V-M]]),1,0)</f>
        <v>0</v>
      </c>
      <c r="AR849" s="6">
        <f>IF(Table2[[#This Row],[AADF-MTSP]]=MIN(Table2[[#This Row],[Best sol]],Table2[[#This Row],[V-M]]),1,0)</f>
        <v>0</v>
      </c>
      <c r="AS849" s="6">
        <f>IF(Table2[[#This Row],[SS-H]]=MIN(Table2[[#This Row],[Best sol]],Table2[[#This Row],[V-M]]),1,0)</f>
        <v>0</v>
      </c>
      <c r="AT849" s="6">
        <f>IF(Table2[[#This Row],[CCJ-DH]]=MIN(Table2[[#This Row],[Best sol]],Table2[[#This Row],[V-M]]),1,0)</f>
        <v>0</v>
      </c>
      <c r="AU849" s="6">
        <f>IF(Table2[[#This Row],[R-M]]=MIN(Table2[[#This Row],[Best sol]],Table2[[#This Row],[V-M]]),1,0)</f>
        <v>0</v>
      </c>
      <c r="AV849" s="6">
        <f>IF(Table2[[#This Row],[LCCZ-3F]]=MIN(Table2[[#This Row],[Best sol]],Table2[[#This Row],[V-M]]),1,0)</f>
        <v>0</v>
      </c>
      <c r="AW849" s="6">
        <f>IF(Table2[[#This Row],[AY-M]]=MIN(Table2[[#This Row],[Best sol]],Table2[[#This Row],[V-M]]),1,0)</f>
        <v>0</v>
      </c>
      <c r="AX849" s="6">
        <f>IF(Table2[[#This Row],[MKKZ-E]]=MIN(Table2[[#This Row],[Best sol]],Table2[[#This Row],[V-M]]),1,0)</f>
        <v>0</v>
      </c>
      <c r="AY849" s="6">
        <f>IF(Table2[[#This Row],[V-M]]&lt;=Table2[[#This Row],[Best sol]],1,0)</f>
        <v>1</v>
      </c>
      <c r="AZ849" s="6">
        <f>IF(Table2[[#This Row],[V-M]]&lt;Table2[[#This Row],[Best sol]],1,0)</f>
        <v>1</v>
      </c>
    </row>
    <row r="850" spans="1:52" x14ac:dyDescent="0.35">
      <c r="A850">
        <v>50</v>
      </c>
      <c r="B850">
        <v>74</v>
      </c>
      <c r="C850">
        <v>2</v>
      </c>
      <c r="D850">
        <v>4</v>
      </c>
      <c r="E850">
        <v>75995</v>
      </c>
      <c r="F850">
        <v>75995</v>
      </c>
      <c r="G850" t="s">
        <v>4</v>
      </c>
      <c r="H850" t="s">
        <v>4</v>
      </c>
      <c r="I850">
        <v>75657</v>
      </c>
      <c r="J850">
        <v>76126</v>
      </c>
      <c r="K850">
        <v>75452</v>
      </c>
      <c r="L850">
        <v>75565</v>
      </c>
      <c r="M850">
        <v>75717</v>
      </c>
      <c r="N850">
        <v>75596</v>
      </c>
      <c r="O850">
        <v>75479</v>
      </c>
      <c r="Q850" s="6">
        <v>76100</v>
      </c>
      <c r="R850" s="6">
        <v>75288</v>
      </c>
      <c r="S850">
        <f>MIN(Table2[[#This Row],[ACJ-ALNS-500]:[MKKZ-E]])</f>
        <v>75452</v>
      </c>
      <c r="T850">
        <f>MATCH(Table2[[#This Row],[Best sol]],Table2[[#This Row],[ACJ-ALNS-500]:[V-M]],0)</f>
        <v>7</v>
      </c>
      <c r="U850" t="str">
        <f>INDEX(Table2[[#Headers],[ACJ-ALNS-500]:[V-M]],Table2[[#This Row],[Match]])</f>
        <v>SS-H</v>
      </c>
      <c r="W850" s="6">
        <f>IF(Table2[[#This Row],[V-M]]=Table2[[#This Row],[Best sol]],1,0)</f>
        <v>0</v>
      </c>
      <c r="Z850" s="6">
        <f>100*((Table2[[#This Row],[ACJ-ALNS-500]]-Table2[[#This Row],[Best sol]])/Table2[[#This Row],[Best sol]])</f>
        <v>0.71966283199915182</v>
      </c>
      <c r="AA850" s="6">
        <f>100*((Table2[[#This Row],[ACJ-ALNS-1000]]-Table2[[#This Row],[Best sol]])/Table2[[#This Row],[Best sol]])</f>
        <v>0.71966283199915182</v>
      </c>
      <c r="AB850" s="6">
        <f>100*((Table2[[#This Row],[QWXFP-VNS]]-Table2[[#This Row],[Best sol]])/Table2[[#This Row],[Best sol]])</f>
        <v>3.5784339712665009E-2</v>
      </c>
      <c r="AC850" s="6">
        <f>100*((Table2[[#This Row],[AADF-VRP]]-Table2[[#This Row],[Best sol]])/Table2[[#This Row],[Best sol]])</f>
        <v>0.27169591263319726</v>
      </c>
      <c r="AD850" s="6">
        <f>100*((Table2[[#This Row],[AADF-MTSP]]-Table2[[#This Row],[Best sol]])/Table2[[#This Row],[Best sol]])</f>
        <v>0.89328314690134114</v>
      </c>
      <c r="AE850" s="6">
        <f>100*((Table2[[#This Row],[SS-H]]-Table2[[#This Row],[Best sol]])/Table2[[#This Row],[Best sol]])</f>
        <v>0</v>
      </c>
      <c r="AF850" s="6">
        <f>100*((Table2[[#This Row],[CCJ-DH]]-Table2[[#This Row],[Best sol]])/Table2[[#This Row],[Best sol]])</f>
        <v>0.14976408842707947</v>
      </c>
      <c r="AG850" s="6">
        <f>100*((Table2[[#This Row],[R-M]]-Table2[[#This Row],[Best sol]])/Table2[[#This Row],[Best sol]])</f>
        <v>-100</v>
      </c>
      <c r="AH850" s="6">
        <f>100*((Table2[[#This Row],[LCCZ-3F]]-Table2[[#This Row],[Best sol]])/Table2[[#This Row],[Best sol]])</f>
        <v>0.19084981180088001</v>
      </c>
      <c r="AI850" s="6">
        <f>100*((Table2[[#This Row],[AY-M]]-Table2[[#This Row],[Best sol]])/Table2[[#This Row],[Best sol]])</f>
        <v>0.35121666755023062</v>
      </c>
      <c r="AJ850" s="6">
        <f>100*((Table2[[#This Row],[MKKZ-E]]-Table2[[#This Row],[Best sol]])/Table2[[#This Row],[Best sol]])</f>
        <v>0.8588241531039601</v>
      </c>
      <c r="AK850" s="6">
        <f>100*((Table2[[#This Row],[V-M]]-Table2[[#This Row],[Best sol]])/Table2[[#This Row],[Best sol]])</f>
        <v>-0.21735673010655782</v>
      </c>
      <c r="AM850" s="6"/>
      <c r="AN850" s="6">
        <f>IF(Table2[[#This Row],[ACJ-ALNS-500]]=MIN(Table2[[#This Row],[Best sol]],Table2[[#This Row],[V-M]]),1,0)</f>
        <v>0</v>
      </c>
      <c r="AO850" s="6">
        <f>IF(Table2[[#This Row],[ACJ-ALNS-1000]]=MIN(Table2[[#This Row],[Best sol]],Table2[[#This Row],[V-M]]),1,0)</f>
        <v>0</v>
      </c>
      <c r="AP850" s="6">
        <f>IF(Table2[[#This Row],[QWXFP-VNS]]=MIN(Table2[[#This Row],[Best sol]],Table2[[#This Row],[V-M]]),1,0)</f>
        <v>0</v>
      </c>
      <c r="AQ850" s="6">
        <f>IF(Table2[[#This Row],[AADF-VRP]]=MIN(Table2[[#This Row],[Best sol]],Table2[[#This Row],[V-M]]),1,0)</f>
        <v>0</v>
      </c>
      <c r="AR850" s="6">
        <f>IF(Table2[[#This Row],[AADF-MTSP]]=MIN(Table2[[#This Row],[Best sol]],Table2[[#This Row],[V-M]]),1,0)</f>
        <v>0</v>
      </c>
      <c r="AS850" s="6">
        <f>IF(Table2[[#This Row],[SS-H]]=MIN(Table2[[#This Row],[Best sol]],Table2[[#This Row],[V-M]]),1,0)</f>
        <v>0</v>
      </c>
      <c r="AT850" s="6">
        <f>IF(Table2[[#This Row],[CCJ-DH]]=MIN(Table2[[#This Row],[Best sol]],Table2[[#This Row],[V-M]]),1,0)</f>
        <v>0</v>
      </c>
      <c r="AU850" s="6">
        <f>IF(Table2[[#This Row],[R-M]]=MIN(Table2[[#This Row],[Best sol]],Table2[[#This Row],[V-M]]),1,0)</f>
        <v>0</v>
      </c>
      <c r="AV850" s="6">
        <f>IF(Table2[[#This Row],[LCCZ-3F]]=MIN(Table2[[#This Row],[Best sol]],Table2[[#This Row],[V-M]]),1,0)</f>
        <v>0</v>
      </c>
      <c r="AW850" s="6">
        <f>IF(Table2[[#This Row],[AY-M]]=MIN(Table2[[#This Row],[Best sol]],Table2[[#This Row],[V-M]]),1,0)</f>
        <v>0</v>
      </c>
      <c r="AX850" s="6">
        <f>IF(Table2[[#This Row],[MKKZ-E]]=MIN(Table2[[#This Row],[Best sol]],Table2[[#This Row],[V-M]]),1,0)</f>
        <v>0</v>
      </c>
      <c r="AY850" s="6">
        <f>IF(Table2[[#This Row],[V-M]]&lt;=Table2[[#This Row],[Best sol]],1,0)</f>
        <v>1</v>
      </c>
      <c r="AZ850" s="6">
        <f>IF(Table2[[#This Row],[V-M]]&lt;Table2[[#This Row],[Best sol]],1,0)</f>
        <v>1</v>
      </c>
    </row>
    <row r="851" spans="1:52" x14ac:dyDescent="0.35">
      <c r="A851">
        <v>50</v>
      </c>
      <c r="B851">
        <v>74</v>
      </c>
      <c r="C851">
        <v>3</v>
      </c>
      <c r="D851">
        <v>4</v>
      </c>
      <c r="E851">
        <v>75565</v>
      </c>
      <c r="F851">
        <v>75565</v>
      </c>
      <c r="G851" t="s">
        <v>4</v>
      </c>
      <c r="H851" t="s">
        <v>4</v>
      </c>
      <c r="I851">
        <v>75438</v>
      </c>
      <c r="J851">
        <v>76050</v>
      </c>
      <c r="K851">
        <v>75377</v>
      </c>
      <c r="L851">
        <v>75218</v>
      </c>
      <c r="M851">
        <v>75263</v>
      </c>
      <c r="N851">
        <v>75415</v>
      </c>
      <c r="O851">
        <v>75369</v>
      </c>
      <c r="Q851" s="6">
        <v>75296</v>
      </c>
      <c r="R851" s="6">
        <v>75018</v>
      </c>
      <c r="S851">
        <f>MIN(Table2[[#This Row],[ACJ-ALNS-500]:[MKKZ-E]])</f>
        <v>75218</v>
      </c>
      <c r="T851">
        <f>MATCH(Table2[[#This Row],[Best sol]],Table2[[#This Row],[ACJ-ALNS-500]:[V-M]],0)</f>
        <v>8</v>
      </c>
      <c r="U851" t="str">
        <f>INDEX(Table2[[#Headers],[ACJ-ALNS-500]:[V-M]],Table2[[#This Row],[Match]])</f>
        <v>CCJ-DH</v>
      </c>
      <c r="W851" s="6">
        <f>IF(Table2[[#This Row],[V-M]]=Table2[[#This Row],[Best sol]],1,0)</f>
        <v>0</v>
      </c>
      <c r="Z851" s="6">
        <f>100*((Table2[[#This Row],[ACJ-ALNS-500]]-Table2[[#This Row],[Best sol]])/Table2[[#This Row],[Best sol]])</f>
        <v>0.46132574649684915</v>
      </c>
      <c r="AA851" s="6">
        <f>100*((Table2[[#This Row],[ACJ-ALNS-1000]]-Table2[[#This Row],[Best sol]])/Table2[[#This Row],[Best sol]])</f>
        <v>0.46132574649684915</v>
      </c>
      <c r="AB851" s="6">
        <f>100*((Table2[[#This Row],[QWXFP-VNS]]-Table2[[#This Row],[Best sol]])/Table2[[#This Row],[Best sol]])</f>
        <v>0.20074982052168366</v>
      </c>
      <c r="AC851" s="6">
        <f>100*((Table2[[#This Row],[AADF-VRP]]-Table2[[#This Row],[Best sol]])/Table2[[#This Row],[Best sol]])</f>
        <v>0.29248318221702252</v>
      </c>
      <c r="AD851" s="6">
        <f>100*((Table2[[#This Row],[AADF-MTSP]]-Table2[[#This Row],[Best sol]])/Table2[[#This Row],[Best sol]])</f>
        <v>1.1061182163843761</v>
      </c>
      <c r="AE851" s="6">
        <f>100*((Table2[[#This Row],[SS-H]]-Table2[[#This Row],[Best sol]])/Table2[[#This Row],[Best sol]])</f>
        <v>0.21138557260230265</v>
      </c>
      <c r="AF851" s="6">
        <f>100*((Table2[[#This Row],[CCJ-DH]]-Table2[[#This Row],[Best sol]])/Table2[[#This Row],[Best sol]])</f>
        <v>0</v>
      </c>
      <c r="AG851" s="6">
        <f>100*((Table2[[#This Row],[R-M]]-Table2[[#This Row],[Best sol]])/Table2[[#This Row],[Best sol]])</f>
        <v>-100</v>
      </c>
      <c r="AH851" s="6">
        <f>100*((Table2[[#This Row],[LCCZ-3F]]-Table2[[#This Row],[Best sol]])/Table2[[#This Row],[Best sol]])</f>
        <v>0.2619053949852429</v>
      </c>
      <c r="AI851" s="6">
        <f>100*((Table2[[#This Row],[AY-M]]-Table2[[#This Row],[Best sol]])/Table2[[#This Row],[Best sol]])</f>
        <v>5.9826105453481881E-2</v>
      </c>
      <c r="AJ851" s="6">
        <f>100*((Table2[[#This Row],[MKKZ-E]]-Table2[[#This Row],[Best sol]])/Table2[[#This Row],[Best sol]])</f>
        <v>0.10369858278603526</v>
      </c>
      <c r="AK851" s="6">
        <f>100*((Table2[[#This Row],[V-M]]-Table2[[#This Row],[Best sol]])/Table2[[#This Row],[Best sol]])</f>
        <v>-0.26589380201547502</v>
      </c>
      <c r="AM851" s="6"/>
      <c r="AN851" s="6">
        <f>IF(Table2[[#This Row],[ACJ-ALNS-500]]=MIN(Table2[[#This Row],[Best sol]],Table2[[#This Row],[V-M]]),1,0)</f>
        <v>0</v>
      </c>
      <c r="AO851" s="6">
        <f>IF(Table2[[#This Row],[ACJ-ALNS-1000]]=MIN(Table2[[#This Row],[Best sol]],Table2[[#This Row],[V-M]]),1,0)</f>
        <v>0</v>
      </c>
      <c r="AP851" s="6">
        <f>IF(Table2[[#This Row],[QWXFP-VNS]]=MIN(Table2[[#This Row],[Best sol]],Table2[[#This Row],[V-M]]),1,0)</f>
        <v>0</v>
      </c>
      <c r="AQ851" s="6">
        <f>IF(Table2[[#This Row],[AADF-VRP]]=MIN(Table2[[#This Row],[Best sol]],Table2[[#This Row],[V-M]]),1,0)</f>
        <v>0</v>
      </c>
      <c r="AR851" s="6">
        <f>IF(Table2[[#This Row],[AADF-MTSP]]=MIN(Table2[[#This Row],[Best sol]],Table2[[#This Row],[V-M]]),1,0)</f>
        <v>0</v>
      </c>
      <c r="AS851" s="6">
        <f>IF(Table2[[#This Row],[SS-H]]=MIN(Table2[[#This Row],[Best sol]],Table2[[#This Row],[V-M]]),1,0)</f>
        <v>0</v>
      </c>
      <c r="AT851" s="6">
        <f>IF(Table2[[#This Row],[CCJ-DH]]=MIN(Table2[[#This Row],[Best sol]],Table2[[#This Row],[V-M]]),1,0)</f>
        <v>0</v>
      </c>
      <c r="AU851" s="6">
        <f>IF(Table2[[#This Row],[R-M]]=MIN(Table2[[#This Row],[Best sol]],Table2[[#This Row],[V-M]]),1,0)</f>
        <v>0</v>
      </c>
      <c r="AV851" s="6">
        <f>IF(Table2[[#This Row],[LCCZ-3F]]=MIN(Table2[[#This Row],[Best sol]],Table2[[#This Row],[V-M]]),1,0)</f>
        <v>0</v>
      </c>
      <c r="AW851" s="6">
        <f>IF(Table2[[#This Row],[AY-M]]=MIN(Table2[[#This Row],[Best sol]],Table2[[#This Row],[V-M]]),1,0)</f>
        <v>0</v>
      </c>
      <c r="AX851" s="6">
        <f>IF(Table2[[#This Row],[MKKZ-E]]=MIN(Table2[[#This Row],[Best sol]],Table2[[#This Row],[V-M]]),1,0)</f>
        <v>0</v>
      </c>
      <c r="AY851" s="6">
        <f>IF(Table2[[#This Row],[V-M]]&lt;=Table2[[#This Row],[Best sol]],1,0)</f>
        <v>1</v>
      </c>
      <c r="AZ851" s="6">
        <f>IF(Table2[[#This Row],[V-M]]&lt;Table2[[#This Row],[Best sol]],1,0)</f>
        <v>1</v>
      </c>
    </row>
    <row r="852" spans="1:52" x14ac:dyDescent="0.35">
      <c r="A852">
        <v>50</v>
      </c>
      <c r="B852">
        <v>74</v>
      </c>
      <c r="C852">
        <v>4</v>
      </c>
      <c r="D852">
        <v>4</v>
      </c>
      <c r="E852">
        <v>86418</v>
      </c>
      <c r="F852">
        <v>86418</v>
      </c>
      <c r="G852" t="s">
        <v>4</v>
      </c>
      <c r="H852" t="s">
        <v>4</v>
      </c>
      <c r="I852">
        <v>86311</v>
      </c>
      <c r="J852">
        <v>86396</v>
      </c>
      <c r="K852">
        <v>86529</v>
      </c>
      <c r="L852">
        <v>86269</v>
      </c>
      <c r="M852">
        <v>86298</v>
      </c>
      <c r="N852">
        <v>86268</v>
      </c>
      <c r="O852">
        <v>86238</v>
      </c>
      <c r="Q852" s="6">
        <v>85985</v>
      </c>
      <c r="R852" s="6">
        <v>85999</v>
      </c>
      <c r="S852">
        <f>MIN(Table2[[#This Row],[ACJ-ALNS-500]:[MKKZ-E]])</f>
        <v>85985</v>
      </c>
      <c r="T852">
        <f>MATCH(Table2[[#This Row],[Best sol]],Table2[[#This Row],[ACJ-ALNS-500]:[V-M]],0)</f>
        <v>13</v>
      </c>
      <c r="U852" t="str">
        <f>INDEX(Table2[[#Headers],[ACJ-ALNS-500]:[V-M]],Table2[[#This Row],[Match]])</f>
        <v>MKKZ-E</v>
      </c>
      <c r="W852" s="6">
        <f>IF(Table2[[#This Row],[V-M]]=Table2[[#This Row],[Best sol]],1,0)</f>
        <v>0</v>
      </c>
      <c r="Z852" s="6">
        <f>100*((Table2[[#This Row],[ACJ-ALNS-500]]-Table2[[#This Row],[Best sol]])/Table2[[#This Row],[Best sol]])</f>
        <v>0.50357620515206147</v>
      </c>
      <c r="AA852" s="6">
        <f>100*((Table2[[#This Row],[ACJ-ALNS-1000]]-Table2[[#This Row],[Best sol]])/Table2[[#This Row],[Best sol]])</f>
        <v>0.50357620515206147</v>
      </c>
      <c r="AB852" s="6">
        <f>100*((Table2[[#This Row],[QWXFP-VNS]]-Table2[[#This Row],[Best sol]])/Table2[[#This Row],[Best sol]])</f>
        <v>0.29423736698261321</v>
      </c>
      <c r="AC852" s="6">
        <f>100*((Table2[[#This Row],[AADF-VRP]]-Table2[[#This Row],[Best sol]])/Table2[[#This Row],[Best sol]])</f>
        <v>0.37913589579577833</v>
      </c>
      <c r="AD852" s="6">
        <f>100*((Table2[[#This Row],[AADF-MTSP]]-Table2[[#This Row],[Best sol]])/Table2[[#This Row],[Best sol]])</f>
        <v>0.47799034715357325</v>
      </c>
      <c r="AE852" s="6">
        <f>100*((Table2[[#This Row],[SS-H]]-Table2[[#This Row],[Best sol]])/Table2[[#This Row],[Best sol]])</f>
        <v>0.63266848868988779</v>
      </c>
      <c r="AF852" s="6">
        <f>100*((Table2[[#This Row],[CCJ-DH]]-Table2[[#This Row],[Best sol]])/Table2[[#This Row],[Best sol]])</f>
        <v>0.33029016688957374</v>
      </c>
      <c r="AG852" s="6">
        <f>100*((Table2[[#This Row],[R-M]]-Table2[[#This Row],[Best sol]])/Table2[[#This Row],[Best sol]])</f>
        <v>-100</v>
      </c>
      <c r="AH852" s="6">
        <f>100*((Table2[[#This Row],[LCCZ-3F]]-Table2[[#This Row],[Best sol]])/Table2[[#This Row],[Best sol]])</f>
        <v>0.32912717334418795</v>
      </c>
      <c r="AI852" s="6">
        <f>100*((Table2[[#This Row],[AY-M]]-Table2[[#This Row],[Best sol]])/Table2[[#This Row],[Best sol]])</f>
        <v>0.36401697970576263</v>
      </c>
      <c r="AJ852" s="6">
        <f>100*((Table2[[#This Row],[MKKZ-E]]-Table2[[#This Row],[Best sol]])/Table2[[#This Row],[Best sol]])</f>
        <v>0</v>
      </c>
      <c r="AK852" s="6">
        <f>100*((Table2[[#This Row],[V-M]]-Table2[[#This Row],[Best sol]])/Table2[[#This Row],[Best sol]])</f>
        <v>1.6281909635401524E-2</v>
      </c>
      <c r="AM852" s="6"/>
      <c r="AN852" s="6">
        <f>IF(Table2[[#This Row],[ACJ-ALNS-500]]=MIN(Table2[[#This Row],[Best sol]],Table2[[#This Row],[V-M]]),1,0)</f>
        <v>0</v>
      </c>
      <c r="AO852" s="6">
        <f>IF(Table2[[#This Row],[ACJ-ALNS-1000]]=MIN(Table2[[#This Row],[Best sol]],Table2[[#This Row],[V-M]]),1,0)</f>
        <v>0</v>
      </c>
      <c r="AP852" s="6">
        <f>IF(Table2[[#This Row],[QWXFP-VNS]]=MIN(Table2[[#This Row],[Best sol]],Table2[[#This Row],[V-M]]),1,0)</f>
        <v>0</v>
      </c>
      <c r="AQ852" s="6">
        <f>IF(Table2[[#This Row],[AADF-VRP]]=MIN(Table2[[#This Row],[Best sol]],Table2[[#This Row],[V-M]]),1,0)</f>
        <v>0</v>
      </c>
      <c r="AR852" s="6">
        <f>IF(Table2[[#This Row],[AADF-MTSP]]=MIN(Table2[[#This Row],[Best sol]],Table2[[#This Row],[V-M]]),1,0)</f>
        <v>0</v>
      </c>
      <c r="AS852" s="6">
        <f>IF(Table2[[#This Row],[SS-H]]=MIN(Table2[[#This Row],[Best sol]],Table2[[#This Row],[V-M]]),1,0)</f>
        <v>0</v>
      </c>
      <c r="AT852" s="6">
        <f>IF(Table2[[#This Row],[CCJ-DH]]=MIN(Table2[[#This Row],[Best sol]],Table2[[#This Row],[V-M]]),1,0)</f>
        <v>0</v>
      </c>
      <c r="AU852" s="6">
        <f>IF(Table2[[#This Row],[R-M]]=MIN(Table2[[#This Row],[Best sol]],Table2[[#This Row],[V-M]]),1,0)</f>
        <v>0</v>
      </c>
      <c r="AV852" s="6">
        <f>IF(Table2[[#This Row],[LCCZ-3F]]=MIN(Table2[[#This Row],[Best sol]],Table2[[#This Row],[V-M]]),1,0)</f>
        <v>0</v>
      </c>
      <c r="AW852" s="6">
        <f>IF(Table2[[#This Row],[AY-M]]=MIN(Table2[[#This Row],[Best sol]],Table2[[#This Row],[V-M]]),1,0)</f>
        <v>0</v>
      </c>
      <c r="AX852" s="6">
        <f>IF(Table2[[#This Row],[MKKZ-E]]=MIN(Table2[[#This Row],[Best sol]],Table2[[#This Row],[V-M]]),1,0)</f>
        <v>1</v>
      </c>
      <c r="AY852" s="6">
        <f>IF(Table2[[#This Row],[V-M]]&lt;=Table2[[#This Row],[Best sol]],1,0)</f>
        <v>0</v>
      </c>
      <c r="AZ852" s="6">
        <f>IF(Table2[[#This Row],[V-M]]&lt;Table2[[#This Row],[Best sol]],1,0)</f>
        <v>0</v>
      </c>
    </row>
    <row r="853" spans="1:52" x14ac:dyDescent="0.35">
      <c r="A853">
        <v>50</v>
      </c>
      <c r="B853">
        <v>74</v>
      </c>
      <c r="C853">
        <v>5</v>
      </c>
      <c r="D853">
        <v>4</v>
      </c>
      <c r="E853">
        <v>74511</v>
      </c>
      <c r="F853">
        <v>74511</v>
      </c>
      <c r="G853" t="s">
        <v>4</v>
      </c>
      <c r="H853" t="s">
        <v>4</v>
      </c>
      <c r="I853">
        <v>74208</v>
      </c>
      <c r="J853">
        <v>75943</v>
      </c>
      <c r="K853">
        <v>74361</v>
      </c>
      <c r="L853">
        <v>74108</v>
      </c>
      <c r="M853">
        <v>74251</v>
      </c>
      <c r="N853">
        <v>74207</v>
      </c>
      <c r="O853">
        <v>74189</v>
      </c>
      <c r="Q853" s="6">
        <v>73830</v>
      </c>
      <c r="R853" s="6">
        <v>74008</v>
      </c>
      <c r="S853">
        <f>MIN(Table2[[#This Row],[ACJ-ALNS-500]:[MKKZ-E]])</f>
        <v>73830</v>
      </c>
      <c r="T853">
        <f>MATCH(Table2[[#This Row],[Best sol]],Table2[[#This Row],[ACJ-ALNS-500]:[V-M]],0)</f>
        <v>13</v>
      </c>
      <c r="U853" t="str">
        <f>INDEX(Table2[[#Headers],[ACJ-ALNS-500]:[V-M]],Table2[[#This Row],[Match]])</f>
        <v>MKKZ-E</v>
      </c>
      <c r="W853" s="6">
        <f>IF(Table2[[#This Row],[V-M]]=Table2[[#This Row],[Best sol]],1,0)</f>
        <v>0</v>
      </c>
      <c r="Z853" s="6">
        <f>100*((Table2[[#This Row],[ACJ-ALNS-500]]-Table2[[#This Row],[Best sol]])/Table2[[#This Row],[Best sol]])</f>
        <v>0.92238927265339299</v>
      </c>
      <c r="AA853" s="6">
        <f>100*((Table2[[#This Row],[ACJ-ALNS-1000]]-Table2[[#This Row],[Best sol]])/Table2[[#This Row],[Best sol]])</f>
        <v>0.92238927265339299</v>
      </c>
      <c r="AB853" s="6">
        <f>100*((Table2[[#This Row],[QWXFP-VNS]]-Table2[[#This Row],[Best sol]])/Table2[[#This Row],[Best sol]])</f>
        <v>0.4862522010023026</v>
      </c>
      <c r="AC853" s="6">
        <f>100*((Table2[[#This Row],[AADF-VRP]]-Table2[[#This Row],[Best sol]])/Table2[[#This Row],[Best sol]])</f>
        <v>0.51198699715562779</v>
      </c>
      <c r="AD853" s="6">
        <f>100*((Table2[[#This Row],[AADF-MTSP]]-Table2[[#This Row],[Best sol]])/Table2[[#This Row],[Best sol]])</f>
        <v>2.8619802248408504</v>
      </c>
      <c r="AE853" s="6">
        <f>100*((Table2[[#This Row],[SS-H]]-Table2[[#This Row],[Best sol]])/Table2[[#This Row],[Best sol]])</f>
        <v>0.71921982933766759</v>
      </c>
      <c r="AF853" s="6">
        <f>100*((Table2[[#This Row],[CCJ-DH]]-Table2[[#This Row],[Best sol]])/Table2[[#This Row],[Best sol]])</f>
        <v>0.37654070161181091</v>
      </c>
      <c r="AG853" s="6">
        <f>100*((Table2[[#This Row],[R-M]]-Table2[[#This Row],[Best sol]])/Table2[[#This Row],[Best sol]])</f>
        <v>-100</v>
      </c>
      <c r="AH853" s="6">
        <f>100*((Table2[[#This Row],[LCCZ-3F]]-Table2[[#This Row],[Best sol]])/Table2[[#This Row],[Best sol]])</f>
        <v>0.51063253420018961</v>
      </c>
      <c r="AI853" s="6">
        <f>100*((Table2[[#This Row],[AY-M]]-Table2[[#This Row],[Best sol]])/Table2[[#This Row],[Best sol]])</f>
        <v>0.57022890423946904</v>
      </c>
      <c r="AJ853" s="6">
        <f>100*((Table2[[#This Row],[MKKZ-E]]-Table2[[#This Row],[Best sol]])/Table2[[#This Row],[Best sol]])</f>
        <v>0</v>
      </c>
      <c r="AK853" s="6">
        <f>100*((Table2[[#This Row],[V-M]]-Table2[[#This Row],[Best sol]])/Table2[[#This Row],[Best sol]])</f>
        <v>0.24109440606799407</v>
      </c>
      <c r="AM853" s="6"/>
      <c r="AN853" s="6">
        <f>IF(Table2[[#This Row],[ACJ-ALNS-500]]=MIN(Table2[[#This Row],[Best sol]],Table2[[#This Row],[V-M]]),1,0)</f>
        <v>0</v>
      </c>
      <c r="AO853" s="6">
        <f>IF(Table2[[#This Row],[ACJ-ALNS-1000]]=MIN(Table2[[#This Row],[Best sol]],Table2[[#This Row],[V-M]]),1,0)</f>
        <v>0</v>
      </c>
      <c r="AP853" s="6">
        <f>IF(Table2[[#This Row],[QWXFP-VNS]]=MIN(Table2[[#This Row],[Best sol]],Table2[[#This Row],[V-M]]),1,0)</f>
        <v>0</v>
      </c>
      <c r="AQ853" s="6">
        <f>IF(Table2[[#This Row],[AADF-VRP]]=MIN(Table2[[#This Row],[Best sol]],Table2[[#This Row],[V-M]]),1,0)</f>
        <v>0</v>
      </c>
      <c r="AR853" s="6">
        <f>IF(Table2[[#This Row],[AADF-MTSP]]=MIN(Table2[[#This Row],[Best sol]],Table2[[#This Row],[V-M]]),1,0)</f>
        <v>0</v>
      </c>
      <c r="AS853" s="6">
        <f>IF(Table2[[#This Row],[SS-H]]=MIN(Table2[[#This Row],[Best sol]],Table2[[#This Row],[V-M]]),1,0)</f>
        <v>0</v>
      </c>
      <c r="AT853" s="6">
        <f>IF(Table2[[#This Row],[CCJ-DH]]=MIN(Table2[[#This Row],[Best sol]],Table2[[#This Row],[V-M]]),1,0)</f>
        <v>0</v>
      </c>
      <c r="AU853" s="6">
        <f>IF(Table2[[#This Row],[R-M]]=MIN(Table2[[#This Row],[Best sol]],Table2[[#This Row],[V-M]]),1,0)</f>
        <v>0</v>
      </c>
      <c r="AV853" s="6">
        <f>IF(Table2[[#This Row],[LCCZ-3F]]=MIN(Table2[[#This Row],[Best sol]],Table2[[#This Row],[V-M]]),1,0)</f>
        <v>0</v>
      </c>
      <c r="AW853" s="6">
        <f>IF(Table2[[#This Row],[AY-M]]=MIN(Table2[[#This Row],[Best sol]],Table2[[#This Row],[V-M]]),1,0)</f>
        <v>0</v>
      </c>
      <c r="AX853" s="6">
        <f>IF(Table2[[#This Row],[MKKZ-E]]=MIN(Table2[[#This Row],[Best sol]],Table2[[#This Row],[V-M]]),1,0)</f>
        <v>1</v>
      </c>
      <c r="AY853" s="6">
        <f>IF(Table2[[#This Row],[V-M]]&lt;=Table2[[#This Row],[Best sol]],1,0)</f>
        <v>0</v>
      </c>
      <c r="AZ853" s="6">
        <f>IF(Table2[[#This Row],[V-M]]&lt;Table2[[#This Row],[Best sol]],1,0)</f>
        <v>0</v>
      </c>
    </row>
    <row r="854" spans="1:52" x14ac:dyDescent="0.35">
      <c r="A854">
        <v>50</v>
      </c>
      <c r="B854">
        <v>75</v>
      </c>
      <c r="C854">
        <v>1</v>
      </c>
      <c r="D854">
        <v>4</v>
      </c>
      <c r="E854">
        <v>80262</v>
      </c>
      <c r="F854">
        <v>80189</v>
      </c>
      <c r="G854" t="s">
        <v>4</v>
      </c>
      <c r="H854" t="s">
        <v>4</v>
      </c>
      <c r="I854">
        <v>80072</v>
      </c>
      <c r="J854">
        <v>81328</v>
      </c>
      <c r="K854">
        <v>80080</v>
      </c>
      <c r="L854">
        <v>80076</v>
      </c>
      <c r="M854">
        <v>80063</v>
      </c>
      <c r="N854">
        <v>80083</v>
      </c>
      <c r="O854">
        <v>80016</v>
      </c>
      <c r="P854">
        <v>79923</v>
      </c>
      <c r="Q854" s="6">
        <v>79727</v>
      </c>
      <c r="R854" s="6">
        <v>79662</v>
      </c>
      <c r="S854">
        <f>MIN(Table2[[#This Row],[ACJ-ALNS-500]:[MKKZ-E]])</f>
        <v>79727</v>
      </c>
      <c r="T854">
        <f>MATCH(Table2[[#This Row],[Best sol]],Table2[[#This Row],[ACJ-ALNS-500]:[V-M]],0)</f>
        <v>13</v>
      </c>
      <c r="U854" t="str">
        <f>INDEX(Table2[[#Headers],[ACJ-ALNS-500]:[V-M]],Table2[[#This Row],[Match]])</f>
        <v>MKKZ-E</v>
      </c>
      <c r="W854" s="6">
        <f>IF(Table2[[#This Row],[V-M]]=Table2[[#This Row],[Best sol]],1,0)</f>
        <v>0</v>
      </c>
      <c r="Z854" s="6">
        <f>100*((Table2[[#This Row],[ACJ-ALNS-500]]-Table2[[#This Row],[Best sol]])/Table2[[#This Row],[Best sol]])</f>
        <v>0.67103992373976196</v>
      </c>
      <c r="AA854" s="6">
        <f>100*((Table2[[#This Row],[ACJ-ALNS-1000]]-Table2[[#This Row],[Best sol]])/Table2[[#This Row],[Best sol]])</f>
        <v>0.57947746685564483</v>
      </c>
      <c r="AB854" s="6">
        <f>100*((Table2[[#This Row],[QWXFP-VNS]]-Table2[[#This Row],[Best sol]])/Table2[[#This Row],[Best sol]])</f>
        <v>0.36248698684260033</v>
      </c>
      <c r="AC854" s="6">
        <f>100*((Table2[[#This Row],[AADF-VRP]]-Table2[[#This Row],[Best sol]])/Table2[[#This Row],[Best sol]])</f>
        <v>0.43272667979479973</v>
      </c>
      <c r="AD854" s="6">
        <f>100*((Table2[[#This Row],[AADF-MTSP]]-Table2[[#This Row],[Best sol]])/Table2[[#This Row],[Best sol]])</f>
        <v>2.0081026502941288</v>
      </c>
      <c r="AE854" s="6">
        <f>100*((Table2[[#This Row],[SS-H]]-Table2[[#This Row],[Best sol]])/Table2[[#This Row],[Best sol]])</f>
        <v>0.44276092164511399</v>
      </c>
      <c r="AF854" s="6">
        <f>100*((Table2[[#This Row],[CCJ-DH]]-Table2[[#This Row],[Best sol]])/Table2[[#This Row],[Best sol]])</f>
        <v>0.43774380071995683</v>
      </c>
      <c r="AG854" s="6">
        <f>100*((Table2[[#This Row],[R-M]]-Table2[[#This Row],[Best sol]])/Table2[[#This Row],[Best sol]])</f>
        <v>0.24583892533269783</v>
      </c>
      <c r="AH854" s="6">
        <f>100*((Table2[[#This Row],[LCCZ-3F]]-Table2[[#This Row],[Best sol]])/Table2[[#This Row],[Best sol]])</f>
        <v>0.44652376233898178</v>
      </c>
      <c r="AI854" s="6">
        <f>100*((Table2[[#This Row],[AY-M]]-Table2[[#This Row],[Best sol]])/Table2[[#This Row],[Best sol]])</f>
        <v>0.42143815771319626</v>
      </c>
      <c r="AJ854" s="6">
        <f>100*((Table2[[#This Row],[MKKZ-E]]-Table2[[#This Row],[Best sol]])/Table2[[#This Row],[Best sol]])</f>
        <v>0</v>
      </c>
      <c r="AK854" s="6">
        <f>100*((Table2[[#This Row],[V-M]]-Table2[[#This Row],[Best sol]])/Table2[[#This Row],[Best sol]])</f>
        <v>-8.1528215033802851E-2</v>
      </c>
      <c r="AM854" s="6"/>
      <c r="AN854" s="6">
        <f>IF(Table2[[#This Row],[ACJ-ALNS-500]]=MIN(Table2[[#This Row],[Best sol]],Table2[[#This Row],[V-M]]),1,0)</f>
        <v>0</v>
      </c>
      <c r="AO854" s="6">
        <f>IF(Table2[[#This Row],[ACJ-ALNS-1000]]=MIN(Table2[[#This Row],[Best sol]],Table2[[#This Row],[V-M]]),1,0)</f>
        <v>0</v>
      </c>
      <c r="AP854" s="6">
        <f>IF(Table2[[#This Row],[QWXFP-VNS]]=MIN(Table2[[#This Row],[Best sol]],Table2[[#This Row],[V-M]]),1,0)</f>
        <v>0</v>
      </c>
      <c r="AQ854" s="6">
        <f>IF(Table2[[#This Row],[AADF-VRP]]=MIN(Table2[[#This Row],[Best sol]],Table2[[#This Row],[V-M]]),1,0)</f>
        <v>0</v>
      </c>
      <c r="AR854" s="6">
        <f>IF(Table2[[#This Row],[AADF-MTSP]]=MIN(Table2[[#This Row],[Best sol]],Table2[[#This Row],[V-M]]),1,0)</f>
        <v>0</v>
      </c>
      <c r="AS854" s="6">
        <f>IF(Table2[[#This Row],[SS-H]]=MIN(Table2[[#This Row],[Best sol]],Table2[[#This Row],[V-M]]),1,0)</f>
        <v>0</v>
      </c>
      <c r="AT854" s="6">
        <f>IF(Table2[[#This Row],[CCJ-DH]]=MIN(Table2[[#This Row],[Best sol]],Table2[[#This Row],[V-M]]),1,0)</f>
        <v>0</v>
      </c>
      <c r="AU854" s="6">
        <f>IF(Table2[[#This Row],[R-M]]=MIN(Table2[[#This Row],[Best sol]],Table2[[#This Row],[V-M]]),1,0)</f>
        <v>0</v>
      </c>
      <c r="AV854" s="6">
        <f>IF(Table2[[#This Row],[LCCZ-3F]]=MIN(Table2[[#This Row],[Best sol]],Table2[[#This Row],[V-M]]),1,0)</f>
        <v>0</v>
      </c>
      <c r="AW854" s="6">
        <f>IF(Table2[[#This Row],[AY-M]]=MIN(Table2[[#This Row],[Best sol]],Table2[[#This Row],[V-M]]),1,0)</f>
        <v>0</v>
      </c>
      <c r="AX854" s="6">
        <f>IF(Table2[[#This Row],[MKKZ-E]]=MIN(Table2[[#This Row],[Best sol]],Table2[[#This Row],[V-M]]),1,0)</f>
        <v>0</v>
      </c>
      <c r="AY854" s="6">
        <f>IF(Table2[[#This Row],[V-M]]&lt;=Table2[[#This Row],[Best sol]],1,0)</f>
        <v>1</v>
      </c>
      <c r="AZ854" s="6">
        <f>IF(Table2[[#This Row],[V-M]]&lt;Table2[[#This Row],[Best sol]],1,0)</f>
        <v>1</v>
      </c>
    </row>
    <row r="855" spans="1:52" x14ac:dyDescent="0.35">
      <c r="A855">
        <v>50</v>
      </c>
      <c r="B855">
        <v>75</v>
      </c>
      <c r="C855">
        <v>2</v>
      </c>
      <c r="D855">
        <v>4</v>
      </c>
      <c r="E855">
        <v>77876</v>
      </c>
      <c r="F855">
        <v>77876</v>
      </c>
      <c r="G855" t="s">
        <v>4</v>
      </c>
      <c r="H855" t="s">
        <v>4</v>
      </c>
      <c r="I855">
        <v>77742</v>
      </c>
      <c r="J855">
        <v>77584</v>
      </c>
      <c r="K855">
        <v>77537</v>
      </c>
      <c r="L855">
        <v>77603</v>
      </c>
      <c r="M855">
        <v>77606</v>
      </c>
      <c r="N855">
        <v>77623</v>
      </c>
      <c r="O855">
        <v>77370</v>
      </c>
      <c r="Q855" s="6">
        <v>77645</v>
      </c>
      <c r="R855" s="6">
        <v>77217</v>
      </c>
      <c r="S855">
        <f>MIN(Table2[[#This Row],[ACJ-ALNS-500]:[MKKZ-E]])</f>
        <v>77370</v>
      </c>
      <c r="T855">
        <f>MATCH(Table2[[#This Row],[Best sol]],Table2[[#This Row],[ACJ-ALNS-500]:[V-M]],0)</f>
        <v>11</v>
      </c>
      <c r="U855" t="str">
        <f>INDEX(Table2[[#Headers],[ACJ-ALNS-500]:[V-M]],Table2[[#This Row],[Match]])</f>
        <v>QWXFP-VNS</v>
      </c>
      <c r="W855" s="6">
        <f>IF(Table2[[#This Row],[V-M]]=Table2[[#This Row],[Best sol]],1,0)</f>
        <v>0</v>
      </c>
      <c r="Z855" s="6">
        <f>100*((Table2[[#This Row],[ACJ-ALNS-500]]-Table2[[#This Row],[Best sol]])/Table2[[#This Row],[Best sol]])</f>
        <v>0.65400025849812593</v>
      </c>
      <c r="AA855" s="6">
        <f>100*((Table2[[#This Row],[ACJ-ALNS-1000]]-Table2[[#This Row],[Best sol]])/Table2[[#This Row],[Best sol]])</f>
        <v>0.65400025849812593</v>
      </c>
      <c r="AB855" s="6">
        <f>100*((Table2[[#This Row],[QWXFP-VNS]]-Table2[[#This Row],[Best sol]])/Table2[[#This Row],[Best sol]])</f>
        <v>0</v>
      </c>
      <c r="AC855" s="6">
        <f>100*((Table2[[#This Row],[AADF-VRP]]-Table2[[#This Row],[Best sol]])/Table2[[#This Row],[Best sol]])</f>
        <v>0.48080651415277237</v>
      </c>
      <c r="AD855" s="6">
        <f>100*((Table2[[#This Row],[AADF-MTSP]]-Table2[[#This Row],[Best sol]])/Table2[[#This Row],[Best sol]])</f>
        <v>0.27659299470078841</v>
      </c>
      <c r="AE855" s="6">
        <f>100*((Table2[[#This Row],[SS-H]]-Table2[[#This Row],[Best sol]])/Table2[[#This Row],[Best sol]])</f>
        <v>0.21584593511697042</v>
      </c>
      <c r="AF855" s="6">
        <f>100*((Table2[[#This Row],[CCJ-DH]]-Table2[[#This Row],[Best sol]])/Table2[[#This Row],[Best sol]])</f>
        <v>0.3011503166602042</v>
      </c>
      <c r="AG855" s="6">
        <f>100*((Table2[[#This Row],[R-M]]-Table2[[#This Row],[Best sol]])/Table2[[#This Row],[Best sol]])</f>
        <v>-100</v>
      </c>
      <c r="AH855" s="6">
        <f>100*((Table2[[#This Row],[LCCZ-3F]]-Table2[[#This Row],[Best sol]])/Table2[[#This Row],[Best sol]])</f>
        <v>0.32700012924906297</v>
      </c>
      <c r="AI855" s="6">
        <f>100*((Table2[[#This Row],[AY-M]]-Table2[[#This Row],[Best sol]])/Table2[[#This Row],[Best sol]])</f>
        <v>0.30502778854853302</v>
      </c>
      <c r="AJ855" s="6">
        <f>100*((Table2[[#This Row],[MKKZ-E]]-Table2[[#This Row],[Best sol]])/Table2[[#This Row],[Best sol]])</f>
        <v>0.35543492309680752</v>
      </c>
      <c r="AK855" s="6">
        <f>100*((Table2[[#This Row],[V-M]]-Table2[[#This Row],[Best sol]])/Table2[[#This Row],[Best sol]])</f>
        <v>-0.19775106630476927</v>
      </c>
      <c r="AM855" s="6"/>
      <c r="AN855" s="6">
        <f>IF(Table2[[#This Row],[ACJ-ALNS-500]]=MIN(Table2[[#This Row],[Best sol]],Table2[[#This Row],[V-M]]),1,0)</f>
        <v>0</v>
      </c>
      <c r="AO855" s="6">
        <f>IF(Table2[[#This Row],[ACJ-ALNS-1000]]=MIN(Table2[[#This Row],[Best sol]],Table2[[#This Row],[V-M]]),1,0)</f>
        <v>0</v>
      </c>
      <c r="AP855" s="6">
        <f>IF(Table2[[#This Row],[QWXFP-VNS]]=MIN(Table2[[#This Row],[Best sol]],Table2[[#This Row],[V-M]]),1,0)</f>
        <v>0</v>
      </c>
      <c r="AQ855" s="6">
        <f>IF(Table2[[#This Row],[AADF-VRP]]=MIN(Table2[[#This Row],[Best sol]],Table2[[#This Row],[V-M]]),1,0)</f>
        <v>0</v>
      </c>
      <c r="AR855" s="6">
        <f>IF(Table2[[#This Row],[AADF-MTSP]]=MIN(Table2[[#This Row],[Best sol]],Table2[[#This Row],[V-M]]),1,0)</f>
        <v>0</v>
      </c>
      <c r="AS855" s="6">
        <f>IF(Table2[[#This Row],[SS-H]]=MIN(Table2[[#This Row],[Best sol]],Table2[[#This Row],[V-M]]),1,0)</f>
        <v>0</v>
      </c>
      <c r="AT855" s="6">
        <f>IF(Table2[[#This Row],[CCJ-DH]]=MIN(Table2[[#This Row],[Best sol]],Table2[[#This Row],[V-M]]),1,0)</f>
        <v>0</v>
      </c>
      <c r="AU855" s="6">
        <f>IF(Table2[[#This Row],[R-M]]=MIN(Table2[[#This Row],[Best sol]],Table2[[#This Row],[V-M]]),1,0)</f>
        <v>0</v>
      </c>
      <c r="AV855" s="6">
        <f>IF(Table2[[#This Row],[LCCZ-3F]]=MIN(Table2[[#This Row],[Best sol]],Table2[[#This Row],[V-M]]),1,0)</f>
        <v>0</v>
      </c>
      <c r="AW855" s="6">
        <f>IF(Table2[[#This Row],[AY-M]]=MIN(Table2[[#This Row],[Best sol]],Table2[[#This Row],[V-M]]),1,0)</f>
        <v>0</v>
      </c>
      <c r="AX855" s="6">
        <f>IF(Table2[[#This Row],[MKKZ-E]]=MIN(Table2[[#This Row],[Best sol]],Table2[[#This Row],[V-M]]),1,0)</f>
        <v>0</v>
      </c>
      <c r="AY855" s="6">
        <f>IF(Table2[[#This Row],[V-M]]&lt;=Table2[[#This Row],[Best sol]],1,0)</f>
        <v>1</v>
      </c>
      <c r="AZ855" s="6">
        <f>IF(Table2[[#This Row],[V-M]]&lt;Table2[[#This Row],[Best sol]],1,0)</f>
        <v>1</v>
      </c>
    </row>
    <row r="856" spans="1:52" x14ac:dyDescent="0.35">
      <c r="A856">
        <v>50</v>
      </c>
      <c r="B856">
        <v>75</v>
      </c>
      <c r="C856">
        <v>3</v>
      </c>
      <c r="D856">
        <v>4</v>
      </c>
      <c r="E856">
        <v>77569</v>
      </c>
      <c r="F856">
        <v>77475</v>
      </c>
      <c r="G856" t="s">
        <v>4</v>
      </c>
      <c r="H856" t="s">
        <v>4</v>
      </c>
      <c r="I856">
        <v>77326</v>
      </c>
      <c r="J856">
        <v>77787</v>
      </c>
      <c r="K856">
        <v>77276</v>
      </c>
      <c r="L856">
        <v>77190</v>
      </c>
      <c r="M856">
        <v>77292</v>
      </c>
      <c r="N856">
        <v>77244</v>
      </c>
      <c r="O856">
        <v>77192</v>
      </c>
      <c r="Q856" s="6">
        <v>77085</v>
      </c>
      <c r="R856" s="6">
        <v>76897</v>
      </c>
      <c r="S856">
        <f>MIN(Table2[[#This Row],[ACJ-ALNS-500]:[MKKZ-E]])</f>
        <v>77085</v>
      </c>
      <c r="T856">
        <f>MATCH(Table2[[#This Row],[Best sol]],Table2[[#This Row],[ACJ-ALNS-500]:[V-M]],0)</f>
        <v>13</v>
      </c>
      <c r="U856" t="str">
        <f>INDEX(Table2[[#Headers],[ACJ-ALNS-500]:[V-M]],Table2[[#This Row],[Match]])</f>
        <v>MKKZ-E</v>
      </c>
      <c r="W856" s="6">
        <f>IF(Table2[[#This Row],[V-M]]=Table2[[#This Row],[Best sol]],1,0)</f>
        <v>0</v>
      </c>
      <c r="Z856" s="6">
        <f>100*((Table2[[#This Row],[ACJ-ALNS-500]]-Table2[[#This Row],[Best sol]])/Table2[[#This Row],[Best sol]])</f>
        <v>0.62787831614451584</v>
      </c>
      <c r="AA856" s="6">
        <f>100*((Table2[[#This Row],[ACJ-ALNS-1000]]-Table2[[#This Row],[Best sol]])/Table2[[#This Row],[Best sol]])</f>
        <v>0.50593500681066361</v>
      </c>
      <c r="AB856" s="6">
        <f>100*((Table2[[#This Row],[QWXFP-VNS]]-Table2[[#This Row],[Best sol]])/Table2[[#This Row],[Best sol]])</f>
        <v>0.13880780956087435</v>
      </c>
      <c r="AC856" s="6">
        <f>100*((Table2[[#This Row],[AADF-VRP]]-Table2[[#This Row],[Best sol]])/Table2[[#This Row],[Best sol]])</f>
        <v>0.31264188882402538</v>
      </c>
      <c r="AD856" s="6">
        <f>100*((Table2[[#This Row],[AADF-MTSP]]-Table2[[#This Row],[Best sol]])/Table2[[#This Row],[Best sol]])</f>
        <v>0.91068301225919435</v>
      </c>
      <c r="AE856" s="6">
        <f>100*((Table2[[#This Row],[SS-H]]-Table2[[#This Row],[Best sol]])/Table2[[#This Row],[Best sol]])</f>
        <v>0.24777842641240189</v>
      </c>
      <c r="AF856" s="6">
        <f>100*((Table2[[#This Row],[CCJ-DH]]-Table2[[#This Row],[Best sol]])/Table2[[#This Row],[Best sol]])</f>
        <v>0.13621327106440942</v>
      </c>
      <c r="AG856" s="6">
        <f>100*((Table2[[#This Row],[R-M]]-Table2[[#This Row],[Best sol]])/Table2[[#This Row],[Best sol]])</f>
        <v>-100</v>
      </c>
      <c r="AH856" s="6">
        <f>100*((Table2[[#This Row],[LCCZ-3F]]-Table2[[#This Row],[Best sol]])/Table2[[#This Row],[Best sol]])</f>
        <v>0.20626581046896283</v>
      </c>
      <c r="AI856" s="6">
        <f>100*((Table2[[#This Row],[AY-M]]-Table2[[#This Row],[Best sol]])/Table2[[#This Row],[Best sol]])</f>
        <v>0.26853473438412145</v>
      </c>
      <c r="AJ856" s="6">
        <f>100*((Table2[[#This Row],[MKKZ-E]]-Table2[[#This Row],[Best sol]])/Table2[[#This Row],[Best sol]])</f>
        <v>0</v>
      </c>
      <c r="AK856" s="6">
        <f>100*((Table2[[#This Row],[V-M]]-Table2[[#This Row],[Best sol]])/Table2[[#This Row],[Best sol]])</f>
        <v>-0.2438866186677045</v>
      </c>
      <c r="AM856" s="6"/>
      <c r="AN856" s="6">
        <f>IF(Table2[[#This Row],[ACJ-ALNS-500]]=MIN(Table2[[#This Row],[Best sol]],Table2[[#This Row],[V-M]]),1,0)</f>
        <v>0</v>
      </c>
      <c r="AO856" s="6">
        <f>IF(Table2[[#This Row],[ACJ-ALNS-1000]]=MIN(Table2[[#This Row],[Best sol]],Table2[[#This Row],[V-M]]),1,0)</f>
        <v>0</v>
      </c>
      <c r="AP856" s="6">
        <f>IF(Table2[[#This Row],[QWXFP-VNS]]=MIN(Table2[[#This Row],[Best sol]],Table2[[#This Row],[V-M]]),1,0)</f>
        <v>0</v>
      </c>
      <c r="AQ856" s="6">
        <f>IF(Table2[[#This Row],[AADF-VRP]]=MIN(Table2[[#This Row],[Best sol]],Table2[[#This Row],[V-M]]),1,0)</f>
        <v>0</v>
      </c>
      <c r="AR856" s="6">
        <f>IF(Table2[[#This Row],[AADF-MTSP]]=MIN(Table2[[#This Row],[Best sol]],Table2[[#This Row],[V-M]]),1,0)</f>
        <v>0</v>
      </c>
      <c r="AS856" s="6">
        <f>IF(Table2[[#This Row],[SS-H]]=MIN(Table2[[#This Row],[Best sol]],Table2[[#This Row],[V-M]]),1,0)</f>
        <v>0</v>
      </c>
      <c r="AT856" s="6">
        <f>IF(Table2[[#This Row],[CCJ-DH]]=MIN(Table2[[#This Row],[Best sol]],Table2[[#This Row],[V-M]]),1,0)</f>
        <v>0</v>
      </c>
      <c r="AU856" s="6">
        <f>IF(Table2[[#This Row],[R-M]]=MIN(Table2[[#This Row],[Best sol]],Table2[[#This Row],[V-M]]),1,0)</f>
        <v>0</v>
      </c>
      <c r="AV856" s="6">
        <f>IF(Table2[[#This Row],[LCCZ-3F]]=MIN(Table2[[#This Row],[Best sol]],Table2[[#This Row],[V-M]]),1,0)</f>
        <v>0</v>
      </c>
      <c r="AW856" s="6">
        <f>IF(Table2[[#This Row],[AY-M]]=MIN(Table2[[#This Row],[Best sol]],Table2[[#This Row],[V-M]]),1,0)</f>
        <v>0</v>
      </c>
      <c r="AX856" s="6">
        <f>IF(Table2[[#This Row],[MKKZ-E]]=MIN(Table2[[#This Row],[Best sol]],Table2[[#This Row],[V-M]]),1,0)</f>
        <v>0</v>
      </c>
      <c r="AY856" s="6">
        <f>IF(Table2[[#This Row],[V-M]]&lt;=Table2[[#This Row],[Best sol]],1,0)</f>
        <v>1</v>
      </c>
      <c r="AZ856" s="6">
        <f>IF(Table2[[#This Row],[V-M]]&lt;Table2[[#This Row],[Best sol]],1,0)</f>
        <v>1</v>
      </c>
    </row>
    <row r="857" spans="1:52" x14ac:dyDescent="0.35">
      <c r="A857">
        <v>50</v>
      </c>
      <c r="B857">
        <v>75</v>
      </c>
      <c r="C857">
        <v>4</v>
      </c>
      <c r="D857">
        <v>4</v>
      </c>
      <c r="E857">
        <v>89337</v>
      </c>
      <c r="F857">
        <v>89337</v>
      </c>
      <c r="G857" t="s">
        <v>4</v>
      </c>
      <c r="H857" t="s">
        <v>4</v>
      </c>
      <c r="I857">
        <v>89127</v>
      </c>
      <c r="J857">
        <v>89374</v>
      </c>
      <c r="K857">
        <v>89150</v>
      </c>
      <c r="L857">
        <v>89024</v>
      </c>
      <c r="M857">
        <v>89234</v>
      </c>
      <c r="N857">
        <v>89067</v>
      </c>
      <c r="O857">
        <v>89095</v>
      </c>
      <c r="Q857" s="6">
        <v>88664</v>
      </c>
      <c r="R857" s="6">
        <v>88680</v>
      </c>
      <c r="S857">
        <f>MIN(Table2[[#This Row],[ACJ-ALNS-500]:[MKKZ-E]])</f>
        <v>88664</v>
      </c>
      <c r="T857">
        <f>MATCH(Table2[[#This Row],[Best sol]],Table2[[#This Row],[ACJ-ALNS-500]:[V-M]],0)</f>
        <v>13</v>
      </c>
      <c r="U857" t="str">
        <f>INDEX(Table2[[#Headers],[ACJ-ALNS-500]:[V-M]],Table2[[#This Row],[Match]])</f>
        <v>MKKZ-E</v>
      </c>
      <c r="W857" s="6">
        <f>IF(Table2[[#This Row],[V-M]]=Table2[[#This Row],[Best sol]],1,0)</f>
        <v>0</v>
      </c>
      <c r="Z857" s="6">
        <f>100*((Table2[[#This Row],[ACJ-ALNS-500]]-Table2[[#This Row],[Best sol]])/Table2[[#This Row],[Best sol]])</f>
        <v>0.75904538482360373</v>
      </c>
      <c r="AA857" s="6">
        <f>100*((Table2[[#This Row],[ACJ-ALNS-1000]]-Table2[[#This Row],[Best sol]])/Table2[[#This Row],[Best sol]])</f>
        <v>0.75904538482360373</v>
      </c>
      <c r="AB857" s="6">
        <f>100*((Table2[[#This Row],[QWXFP-VNS]]-Table2[[#This Row],[Best sol]])/Table2[[#This Row],[Best sol]])</f>
        <v>0.48610484525850406</v>
      </c>
      <c r="AC857" s="6">
        <f>100*((Table2[[#This Row],[AADF-VRP]]-Table2[[#This Row],[Best sol]])/Table2[[#This Row],[Best sol]])</f>
        <v>0.52219615627537674</v>
      </c>
      <c r="AD857" s="6">
        <f>100*((Table2[[#This Row],[AADF-MTSP]]-Table2[[#This Row],[Best sol]])/Table2[[#This Row],[Best sol]])</f>
        <v>0.80077596318686284</v>
      </c>
      <c r="AE857" s="6">
        <f>100*((Table2[[#This Row],[SS-H]]-Table2[[#This Row],[Best sol]])/Table2[[#This Row],[Best sol]])</f>
        <v>0.54813678606875393</v>
      </c>
      <c r="AF857" s="6">
        <f>100*((Table2[[#This Row],[CCJ-DH]]-Table2[[#This Row],[Best sol]])/Table2[[#This Row],[Best sol]])</f>
        <v>0.40602724893981773</v>
      </c>
      <c r="AG857" s="6">
        <f>100*((Table2[[#This Row],[R-M]]-Table2[[#This Row],[Best sol]])/Table2[[#This Row],[Best sol]])</f>
        <v>-100</v>
      </c>
      <c r="AH857" s="6">
        <f>100*((Table2[[#This Row],[LCCZ-3F]]-Table2[[#This Row],[Best sol]])/Table2[[#This Row],[Best sol]])</f>
        <v>0.45452494811874045</v>
      </c>
      <c r="AI857" s="6">
        <f>100*((Table2[[#This Row],[AY-M]]-Table2[[#This Row],[Best sol]])/Table2[[#This Row],[Best sol]])</f>
        <v>0.64287647748804466</v>
      </c>
      <c r="AJ857" s="6">
        <f>100*((Table2[[#This Row],[MKKZ-E]]-Table2[[#This Row],[Best sol]])/Table2[[#This Row],[Best sol]])</f>
        <v>0</v>
      </c>
      <c r="AK857" s="6">
        <f>100*((Table2[[#This Row],[V-M]]-Table2[[#This Row],[Best sol]])/Table2[[#This Row],[Best sol]])</f>
        <v>1.8045655508436342E-2</v>
      </c>
      <c r="AM857" s="6"/>
      <c r="AN857" s="6">
        <f>IF(Table2[[#This Row],[ACJ-ALNS-500]]=MIN(Table2[[#This Row],[Best sol]],Table2[[#This Row],[V-M]]),1,0)</f>
        <v>0</v>
      </c>
      <c r="AO857" s="6">
        <f>IF(Table2[[#This Row],[ACJ-ALNS-1000]]=MIN(Table2[[#This Row],[Best sol]],Table2[[#This Row],[V-M]]),1,0)</f>
        <v>0</v>
      </c>
      <c r="AP857" s="6">
        <f>IF(Table2[[#This Row],[QWXFP-VNS]]=MIN(Table2[[#This Row],[Best sol]],Table2[[#This Row],[V-M]]),1,0)</f>
        <v>0</v>
      </c>
      <c r="AQ857" s="6">
        <f>IF(Table2[[#This Row],[AADF-VRP]]=MIN(Table2[[#This Row],[Best sol]],Table2[[#This Row],[V-M]]),1,0)</f>
        <v>0</v>
      </c>
      <c r="AR857" s="6">
        <f>IF(Table2[[#This Row],[AADF-MTSP]]=MIN(Table2[[#This Row],[Best sol]],Table2[[#This Row],[V-M]]),1,0)</f>
        <v>0</v>
      </c>
      <c r="AS857" s="6">
        <f>IF(Table2[[#This Row],[SS-H]]=MIN(Table2[[#This Row],[Best sol]],Table2[[#This Row],[V-M]]),1,0)</f>
        <v>0</v>
      </c>
      <c r="AT857" s="6">
        <f>IF(Table2[[#This Row],[CCJ-DH]]=MIN(Table2[[#This Row],[Best sol]],Table2[[#This Row],[V-M]]),1,0)</f>
        <v>0</v>
      </c>
      <c r="AU857" s="6">
        <f>IF(Table2[[#This Row],[R-M]]=MIN(Table2[[#This Row],[Best sol]],Table2[[#This Row],[V-M]]),1,0)</f>
        <v>0</v>
      </c>
      <c r="AV857" s="6">
        <f>IF(Table2[[#This Row],[LCCZ-3F]]=MIN(Table2[[#This Row],[Best sol]],Table2[[#This Row],[V-M]]),1,0)</f>
        <v>0</v>
      </c>
      <c r="AW857" s="6">
        <f>IF(Table2[[#This Row],[AY-M]]=MIN(Table2[[#This Row],[Best sol]],Table2[[#This Row],[V-M]]),1,0)</f>
        <v>0</v>
      </c>
      <c r="AX857" s="6">
        <f>IF(Table2[[#This Row],[MKKZ-E]]=MIN(Table2[[#This Row],[Best sol]],Table2[[#This Row],[V-M]]),1,0)</f>
        <v>1</v>
      </c>
      <c r="AY857" s="6">
        <f>IF(Table2[[#This Row],[V-M]]&lt;=Table2[[#This Row],[Best sol]],1,0)</f>
        <v>0</v>
      </c>
      <c r="AZ857" s="6">
        <f>IF(Table2[[#This Row],[V-M]]&lt;Table2[[#This Row],[Best sol]],1,0)</f>
        <v>0</v>
      </c>
    </row>
    <row r="858" spans="1:52" x14ac:dyDescent="0.35">
      <c r="A858">
        <v>50</v>
      </c>
      <c r="B858">
        <v>75</v>
      </c>
      <c r="C858">
        <v>5</v>
      </c>
      <c r="D858">
        <v>4</v>
      </c>
      <c r="E858">
        <v>77563</v>
      </c>
      <c r="F858">
        <v>77563</v>
      </c>
      <c r="G858" t="s">
        <v>4</v>
      </c>
      <c r="H858" t="s">
        <v>4</v>
      </c>
      <c r="I858">
        <v>77272</v>
      </c>
      <c r="J858">
        <v>78144</v>
      </c>
      <c r="K858">
        <v>77517</v>
      </c>
      <c r="L858">
        <v>77192</v>
      </c>
      <c r="M858">
        <v>77303</v>
      </c>
      <c r="N858">
        <v>77400</v>
      </c>
      <c r="O858">
        <v>77422</v>
      </c>
      <c r="Q858" s="6">
        <v>76749</v>
      </c>
      <c r="R858" s="6">
        <v>76795</v>
      </c>
      <c r="S858">
        <f>MIN(Table2[[#This Row],[ACJ-ALNS-500]:[MKKZ-E]])</f>
        <v>76749</v>
      </c>
      <c r="T858">
        <f>MATCH(Table2[[#This Row],[Best sol]],Table2[[#This Row],[ACJ-ALNS-500]:[V-M]],0)</f>
        <v>13</v>
      </c>
      <c r="U858" t="str">
        <f>INDEX(Table2[[#Headers],[ACJ-ALNS-500]:[V-M]],Table2[[#This Row],[Match]])</f>
        <v>MKKZ-E</v>
      </c>
      <c r="W858" s="6">
        <f>IF(Table2[[#This Row],[V-M]]=Table2[[#This Row],[Best sol]],1,0)</f>
        <v>0</v>
      </c>
      <c r="Z858" s="6">
        <f>100*((Table2[[#This Row],[ACJ-ALNS-500]]-Table2[[#This Row],[Best sol]])/Table2[[#This Row],[Best sol]])</f>
        <v>1.0606001381125487</v>
      </c>
      <c r="AA858" s="6">
        <f>100*((Table2[[#This Row],[ACJ-ALNS-1000]]-Table2[[#This Row],[Best sol]])/Table2[[#This Row],[Best sol]])</f>
        <v>1.0606001381125487</v>
      </c>
      <c r="AB858" s="6">
        <f>100*((Table2[[#This Row],[QWXFP-VNS]]-Table2[[#This Row],[Best sol]])/Table2[[#This Row],[Best sol]])</f>
        <v>0.87688438937315138</v>
      </c>
      <c r="AC858" s="6">
        <f>100*((Table2[[#This Row],[AADF-VRP]]-Table2[[#This Row],[Best sol]])/Table2[[#This Row],[Best sol]])</f>
        <v>0.68144210348017564</v>
      </c>
      <c r="AD858" s="6">
        <f>100*((Table2[[#This Row],[AADF-MTSP]]-Table2[[#This Row],[Best sol]])/Table2[[#This Row],[Best sol]])</f>
        <v>1.8176132588046752</v>
      </c>
      <c r="AE858" s="6">
        <f>100*((Table2[[#This Row],[SS-H]]-Table2[[#This Row],[Best sol]])/Table2[[#This Row],[Best sol]])</f>
        <v>1.0006645037720361</v>
      </c>
      <c r="AF858" s="6">
        <f>100*((Table2[[#This Row],[CCJ-DH]]-Table2[[#This Row],[Best sol]])/Table2[[#This Row],[Best sol]])</f>
        <v>0.57720621767058855</v>
      </c>
      <c r="AG858" s="6">
        <f>100*((Table2[[#This Row],[R-M]]-Table2[[#This Row],[Best sol]])/Table2[[#This Row],[Best sol]])</f>
        <v>-100</v>
      </c>
      <c r="AH858" s="6">
        <f>100*((Table2[[#This Row],[LCCZ-3F]]-Table2[[#This Row],[Best sol]])/Table2[[#This Row],[Best sol]])</f>
        <v>0.84821952077551499</v>
      </c>
      <c r="AI858" s="6">
        <f>100*((Table2[[#This Row],[AY-M]]-Table2[[#This Row],[Best sol]])/Table2[[#This Row],[Best sol]])</f>
        <v>0.72183350923139067</v>
      </c>
      <c r="AJ858" s="6">
        <f>100*((Table2[[#This Row],[MKKZ-E]]-Table2[[#This Row],[Best sol]])/Table2[[#This Row],[Best sol]])</f>
        <v>0</v>
      </c>
      <c r="AK858" s="6">
        <f>100*((Table2[[#This Row],[V-M]]-Table2[[#This Row],[Best sol]])/Table2[[#This Row],[Best sol]])</f>
        <v>5.9935634340512585E-2</v>
      </c>
      <c r="AM858" s="6"/>
      <c r="AN858" s="6">
        <f>IF(Table2[[#This Row],[ACJ-ALNS-500]]=MIN(Table2[[#This Row],[Best sol]],Table2[[#This Row],[V-M]]),1,0)</f>
        <v>0</v>
      </c>
      <c r="AO858" s="6">
        <f>IF(Table2[[#This Row],[ACJ-ALNS-1000]]=MIN(Table2[[#This Row],[Best sol]],Table2[[#This Row],[V-M]]),1,0)</f>
        <v>0</v>
      </c>
      <c r="AP858" s="6">
        <f>IF(Table2[[#This Row],[QWXFP-VNS]]=MIN(Table2[[#This Row],[Best sol]],Table2[[#This Row],[V-M]]),1,0)</f>
        <v>0</v>
      </c>
      <c r="AQ858" s="6">
        <f>IF(Table2[[#This Row],[AADF-VRP]]=MIN(Table2[[#This Row],[Best sol]],Table2[[#This Row],[V-M]]),1,0)</f>
        <v>0</v>
      </c>
      <c r="AR858" s="6">
        <f>IF(Table2[[#This Row],[AADF-MTSP]]=MIN(Table2[[#This Row],[Best sol]],Table2[[#This Row],[V-M]]),1,0)</f>
        <v>0</v>
      </c>
      <c r="AS858" s="6">
        <f>IF(Table2[[#This Row],[SS-H]]=MIN(Table2[[#This Row],[Best sol]],Table2[[#This Row],[V-M]]),1,0)</f>
        <v>0</v>
      </c>
      <c r="AT858" s="6">
        <f>IF(Table2[[#This Row],[CCJ-DH]]=MIN(Table2[[#This Row],[Best sol]],Table2[[#This Row],[V-M]]),1,0)</f>
        <v>0</v>
      </c>
      <c r="AU858" s="6">
        <f>IF(Table2[[#This Row],[R-M]]=MIN(Table2[[#This Row],[Best sol]],Table2[[#This Row],[V-M]]),1,0)</f>
        <v>0</v>
      </c>
      <c r="AV858" s="6">
        <f>IF(Table2[[#This Row],[LCCZ-3F]]=MIN(Table2[[#This Row],[Best sol]],Table2[[#This Row],[V-M]]),1,0)</f>
        <v>0</v>
      </c>
      <c r="AW858" s="6">
        <f>IF(Table2[[#This Row],[AY-M]]=MIN(Table2[[#This Row],[Best sol]],Table2[[#This Row],[V-M]]),1,0)</f>
        <v>0</v>
      </c>
      <c r="AX858" s="6">
        <f>IF(Table2[[#This Row],[MKKZ-E]]=MIN(Table2[[#This Row],[Best sol]],Table2[[#This Row],[V-M]]),1,0)</f>
        <v>1</v>
      </c>
      <c r="AY858" s="6">
        <f>IF(Table2[[#This Row],[V-M]]&lt;=Table2[[#This Row],[Best sol]],1,0)</f>
        <v>0</v>
      </c>
      <c r="AZ858" s="6">
        <f>IF(Table2[[#This Row],[V-M]]&lt;Table2[[#This Row],[Best sol]],1,0)</f>
        <v>0</v>
      </c>
    </row>
    <row r="859" spans="1:52" x14ac:dyDescent="0.35">
      <c r="A859">
        <v>50</v>
      </c>
      <c r="B859">
        <v>76</v>
      </c>
      <c r="C859">
        <v>1</v>
      </c>
      <c r="D859">
        <v>4</v>
      </c>
      <c r="E859">
        <v>192419</v>
      </c>
      <c r="F859">
        <v>192419</v>
      </c>
      <c r="G859" t="s">
        <v>4</v>
      </c>
      <c r="H859" t="s">
        <v>4</v>
      </c>
      <c r="I859">
        <v>191966</v>
      </c>
      <c r="J859">
        <v>196098</v>
      </c>
      <c r="K859">
        <v>191981</v>
      </c>
      <c r="L859">
        <v>191940</v>
      </c>
      <c r="M859">
        <v>191966</v>
      </c>
      <c r="N859">
        <v>191966</v>
      </c>
      <c r="O859">
        <v>191999</v>
      </c>
      <c r="P859">
        <v>191942</v>
      </c>
      <c r="Q859" s="6">
        <v>191939</v>
      </c>
      <c r="R859" s="6">
        <v>191939</v>
      </c>
      <c r="S859">
        <f>MIN(Table2[[#This Row],[ACJ-ALNS-500]:[MKKZ-E]])</f>
        <v>191939</v>
      </c>
      <c r="T859">
        <f>MATCH(Table2[[#This Row],[Best sol]],Table2[[#This Row],[ACJ-ALNS-500]:[V-M]],0)</f>
        <v>13</v>
      </c>
      <c r="U859" t="str">
        <f>INDEX(Table2[[#Headers],[ACJ-ALNS-500]:[V-M]],Table2[[#This Row],[Match]])</f>
        <v>MKKZ-E</v>
      </c>
      <c r="W859" s="6">
        <f>IF(Table2[[#This Row],[V-M]]=Table2[[#This Row],[Best sol]],1,0)</f>
        <v>1</v>
      </c>
      <c r="Z859" s="6">
        <f>100*((Table2[[#This Row],[ACJ-ALNS-500]]-Table2[[#This Row],[Best sol]])/Table2[[#This Row],[Best sol]])</f>
        <v>0.25007945232599943</v>
      </c>
      <c r="AA859" s="6">
        <f>100*((Table2[[#This Row],[ACJ-ALNS-1000]]-Table2[[#This Row],[Best sol]])/Table2[[#This Row],[Best sol]])</f>
        <v>0.25007945232599943</v>
      </c>
      <c r="AB859" s="6">
        <f>100*((Table2[[#This Row],[QWXFP-VNS]]-Table2[[#This Row],[Best sol]])/Table2[[#This Row],[Best sol]])</f>
        <v>3.1259931540749929E-2</v>
      </c>
      <c r="AC859" s="6">
        <f>100*((Table2[[#This Row],[AADF-VRP]]-Table2[[#This Row],[Best sol]])/Table2[[#This Row],[Best sol]])</f>
        <v>1.4066969193337466E-2</v>
      </c>
      <c r="AD859" s="6">
        <f>100*((Table2[[#This Row],[AADF-MTSP]]-Table2[[#This Row],[Best sol]])/Table2[[#This Row],[Best sol]])</f>
        <v>2.166834254632982</v>
      </c>
      <c r="AE859" s="6">
        <f>100*((Table2[[#This Row],[SS-H]]-Table2[[#This Row],[Best sol]])/Table2[[#This Row],[Best sol]])</f>
        <v>2.188195207852495E-2</v>
      </c>
      <c r="AF859" s="6">
        <f>100*((Table2[[#This Row],[CCJ-DH]]-Table2[[#This Row],[Best sol]])/Table2[[#This Row],[Best sol]])</f>
        <v>5.2099885901249878E-4</v>
      </c>
      <c r="AG859" s="6">
        <f>100*((Table2[[#This Row],[R-M]]-Table2[[#This Row],[Best sol]])/Table2[[#This Row],[Best sol]])</f>
        <v>1.5629965770374964E-3</v>
      </c>
      <c r="AH859" s="6">
        <f>100*((Table2[[#This Row],[LCCZ-3F]]-Table2[[#This Row],[Best sol]])/Table2[[#This Row],[Best sol]])</f>
        <v>1.4066969193337466E-2</v>
      </c>
      <c r="AI859" s="6">
        <f>100*((Table2[[#This Row],[AY-M]]-Table2[[#This Row],[Best sol]])/Table2[[#This Row],[Best sol]])</f>
        <v>1.4066969193337466E-2</v>
      </c>
      <c r="AJ859" s="6">
        <f>100*((Table2[[#This Row],[MKKZ-E]]-Table2[[#This Row],[Best sol]])/Table2[[#This Row],[Best sol]])</f>
        <v>0</v>
      </c>
      <c r="AK859" s="6">
        <f>100*((Table2[[#This Row],[V-M]]-Table2[[#This Row],[Best sol]])/Table2[[#This Row],[Best sol]])</f>
        <v>0</v>
      </c>
      <c r="AM859" s="6"/>
      <c r="AN859" s="6">
        <f>IF(Table2[[#This Row],[ACJ-ALNS-500]]=MIN(Table2[[#This Row],[Best sol]],Table2[[#This Row],[V-M]]),1,0)</f>
        <v>0</v>
      </c>
      <c r="AO859" s="6">
        <f>IF(Table2[[#This Row],[ACJ-ALNS-1000]]=MIN(Table2[[#This Row],[Best sol]],Table2[[#This Row],[V-M]]),1,0)</f>
        <v>0</v>
      </c>
      <c r="AP859" s="6">
        <f>IF(Table2[[#This Row],[QWXFP-VNS]]=MIN(Table2[[#This Row],[Best sol]],Table2[[#This Row],[V-M]]),1,0)</f>
        <v>0</v>
      </c>
      <c r="AQ859" s="6">
        <f>IF(Table2[[#This Row],[AADF-VRP]]=MIN(Table2[[#This Row],[Best sol]],Table2[[#This Row],[V-M]]),1,0)</f>
        <v>0</v>
      </c>
      <c r="AR859" s="6">
        <f>IF(Table2[[#This Row],[AADF-MTSP]]=MIN(Table2[[#This Row],[Best sol]],Table2[[#This Row],[V-M]]),1,0)</f>
        <v>0</v>
      </c>
      <c r="AS859" s="6">
        <f>IF(Table2[[#This Row],[SS-H]]=MIN(Table2[[#This Row],[Best sol]],Table2[[#This Row],[V-M]]),1,0)</f>
        <v>0</v>
      </c>
      <c r="AT859" s="6">
        <f>IF(Table2[[#This Row],[CCJ-DH]]=MIN(Table2[[#This Row],[Best sol]],Table2[[#This Row],[V-M]]),1,0)</f>
        <v>0</v>
      </c>
      <c r="AU859" s="6">
        <f>IF(Table2[[#This Row],[R-M]]=MIN(Table2[[#This Row],[Best sol]],Table2[[#This Row],[V-M]]),1,0)</f>
        <v>0</v>
      </c>
      <c r="AV859" s="6">
        <f>IF(Table2[[#This Row],[LCCZ-3F]]=MIN(Table2[[#This Row],[Best sol]],Table2[[#This Row],[V-M]]),1,0)</f>
        <v>0</v>
      </c>
      <c r="AW859" s="6">
        <f>IF(Table2[[#This Row],[AY-M]]=MIN(Table2[[#This Row],[Best sol]],Table2[[#This Row],[V-M]]),1,0)</f>
        <v>0</v>
      </c>
      <c r="AX859" s="6">
        <f>IF(Table2[[#This Row],[MKKZ-E]]=MIN(Table2[[#This Row],[Best sol]],Table2[[#This Row],[V-M]]),1,0)</f>
        <v>1</v>
      </c>
      <c r="AY859" s="6">
        <f>IF(Table2[[#This Row],[V-M]]&lt;=Table2[[#This Row],[Best sol]],1,0)</f>
        <v>1</v>
      </c>
      <c r="AZ859" s="6">
        <f>IF(Table2[[#This Row],[V-M]]&lt;Table2[[#This Row],[Best sol]],1,0)</f>
        <v>0</v>
      </c>
    </row>
    <row r="860" spans="1:52" x14ac:dyDescent="0.35">
      <c r="A860">
        <v>50</v>
      </c>
      <c r="B860">
        <v>76</v>
      </c>
      <c r="C860">
        <v>2</v>
      </c>
      <c r="D860">
        <v>4</v>
      </c>
      <c r="E860">
        <v>189251</v>
      </c>
      <c r="F860">
        <v>189251</v>
      </c>
      <c r="G860" t="s">
        <v>4</v>
      </c>
      <c r="H860" t="s">
        <v>4</v>
      </c>
      <c r="I860">
        <v>188868</v>
      </c>
      <c r="J860">
        <v>189916</v>
      </c>
      <c r="K860">
        <v>188840</v>
      </c>
      <c r="L860">
        <v>188943</v>
      </c>
      <c r="M860">
        <v>188864</v>
      </c>
      <c r="N860">
        <v>188927</v>
      </c>
      <c r="O860">
        <v>188933</v>
      </c>
      <c r="Q860" s="6">
        <v>188821</v>
      </c>
      <c r="R860" s="6">
        <v>188848</v>
      </c>
      <c r="S860">
        <f>MIN(Table2[[#This Row],[ACJ-ALNS-500]:[MKKZ-E]])</f>
        <v>188821</v>
      </c>
      <c r="T860">
        <f>MATCH(Table2[[#This Row],[Best sol]],Table2[[#This Row],[ACJ-ALNS-500]:[V-M]],0)</f>
        <v>13</v>
      </c>
      <c r="U860" t="str">
        <f>INDEX(Table2[[#Headers],[ACJ-ALNS-500]:[V-M]],Table2[[#This Row],[Match]])</f>
        <v>MKKZ-E</v>
      </c>
      <c r="W860" s="6">
        <f>IF(Table2[[#This Row],[V-M]]=Table2[[#This Row],[Best sol]],1,0)</f>
        <v>0</v>
      </c>
      <c r="Z860" s="6">
        <f>100*((Table2[[#This Row],[ACJ-ALNS-500]]-Table2[[#This Row],[Best sol]])/Table2[[#This Row],[Best sol]])</f>
        <v>0.2277289072719666</v>
      </c>
      <c r="AA860" s="6">
        <f>100*((Table2[[#This Row],[ACJ-ALNS-1000]]-Table2[[#This Row],[Best sol]])/Table2[[#This Row],[Best sol]])</f>
        <v>0.2277289072719666</v>
      </c>
      <c r="AB860" s="6">
        <f>100*((Table2[[#This Row],[QWXFP-VNS]]-Table2[[#This Row],[Best sol]])/Table2[[#This Row],[Best sol]])</f>
        <v>5.9315436312698269E-2</v>
      </c>
      <c r="AC860" s="6">
        <f>100*((Table2[[#This Row],[AADF-VRP]]-Table2[[#This Row],[Best sol]])/Table2[[#This Row],[Best sol]])</f>
        <v>2.4891299166935884E-2</v>
      </c>
      <c r="AD860" s="6">
        <f>100*((Table2[[#This Row],[AADF-MTSP]]-Table2[[#This Row],[Best sol]])/Table2[[#This Row],[Best sol]])</f>
        <v>0.57991431037861252</v>
      </c>
      <c r="AE860" s="6">
        <f>100*((Table2[[#This Row],[SS-H]]-Table2[[#This Row],[Best sol]])/Table2[[#This Row],[Best sol]])</f>
        <v>1.0062440088761313E-2</v>
      </c>
      <c r="AF860" s="6">
        <f>100*((Table2[[#This Row],[CCJ-DH]]-Table2[[#This Row],[Best sol]])/Table2[[#This Row],[Best sol]])</f>
        <v>6.4611457412046339E-2</v>
      </c>
      <c r="AG860" s="6">
        <f>100*((Table2[[#This Row],[R-M]]-Table2[[#This Row],[Best sol]])/Table2[[#This Row],[Best sol]])</f>
        <v>-100</v>
      </c>
      <c r="AH860" s="6">
        <f>100*((Table2[[#This Row],[LCCZ-3F]]-Table2[[#This Row],[Best sol]])/Table2[[#This Row],[Best sol]])</f>
        <v>5.6137823653089433E-2</v>
      </c>
      <c r="AI860" s="6">
        <f>100*((Table2[[#This Row],[AY-M]]-Table2[[#This Row],[Best sol]])/Table2[[#This Row],[Best sol]])</f>
        <v>2.2772890727196658E-2</v>
      </c>
      <c r="AJ860" s="6">
        <f>100*((Table2[[#This Row],[MKKZ-E]]-Table2[[#This Row],[Best sol]])/Table2[[#This Row],[Best sol]])</f>
        <v>0</v>
      </c>
      <c r="AK860" s="6">
        <f>100*((Table2[[#This Row],[V-M]]-Table2[[#This Row],[Best sol]])/Table2[[#This Row],[Best sol]])</f>
        <v>1.4299256968239762E-2</v>
      </c>
      <c r="AM860" s="6"/>
      <c r="AN860" s="6">
        <f>IF(Table2[[#This Row],[ACJ-ALNS-500]]=MIN(Table2[[#This Row],[Best sol]],Table2[[#This Row],[V-M]]),1,0)</f>
        <v>0</v>
      </c>
      <c r="AO860" s="6">
        <f>IF(Table2[[#This Row],[ACJ-ALNS-1000]]=MIN(Table2[[#This Row],[Best sol]],Table2[[#This Row],[V-M]]),1,0)</f>
        <v>0</v>
      </c>
      <c r="AP860" s="6">
        <f>IF(Table2[[#This Row],[QWXFP-VNS]]=MIN(Table2[[#This Row],[Best sol]],Table2[[#This Row],[V-M]]),1,0)</f>
        <v>0</v>
      </c>
      <c r="AQ860" s="6">
        <f>IF(Table2[[#This Row],[AADF-VRP]]=MIN(Table2[[#This Row],[Best sol]],Table2[[#This Row],[V-M]]),1,0)</f>
        <v>0</v>
      </c>
      <c r="AR860" s="6">
        <f>IF(Table2[[#This Row],[AADF-MTSP]]=MIN(Table2[[#This Row],[Best sol]],Table2[[#This Row],[V-M]]),1,0)</f>
        <v>0</v>
      </c>
      <c r="AS860" s="6">
        <f>IF(Table2[[#This Row],[SS-H]]=MIN(Table2[[#This Row],[Best sol]],Table2[[#This Row],[V-M]]),1,0)</f>
        <v>0</v>
      </c>
      <c r="AT860" s="6">
        <f>IF(Table2[[#This Row],[CCJ-DH]]=MIN(Table2[[#This Row],[Best sol]],Table2[[#This Row],[V-M]]),1,0)</f>
        <v>0</v>
      </c>
      <c r="AU860" s="6">
        <f>IF(Table2[[#This Row],[R-M]]=MIN(Table2[[#This Row],[Best sol]],Table2[[#This Row],[V-M]]),1,0)</f>
        <v>0</v>
      </c>
      <c r="AV860" s="6">
        <f>IF(Table2[[#This Row],[LCCZ-3F]]=MIN(Table2[[#This Row],[Best sol]],Table2[[#This Row],[V-M]]),1,0)</f>
        <v>0</v>
      </c>
      <c r="AW860" s="6">
        <f>IF(Table2[[#This Row],[AY-M]]=MIN(Table2[[#This Row],[Best sol]],Table2[[#This Row],[V-M]]),1,0)</f>
        <v>0</v>
      </c>
      <c r="AX860" s="6">
        <f>IF(Table2[[#This Row],[MKKZ-E]]=MIN(Table2[[#This Row],[Best sol]],Table2[[#This Row],[V-M]]),1,0)</f>
        <v>1</v>
      </c>
      <c r="AY860" s="6">
        <f>IF(Table2[[#This Row],[V-M]]&lt;=Table2[[#This Row],[Best sol]],1,0)</f>
        <v>0</v>
      </c>
      <c r="AZ860" s="6">
        <f>IF(Table2[[#This Row],[V-M]]&lt;Table2[[#This Row],[Best sol]],1,0)</f>
        <v>0</v>
      </c>
    </row>
    <row r="861" spans="1:52" x14ac:dyDescent="0.35">
      <c r="A861">
        <v>50</v>
      </c>
      <c r="B861">
        <v>76</v>
      </c>
      <c r="C861">
        <v>3</v>
      </c>
      <c r="D861">
        <v>4</v>
      </c>
      <c r="E861">
        <v>186647</v>
      </c>
      <c r="F861">
        <v>186647</v>
      </c>
      <c r="G861" t="s">
        <v>4</v>
      </c>
      <c r="H861" t="s">
        <v>4</v>
      </c>
      <c r="I861">
        <v>186346</v>
      </c>
      <c r="J861">
        <v>186818</v>
      </c>
      <c r="K861">
        <v>186380</v>
      </c>
      <c r="L861">
        <v>186312</v>
      </c>
      <c r="M861">
        <v>186329</v>
      </c>
      <c r="N861">
        <v>186457</v>
      </c>
      <c r="O861">
        <v>186507</v>
      </c>
      <c r="Q861" s="6">
        <v>186301</v>
      </c>
      <c r="R861" s="6">
        <v>186301</v>
      </c>
      <c r="S861">
        <f>MIN(Table2[[#This Row],[ACJ-ALNS-500]:[MKKZ-E]])</f>
        <v>186301</v>
      </c>
      <c r="T861">
        <f>MATCH(Table2[[#This Row],[Best sol]],Table2[[#This Row],[ACJ-ALNS-500]:[V-M]],0)</f>
        <v>13</v>
      </c>
      <c r="U861" t="str">
        <f>INDEX(Table2[[#Headers],[ACJ-ALNS-500]:[V-M]],Table2[[#This Row],[Match]])</f>
        <v>MKKZ-E</v>
      </c>
      <c r="W861" s="6">
        <f>IF(Table2[[#This Row],[V-M]]=Table2[[#This Row],[Best sol]],1,0)</f>
        <v>1</v>
      </c>
      <c r="Z861" s="6">
        <f>100*((Table2[[#This Row],[ACJ-ALNS-500]]-Table2[[#This Row],[Best sol]])/Table2[[#This Row],[Best sol]])</f>
        <v>0.18572095694601745</v>
      </c>
      <c r="AA861" s="6">
        <f>100*((Table2[[#This Row],[ACJ-ALNS-1000]]-Table2[[#This Row],[Best sol]])/Table2[[#This Row],[Best sol]])</f>
        <v>0.18572095694601745</v>
      </c>
      <c r="AB861" s="6">
        <f>100*((Table2[[#This Row],[QWXFP-VNS]]-Table2[[#This Row],[Best sol]])/Table2[[#This Row],[Best sol]])</f>
        <v>0.11057374893317802</v>
      </c>
      <c r="AC861" s="6">
        <f>100*((Table2[[#This Row],[AADF-VRP]]-Table2[[#This Row],[Best sol]])/Table2[[#This Row],[Best sol]])</f>
        <v>2.4154459718412676E-2</v>
      </c>
      <c r="AD861" s="6">
        <f>100*((Table2[[#This Row],[AADF-MTSP]]-Table2[[#This Row],[Best sol]])/Table2[[#This Row],[Best sol]])</f>
        <v>0.27750790387598562</v>
      </c>
      <c r="AE861" s="6">
        <f>100*((Table2[[#This Row],[SS-H]]-Table2[[#This Row],[Best sol]])/Table2[[#This Row],[Best sol]])</f>
        <v>4.2404495950102254E-2</v>
      </c>
      <c r="AF861" s="6">
        <f>100*((Table2[[#This Row],[CCJ-DH]]-Table2[[#This Row],[Best sol]])/Table2[[#This Row],[Best sol]])</f>
        <v>5.9044234867230991E-3</v>
      </c>
      <c r="AG861" s="6">
        <f>100*((Table2[[#This Row],[R-M]]-Table2[[#This Row],[Best sol]])/Table2[[#This Row],[Best sol]])</f>
        <v>-100</v>
      </c>
      <c r="AH861" s="6">
        <f>100*((Table2[[#This Row],[LCCZ-3F]]-Table2[[#This Row],[Best sol]])/Table2[[#This Row],[Best sol]])</f>
        <v>8.3735460357163935E-2</v>
      </c>
      <c r="AI861" s="6">
        <f>100*((Table2[[#This Row],[AY-M]]-Table2[[#This Row],[Best sol]])/Table2[[#This Row],[Best sol]])</f>
        <v>1.5029441602567887E-2</v>
      </c>
      <c r="AJ861" s="6">
        <f>100*((Table2[[#This Row],[MKKZ-E]]-Table2[[#This Row],[Best sol]])/Table2[[#This Row],[Best sol]])</f>
        <v>0</v>
      </c>
      <c r="AK861" s="6">
        <f>100*((Table2[[#This Row],[V-M]]-Table2[[#This Row],[Best sol]])/Table2[[#This Row],[Best sol]])</f>
        <v>0</v>
      </c>
      <c r="AM861" s="6"/>
      <c r="AN861" s="6">
        <f>IF(Table2[[#This Row],[ACJ-ALNS-500]]=MIN(Table2[[#This Row],[Best sol]],Table2[[#This Row],[V-M]]),1,0)</f>
        <v>0</v>
      </c>
      <c r="AO861" s="6">
        <f>IF(Table2[[#This Row],[ACJ-ALNS-1000]]=MIN(Table2[[#This Row],[Best sol]],Table2[[#This Row],[V-M]]),1,0)</f>
        <v>0</v>
      </c>
      <c r="AP861" s="6">
        <f>IF(Table2[[#This Row],[QWXFP-VNS]]=MIN(Table2[[#This Row],[Best sol]],Table2[[#This Row],[V-M]]),1,0)</f>
        <v>0</v>
      </c>
      <c r="AQ861" s="6">
        <f>IF(Table2[[#This Row],[AADF-VRP]]=MIN(Table2[[#This Row],[Best sol]],Table2[[#This Row],[V-M]]),1,0)</f>
        <v>0</v>
      </c>
      <c r="AR861" s="6">
        <f>IF(Table2[[#This Row],[AADF-MTSP]]=MIN(Table2[[#This Row],[Best sol]],Table2[[#This Row],[V-M]]),1,0)</f>
        <v>0</v>
      </c>
      <c r="AS861" s="6">
        <f>IF(Table2[[#This Row],[SS-H]]=MIN(Table2[[#This Row],[Best sol]],Table2[[#This Row],[V-M]]),1,0)</f>
        <v>0</v>
      </c>
      <c r="AT861" s="6">
        <f>IF(Table2[[#This Row],[CCJ-DH]]=MIN(Table2[[#This Row],[Best sol]],Table2[[#This Row],[V-M]]),1,0)</f>
        <v>0</v>
      </c>
      <c r="AU861" s="6">
        <f>IF(Table2[[#This Row],[R-M]]=MIN(Table2[[#This Row],[Best sol]],Table2[[#This Row],[V-M]]),1,0)</f>
        <v>0</v>
      </c>
      <c r="AV861" s="6">
        <f>IF(Table2[[#This Row],[LCCZ-3F]]=MIN(Table2[[#This Row],[Best sol]],Table2[[#This Row],[V-M]]),1,0)</f>
        <v>0</v>
      </c>
      <c r="AW861" s="6">
        <f>IF(Table2[[#This Row],[AY-M]]=MIN(Table2[[#This Row],[Best sol]],Table2[[#This Row],[V-M]]),1,0)</f>
        <v>0</v>
      </c>
      <c r="AX861" s="6">
        <f>IF(Table2[[#This Row],[MKKZ-E]]=MIN(Table2[[#This Row],[Best sol]],Table2[[#This Row],[V-M]]),1,0)</f>
        <v>1</v>
      </c>
      <c r="AY861" s="6">
        <f>IF(Table2[[#This Row],[V-M]]&lt;=Table2[[#This Row],[Best sol]],1,0)</f>
        <v>1</v>
      </c>
      <c r="AZ861" s="6">
        <f>IF(Table2[[#This Row],[V-M]]&lt;Table2[[#This Row],[Best sol]],1,0)</f>
        <v>0</v>
      </c>
    </row>
    <row r="862" spans="1:52" x14ac:dyDescent="0.35">
      <c r="A862">
        <v>50</v>
      </c>
      <c r="B862">
        <v>76</v>
      </c>
      <c r="C862">
        <v>4</v>
      </c>
      <c r="D862">
        <v>4</v>
      </c>
      <c r="E862">
        <v>214311</v>
      </c>
      <c r="F862">
        <v>214311</v>
      </c>
      <c r="G862" t="s">
        <v>4</v>
      </c>
      <c r="H862" t="s">
        <v>4</v>
      </c>
      <c r="I862">
        <v>214095</v>
      </c>
      <c r="J862">
        <v>214084</v>
      </c>
      <c r="K862">
        <v>214137</v>
      </c>
      <c r="L862">
        <v>213915</v>
      </c>
      <c r="M862">
        <v>214075</v>
      </c>
      <c r="N862">
        <v>213972</v>
      </c>
      <c r="O862">
        <v>214072</v>
      </c>
      <c r="Q862" s="6">
        <v>213731</v>
      </c>
      <c r="R862" s="6">
        <v>213924</v>
      </c>
      <c r="S862">
        <f>MIN(Table2[[#This Row],[ACJ-ALNS-500]:[MKKZ-E]])</f>
        <v>213731</v>
      </c>
      <c r="T862">
        <f>MATCH(Table2[[#This Row],[Best sol]],Table2[[#This Row],[ACJ-ALNS-500]:[V-M]],0)</f>
        <v>13</v>
      </c>
      <c r="U862" t="str">
        <f>INDEX(Table2[[#Headers],[ACJ-ALNS-500]:[V-M]],Table2[[#This Row],[Match]])</f>
        <v>MKKZ-E</v>
      </c>
      <c r="W862" s="6">
        <f>IF(Table2[[#This Row],[V-M]]=Table2[[#This Row],[Best sol]],1,0)</f>
        <v>0</v>
      </c>
      <c r="Z862" s="6">
        <f>100*((Table2[[#This Row],[ACJ-ALNS-500]]-Table2[[#This Row],[Best sol]])/Table2[[#This Row],[Best sol]])</f>
        <v>0.27136915094207203</v>
      </c>
      <c r="AA862" s="6">
        <f>100*((Table2[[#This Row],[ACJ-ALNS-1000]]-Table2[[#This Row],[Best sol]])/Table2[[#This Row],[Best sol]])</f>
        <v>0.27136915094207203</v>
      </c>
      <c r="AB862" s="6">
        <f>100*((Table2[[#This Row],[QWXFP-VNS]]-Table2[[#This Row],[Best sol]])/Table2[[#This Row],[Best sol]])</f>
        <v>0.1595463456400803</v>
      </c>
      <c r="AC862" s="6">
        <f>100*((Table2[[#This Row],[AADF-VRP]]-Table2[[#This Row],[Best sol]])/Table2[[#This Row],[Best sol]])</f>
        <v>0.1703075361084728</v>
      </c>
      <c r="AD862" s="6">
        <f>100*((Table2[[#This Row],[AADF-MTSP]]-Table2[[#This Row],[Best sol]])/Table2[[#This Row],[Best sol]])</f>
        <v>0.16516087979750246</v>
      </c>
      <c r="AE862" s="6">
        <f>100*((Table2[[#This Row],[SS-H]]-Table2[[#This Row],[Best sol]])/Table2[[#This Row],[Best sol]])</f>
        <v>0.18995840565945041</v>
      </c>
      <c r="AF862" s="6">
        <f>100*((Table2[[#This Row],[CCJ-DH]]-Table2[[#This Row],[Best sol]])/Table2[[#This Row],[Best sol]])</f>
        <v>8.6089523747140087E-2</v>
      </c>
      <c r="AG862" s="6">
        <f>100*((Table2[[#This Row],[R-M]]-Table2[[#This Row],[Best sol]])/Table2[[#This Row],[Best sol]])</f>
        <v>-100</v>
      </c>
      <c r="AH862" s="6">
        <f>100*((Table2[[#This Row],[LCCZ-3F]]-Table2[[#This Row],[Best sol]])/Table2[[#This Row],[Best sol]])</f>
        <v>0.11275856099489545</v>
      </c>
      <c r="AI862" s="6">
        <f>100*((Table2[[#This Row],[AY-M]]-Table2[[#This Row],[Best sol]])/Table2[[#This Row],[Best sol]])</f>
        <v>0.16094997917943582</v>
      </c>
      <c r="AJ862" s="6">
        <f>100*((Table2[[#This Row],[MKKZ-E]]-Table2[[#This Row],[Best sol]])/Table2[[#This Row],[Best sol]])</f>
        <v>0</v>
      </c>
      <c r="AK862" s="6">
        <f>100*((Table2[[#This Row],[V-M]]-Table2[[#This Row],[Best sol]])/Table2[[#This Row],[Best sol]])</f>
        <v>9.030042436520673E-2</v>
      </c>
      <c r="AM862" s="6"/>
      <c r="AN862" s="6">
        <f>IF(Table2[[#This Row],[ACJ-ALNS-500]]=MIN(Table2[[#This Row],[Best sol]],Table2[[#This Row],[V-M]]),1,0)</f>
        <v>0</v>
      </c>
      <c r="AO862" s="6">
        <f>IF(Table2[[#This Row],[ACJ-ALNS-1000]]=MIN(Table2[[#This Row],[Best sol]],Table2[[#This Row],[V-M]]),1,0)</f>
        <v>0</v>
      </c>
      <c r="AP862" s="6">
        <f>IF(Table2[[#This Row],[QWXFP-VNS]]=MIN(Table2[[#This Row],[Best sol]],Table2[[#This Row],[V-M]]),1,0)</f>
        <v>0</v>
      </c>
      <c r="AQ862" s="6">
        <f>IF(Table2[[#This Row],[AADF-VRP]]=MIN(Table2[[#This Row],[Best sol]],Table2[[#This Row],[V-M]]),1,0)</f>
        <v>0</v>
      </c>
      <c r="AR862" s="6">
        <f>IF(Table2[[#This Row],[AADF-MTSP]]=MIN(Table2[[#This Row],[Best sol]],Table2[[#This Row],[V-M]]),1,0)</f>
        <v>0</v>
      </c>
      <c r="AS862" s="6">
        <f>IF(Table2[[#This Row],[SS-H]]=MIN(Table2[[#This Row],[Best sol]],Table2[[#This Row],[V-M]]),1,0)</f>
        <v>0</v>
      </c>
      <c r="AT862" s="6">
        <f>IF(Table2[[#This Row],[CCJ-DH]]=MIN(Table2[[#This Row],[Best sol]],Table2[[#This Row],[V-M]]),1,0)</f>
        <v>0</v>
      </c>
      <c r="AU862" s="6">
        <f>IF(Table2[[#This Row],[R-M]]=MIN(Table2[[#This Row],[Best sol]],Table2[[#This Row],[V-M]]),1,0)</f>
        <v>0</v>
      </c>
      <c r="AV862" s="6">
        <f>IF(Table2[[#This Row],[LCCZ-3F]]=MIN(Table2[[#This Row],[Best sol]],Table2[[#This Row],[V-M]]),1,0)</f>
        <v>0</v>
      </c>
      <c r="AW862" s="6">
        <f>IF(Table2[[#This Row],[AY-M]]=MIN(Table2[[#This Row],[Best sol]],Table2[[#This Row],[V-M]]),1,0)</f>
        <v>0</v>
      </c>
      <c r="AX862" s="6">
        <f>IF(Table2[[#This Row],[MKKZ-E]]=MIN(Table2[[#This Row],[Best sol]],Table2[[#This Row],[V-M]]),1,0)</f>
        <v>1</v>
      </c>
      <c r="AY862" s="6">
        <f>IF(Table2[[#This Row],[V-M]]&lt;=Table2[[#This Row],[Best sol]],1,0)</f>
        <v>0</v>
      </c>
      <c r="AZ862" s="6">
        <f>IF(Table2[[#This Row],[V-M]]&lt;Table2[[#This Row],[Best sol]],1,0)</f>
        <v>0</v>
      </c>
    </row>
    <row r="863" spans="1:52" x14ac:dyDescent="0.35">
      <c r="A863">
        <v>50</v>
      </c>
      <c r="B863">
        <v>76</v>
      </c>
      <c r="C863">
        <v>5</v>
      </c>
      <c r="D863">
        <v>4</v>
      </c>
      <c r="E863">
        <v>179023</v>
      </c>
      <c r="F863">
        <v>179023</v>
      </c>
      <c r="G863" t="s">
        <v>4</v>
      </c>
      <c r="H863" t="s">
        <v>4</v>
      </c>
      <c r="I863">
        <v>179155</v>
      </c>
      <c r="J863">
        <v>180448</v>
      </c>
      <c r="K863">
        <v>178998</v>
      </c>
      <c r="L863">
        <v>178908</v>
      </c>
      <c r="M863">
        <v>178975</v>
      </c>
      <c r="N863">
        <v>179220</v>
      </c>
      <c r="O863">
        <v>179048</v>
      </c>
      <c r="Q863" s="6">
        <v>178814</v>
      </c>
      <c r="R863" s="6">
        <v>178866</v>
      </c>
      <c r="S863">
        <f>MIN(Table2[[#This Row],[ACJ-ALNS-500]:[MKKZ-E]])</f>
        <v>178814</v>
      </c>
      <c r="T863">
        <f>MATCH(Table2[[#This Row],[Best sol]],Table2[[#This Row],[ACJ-ALNS-500]:[V-M]],0)</f>
        <v>13</v>
      </c>
      <c r="U863" t="str">
        <f>INDEX(Table2[[#Headers],[ACJ-ALNS-500]:[V-M]],Table2[[#This Row],[Match]])</f>
        <v>MKKZ-E</v>
      </c>
      <c r="W863" s="6">
        <f>IF(Table2[[#This Row],[V-M]]=Table2[[#This Row],[Best sol]],1,0)</f>
        <v>0</v>
      </c>
      <c r="Z863" s="6">
        <f>100*((Table2[[#This Row],[ACJ-ALNS-500]]-Table2[[#This Row],[Best sol]])/Table2[[#This Row],[Best sol]])</f>
        <v>0.11688122853915242</v>
      </c>
      <c r="AA863" s="6">
        <f>100*((Table2[[#This Row],[ACJ-ALNS-1000]]-Table2[[#This Row],[Best sol]])/Table2[[#This Row],[Best sol]])</f>
        <v>0.11688122853915242</v>
      </c>
      <c r="AB863" s="6">
        <f>100*((Table2[[#This Row],[QWXFP-VNS]]-Table2[[#This Row],[Best sol]])/Table2[[#This Row],[Best sol]])</f>
        <v>0.1308622367376156</v>
      </c>
      <c r="AC863" s="6">
        <f>100*((Table2[[#This Row],[AADF-VRP]]-Table2[[#This Row],[Best sol]])/Table2[[#This Row],[Best sol]])</f>
        <v>0.19070095182703817</v>
      </c>
      <c r="AD863" s="6">
        <f>100*((Table2[[#This Row],[AADF-MTSP]]-Table2[[#This Row],[Best sol]])/Table2[[#This Row],[Best sol]])</f>
        <v>0.91379869585155526</v>
      </c>
      <c r="AE863" s="6">
        <f>100*((Table2[[#This Row],[SS-H]]-Table2[[#This Row],[Best sol]])/Table2[[#This Row],[Best sol]])</f>
        <v>0.1029002203406892</v>
      </c>
      <c r="AF863" s="6">
        <f>100*((Table2[[#This Row],[CCJ-DH]]-Table2[[#This Row],[Best sol]])/Table2[[#This Row],[Best sol]])</f>
        <v>5.2568590826221666E-2</v>
      </c>
      <c r="AG863" s="6">
        <f>100*((Table2[[#This Row],[R-M]]-Table2[[#This Row],[Best sol]])/Table2[[#This Row],[Best sol]])</f>
        <v>-100</v>
      </c>
      <c r="AH863" s="6">
        <f>100*((Table2[[#This Row],[LCCZ-3F]]-Table2[[#This Row],[Best sol]])/Table2[[#This Row],[Best sol]])</f>
        <v>0.22705157314304247</v>
      </c>
      <c r="AI863" s="6">
        <f>100*((Table2[[#This Row],[AY-M]]-Table2[[#This Row],[Best sol]])/Table2[[#This Row],[Best sol]])</f>
        <v>9.0037692798103058E-2</v>
      </c>
      <c r="AJ863" s="6">
        <f>100*((Table2[[#This Row],[MKKZ-E]]-Table2[[#This Row],[Best sol]])/Table2[[#This Row],[Best sol]])</f>
        <v>0</v>
      </c>
      <c r="AK863" s="6">
        <f>100*((Table2[[#This Row],[V-M]]-Table2[[#This Row],[Best sol]])/Table2[[#This Row],[Best sol]])</f>
        <v>2.908049705280347E-2</v>
      </c>
      <c r="AM863" s="6"/>
      <c r="AN863" s="6">
        <f>IF(Table2[[#This Row],[ACJ-ALNS-500]]=MIN(Table2[[#This Row],[Best sol]],Table2[[#This Row],[V-M]]),1,0)</f>
        <v>0</v>
      </c>
      <c r="AO863" s="6">
        <f>IF(Table2[[#This Row],[ACJ-ALNS-1000]]=MIN(Table2[[#This Row],[Best sol]],Table2[[#This Row],[V-M]]),1,0)</f>
        <v>0</v>
      </c>
      <c r="AP863" s="6">
        <f>IF(Table2[[#This Row],[QWXFP-VNS]]=MIN(Table2[[#This Row],[Best sol]],Table2[[#This Row],[V-M]]),1,0)</f>
        <v>0</v>
      </c>
      <c r="AQ863" s="6">
        <f>IF(Table2[[#This Row],[AADF-VRP]]=MIN(Table2[[#This Row],[Best sol]],Table2[[#This Row],[V-M]]),1,0)</f>
        <v>0</v>
      </c>
      <c r="AR863" s="6">
        <f>IF(Table2[[#This Row],[AADF-MTSP]]=MIN(Table2[[#This Row],[Best sol]],Table2[[#This Row],[V-M]]),1,0)</f>
        <v>0</v>
      </c>
      <c r="AS863" s="6">
        <f>IF(Table2[[#This Row],[SS-H]]=MIN(Table2[[#This Row],[Best sol]],Table2[[#This Row],[V-M]]),1,0)</f>
        <v>0</v>
      </c>
      <c r="AT863" s="6">
        <f>IF(Table2[[#This Row],[CCJ-DH]]=MIN(Table2[[#This Row],[Best sol]],Table2[[#This Row],[V-M]]),1,0)</f>
        <v>0</v>
      </c>
      <c r="AU863" s="6">
        <f>IF(Table2[[#This Row],[R-M]]=MIN(Table2[[#This Row],[Best sol]],Table2[[#This Row],[V-M]]),1,0)</f>
        <v>0</v>
      </c>
      <c r="AV863" s="6">
        <f>IF(Table2[[#This Row],[LCCZ-3F]]=MIN(Table2[[#This Row],[Best sol]],Table2[[#This Row],[V-M]]),1,0)</f>
        <v>0</v>
      </c>
      <c r="AW863" s="6">
        <f>IF(Table2[[#This Row],[AY-M]]=MIN(Table2[[#This Row],[Best sol]],Table2[[#This Row],[V-M]]),1,0)</f>
        <v>0</v>
      </c>
      <c r="AX863" s="6">
        <f>IF(Table2[[#This Row],[MKKZ-E]]=MIN(Table2[[#This Row],[Best sol]],Table2[[#This Row],[V-M]]),1,0)</f>
        <v>1</v>
      </c>
      <c r="AY863" s="6">
        <f>IF(Table2[[#This Row],[V-M]]&lt;=Table2[[#This Row],[Best sol]],1,0)</f>
        <v>0</v>
      </c>
      <c r="AZ863" s="6">
        <f>IF(Table2[[#This Row],[V-M]]&lt;Table2[[#This Row],[Best sol]],1,0)</f>
        <v>0</v>
      </c>
    </row>
    <row r="864" spans="1:52" x14ac:dyDescent="0.35">
      <c r="A864">
        <v>50</v>
      </c>
      <c r="B864">
        <v>77</v>
      </c>
      <c r="C864">
        <v>1</v>
      </c>
      <c r="D864">
        <v>4</v>
      </c>
      <c r="E864">
        <v>193236</v>
      </c>
      <c r="F864">
        <v>193236</v>
      </c>
      <c r="G864" t="s">
        <v>4</v>
      </c>
      <c r="H864" t="s">
        <v>4</v>
      </c>
      <c r="I864">
        <v>193084</v>
      </c>
      <c r="J864">
        <v>196522</v>
      </c>
      <c r="K864">
        <v>193097</v>
      </c>
      <c r="L864">
        <v>192893</v>
      </c>
      <c r="M864">
        <v>192934</v>
      </c>
      <c r="N864">
        <v>193043</v>
      </c>
      <c r="O864">
        <v>193054</v>
      </c>
      <c r="P864">
        <v>193319</v>
      </c>
      <c r="Q864" s="6">
        <v>192930</v>
      </c>
      <c r="R864" s="6">
        <v>192889</v>
      </c>
      <c r="S864">
        <f>MIN(Table2[[#This Row],[ACJ-ALNS-500]:[MKKZ-E]])</f>
        <v>192893</v>
      </c>
      <c r="T864">
        <f>MATCH(Table2[[#This Row],[Best sol]],Table2[[#This Row],[ACJ-ALNS-500]:[V-M]],0)</f>
        <v>8</v>
      </c>
      <c r="U864" t="str">
        <f>INDEX(Table2[[#Headers],[ACJ-ALNS-500]:[V-M]],Table2[[#This Row],[Match]])</f>
        <v>CCJ-DH</v>
      </c>
      <c r="W864" s="6">
        <f>IF(Table2[[#This Row],[V-M]]=Table2[[#This Row],[Best sol]],1,0)</f>
        <v>0</v>
      </c>
      <c r="Z864" s="6">
        <f>100*((Table2[[#This Row],[ACJ-ALNS-500]]-Table2[[#This Row],[Best sol]])/Table2[[#This Row],[Best sol]])</f>
        <v>0.17781879072853862</v>
      </c>
      <c r="AA864" s="6">
        <f>100*((Table2[[#This Row],[ACJ-ALNS-1000]]-Table2[[#This Row],[Best sol]])/Table2[[#This Row],[Best sol]])</f>
        <v>0.17781879072853862</v>
      </c>
      <c r="AB864" s="6">
        <f>100*((Table2[[#This Row],[QWXFP-VNS]]-Table2[[#This Row],[Best sol]])/Table2[[#This Row],[Best sol]])</f>
        <v>8.3465962995028328E-2</v>
      </c>
      <c r="AC864" s="6">
        <f>100*((Table2[[#This Row],[AADF-VRP]]-Table2[[#This Row],[Best sol]])/Table2[[#This Row],[Best sol]])</f>
        <v>9.9018626907145399E-2</v>
      </c>
      <c r="AD864" s="6">
        <f>100*((Table2[[#This Row],[AADF-MTSP]]-Table2[[#This Row],[Best sol]])/Table2[[#This Row],[Best sol]])</f>
        <v>1.8813539112357627</v>
      </c>
      <c r="AE864" s="6">
        <f>100*((Table2[[#This Row],[SS-H]]-Table2[[#This Row],[Best sol]])/Table2[[#This Row],[Best sol]])</f>
        <v>0.10575811460239615</v>
      </c>
      <c r="AF864" s="6">
        <f>100*((Table2[[#This Row],[CCJ-DH]]-Table2[[#This Row],[Best sol]])/Table2[[#This Row],[Best sol]])</f>
        <v>0</v>
      </c>
      <c r="AG864" s="6">
        <f>100*((Table2[[#This Row],[R-M]]-Table2[[#This Row],[Best sol]])/Table2[[#This Row],[Best sol]])</f>
        <v>0.22084782755206253</v>
      </c>
      <c r="AH864" s="6">
        <f>100*((Table2[[#This Row],[LCCZ-3F]]-Table2[[#This Row],[Best sol]])/Table2[[#This Row],[Best sol]])</f>
        <v>7.7763319560585395E-2</v>
      </c>
      <c r="AI864" s="6">
        <f>100*((Table2[[#This Row],[AY-M]]-Table2[[#This Row],[Best sol]])/Table2[[#This Row],[Best sol]])</f>
        <v>2.1255307346560011E-2</v>
      </c>
      <c r="AJ864" s="6">
        <f>100*((Table2[[#This Row],[MKKZ-E]]-Table2[[#This Row],[Best sol]])/Table2[[#This Row],[Best sol]])</f>
        <v>1.9181618824944398E-2</v>
      </c>
      <c r="AK864" s="6">
        <f>100*((Table2[[#This Row],[V-M]]-Table2[[#This Row],[Best sol]])/Table2[[#This Row],[Best sol]])</f>
        <v>-2.0736885216156107E-3</v>
      </c>
      <c r="AM864" s="6"/>
      <c r="AN864" s="6">
        <f>IF(Table2[[#This Row],[ACJ-ALNS-500]]=MIN(Table2[[#This Row],[Best sol]],Table2[[#This Row],[V-M]]),1,0)</f>
        <v>0</v>
      </c>
      <c r="AO864" s="6">
        <f>IF(Table2[[#This Row],[ACJ-ALNS-1000]]=MIN(Table2[[#This Row],[Best sol]],Table2[[#This Row],[V-M]]),1,0)</f>
        <v>0</v>
      </c>
      <c r="AP864" s="6">
        <f>IF(Table2[[#This Row],[QWXFP-VNS]]=MIN(Table2[[#This Row],[Best sol]],Table2[[#This Row],[V-M]]),1,0)</f>
        <v>0</v>
      </c>
      <c r="AQ864" s="6">
        <f>IF(Table2[[#This Row],[AADF-VRP]]=MIN(Table2[[#This Row],[Best sol]],Table2[[#This Row],[V-M]]),1,0)</f>
        <v>0</v>
      </c>
      <c r="AR864" s="6">
        <f>IF(Table2[[#This Row],[AADF-MTSP]]=MIN(Table2[[#This Row],[Best sol]],Table2[[#This Row],[V-M]]),1,0)</f>
        <v>0</v>
      </c>
      <c r="AS864" s="6">
        <f>IF(Table2[[#This Row],[SS-H]]=MIN(Table2[[#This Row],[Best sol]],Table2[[#This Row],[V-M]]),1,0)</f>
        <v>0</v>
      </c>
      <c r="AT864" s="6">
        <f>IF(Table2[[#This Row],[CCJ-DH]]=MIN(Table2[[#This Row],[Best sol]],Table2[[#This Row],[V-M]]),1,0)</f>
        <v>0</v>
      </c>
      <c r="AU864" s="6">
        <f>IF(Table2[[#This Row],[R-M]]=MIN(Table2[[#This Row],[Best sol]],Table2[[#This Row],[V-M]]),1,0)</f>
        <v>0</v>
      </c>
      <c r="AV864" s="6">
        <f>IF(Table2[[#This Row],[LCCZ-3F]]=MIN(Table2[[#This Row],[Best sol]],Table2[[#This Row],[V-M]]),1,0)</f>
        <v>0</v>
      </c>
      <c r="AW864" s="6">
        <f>IF(Table2[[#This Row],[AY-M]]=MIN(Table2[[#This Row],[Best sol]],Table2[[#This Row],[V-M]]),1,0)</f>
        <v>0</v>
      </c>
      <c r="AX864" s="6">
        <f>IF(Table2[[#This Row],[MKKZ-E]]=MIN(Table2[[#This Row],[Best sol]],Table2[[#This Row],[V-M]]),1,0)</f>
        <v>0</v>
      </c>
      <c r="AY864" s="6">
        <f>IF(Table2[[#This Row],[V-M]]&lt;=Table2[[#This Row],[Best sol]],1,0)</f>
        <v>1</v>
      </c>
      <c r="AZ864" s="6">
        <f>IF(Table2[[#This Row],[V-M]]&lt;Table2[[#This Row],[Best sol]],1,0)</f>
        <v>1</v>
      </c>
    </row>
    <row r="865" spans="1:52" x14ac:dyDescent="0.35">
      <c r="A865">
        <v>50</v>
      </c>
      <c r="B865">
        <v>77</v>
      </c>
      <c r="C865">
        <v>2</v>
      </c>
      <c r="D865">
        <v>4</v>
      </c>
      <c r="E865">
        <v>190094</v>
      </c>
      <c r="F865">
        <v>190094</v>
      </c>
      <c r="G865" t="s">
        <v>4</v>
      </c>
      <c r="H865" t="s">
        <v>4</v>
      </c>
      <c r="I865">
        <v>190006</v>
      </c>
      <c r="J865">
        <v>190583</v>
      </c>
      <c r="K865">
        <v>189960</v>
      </c>
      <c r="L865">
        <v>189942</v>
      </c>
      <c r="M865">
        <v>189997</v>
      </c>
      <c r="N865">
        <v>189943</v>
      </c>
      <c r="O865">
        <v>189974</v>
      </c>
      <c r="Q865" s="6">
        <v>189885</v>
      </c>
      <c r="R865" s="6">
        <v>189985</v>
      </c>
      <c r="S865">
        <f>MIN(Table2[[#This Row],[ACJ-ALNS-500]:[MKKZ-E]])</f>
        <v>189885</v>
      </c>
      <c r="T865">
        <f>MATCH(Table2[[#This Row],[Best sol]],Table2[[#This Row],[ACJ-ALNS-500]:[V-M]],0)</f>
        <v>13</v>
      </c>
      <c r="U865" t="str">
        <f>INDEX(Table2[[#Headers],[ACJ-ALNS-500]:[V-M]],Table2[[#This Row],[Match]])</f>
        <v>MKKZ-E</v>
      </c>
      <c r="W865" s="6">
        <f>IF(Table2[[#This Row],[V-M]]=Table2[[#This Row],[Best sol]],1,0)</f>
        <v>0</v>
      </c>
      <c r="Z865" s="6">
        <f>100*((Table2[[#This Row],[ACJ-ALNS-500]]-Table2[[#This Row],[Best sol]])/Table2[[#This Row],[Best sol]])</f>
        <v>0.11006661926955788</v>
      </c>
      <c r="AA865" s="6">
        <f>100*((Table2[[#This Row],[ACJ-ALNS-1000]]-Table2[[#This Row],[Best sol]])/Table2[[#This Row],[Best sol]])</f>
        <v>0.11006661926955788</v>
      </c>
      <c r="AB865" s="6">
        <f>100*((Table2[[#This Row],[QWXFP-VNS]]-Table2[[#This Row],[Best sol]])/Table2[[#This Row],[Best sol]])</f>
        <v>4.6870474234405032E-2</v>
      </c>
      <c r="AC865" s="6">
        <f>100*((Table2[[#This Row],[AADF-VRP]]-Table2[[#This Row],[Best sol]])/Table2[[#This Row],[Best sol]])</f>
        <v>6.3722779577112462E-2</v>
      </c>
      <c r="AD865" s="6">
        <f>100*((Table2[[#This Row],[AADF-MTSP]]-Table2[[#This Row],[Best sol]])/Table2[[#This Row],[Best sol]])</f>
        <v>0.36759091028780577</v>
      </c>
      <c r="AE865" s="6">
        <f>100*((Table2[[#This Row],[SS-H]]-Table2[[#This Row],[Best sol]])/Table2[[#This Row],[Best sol]])</f>
        <v>3.9497590646970532E-2</v>
      </c>
      <c r="AF865" s="6">
        <f>100*((Table2[[#This Row],[CCJ-DH]]-Table2[[#This Row],[Best sol]])/Table2[[#This Row],[Best sol]])</f>
        <v>3.0018168891697602E-2</v>
      </c>
      <c r="AG865" s="6">
        <f>100*((Table2[[#This Row],[R-M]]-Table2[[#This Row],[Best sol]])/Table2[[#This Row],[Best sol]])</f>
        <v>-100</v>
      </c>
      <c r="AH865" s="6">
        <f>100*((Table2[[#This Row],[LCCZ-3F]]-Table2[[#This Row],[Best sol]])/Table2[[#This Row],[Best sol]])</f>
        <v>3.0544803433657217E-2</v>
      </c>
      <c r="AI865" s="6">
        <f>100*((Table2[[#This Row],[AY-M]]-Table2[[#This Row],[Best sol]])/Table2[[#This Row],[Best sol]])</f>
        <v>5.8983068699475998E-2</v>
      </c>
      <c r="AJ865" s="6">
        <f>100*((Table2[[#This Row],[MKKZ-E]]-Table2[[#This Row],[Best sol]])/Table2[[#This Row],[Best sol]])</f>
        <v>0</v>
      </c>
      <c r="AK865" s="6">
        <f>100*((Table2[[#This Row],[V-M]]-Table2[[#This Row],[Best sol]])/Table2[[#This Row],[Best sol]])</f>
        <v>5.2663454195960718E-2</v>
      </c>
      <c r="AM865" s="6"/>
      <c r="AN865" s="6">
        <f>IF(Table2[[#This Row],[ACJ-ALNS-500]]=MIN(Table2[[#This Row],[Best sol]],Table2[[#This Row],[V-M]]),1,0)</f>
        <v>0</v>
      </c>
      <c r="AO865" s="6">
        <f>IF(Table2[[#This Row],[ACJ-ALNS-1000]]=MIN(Table2[[#This Row],[Best sol]],Table2[[#This Row],[V-M]]),1,0)</f>
        <v>0</v>
      </c>
      <c r="AP865" s="6">
        <f>IF(Table2[[#This Row],[QWXFP-VNS]]=MIN(Table2[[#This Row],[Best sol]],Table2[[#This Row],[V-M]]),1,0)</f>
        <v>0</v>
      </c>
      <c r="AQ865" s="6">
        <f>IF(Table2[[#This Row],[AADF-VRP]]=MIN(Table2[[#This Row],[Best sol]],Table2[[#This Row],[V-M]]),1,0)</f>
        <v>0</v>
      </c>
      <c r="AR865" s="6">
        <f>IF(Table2[[#This Row],[AADF-MTSP]]=MIN(Table2[[#This Row],[Best sol]],Table2[[#This Row],[V-M]]),1,0)</f>
        <v>0</v>
      </c>
      <c r="AS865" s="6">
        <f>IF(Table2[[#This Row],[SS-H]]=MIN(Table2[[#This Row],[Best sol]],Table2[[#This Row],[V-M]]),1,0)</f>
        <v>0</v>
      </c>
      <c r="AT865" s="6">
        <f>IF(Table2[[#This Row],[CCJ-DH]]=MIN(Table2[[#This Row],[Best sol]],Table2[[#This Row],[V-M]]),1,0)</f>
        <v>0</v>
      </c>
      <c r="AU865" s="6">
        <f>IF(Table2[[#This Row],[R-M]]=MIN(Table2[[#This Row],[Best sol]],Table2[[#This Row],[V-M]]),1,0)</f>
        <v>0</v>
      </c>
      <c r="AV865" s="6">
        <f>IF(Table2[[#This Row],[LCCZ-3F]]=MIN(Table2[[#This Row],[Best sol]],Table2[[#This Row],[V-M]]),1,0)</f>
        <v>0</v>
      </c>
      <c r="AW865" s="6">
        <f>IF(Table2[[#This Row],[AY-M]]=MIN(Table2[[#This Row],[Best sol]],Table2[[#This Row],[V-M]]),1,0)</f>
        <v>0</v>
      </c>
      <c r="AX865" s="6">
        <f>IF(Table2[[#This Row],[MKKZ-E]]=MIN(Table2[[#This Row],[Best sol]],Table2[[#This Row],[V-M]]),1,0)</f>
        <v>1</v>
      </c>
      <c r="AY865" s="6">
        <f>IF(Table2[[#This Row],[V-M]]&lt;=Table2[[#This Row],[Best sol]],1,0)</f>
        <v>0</v>
      </c>
      <c r="AZ865" s="6">
        <f>IF(Table2[[#This Row],[V-M]]&lt;Table2[[#This Row],[Best sol]],1,0)</f>
        <v>0</v>
      </c>
    </row>
    <row r="866" spans="1:52" x14ac:dyDescent="0.35">
      <c r="A866">
        <v>50</v>
      </c>
      <c r="B866">
        <v>77</v>
      </c>
      <c r="C866">
        <v>3</v>
      </c>
      <c r="D866">
        <v>4</v>
      </c>
      <c r="E866">
        <v>187450</v>
      </c>
      <c r="F866">
        <v>187450</v>
      </c>
      <c r="G866" t="s">
        <v>4</v>
      </c>
      <c r="H866" t="s">
        <v>4</v>
      </c>
      <c r="I866">
        <v>187279</v>
      </c>
      <c r="J866">
        <v>187526</v>
      </c>
      <c r="K866">
        <v>187337</v>
      </c>
      <c r="L866">
        <v>187246</v>
      </c>
      <c r="M866">
        <v>187243</v>
      </c>
      <c r="N866">
        <v>187306</v>
      </c>
      <c r="O866">
        <v>187288</v>
      </c>
      <c r="Q866" s="6">
        <v>187245</v>
      </c>
      <c r="R866" s="6">
        <v>187306</v>
      </c>
      <c r="S866">
        <f>MIN(Table2[[#This Row],[ACJ-ALNS-500]:[MKKZ-E]])</f>
        <v>187243</v>
      </c>
      <c r="T866">
        <f>MATCH(Table2[[#This Row],[Best sol]],Table2[[#This Row],[ACJ-ALNS-500]:[V-M]],0)</f>
        <v>9</v>
      </c>
      <c r="U866" t="str">
        <f>INDEX(Table2[[#Headers],[ACJ-ALNS-500]:[V-M]],Table2[[#This Row],[Match]])</f>
        <v>AY-M</v>
      </c>
      <c r="W866" s="6">
        <f>IF(Table2[[#This Row],[V-M]]=Table2[[#This Row],[Best sol]],1,0)</f>
        <v>0</v>
      </c>
      <c r="Z866" s="6">
        <f>100*((Table2[[#This Row],[ACJ-ALNS-500]]-Table2[[#This Row],[Best sol]])/Table2[[#This Row],[Best sol]])</f>
        <v>0.11055152929615526</v>
      </c>
      <c r="AA866" s="6">
        <f>100*((Table2[[#This Row],[ACJ-ALNS-1000]]-Table2[[#This Row],[Best sol]])/Table2[[#This Row],[Best sol]])</f>
        <v>0.11055152929615526</v>
      </c>
      <c r="AB866" s="6">
        <f>100*((Table2[[#This Row],[QWXFP-VNS]]-Table2[[#This Row],[Best sol]])/Table2[[#This Row],[Best sol]])</f>
        <v>2.40329411513381E-2</v>
      </c>
      <c r="AC866" s="6">
        <f>100*((Table2[[#This Row],[AADF-VRP]]-Table2[[#This Row],[Best sol]])/Table2[[#This Row],[Best sol]])</f>
        <v>1.9226352921070479E-2</v>
      </c>
      <c r="AD866" s="6">
        <f>100*((Table2[[#This Row],[AADF-MTSP]]-Table2[[#This Row],[Best sol]])/Table2[[#This Row],[Best sol]])</f>
        <v>0.15114049657397072</v>
      </c>
      <c r="AE866" s="6">
        <f>100*((Table2[[#This Row],[SS-H]]-Table2[[#This Row],[Best sol]])/Table2[[#This Row],[Best sol]])</f>
        <v>5.0202143738350698E-2</v>
      </c>
      <c r="AF866" s="6">
        <f>100*((Table2[[#This Row],[CCJ-DH]]-Table2[[#This Row],[Best sol]])/Table2[[#This Row],[Best sol]])</f>
        <v>1.6021960767558733E-3</v>
      </c>
      <c r="AG866" s="6">
        <f>100*((Table2[[#This Row],[R-M]]-Table2[[#This Row],[Best sol]])/Table2[[#This Row],[Best sol]])</f>
        <v>-100</v>
      </c>
      <c r="AH866" s="6">
        <f>100*((Table2[[#This Row],[LCCZ-3F]]-Table2[[#This Row],[Best sol]])/Table2[[#This Row],[Best sol]])</f>
        <v>3.364611761187334E-2</v>
      </c>
      <c r="AI866" s="6">
        <f>100*((Table2[[#This Row],[AY-M]]-Table2[[#This Row],[Best sol]])/Table2[[#This Row],[Best sol]])</f>
        <v>0</v>
      </c>
      <c r="AJ866" s="6">
        <f>100*((Table2[[#This Row],[MKKZ-E]]-Table2[[#This Row],[Best sol]])/Table2[[#This Row],[Best sol]])</f>
        <v>1.0681307178372489E-3</v>
      </c>
      <c r="AK866" s="6">
        <f>100*((Table2[[#This Row],[V-M]]-Table2[[#This Row],[Best sol]])/Table2[[#This Row],[Best sol]])</f>
        <v>3.364611761187334E-2</v>
      </c>
      <c r="AM866" s="6"/>
      <c r="AN866" s="6">
        <f>IF(Table2[[#This Row],[ACJ-ALNS-500]]=MIN(Table2[[#This Row],[Best sol]],Table2[[#This Row],[V-M]]),1,0)</f>
        <v>0</v>
      </c>
      <c r="AO866" s="6">
        <f>IF(Table2[[#This Row],[ACJ-ALNS-1000]]=MIN(Table2[[#This Row],[Best sol]],Table2[[#This Row],[V-M]]),1,0)</f>
        <v>0</v>
      </c>
      <c r="AP866" s="6">
        <f>IF(Table2[[#This Row],[QWXFP-VNS]]=MIN(Table2[[#This Row],[Best sol]],Table2[[#This Row],[V-M]]),1,0)</f>
        <v>0</v>
      </c>
      <c r="AQ866" s="6">
        <f>IF(Table2[[#This Row],[AADF-VRP]]=MIN(Table2[[#This Row],[Best sol]],Table2[[#This Row],[V-M]]),1,0)</f>
        <v>0</v>
      </c>
      <c r="AR866" s="6">
        <f>IF(Table2[[#This Row],[AADF-MTSP]]=MIN(Table2[[#This Row],[Best sol]],Table2[[#This Row],[V-M]]),1,0)</f>
        <v>0</v>
      </c>
      <c r="AS866" s="6">
        <f>IF(Table2[[#This Row],[SS-H]]=MIN(Table2[[#This Row],[Best sol]],Table2[[#This Row],[V-M]]),1,0)</f>
        <v>0</v>
      </c>
      <c r="AT866" s="6">
        <f>IF(Table2[[#This Row],[CCJ-DH]]=MIN(Table2[[#This Row],[Best sol]],Table2[[#This Row],[V-M]]),1,0)</f>
        <v>0</v>
      </c>
      <c r="AU866" s="6">
        <f>IF(Table2[[#This Row],[R-M]]=MIN(Table2[[#This Row],[Best sol]],Table2[[#This Row],[V-M]]),1,0)</f>
        <v>0</v>
      </c>
      <c r="AV866" s="6">
        <f>IF(Table2[[#This Row],[LCCZ-3F]]=MIN(Table2[[#This Row],[Best sol]],Table2[[#This Row],[V-M]]),1,0)</f>
        <v>0</v>
      </c>
      <c r="AW866" s="6">
        <f>IF(Table2[[#This Row],[AY-M]]=MIN(Table2[[#This Row],[Best sol]],Table2[[#This Row],[V-M]]),1,0)</f>
        <v>1</v>
      </c>
      <c r="AX866" s="6">
        <f>IF(Table2[[#This Row],[MKKZ-E]]=MIN(Table2[[#This Row],[Best sol]],Table2[[#This Row],[V-M]]),1,0)</f>
        <v>0</v>
      </c>
      <c r="AY866" s="6">
        <f>IF(Table2[[#This Row],[V-M]]&lt;=Table2[[#This Row],[Best sol]],1,0)</f>
        <v>0</v>
      </c>
      <c r="AZ866" s="6">
        <f>IF(Table2[[#This Row],[V-M]]&lt;Table2[[#This Row],[Best sol]],1,0)</f>
        <v>0</v>
      </c>
    </row>
    <row r="867" spans="1:52" x14ac:dyDescent="0.35">
      <c r="A867">
        <v>50</v>
      </c>
      <c r="B867">
        <v>77</v>
      </c>
      <c r="C867">
        <v>4</v>
      </c>
      <c r="D867">
        <v>4</v>
      </c>
      <c r="E867">
        <v>215433</v>
      </c>
      <c r="F867">
        <v>215433</v>
      </c>
      <c r="G867" t="s">
        <v>4</v>
      </c>
      <c r="H867" t="s">
        <v>4</v>
      </c>
      <c r="I867">
        <v>215389</v>
      </c>
      <c r="J867">
        <v>215724</v>
      </c>
      <c r="K867">
        <v>215285</v>
      </c>
      <c r="L867">
        <v>215341</v>
      </c>
      <c r="M867">
        <v>215444</v>
      </c>
      <c r="N867">
        <v>215324</v>
      </c>
      <c r="O867">
        <v>215283</v>
      </c>
      <c r="Q867" s="6">
        <v>215225</v>
      </c>
      <c r="R867" s="6">
        <v>215061</v>
      </c>
      <c r="S867">
        <f>MIN(Table2[[#This Row],[ACJ-ALNS-500]:[MKKZ-E]])</f>
        <v>215225</v>
      </c>
      <c r="T867">
        <f>MATCH(Table2[[#This Row],[Best sol]],Table2[[#This Row],[ACJ-ALNS-500]:[V-M]],0)</f>
        <v>13</v>
      </c>
      <c r="U867" t="str">
        <f>INDEX(Table2[[#Headers],[ACJ-ALNS-500]:[V-M]],Table2[[#This Row],[Match]])</f>
        <v>MKKZ-E</v>
      </c>
      <c r="W867" s="6">
        <f>IF(Table2[[#This Row],[V-M]]=Table2[[#This Row],[Best sol]],1,0)</f>
        <v>0</v>
      </c>
      <c r="Z867" s="6">
        <f>100*((Table2[[#This Row],[ACJ-ALNS-500]]-Table2[[#This Row],[Best sol]])/Table2[[#This Row],[Best sol]])</f>
        <v>9.6643047973051455E-2</v>
      </c>
      <c r="AA867" s="6">
        <f>100*((Table2[[#This Row],[ACJ-ALNS-1000]]-Table2[[#This Row],[Best sol]])/Table2[[#This Row],[Best sol]])</f>
        <v>9.6643047973051455E-2</v>
      </c>
      <c r="AB867" s="6">
        <f>100*((Table2[[#This Row],[QWXFP-VNS]]-Table2[[#This Row],[Best sol]])/Table2[[#This Row],[Best sol]])</f>
        <v>2.6948542223254733E-2</v>
      </c>
      <c r="AC867" s="6">
        <f>100*((Table2[[#This Row],[AADF-VRP]]-Table2[[#This Row],[Best sol]])/Table2[[#This Row],[Best sol]])</f>
        <v>7.6199326286444422E-2</v>
      </c>
      <c r="AD867" s="6">
        <f>100*((Table2[[#This Row],[AADF-MTSP]]-Table2[[#This Row],[Best sol]])/Table2[[#This Row],[Best sol]])</f>
        <v>0.23185038912765712</v>
      </c>
      <c r="AE867" s="6">
        <f>100*((Table2[[#This Row],[SS-H]]-Table2[[#This Row],[Best sol]])/Table2[[#This Row],[Best sol]])</f>
        <v>2.7877802299918691E-2</v>
      </c>
      <c r="AF867" s="6">
        <f>100*((Table2[[#This Row],[CCJ-DH]]-Table2[[#This Row],[Best sol]])/Table2[[#This Row],[Best sol]])</f>
        <v>5.3897084446509466E-2</v>
      </c>
      <c r="AG867" s="6">
        <f>100*((Table2[[#This Row],[R-M]]-Table2[[#This Row],[Best sol]])/Table2[[#This Row],[Best sol]])</f>
        <v>-100</v>
      </c>
      <c r="AH867" s="6">
        <f>100*((Table2[[#This Row],[LCCZ-3F]]-Table2[[#This Row],[Best sol]])/Table2[[#This Row],[Best sol]])</f>
        <v>4.5998373794865835E-2</v>
      </c>
      <c r="AI867" s="6">
        <f>100*((Table2[[#This Row],[AY-M]]-Table2[[#This Row],[Best sol]])/Table2[[#This Row],[Best sol]])</f>
        <v>0.10175397839470321</v>
      </c>
      <c r="AJ867" s="6">
        <f>100*((Table2[[#This Row],[MKKZ-E]]-Table2[[#This Row],[Best sol]])/Table2[[#This Row],[Best sol]])</f>
        <v>0</v>
      </c>
      <c r="AK867" s="6">
        <f>100*((Table2[[#This Row],[V-M]]-Table2[[#This Row],[Best sol]])/Table2[[#This Row],[Best sol]])</f>
        <v>-7.6199326286444422E-2</v>
      </c>
      <c r="AM867" s="6"/>
      <c r="AN867" s="6">
        <f>IF(Table2[[#This Row],[ACJ-ALNS-500]]=MIN(Table2[[#This Row],[Best sol]],Table2[[#This Row],[V-M]]),1,0)</f>
        <v>0</v>
      </c>
      <c r="AO867" s="6">
        <f>IF(Table2[[#This Row],[ACJ-ALNS-1000]]=MIN(Table2[[#This Row],[Best sol]],Table2[[#This Row],[V-M]]),1,0)</f>
        <v>0</v>
      </c>
      <c r="AP867" s="6">
        <f>IF(Table2[[#This Row],[QWXFP-VNS]]=MIN(Table2[[#This Row],[Best sol]],Table2[[#This Row],[V-M]]),1,0)</f>
        <v>0</v>
      </c>
      <c r="AQ867" s="6">
        <f>IF(Table2[[#This Row],[AADF-VRP]]=MIN(Table2[[#This Row],[Best sol]],Table2[[#This Row],[V-M]]),1,0)</f>
        <v>0</v>
      </c>
      <c r="AR867" s="6">
        <f>IF(Table2[[#This Row],[AADF-MTSP]]=MIN(Table2[[#This Row],[Best sol]],Table2[[#This Row],[V-M]]),1,0)</f>
        <v>0</v>
      </c>
      <c r="AS867" s="6">
        <f>IF(Table2[[#This Row],[SS-H]]=MIN(Table2[[#This Row],[Best sol]],Table2[[#This Row],[V-M]]),1,0)</f>
        <v>0</v>
      </c>
      <c r="AT867" s="6">
        <f>IF(Table2[[#This Row],[CCJ-DH]]=MIN(Table2[[#This Row],[Best sol]],Table2[[#This Row],[V-M]]),1,0)</f>
        <v>0</v>
      </c>
      <c r="AU867" s="6">
        <f>IF(Table2[[#This Row],[R-M]]=MIN(Table2[[#This Row],[Best sol]],Table2[[#This Row],[V-M]]),1,0)</f>
        <v>0</v>
      </c>
      <c r="AV867" s="6">
        <f>IF(Table2[[#This Row],[LCCZ-3F]]=MIN(Table2[[#This Row],[Best sol]],Table2[[#This Row],[V-M]]),1,0)</f>
        <v>0</v>
      </c>
      <c r="AW867" s="6">
        <f>IF(Table2[[#This Row],[AY-M]]=MIN(Table2[[#This Row],[Best sol]],Table2[[#This Row],[V-M]]),1,0)</f>
        <v>0</v>
      </c>
      <c r="AX867" s="6">
        <f>IF(Table2[[#This Row],[MKKZ-E]]=MIN(Table2[[#This Row],[Best sol]],Table2[[#This Row],[V-M]]),1,0)</f>
        <v>0</v>
      </c>
      <c r="AY867" s="6">
        <f>IF(Table2[[#This Row],[V-M]]&lt;=Table2[[#This Row],[Best sol]],1,0)</f>
        <v>1</v>
      </c>
      <c r="AZ867" s="6">
        <f>IF(Table2[[#This Row],[V-M]]&lt;Table2[[#This Row],[Best sol]],1,0)</f>
        <v>1</v>
      </c>
    </row>
    <row r="868" spans="1:52" x14ac:dyDescent="0.35">
      <c r="A868">
        <v>50</v>
      </c>
      <c r="B868">
        <v>77</v>
      </c>
      <c r="C868">
        <v>5</v>
      </c>
      <c r="D868">
        <v>4</v>
      </c>
      <c r="E868">
        <v>181019</v>
      </c>
      <c r="F868">
        <v>181019</v>
      </c>
      <c r="G868" t="s">
        <v>4</v>
      </c>
      <c r="H868" t="s">
        <v>4</v>
      </c>
      <c r="I868">
        <v>180539</v>
      </c>
      <c r="J868">
        <v>181896</v>
      </c>
      <c r="K868">
        <v>180733</v>
      </c>
      <c r="L868">
        <v>180443</v>
      </c>
      <c r="M868">
        <v>180467</v>
      </c>
      <c r="N868">
        <v>180466</v>
      </c>
      <c r="O868">
        <v>180660</v>
      </c>
      <c r="Q868" s="6">
        <v>180358</v>
      </c>
      <c r="R868" s="6">
        <v>180382</v>
      </c>
      <c r="S868">
        <f>MIN(Table2[[#This Row],[ACJ-ALNS-500]:[MKKZ-E]])</f>
        <v>180358</v>
      </c>
      <c r="T868">
        <f>MATCH(Table2[[#This Row],[Best sol]],Table2[[#This Row],[ACJ-ALNS-500]:[V-M]],0)</f>
        <v>13</v>
      </c>
      <c r="U868" t="str">
        <f>INDEX(Table2[[#Headers],[ACJ-ALNS-500]:[V-M]],Table2[[#This Row],[Match]])</f>
        <v>MKKZ-E</v>
      </c>
      <c r="W868" s="6">
        <f>IF(Table2[[#This Row],[V-M]]=Table2[[#This Row],[Best sol]],1,0)</f>
        <v>0</v>
      </c>
      <c r="Z868" s="6">
        <f>100*((Table2[[#This Row],[ACJ-ALNS-500]]-Table2[[#This Row],[Best sol]])/Table2[[#This Row],[Best sol]])</f>
        <v>0.366493307754577</v>
      </c>
      <c r="AA868" s="6">
        <f>100*((Table2[[#This Row],[ACJ-ALNS-1000]]-Table2[[#This Row],[Best sol]])/Table2[[#This Row],[Best sol]])</f>
        <v>0.366493307754577</v>
      </c>
      <c r="AB868" s="6">
        <f>100*((Table2[[#This Row],[QWXFP-VNS]]-Table2[[#This Row],[Best sol]])/Table2[[#This Row],[Best sol]])</f>
        <v>0.16744474877743154</v>
      </c>
      <c r="AC868" s="6">
        <f>100*((Table2[[#This Row],[AADF-VRP]]-Table2[[#This Row],[Best sol]])/Table2[[#This Row],[Best sol]])</f>
        <v>0.10035595870435468</v>
      </c>
      <c r="AD868" s="6">
        <f>100*((Table2[[#This Row],[AADF-MTSP]]-Table2[[#This Row],[Best sol]])/Table2[[#This Row],[Best sol]])</f>
        <v>0.85274842258175398</v>
      </c>
      <c r="AE868" s="6">
        <f>100*((Table2[[#This Row],[SS-H]]-Table2[[#This Row],[Best sol]])/Table2[[#This Row],[Best sol]])</f>
        <v>0.2079198039454862</v>
      </c>
      <c r="AF868" s="6">
        <f>100*((Table2[[#This Row],[CCJ-DH]]-Table2[[#This Row],[Best sol]])/Table2[[#This Row],[Best sol]])</f>
        <v>4.7128488894310205E-2</v>
      </c>
      <c r="AG868" s="6">
        <f>100*((Table2[[#This Row],[R-M]]-Table2[[#This Row],[Best sol]])/Table2[[#This Row],[Best sol]])</f>
        <v>-100</v>
      </c>
      <c r="AH868" s="6">
        <f>100*((Table2[[#This Row],[LCCZ-3F]]-Table2[[#This Row],[Best sol]])/Table2[[#This Row],[Best sol]])</f>
        <v>5.9880903536300024E-2</v>
      </c>
      <c r="AI868" s="6">
        <f>100*((Table2[[#This Row],[AY-M]]-Table2[[#This Row],[Best sol]])/Table2[[#This Row],[Best sol]])</f>
        <v>6.0435356346821324E-2</v>
      </c>
      <c r="AJ868" s="6">
        <f>100*((Table2[[#This Row],[MKKZ-E]]-Table2[[#This Row],[Best sol]])/Table2[[#This Row],[Best sol]])</f>
        <v>0</v>
      </c>
      <c r="AK868" s="6">
        <f>100*((Table2[[#This Row],[V-M]]-Table2[[#This Row],[Best sol]])/Table2[[#This Row],[Best sol]])</f>
        <v>1.3306867452511115E-2</v>
      </c>
      <c r="AM868" s="6"/>
      <c r="AN868" s="6">
        <f>IF(Table2[[#This Row],[ACJ-ALNS-500]]=MIN(Table2[[#This Row],[Best sol]],Table2[[#This Row],[V-M]]),1,0)</f>
        <v>0</v>
      </c>
      <c r="AO868" s="6">
        <f>IF(Table2[[#This Row],[ACJ-ALNS-1000]]=MIN(Table2[[#This Row],[Best sol]],Table2[[#This Row],[V-M]]),1,0)</f>
        <v>0</v>
      </c>
      <c r="AP868" s="6">
        <f>IF(Table2[[#This Row],[QWXFP-VNS]]=MIN(Table2[[#This Row],[Best sol]],Table2[[#This Row],[V-M]]),1,0)</f>
        <v>0</v>
      </c>
      <c r="AQ868" s="6">
        <f>IF(Table2[[#This Row],[AADF-VRP]]=MIN(Table2[[#This Row],[Best sol]],Table2[[#This Row],[V-M]]),1,0)</f>
        <v>0</v>
      </c>
      <c r="AR868" s="6">
        <f>IF(Table2[[#This Row],[AADF-MTSP]]=MIN(Table2[[#This Row],[Best sol]],Table2[[#This Row],[V-M]]),1,0)</f>
        <v>0</v>
      </c>
      <c r="AS868" s="6">
        <f>IF(Table2[[#This Row],[SS-H]]=MIN(Table2[[#This Row],[Best sol]],Table2[[#This Row],[V-M]]),1,0)</f>
        <v>0</v>
      </c>
      <c r="AT868" s="6">
        <f>IF(Table2[[#This Row],[CCJ-DH]]=MIN(Table2[[#This Row],[Best sol]],Table2[[#This Row],[V-M]]),1,0)</f>
        <v>0</v>
      </c>
      <c r="AU868" s="6">
        <f>IF(Table2[[#This Row],[R-M]]=MIN(Table2[[#This Row],[Best sol]],Table2[[#This Row],[V-M]]),1,0)</f>
        <v>0</v>
      </c>
      <c r="AV868" s="6">
        <f>IF(Table2[[#This Row],[LCCZ-3F]]=MIN(Table2[[#This Row],[Best sol]],Table2[[#This Row],[V-M]]),1,0)</f>
        <v>0</v>
      </c>
      <c r="AW868" s="6">
        <f>IF(Table2[[#This Row],[AY-M]]=MIN(Table2[[#This Row],[Best sol]],Table2[[#This Row],[V-M]]),1,0)</f>
        <v>0</v>
      </c>
      <c r="AX868" s="6">
        <f>IF(Table2[[#This Row],[MKKZ-E]]=MIN(Table2[[#This Row],[Best sol]],Table2[[#This Row],[V-M]]),1,0)</f>
        <v>1</v>
      </c>
      <c r="AY868" s="6">
        <f>IF(Table2[[#This Row],[V-M]]&lt;=Table2[[#This Row],[Best sol]],1,0)</f>
        <v>0</v>
      </c>
      <c r="AZ868" s="6">
        <f>IF(Table2[[#This Row],[V-M]]&lt;Table2[[#This Row],[Best sol]],1,0)</f>
        <v>0</v>
      </c>
    </row>
    <row r="869" spans="1:52" x14ac:dyDescent="0.35">
      <c r="A869">
        <v>50</v>
      </c>
      <c r="B869">
        <v>78</v>
      </c>
      <c r="C869">
        <v>1</v>
      </c>
      <c r="D869">
        <v>4</v>
      </c>
      <c r="E869">
        <v>195131</v>
      </c>
      <c r="F869">
        <v>195131</v>
      </c>
      <c r="G869" t="s">
        <v>4</v>
      </c>
      <c r="H869" t="s">
        <v>4</v>
      </c>
      <c r="I869">
        <v>194811</v>
      </c>
      <c r="J869">
        <v>198721</v>
      </c>
      <c r="K869">
        <v>194871</v>
      </c>
      <c r="L869">
        <v>194798</v>
      </c>
      <c r="M869">
        <v>194811</v>
      </c>
      <c r="N869">
        <v>194879</v>
      </c>
      <c r="O869">
        <v>194900</v>
      </c>
      <c r="P869">
        <v>194773</v>
      </c>
      <c r="Q869" s="6">
        <v>194778</v>
      </c>
      <c r="R869" s="6">
        <v>194769</v>
      </c>
      <c r="S869">
        <f>MIN(Table2[[#This Row],[ACJ-ALNS-500]:[MKKZ-E]])</f>
        <v>194773</v>
      </c>
      <c r="T869">
        <f>MATCH(Table2[[#This Row],[Best sol]],Table2[[#This Row],[ACJ-ALNS-500]:[V-M]],0)</f>
        <v>12</v>
      </c>
      <c r="U869" t="str">
        <f>INDEX(Table2[[#Headers],[ACJ-ALNS-500]:[V-M]],Table2[[#This Row],[Match]])</f>
        <v>R-M</v>
      </c>
      <c r="W869" s="6">
        <f>IF(Table2[[#This Row],[V-M]]=Table2[[#This Row],[Best sol]],1,0)</f>
        <v>0</v>
      </c>
      <c r="Z869" s="6">
        <f>100*((Table2[[#This Row],[ACJ-ALNS-500]]-Table2[[#This Row],[Best sol]])/Table2[[#This Row],[Best sol]])</f>
        <v>0.18380370995979936</v>
      </c>
      <c r="AA869" s="6">
        <f>100*((Table2[[#This Row],[ACJ-ALNS-1000]]-Table2[[#This Row],[Best sol]])/Table2[[#This Row],[Best sol]])</f>
        <v>0.18380370995979936</v>
      </c>
      <c r="AB869" s="6">
        <f>100*((Table2[[#This Row],[QWXFP-VNS]]-Table2[[#This Row],[Best sol]])/Table2[[#This Row],[Best sol]])</f>
        <v>6.5204109399146698E-2</v>
      </c>
      <c r="AC869" s="6">
        <f>100*((Table2[[#This Row],[AADF-VRP]]-Table2[[#This Row],[Best sol]])/Table2[[#This Row],[Best sol]])</f>
        <v>1.9509891001319484E-2</v>
      </c>
      <c r="AD869" s="6">
        <f>100*((Table2[[#This Row],[AADF-MTSP]]-Table2[[#This Row],[Best sol]])/Table2[[#This Row],[Best sol]])</f>
        <v>2.0269749914002455</v>
      </c>
      <c r="AE869" s="6">
        <f>100*((Table2[[#This Row],[SS-H]]-Table2[[#This Row],[Best sol]])/Table2[[#This Row],[Best sol]])</f>
        <v>5.0314982056034463E-2</v>
      </c>
      <c r="AF869" s="6">
        <f>100*((Table2[[#This Row],[CCJ-DH]]-Table2[[#This Row],[Best sol]])/Table2[[#This Row],[Best sol]])</f>
        <v>1.2835454606131239E-2</v>
      </c>
      <c r="AG869" s="6">
        <f>100*((Table2[[#This Row],[R-M]]-Table2[[#This Row],[Best sol]])/Table2[[#This Row],[Best sol]])</f>
        <v>0</v>
      </c>
      <c r="AH869" s="6">
        <f>100*((Table2[[#This Row],[LCCZ-3F]]-Table2[[#This Row],[Best sol]])/Table2[[#This Row],[Best sol]])</f>
        <v>5.4422327529996463E-2</v>
      </c>
      <c r="AI869" s="6">
        <f>100*((Table2[[#This Row],[AY-M]]-Table2[[#This Row],[Best sol]])/Table2[[#This Row],[Best sol]])</f>
        <v>1.9509891001319484E-2</v>
      </c>
      <c r="AJ869" s="6">
        <f>100*((Table2[[#This Row],[MKKZ-E]]-Table2[[#This Row],[Best sol]])/Table2[[#This Row],[Best sol]])</f>
        <v>2.5670909212262478E-3</v>
      </c>
      <c r="AK869" s="6">
        <f>100*((Table2[[#This Row],[V-M]]-Table2[[#This Row],[Best sol]])/Table2[[#This Row],[Best sol]])</f>
        <v>-2.0536727369809982E-3</v>
      </c>
      <c r="AM869" s="6"/>
      <c r="AN869" s="6">
        <f>IF(Table2[[#This Row],[ACJ-ALNS-500]]=MIN(Table2[[#This Row],[Best sol]],Table2[[#This Row],[V-M]]),1,0)</f>
        <v>0</v>
      </c>
      <c r="AO869" s="6">
        <f>IF(Table2[[#This Row],[ACJ-ALNS-1000]]=MIN(Table2[[#This Row],[Best sol]],Table2[[#This Row],[V-M]]),1,0)</f>
        <v>0</v>
      </c>
      <c r="AP869" s="6">
        <f>IF(Table2[[#This Row],[QWXFP-VNS]]=MIN(Table2[[#This Row],[Best sol]],Table2[[#This Row],[V-M]]),1,0)</f>
        <v>0</v>
      </c>
      <c r="AQ869" s="6">
        <f>IF(Table2[[#This Row],[AADF-VRP]]=MIN(Table2[[#This Row],[Best sol]],Table2[[#This Row],[V-M]]),1,0)</f>
        <v>0</v>
      </c>
      <c r="AR869" s="6">
        <f>IF(Table2[[#This Row],[AADF-MTSP]]=MIN(Table2[[#This Row],[Best sol]],Table2[[#This Row],[V-M]]),1,0)</f>
        <v>0</v>
      </c>
      <c r="AS869" s="6">
        <f>IF(Table2[[#This Row],[SS-H]]=MIN(Table2[[#This Row],[Best sol]],Table2[[#This Row],[V-M]]),1,0)</f>
        <v>0</v>
      </c>
      <c r="AT869" s="6">
        <f>IF(Table2[[#This Row],[CCJ-DH]]=MIN(Table2[[#This Row],[Best sol]],Table2[[#This Row],[V-M]]),1,0)</f>
        <v>0</v>
      </c>
      <c r="AU869" s="6">
        <f>IF(Table2[[#This Row],[R-M]]=MIN(Table2[[#This Row],[Best sol]],Table2[[#This Row],[V-M]]),1,0)</f>
        <v>0</v>
      </c>
      <c r="AV869" s="6">
        <f>IF(Table2[[#This Row],[LCCZ-3F]]=MIN(Table2[[#This Row],[Best sol]],Table2[[#This Row],[V-M]]),1,0)</f>
        <v>0</v>
      </c>
      <c r="AW869" s="6">
        <f>IF(Table2[[#This Row],[AY-M]]=MIN(Table2[[#This Row],[Best sol]],Table2[[#This Row],[V-M]]),1,0)</f>
        <v>0</v>
      </c>
      <c r="AX869" s="6">
        <f>IF(Table2[[#This Row],[MKKZ-E]]=MIN(Table2[[#This Row],[Best sol]],Table2[[#This Row],[V-M]]),1,0)</f>
        <v>0</v>
      </c>
      <c r="AY869" s="6">
        <f>IF(Table2[[#This Row],[V-M]]&lt;=Table2[[#This Row],[Best sol]],1,0)</f>
        <v>1</v>
      </c>
      <c r="AZ869" s="6">
        <f>IF(Table2[[#This Row],[V-M]]&lt;Table2[[#This Row],[Best sol]],1,0)</f>
        <v>1</v>
      </c>
    </row>
    <row r="870" spans="1:52" x14ac:dyDescent="0.35">
      <c r="A870">
        <v>50</v>
      </c>
      <c r="B870">
        <v>78</v>
      </c>
      <c r="C870">
        <v>2</v>
      </c>
      <c r="D870">
        <v>4</v>
      </c>
      <c r="E870">
        <v>191834</v>
      </c>
      <c r="F870">
        <v>191834</v>
      </c>
      <c r="G870" t="s">
        <v>4</v>
      </c>
      <c r="H870" t="s">
        <v>4</v>
      </c>
      <c r="I870">
        <v>191759</v>
      </c>
      <c r="J870">
        <v>192528</v>
      </c>
      <c r="K870">
        <v>191717</v>
      </c>
      <c r="L870">
        <v>191643</v>
      </c>
      <c r="M870">
        <v>191675</v>
      </c>
      <c r="N870">
        <v>191707</v>
      </c>
      <c r="O870">
        <v>191788</v>
      </c>
      <c r="Q870" s="6">
        <v>191533</v>
      </c>
      <c r="R870" s="6">
        <v>191540</v>
      </c>
      <c r="S870">
        <f>MIN(Table2[[#This Row],[ACJ-ALNS-500]:[MKKZ-E]])</f>
        <v>191533</v>
      </c>
      <c r="T870">
        <f>MATCH(Table2[[#This Row],[Best sol]],Table2[[#This Row],[ACJ-ALNS-500]:[V-M]],0)</f>
        <v>13</v>
      </c>
      <c r="U870" t="str">
        <f>INDEX(Table2[[#Headers],[ACJ-ALNS-500]:[V-M]],Table2[[#This Row],[Match]])</f>
        <v>MKKZ-E</v>
      </c>
      <c r="W870" s="6">
        <f>IF(Table2[[#This Row],[V-M]]=Table2[[#This Row],[Best sol]],1,0)</f>
        <v>0</v>
      </c>
      <c r="Z870" s="6">
        <f>100*((Table2[[#This Row],[ACJ-ALNS-500]]-Table2[[#This Row],[Best sol]])/Table2[[#This Row],[Best sol]])</f>
        <v>0.15715307544913931</v>
      </c>
      <c r="AA870" s="6">
        <f>100*((Table2[[#This Row],[ACJ-ALNS-1000]]-Table2[[#This Row],[Best sol]])/Table2[[#This Row],[Best sol]])</f>
        <v>0.15715307544913931</v>
      </c>
      <c r="AB870" s="6">
        <f>100*((Table2[[#This Row],[QWXFP-VNS]]-Table2[[#This Row],[Best sol]])/Table2[[#This Row],[Best sol]])</f>
        <v>0.13313632637717782</v>
      </c>
      <c r="AC870" s="6">
        <f>100*((Table2[[#This Row],[AADF-VRP]]-Table2[[#This Row],[Best sol]])/Table2[[#This Row],[Best sol]])</f>
        <v>0.11799533239702818</v>
      </c>
      <c r="AD870" s="6">
        <f>100*((Table2[[#This Row],[AADF-MTSP]]-Table2[[#This Row],[Best sol]])/Table2[[#This Row],[Best sol]])</f>
        <v>0.51949272449134087</v>
      </c>
      <c r="AE870" s="6">
        <f>100*((Table2[[#This Row],[SS-H]]-Table2[[#This Row],[Best sol]])/Table2[[#This Row],[Best sol]])</f>
        <v>9.6066996287845957E-2</v>
      </c>
      <c r="AF870" s="6">
        <f>100*((Table2[[#This Row],[CCJ-DH]]-Table2[[#This Row],[Best sol]])/Table2[[#This Row],[Best sol]])</f>
        <v>5.7431356476429656E-2</v>
      </c>
      <c r="AG870" s="6">
        <f>100*((Table2[[#This Row],[R-M]]-Table2[[#This Row],[Best sol]])/Table2[[#This Row],[Best sol]])</f>
        <v>-100</v>
      </c>
      <c r="AH870" s="6">
        <f>100*((Table2[[#This Row],[LCCZ-3F]]-Table2[[#This Row],[Best sol]])/Table2[[#This Row],[Best sol]])</f>
        <v>9.0845963880897801E-2</v>
      </c>
      <c r="AI870" s="6">
        <f>100*((Table2[[#This Row],[AY-M]]-Table2[[#This Row],[Best sol]])/Table2[[#This Row],[Best sol]])</f>
        <v>7.4138660178663732E-2</v>
      </c>
      <c r="AJ870" s="6">
        <f>100*((Table2[[#This Row],[MKKZ-E]]-Table2[[#This Row],[Best sol]])/Table2[[#This Row],[Best sol]])</f>
        <v>0</v>
      </c>
      <c r="AK870" s="6">
        <f>100*((Table2[[#This Row],[V-M]]-Table2[[#This Row],[Best sol]])/Table2[[#This Row],[Best sol]])</f>
        <v>3.6547226848637052E-3</v>
      </c>
      <c r="AM870" s="6"/>
      <c r="AN870" s="6">
        <f>IF(Table2[[#This Row],[ACJ-ALNS-500]]=MIN(Table2[[#This Row],[Best sol]],Table2[[#This Row],[V-M]]),1,0)</f>
        <v>0</v>
      </c>
      <c r="AO870" s="6">
        <f>IF(Table2[[#This Row],[ACJ-ALNS-1000]]=MIN(Table2[[#This Row],[Best sol]],Table2[[#This Row],[V-M]]),1,0)</f>
        <v>0</v>
      </c>
      <c r="AP870" s="6">
        <f>IF(Table2[[#This Row],[QWXFP-VNS]]=MIN(Table2[[#This Row],[Best sol]],Table2[[#This Row],[V-M]]),1,0)</f>
        <v>0</v>
      </c>
      <c r="AQ870" s="6">
        <f>IF(Table2[[#This Row],[AADF-VRP]]=MIN(Table2[[#This Row],[Best sol]],Table2[[#This Row],[V-M]]),1,0)</f>
        <v>0</v>
      </c>
      <c r="AR870" s="6">
        <f>IF(Table2[[#This Row],[AADF-MTSP]]=MIN(Table2[[#This Row],[Best sol]],Table2[[#This Row],[V-M]]),1,0)</f>
        <v>0</v>
      </c>
      <c r="AS870" s="6">
        <f>IF(Table2[[#This Row],[SS-H]]=MIN(Table2[[#This Row],[Best sol]],Table2[[#This Row],[V-M]]),1,0)</f>
        <v>0</v>
      </c>
      <c r="AT870" s="6">
        <f>IF(Table2[[#This Row],[CCJ-DH]]=MIN(Table2[[#This Row],[Best sol]],Table2[[#This Row],[V-M]]),1,0)</f>
        <v>0</v>
      </c>
      <c r="AU870" s="6">
        <f>IF(Table2[[#This Row],[R-M]]=MIN(Table2[[#This Row],[Best sol]],Table2[[#This Row],[V-M]]),1,0)</f>
        <v>0</v>
      </c>
      <c r="AV870" s="6">
        <f>IF(Table2[[#This Row],[LCCZ-3F]]=MIN(Table2[[#This Row],[Best sol]],Table2[[#This Row],[V-M]]),1,0)</f>
        <v>0</v>
      </c>
      <c r="AW870" s="6">
        <f>IF(Table2[[#This Row],[AY-M]]=MIN(Table2[[#This Row],[Best sol]],Table2[[#This Row],[V-M]]),1,0)</f>
        <v>0</v>
      </c>
      <c r="AX870" s="6">
        <f>IF(Table2[[#This Row],[MKKZ-E]]=MIN(Table2[[#This Row],[Best sol]],Table2[[#This Row],[V-M]]),1,0)</f>
        <v>1</v>
      </c>
      <c r="AY870" s="6">
        <f>IF(Table2[[#This Row],[V-M]]&lt;=Table2[[#This Row],[Best sol]],1,0)</f>
        <v>0</v>
      </c>
      <c r="AZ870" s="6">
        <f>IF(Table2[[#This Row],[V-M]]&lt;Table2[[#This Row],[Best sol]],1,0)</f>
        <v>0</v>
      </c>
    </row>
    <row r="871" spans="1:52" x14ac:dyDescent="0.35">
      <c r="A871">
        <v>50</v>
      </c>
      <c r="B871">
        <v>78</v>
      </c>
      <c r="C871">
        <v>3</v>
      </c>
      <c r="D871">
        <v>4</v>
      </c>
      <c r="E871">
        <v>189720</v>
      </c>
      <c r="F871">
        <v>189720</v>
      </c>
      <c r="G871" t="s">
        <v>4</v>
      </c>
      <c r="H871" t="s">
        <v>4</v>
      </c>
      <c r="I871">
        <v>189186</v>
      </c>
      <c r="J871">
        <v>189172</v>
      </c>
      <c r="K871">
        <v>189391</v>
      </c>
      <c r="L871">
        <v>189213</v>
      </c>
      <c r="M871">
        <v>189097</v>
      </c>
      <c r="N871">
        <v>189300</v>
      </c>
      <c r="O871">
        <v>189173</v>
      </c>
      <c r="Q871" s="6">
        <v>189100</v>
      </c>
      <c r="R871" s="6">
        <v>189103</v>
      </c>
      <c r="S871">
        <f>MIN(Table2[[#This Row],[ACJ-ALNS-500]:[MKKZ-E]])</f>
        <v>189097</v>
      </c>
      <c r="T871">
        <f>MATCH(Table2[[#This Row],[Best sol]],Table2[[#This Row],[ACJ-ALNS-500]:[V-M]],0)</f>
        <v>9</v>
      </c>
      <c r="U871" t="str">
        <f>INDEX(Table2[[#Headers],[ACJ-ALNS-500]:[V-M]],Table2[[#This Row],[Match]])</f>
        <v>AY-M</v>
      </c>
      <c r="W871" s="6">
        <f>IF(Table2[[#This Row],[V-M]]=Table2[[#This Row],[Best sol]],1,0)</f>
        <v>0</v>
      </c>
      <c r="Z871" s="6">
        <f>100*((Table2[[#This Row],[ACJ-ALNS-500]]-Table2[[#This Row],[Best sol]])/Table2[[#This Row],[Best sol]])</f>
        <v>0.32946054141525249</v>
      </c>
      <c r="AA871" s="6">
        <f>100*((Table2[[#This Row],[ACJ-ALNS-1000]]-Table2[[#This Row],[Best sol]])/Table2[[#This Row],[Best sol]])</f>
        <v>0.32946054141525249</v>
      </c>
      <c r="AB871" s="6">
        <f>100*((Table2[[#This Row],[QWXFP-VNS]]-Table2[[#This Row],[Best sol]])/Table2[[#This Row],[Best sol]])</f>
        <v>4.0191013077944128E-2</v>
      </c>
      <c r="AC871" s="6">
        <f>100*((Table2[[#This Row],[AADF-VRP]]-Table2[[#This Row],[Best sol]])/Table2[[#This Row],[Best sol]])</f>
        <v>4.706579163075035E-2</v>
      </c>
      <c r="AD871" s="6">
        <f>100*((Table2[[#This Row],[AADF-MTSP]]-Table2[[#This Row],[Best sol]])/Table2[[#This Row],[Best sol]])</f>
        <v>3.9662183958497486E-2</v>
      </c>
      <c r="AE871" s="6">
        <f>100*((Table2[[#This Row],[SS-H]]-Table2[[#This Row],[Best sol]])/Table2[[#This Row],[Best sol]])</f>
        <v>0.15547576111731015</v>
      </c>
      <c r="AF871" s="6">
        <f>100*((Table2[[#This Row],[CCJ-DH]]-Table2[[#This Row],[Best sol]])/Table2[[#This Row],[Best sol]])</f>
        <v>6.1344177855809458E-2</v>
      </c>
      <c r="AG871" s="6">
        <f>100*((Table2[[#This Row],[R-M]]-Table2[[#This Row],[Best sol]])/Table2[[#This Row],[Best sol]])</f>
        <v>-100</v>
      </c>
      <c r="AH871" s="6">
        <f>100*((Table2[[#This Row],[LCCZ-3F]]-Table2[[#This Row],[Best sol]])/Table2[[#This Row],[Best sol]])</f>
        <v>0.10735231124766655</v>
      </c>
      <c r="AI871" s="6">
        <f>100*((Table2[[#This Row],[AY-M]]-Table2[[#This Row],[Best sol]])/Table2[[#This Row],[Best sol]])</f>
        <v>0</v>
      </c>
      <c r="AJ871" s="6">
        <f>100*((Table2[[#This Row],[MKKZ-E]]-Table2[[#This Row],[Best sol]])/Table2[[#This Row],[Best sol]])</f>
        <v>1.5864873583398996E-3</v>
      </c>
      <c r="AK871" s="6">
        <f>100*((Table2[[#This Row],[V-M]]-Table2[[#This Row],[Best sol]])/Table2[[#This Row],[Best sol]])</f>
        <v>3.1729747166797991E-3</v>
      </c>
      <c r="AM871" s="6"/>
      <c r="AN871" s="6">
        <f>IF(Table2[[#This Row],[ACJ-ALNS-500]]=MIN(Table2[[#This Row],[Best sol]],Table2[[#This Row],[V-M]]),1,0)</f>
        <v>0</v>
      </c>
      <c r="AO871" s="6">
        <f>IF(Table2[[#This Row],[ACJ-ALNS-1000]]=MIN(Table2[[#This Row],[Best sol]],Table2[[#This Row],[V-M]]),1,0)</f>
        <v>0</v>
      </c>
      <c r="AP871" s="6">
        <f>IF(Table2[[#This Row],[QWXFP-VNS]]=MIN(Table2[[#This Row],[Best sol]],Table2[[#This Row],[V-M]]),1,0)</f>
        <v>0</v>
      </c>
      <c r="AQ871" s="6">
        <f>IF(Table2[[#This Row],[AADF-VRP]]=MIN(Table2[[#This Row],[Best sol]],Table2[[#This Row],[V-M]]),1,0)</f>
        <v>0</v>
      </c>
      <c r="AR871" s="6">
        <f>IF(Table2[[#This Row],[AADF-MTSP]]=MIN(Table2[[#This Row],[Best sol]],Table2[[#This Row],[V-M]]),1,0)</f>
        <v>0</v>
      </c>
      <c r="AS871" s="6">
        <f>IF(Table2[[#This Row],[SS-H]]=MIN(Table2[[#This Row],[Best sol]],Table2[[#This Row],[V-M]]),1,0)</f>
        <v>0</v>
      </c>
      <c r="AT871" s="6">
        <f>IF(Table2[[#This Row],[CCJ-DH]]=MIN(Table2[[#This Row],[Best sol]],Table2[[#This Row],[V-M]]),1,0)</f>
        <v>0</v>
      </c>
      <c r="AU871" s="6">
        <f>IF(Table2[[#This Row],[R-M]]=MIN(Table2[[#This Row],[Best sol]],Table2[[#This Row],[V-M]]),1,0)</f>
        <v>0</v>
      </c>
      <c r="AV871" s="6">
        <f>IF(Table2[[#This Row],[LCCZ-3F]]=MIN(Table2[[#This Row],[Best sol]],Table2[[#This Row],[V-M]]),1,0)</f>
        <v>0</v>
      </c>
      <c r="AW871" s="6">
        <f>IF(Table2[[#This Row],[AY-M]]=MIN(Table2[[#This Row],[Best sol]],Table2[[#This Row],[V-M]]),1,0)</f>
        <v>1</v>
      </c>
      <c r="AX871" s="6">
        <f>IF(Table2[[#This Row],[MKKZ-E]]=MIN(Table2[[#This Row],[Best sol]],Table2[[#This Row],[V-M]]),1,0)</f>
        <v>0</v>
      </c>
      <c r="AY871" s="6">
        <f>IF(Table2[[#This Row],[V-M]]&lt;=Table2[[#This Row],[Best sol]],1,0)</f>
        <v>0</v>
      </c>
      <c r="AZ871" s="6">
        <f>IF(Table2[[#This Row],[V-M]]&lt;Table2[[#This Row],[Best sol]],1,0)</f>
        <v>0</v>
      </c>
    </row>
    <row r="872" spans="1:52" x14ac:dyDescent="0.35">
      <c r="A872">
        <v>50</v>
      </c>
      <c r="B872">
        <v>78</v>
      </c>
      <c r="C872">
        <v>4</v>
      </c>
      <c r="D872">
        <v>4</v>
      </c>
      <c r="E872">
        <v>218199</v>
      </c>
      <c r="F872">
        <v>218199</v>
      </c>
      <c r="G872" t="s">
        <v>4</v>
      </c>
      <c r="H872" t="s">
        <v>4</v>
      </c>
      <c r="I872">
        <v>218201</v>
      </c>
      <c r="J872">
        <v>217849</v>
      </c>
      <c r="K872">
        <v>217830</v>
      </c>
      <c r="L872">
        <v>218085</v>
      </c>
      <c r="M872">
        <v>218211</v>
      </c>
      <c r="N872">
        <v>218213</v>
      </c>
      <c r="O872">
        <v>218107</v>
      </c>
      <c r="Q872" s="6">
        <v>217841</v>
      </c>
      <c r="R872" s="6">
        <v>217761</v>
      </c>
      <c r="S872">
        <f>MIN(Table2[[#This Row],[ACJ-ALNS-500]:[MKKZ-E]])</f>
        <v>217830</v>
      </c>
      <c r="T872">
        <f>MATCH(Table2[[#This Row],[Best sol]],Table2[[#This Row],[ACJ-ALNS-500]:[V-M]],0)</f>
        <v>7</v>
      </c>
      <c r="U872" t="str">
        <f>INDEX(Table2[[#Headers],[ACJ-ALNS-500]:[V-M]],Table2[[#This Row],[Match]])</f>
        <v>SS-H</v>
      </c>
      <c r="W872" s="6">
        <f>IF(Table2[[#This Row],[V-M]]=Table2[[#This Row],[Best sol]],1,0)</f>
        <v>0</v>
      </c>
      <c r="Z872" s="6">
        <f>100*((Table2[[#This Row],[ACJ-ALNS-500]]-Table2[[#This Row],[Best sol]])/Table2[[#This Row],[Best sol]])</f>
        <v>0.16939815452417023</v>
      </c>
      <c r="AA872" s="6">
        <f>100*((Table2[[#This Row],[ACJ-ALNS-1000]]-Table2[[#This Row],[Best sol]])/Table2[[#This Row],[Best sol]])</f>
        <v>0.16939815452417023</v>
      </c>
      <c r="AB872" s="6">
        <f>100*((Table2[[#This Row],[QWXFP-VNS]]-Table2[[#This Row],[Best sol]])/Table2[[#This Row],[Best sol]])</f>
        <v>0.12716338429050175</v>
      </c>
      <c r="AC872" s="6">
        <f>100*((Table2[[#This Row],[AADF-VRP]]-Table2[[#This Row],[Best sol]])/Table2[[#This Row],[Best sol]])</f>
        <v>0.17031630170316303</v>
      </c>
      <c r="AD872" s="6">
        <f>100*((Table2[[#This Row],[AADF-MTSP]]-Table2[[#This Row],[Best sol]])/Table2[[#This Row],[Best sol]])</f>
        <v>8.72239820043153E-3</v>
      </c>
      <c r="AE872" s="6">
        <f>100*((Table2[[#This Row],[SS-H]]-Table2[[#This Row],[Best sol]])/Table2[[#This Row],[Best sol]])</f>
        <v>0</v>
      </c>
      <c r="AF872" s="6">
        <f>100*((Table2[[#This Row],[CCJ-DH]]-Table2[[#This Row],[Best sol]])/Table2[[#This Row],[Best sol]])</f>
        <v>0.11706376532158104</v>
      </c>
      <c r="AG872" s="6">
        <f>100*((Table2[[#This Row],[R-M]]-Table2[[#This Row],[Best sol]])/Table2[[#This Row],[Best sol]])</f>
        <v>-100</v>
      </c>
      <c r="AH872" s="6">
        <f>100*((Table2[[#This Row],[LCCZ-3F]]-Table2[[#This Row],[Best sol]])/Table2[[#This Row],[Best sol]])</f>
        <v>0.17582518477711978</v>
      </c>
      <c r="AI872" s="6">
        <f>100*((Table2[[#This Row],[AY-M]]-Table2[[#This Row],[Best sol]])/Table2[[#This Row],[Best sol]])</f>
        <v>0.17490703759812698</v>
      </c>
      <c r="AJ872" s="6">
        <f>100*((Table2[[#This Row],[MKKZ-E]]-Table2[[#This Row],[Best sol]])/Table2[[#This Row],[Best sol]])</f>
        <v>5.0498094844603587E-3</v>
      </c>
      <c r="AK872" s="6">
        <f>100*((Table2[[#This Row],[V-M]]-Table2[[#This Row],[Best sol]])/Table2[[#This Row],[Best sol]])</f>
        <v>-3.1676077675251338E-2</v>
      </c>
      <c r="AM872" s="6"/>
      <c r="AN872" s="6">
        <f>IF(Table2[[#This Row],[ACJ-ALNS-500]]=MIN(Table2[[#This Row],[Best sol]],Table2[[#This Row],[V-M]]),1,0)</f>
        <v>0</v>
      </c>
      <c r="AO872" s="6">
        <f>IF(Table2[[#This Row],[ACJ-ALNS-1000]]=MIN(Table2[[#This Row],[Best sol]],Table2[[#This Row],[V-M]]),1,0)</f>
        <v>0</v>
      </c>
      <c r="AP872" s="6">
        <f>IF(Table2[[#This Row],[QWXFP-VNS]]=MIN(Table2[[#This Row],[Best sol]],Table2[[#This Row],[V-M]]),1,0)</f>
        <v>0</v>
      </c>
      <c r="AQ872" s="6">
        <f>IF(Table2[[#This Row],[AADF-VRP]]=MIN(Table2[[#This Row],[Best sol]],Table2[[#This Row],[V-M]]),1,0)</f>
        <v>0</v>
      </c>
      <c r="AR872" s="6">
        <f>IF(Table2[[#This Row],[AADF-MTSP]]=MIN(Table2[[#This Row],[Best sol]],Table2[[#This Row],[V-M]]),1,0)</f>
        <v>0</v>
      </c>
      <c r="AS872" s="6">
        <f>IF(Table2[[#This Row],[SS-H]]=MIN(Table2[[#This Row],[Best sol]],Table2[[#This Row],[V-M]]),1,0)</f>
        <v>0</v>
      </c>
      <c r="AT872" s="6">
        <f>IF(Table2[[#This Row],[CCJ-DH]]=MIN(Table2[[#This Row],[Best sol]],Table2[[#This Row],[V-M]]),1,0)</f>
        <v>0</v>
      </c>
      <c r="AU872" s="6">
        <f>IF(Table2[[#This Row],[R-M]]=MIN(Table2[[#This Row],[Best sol]],Table2[[#This Row],[V-M]]),1,0)</f>
        <v>0</v>
      </c>
      <c r="AV872" s="6">
        <f>IF(Table2[[#This Row],[LCCZ-3F]]=MIN(Table2[[#This Row],[Best sol]],Table2[[#This Row],[V-M]]),1,0)</f>
        <v>0</v>
      </c>
      <c r="AW872" s="6">
        <f>IF(Table2[[#This Row],[AY-M]]=MIN(Table2[[#This Row],[Best sol]],Table2[[#This Row],[V-M]]),1,0)</f>
        <v>0</v>
      </c>
      <c r="AX872" s="6">
        <f>IF(Table2[[#This Row],[MKKZ-E]]=MIN(Table2[[#This Row],[Best sol]],Table2[[#This Row],[V-M]]),1,0)</f>
        <v>0</v>
      </c>
      <c r="AY872" s="6">
        <f>IF(Table2[[#This Row],[V-M]]&lt;=Table2[[#This Row],[Best sol]],1,0)</f>
        <v>1</v>
      </c>
      <c r="AZ872" s="6">
        <f>IF(Table2[[#This Row],[V-M]]&lt;Table2[[#This Row],[Best sol]],1,0)</f>
        <v>1</v>
      </c>
    </row>
    <row r="873" spans="1:52" x14ac:dyDescent="0.35">
      <c r="A873">
        <v>50</v>
      </c>
      <c r="B873">
        <v>78</v>
      </c>
      <c r="C873">
        <v>5</v>
      </c>
      <c r="D873">
        <v>4</v>
      </c>
      <c r="E873">
        <v>184158</v>
      </c>
      <c r="F873">
        <v>184158</v>
      </c>
      <c r="G873" t="s">
        <v>4</v>
      </c>
      <c r="H873" t="s">
        <v>4</v>
      </c>
      <c r="I873">
        <v>183557</v>
      </c>
      <c r="J873">
        <v>184825</v>
      </c>
      <c r="K873">
        <v>183465</v>
      </c>
      <c r="L873">
        <v>183417</v>
      </c>
      <c r="M873">
        <v>183343</v>
      </c>
      <c r="N873">
        <v>183493</v>
      </c>
      <c r="O873">
        <v>183286</v>
      </c>
      <c r="Q873" s="6">
        <v>183226</v>
      </c>
      <c r="R873" s="6">
        <v>183184</v>
      </c>
      <c r="S873">
        <f>MIN(Table2[[#This Row],[ACJ-ALNS-500]:[MKKZ-E]])</f>
        <v>183226</v>
      </c>
      <c r="T873">
        <f>MATCH(Table2[[#This Row],[Best sol]],Table2[[#This Row],[ACJ-ALNS-500]:[V-M]],0)</f>
        <v>13</v>
      </c>
      <c r="U873" t="str">
        <f>INDEX(Table2[[#Headers],[ACJ-ALNS-500]:[V-M]],Table2[[#This Row],[Match]])</f>
        <v>MKKZ-E</v>
      </c>
      <c r="W873" s="6">
        <f>IF(Table2[[#This Row],[V-M]]=Table2[[#This Row],[Best sol]],1,0)</f>
        <v>0</v>
      </c>
      <c r="Z873" s="6">
        <f>100*((Table2[[#This Row],[ACJ-ALNS-500]]-Table2[[#This Row],[Best sol]])/Table2[[#This Row],[Best sol]])</f>
        <v>0.50866143451256918</v>
      </c>
      <c r="AA873" s="6">
        <f>100*((Table2[[#This Row],[ACJ-ALNS-1000]]-Table2[[#This Row],[Best sol]])/Table2[[#This Row],[Best sol]])</f>
        <v>0.50866143451256918</v>
      </c>
      <c r="AB873" s="6">
        <f>100*((Table2[[#This Row],[QWXFP-VNS]]-Table2[[#This Row],[Best sol]])/Table2[[#This Row],[Best sol]])</f>
        <v>3.2746444281925052E-2</v>
      </c>
      <c r="AC873" s="6">
        <f>100*((Table2[[#This Row],[AADF-VRP]]-Table2[[#This Row],[Best sol]])/Table2[[#This Row],[Best sol]])</f>
        <v>0.18065121762195321</v>
      </c>
      <c r="AD873" s="6">
        <f>100*((Table2[[#This Row],[AADF-MTSP]]-Table2[[#This Row],[Best sol]])/Table2[[#This Row],[Best sol]])</f>
        <v>0.87269274011330267</v>
      </c>
      <c r="AE873" s="6">
        <f>100*((Table2[[#This Row],[SS-H]]-Table2[[#This Row],[Best sol]])/Table2[[#This Row],[Best sol]])</f>
        <v>0.1304400030563348</v>
      </c>
      <c r="AF873" s="6">
        <f>100*((Table2[[#This Row],[CCJ-DH]]-Table2[[#This Row],[Best sol]])/Table2[[#This Row],[Best sol]])</f>
        <v>0.10424284763079475</v>
      </c>
      <c r="AG873" s="6">
        <f>100*((Table2[[#This Row],[R-M]]-Table2[[#This Row],[Best sol]])/Table2[[#This Row],[Best sol]])</f>
        <v>-100</v>
      </c>
      <c r="AH873" s="6">
        <f>100*((Table2[[#This Row],[LCCZ-3F]]-Table2[[#This Row],[Best sol]])/Table2[[#This Row],[Best sol]])</f>
        <v>0.14572167705456648</v>
      </c>
      <c r="AI873" s="6">
        <f>100*((Table2[[#This Row],[AY-M]]-Table2[[#This Row],[Best sol]])/Table2[[#This Row],[Best sol]])</f>
        <v>6.3855566349753853E-2</v>
      </c>
      <c r="AJ873" s="6">
        <f>100*((Table2[[#This Row],[MKKZ-E]]-Table2[[#This Row],[Best sol]])/Table2[[#This Row],[Best sol]])</f>
        <v>0</v>
      </c>
      <c r="AK873" s="6">
        <f>100*((Table2[[#This Row],[V-M]]-Table2[[#This Row],[Best sol]])/Table2[[#This Row],[Best sol]])</f>
        <v>-2.2922510997347538E-2</v>
      </c>
      <c r="AM873" s="6"/>
      <c r="AN873" s="6">
        <f>IF(Table2[[#This Row],[ACJ-ALNS-500]]=MIN(Table2[[#This Row],[Best sol]],Table2[[#This Row],[V-M]]),1,0)</f>
        <v>0</v>
      </c>
      <c r="AO873" s="6">
        <f>IF(Table2[[#This Row],[ACJ-ALNS-1000]]=MIN(Table2[[#This Row],[Best sol]],Table2[[#This Row],[V-M]]),1,0)</f>
        <v>0</v>
      </c>
      <c r="AP873" s="6">
        <f>IF(Table2[[#This Row],[QWXFP-VNS]]=MIN(Table2[[#This Row],[Best sol]],Table2[[#This Row],[V-M]]),1,0)</f>
        <v>0</v>
      </c>
      <c r="AQ873" s="6">
        <f>IF(Table2[[#This Row],[AADF-VRP]]=MIN(Table2[[#This Row],[Best sol]],Table2[[#This Row],[V-M]]),1,0)</f>
        <v>0</v>
      </c>
      <c r="AR873" s="6">
        <f>IF(Table2[[#This Row],[AADF-MTSP]]=MIN(Table2[[#This Row],[Best sol]],Table2[[#This Row],[V-M]]),1,0)</f>
        <v>0</v>
      </c>
      <c r="AS873" s="6">
        <f>IF(Table2[[#This Row],[SS-H]]=MIN(Table2[[#This Row],[Best sol]],Table2[[#This Row],[V-M]]),1,0)</f>
        <v>0</v>
      </c>
      <c r="AT873" s="6">
        <f>IF(Table2[[#This Row],[CCJ-DH]]=MIN(Table2[[#This Row],[Best sol]],Table2[[#This Row],[V-M]]),1,0)</f>
        <v>0</v>
      </c>
      <c r="AU873" s="6">
        <f>IF(Table2[[#This Row],[R-M]]=MIN(Table2[[#This Row],[Best sol]],Table2[[#This Row],[V-M]]),1,0)</f>
        <v>0</v>
      </c>
      <c r="AV873" s="6">
        <f>IF(Table2[[#This Row],[LCCZ-3F]]=MIN(Table2[[#This Row],[Best sol]],Table2[[#This Row],[V-M]]),1,0)</f>
        <v>0</v>
      </c>
      <c r="AW873" s="6">
        <f>IF(Table2[[#This Row],[AY-M]]=MIN(Table2[[#This Row],[Best sol]],Table2[[#This Row],[V-M]]),1,0)</f>
        <v>0</v>
      </c>
      <c r="AX873" s="6">
        <f>IF(Table2[[#This Row],[MKKZ-E]]=MIN(Table2[[#This Row],[Best sol]],Table2[[#This Row],[V-M]]),1,0)</f>
        <v>0</v>
      </c>
      <c r="AY873" s="6">
        <f>IF(Table2[[#This Row],[V-M]]&lt;=Table2[[#This Row],[Best sol]],1,0)</f>
        <v>1</v>
      </c>
      <c r="AZ873" s="6">
        <f>IF(Table2[[#This Row],[V-M]]&lt;Table2[[#This Row],[Best sol]],1,0)</f>
        <v>1</v>
      </c>
    </row>
    <row r="874" spans="1:52" x14ac:dyDescent="0.35">
      <c r="A874">
        <v>50</v>
      </c>
      <c r="B874">
        <v>79</v>
      </c>
      <c r="C874">
        <v>1</v>
      </c>
      <c r="D874">
        <v>4</v>
      </c>
      <c r="E874">
        <v>84780</v>
      </c>
      <c r="F874">
        <v>84780</v>
      </c>
      <c r="G874" t="s">
        <v>4</v>
      </c>
      <c r="H874" t="s">
        <v>4</v>
      </c>
      <c r="I874">
        <v>84530</v>
      </c>
      <c r="J874">
        <v>84718</v>
      </c>
      <c r="K874">
        <v>84061</v>
      </c>
      <c r="L874">
        <v>83609</v>
      </c>
      <c r="M874">
        <v>83769</v>
      </c>
      <c r="N874">
        <v>83917</v>
      </c>
      <c r="O874">
        <v>83508</v>
      </c>
      <c r="P874">
        <v>83821</v>
      </c>
      <c r="Q874" s="6">
        <v>83383</v>
      </c>
      <c r="R874" s="6">
        <v>83067</v>
      </c>
      <c r="S874">
        <f>MIN(Table2[[#This Row],[ACJ-ALNS-500]:[MKKZ-E]])</f>
        <v>83383</v>
      </c>
      <c r="T874">
        <f>MATCH(Table2[[#This Row],[Best sol]],Table2[[#This Row],[ACJ-ALNS-500]:[V-M]],0)</f>
        <v>13</v>
      </c>
      <c r="U874" t="str">
        <f>INDEX(Table2[[#Headers],[ACJ-ALNS-500]:[V-M]],Table2[[#This Row],[Match]])</f>
        <v>MKKZ-E</v>
      </c>
      <c r="W874" s="6">
        <f>IF(Table2[[#This Row],[V-M]]=Table2[[#This Row],[Best sol]],1,0)</f>
        <v>0</v>
      </c>
      <c r="Z874" s="6">
        <f>100*((Table2[[#This Row],[ACJ-ALNS-500]]-Table2[[#This Row],[Best sol]])/Table2[[#This Row],[Best sol]])</f>
        <v>1.6754014607294052</v>
      </c>
      <c r="AA874" s="6">
        <f>100*((Table2[[#This Row],[ACJ-ALNS-1000]]-Table2[[#This Row],[Best sol]])/Table2[[#This Row],[Best sol]])</f>
        <v>1.6754014607294052</v>
      </c>
      <c r="AB874" s="6">
        <f>100*((Table2[[#This Row],[QWXFP-VNS]]-Table2[[#This Row],[Best sol]])/Table2[[#This Row],[Best sol]])</f>
        <v>0.14991065325066261</v>
      </c>
      <c r="AC874" s="6">
        <f>100*((Table2[[#This Row],[AADF-VRP]]-Table2[[#This Row],[Best sol]])/Table2[[#This Row],[Best sol]])</f>
        <v>1.3755801542280799</v>
      </c>
      <c r="AD874" s="6">
        <f>100*((Table2[[#This Row],[AADF-MTSP]]-Table2[[#This Row],[Best sol]])/Table2[[#This Row],[Best sol]])</f>
        <v>1.6010457767170767</v>
      </c>
      <c r="AE874" s="6">
        <f>100*((Table2[[#This Row],[SS-H]]-Table2[[#This Row],[Best sol]])/Table2[[#This Row],[Best sol]])</f>
        <v>0.81311538323159405</v>
      </c>
      <c r="AF874" s="6">
        <f>100*((Table2[[#This Row],[CCJ-DH]]-Table2[[#This Row],[Best sol]])/Table2[[#This Row],[Best sol]])</f>
        <v>0.27103846107719798</v>
      </c>
      <c r="AG874" s="6">
        <f>100*((Table2[[#This Row],[R-M]]-Table2[[#This Row],[Best sol]])/Table2[[#This Row],[Best sol]])</f>
        <v>0.52528692899032181</v>
      </c>
      <c r="AH874" s="6">
        <f>100*((Table2[[#This Row],[LCCZ-3F]]-Table2[[#This Row],[Best sol]])/Table2[[#This Row],[Best sol]])</f>
        <v>0.64041831068683064</v>
      </c>
      <c r="AI874" s="6">
        <f>100*((Table2[[#This Row],[AY-M]]-Table2[[#This Row],[Best sol]])/Table2[[#This Row],[Best sol]])</f>
        <v>0.46292409723804617</v>
      </c>
      <c r="AJ874" s="6">
        <f>100*((Table2[[#This Row],[MKKZ-E]]-Table2[[#This Row],[Best sol]])/Table2[[#This Row],[Best sol]])</f>
        <v>0</v>
      </c>
      <c r="AK874" s="6">
        <f>100*((Table2[[#This Row],[V-M]]-Table2[[#This Row],[Best sol]])/Table2[[#This Row],[Best sol]])</f>
        <v>-0.37897413141767505</v>
      </c>
      <c r="AM874" s="6"/>
      <c r="AN874" s="6">
        <f>IF(Table2[[#This Row],[ACJ-ALNS-500]]=MIN(Table2[[#This Row],[Best sol]],Table2[[#This Row],[V-M]]),1,0)</f>
        <v>0</v>
      </c>
      <c r="AO874" s="6">
        <f>IF(Table2[[#This Row],[ACJ-ALNS-1000]]=MIN(Table2[[#This Row],[Best sol]],Table2[[#This Row],[V-M]]),1,0)</f>
        <v>0</v>
      </c>
      <c r="AP874" s="6">
        <f>IF(Table2[[#This Row],[QWXFP-VNS]]=MIN(Table2[[#This Row],[Best sol]],Table2[[#This Row],[V-M]]),1,0)</f>
        <v>0</v>
      </c>
      <c r="AQ874" s="6">
        <f>IF(Table2[[#This Row],[AADF-VRP]]=MIN(Table2[[#This Row],[Best sol]],Table2[[#This Row],[V-M]]),1,0)</f>
        <v>0</v>
      </c>
      <c r="AR874" s="6">
        <f>IF(Table2[[#This Row],[AADF-MTSP]]=MIN(Table2[[#This Row],[Best sol]],Table2[[#This Row],[V-M]]),1,0)</f>
        <v>0</v>
      </c>
      <c r="AS874" s="6">
        <f>IF(Table2[[#This Row],[SS-H]]=MIN(Table2[[#This Row],[Best sol]],Table2[[#This Row],[V-M]]),1,0)</f>
        <v>0</v>
      </c>
      <c r="AT874" s="6">
        <f>IF(Table2[[#This Row],[CCJ-DH]]=MIN(Table2[[#This Row],[Best sol]],Table2[[#This Row],[V-M]]),1,0)</f>
        <v>0</v>
      </c>
      <c r="AU874" s="6">
        <f>IF(Table2[[#This Row],[R-M]]=MIN(Table2[[#This Row],[Best sol]],Table2[[#This Row],[V-M]]),1,0)</f>
        <v>0</v>
      </c>
      <c r="AV874" s="6">
        <f>IF(Table2[[#This Row],[LCCZ-3F]]=MIN(Table2[[#This Row],[Best sol]],Table2[[#This Row],[V-M]]),1,0)</f>
        <v>0</v>
      </c>
      <c r="AW874" s="6">
        <f>IF(Table2[[#This Row],[AY-M]]=MIN(Table2[[#This Row],[Best sol]],Table2[[#This Row],[V-M]]),1,0)</f>
        <v>0</v>
      </c>
      <c r="AX874" s="6">
        <f>IF(Table2[[#This Row],[MKKZ-E]]=MIN(Table2[[#This Row],[Best sol]],Table2[[#This Row],[V-M]]),1,0)</f>
        <v>0</v>
      </c>
      <c r="AY874" s="6">
        <f>IF(Table2[[#This Row],[V-M]]&lt;=Table2[[#This Row],[Best sol]],1,0)</f>
        <v>1</v>
      </c>
      <c r="AZ874" s="6">
        <f>IF(Table2[[#This Row],[V-M]]&lt;Table2[[#This Row],[Best sol]],1,0)</f>
        <v>1</v>
      </c>
    </row>
    <row r="875" spans="1:52" x14ac:dyDescent="0.35">
      <c r="A875">
        <v>50</v>
      </c>
      <c r="B875">
        <v>79</v>
      </c>
      <c r="C875">
        <v>2</v>
      </c>
      <c r="D875">
        <v>4</v>
      </c>
      <c r="E875">
        <v>80568</v>
      </c>
      <c r="F875">
        <v>80568</v>
      </c>
      <c r="G875" t="s">
        <v>4</v>
      </c>
      <c r="H875" t="s">
        <v>4</v>
      </c>
      <c r="I875">
        <v>80715</v>
      </c>
      <c r="J875">
        <v>80252</v>
      </c>
      <c r="K875">
        <v>80812</v>
      </c>
      <c r="L875">
        <v>80293</v>
      </c>
      <c r="M875">
        <v>80390</v>
      </c>
      <c r="N875">
        <v>80604</v>
      </c>
      <c r="O875">
        <v>80549</v>
      </c>
      <c r="Q875" s="6">
        <v>81025</v>
      </c>
      <c r="R875" s="6">
        <v>80130</v>
      </c>
      <c r="S875">
        <f>MIN(Table2[[#This Row],[ACJ-ALNS-500]:[MKKZ-E]])</f>
        <v>80252</v>
      </c>
      <c r="T875">
        <f>MATCH(Table2[[#This Row],[Best sol]],Table2[[#This Row],[ACJ-ALNS-500]:[V-M]],0)</f>
        <v>6</v>
      </c>
      <c r="U875" t="str">
        <f>INDEX(Table2[[#Headers],[ACJ-ALNS-500]:[V-M]],Table2[[#This Row],[Match]])</f>
        <v>AADF-MTSP</v>
      </c>
      <c r="W875" s="6">
        <f>IF(Table2[[#This Row],[V-M]]=Table2[[#This Row],[Best sol]],1,0)</f>
        <v>0</v>
      </c>
      <c r="Z875" s="6">
        <f>100*((Table2[[#This Row],[ACJ-ALNS-500]]-Table2[[#This Row],[Best sol]])/Table2[[#This Row],[Best sol]])</f>
        <v>0.39375965708019739</v>
      </c>
      <c r="AA875" s="6">
        <f>100*((Table2[[#This Row],[ACJ-ALNS-1000]]-Table2[[#This Row],[Best sol]])/Table2[[#This Row],[Best sol]])</f>
        <v>0.39375965708019739</v>
      </c>
      <c r="AB875" s="6">
        <f>100*((Table2[[#This Row],[QWXFP-VNS]]-Table2[[#This Row],[Best sol]])/Table2[[#This Row],[Best sol]])</f>
        <v>0.37008423466081841</v>
      </c>
      <c r="AC875" s="6">
        <f>100*((Table2[[#This Row],[AADF-VRP]]-Table2[[#This Row],[Best sol]])/Table2[[#This Row],[Best sol]])</f>
        <v>0.5769326621143398</v>
      </c>
      <c r="AD875" s="6">
        <f>100*((Table2[[#This Row],[AADF-MTSP]]-Table2[[#This Row],[Best sol]])/Table2[[#This Row],[Best sol]])</f>
        <v>0</v>
      </c>
      <c r="AE875" s="6">
        <f>100*((Table2[[#This Row],[SS-H]]-Table2[[#This Row],[Best sol]])/Table2[[#This Row],[Best sol]])</f>
        <v>0.69780192393959029</v>
      </c>
      <c r="AF875" s="6">
        <f>100*((Table2[[#This Row],[CCJ-DH]]-Table2[[#This Row],[Best sol]])/Table2[[#This Row],[Best sol]])</f>
        <v>5.1089069431291427E-2</v>
      </c>
      <c r="AG875" s="6">
        <f>100*((Table2[[#This Row],[R-M]]-Table2[[#This Row],[Best sol]])/Table2[[#This Row],[Best sol]])</f>
        <v>-100</v>
      </c>
      <c r="AH875" s="6">
        <f>100*((Table2[[#This Row],[LCCZ-3F]]-Table2[[#This Row],[Best sol]])/Table2[[#This Row],[Best sol]])</f>
        <v>0.43861835219059958</v>
      </c>
      <c r="AI875" s="6">
        <f>100*((Table2[[#This Row],[AY-M]]-Table2[[#This Row],[Best sol]])/Table2[[#This Row],[Best sol]])</f>
        <v>0.17195833125654189</v>
      </c>
      <c r="AJ875" s="6">
        <f>100*((Table2[[#This Row],[MKKZ-E]]-Table2[[#This Row],[Best sol]])/Table2[[#This Row],[Best sol]])</f>
        <v>0.96321587000947007</v>
      </c>
      <c r="AK875" s="6">
        <f>100*((Table2[[#This Row],[V-M]]-Table2[[#This Row],[Best sol]])/Table2[[#This Row],[Best sol]])</f>
        <v>-0.15202113342969645</v>
      </c>
      <c r="AM875" s="6"/>
      <c r="AN875" s="6">
        <f>IF(Table2[[#This Row],[ACJ-ALNS-500]]=MIN(Table2[[#This Row],[Best sol]],Table2[[#This Row],[V-M]]),1,0)</f>
        <v>0</v>
      </c>
      <c r="AO875" s="6">
        <f>IF(Table2[[#This Row],[ACJ-ALNS-1000]]=MIN(Table2[[#This Row],[Best sol]],Table2[[#This Row],[V-M]]),1,0)</f>
        <v>0</v>
      </c>
      <c r="AP875" s="6">
        <f>IF(Table2[[#This Row],[QWXFP-VNS]]=MIN(Table2[[#This Row],[Best sol]],Table2[[#This Row],[V-M]]),1,0)</f>
        <v>0</v>
      </c>
      <c r="AQ875" s="6">
        <f>IF(Table2[[#This Row],[AADF-VRP]]=MIN(Table2[[#This Row],[Best sol]],Table2[[#This Row],[V-M]]),1,0)</f>
        <v>0</v>
      </c>
      <c r="AR875" s="6">
        <f>IF(Table2[[#This Row],[AADF-MTSP]]=MIN(Table2[[#This Row],[Best sol]],Table2[[#This Row],[V-M]]),1,0)</f>
        <v>0</v>
      </c>
      <c r="AS875" s="6">
        <f>IF(Table2[[#This Row],[SS-H]]=MIN(Table2[[#This Row],[Best sol]],Table2[[#This Row],[V-M]]),1,0)</f>
        <v>0</v>
      </c>
      <c r="AT875" s="6">
        <f>IF(Table2[[#This Row],[CCJ-DH]]=MIN(Table2[[#This Row],[Best sol]],Table2[[#This Row],[V-M]]),1,0)</f>
        <v>0</v>
      </c>
      <c r="AU875" s="6">
        <f>IF(Table2[[#This Row],[R-M]]=MIN(Table2[[#This Row],[Best sol]],Table2[[#This Row],[V-M]]),1,0)</f>
        <v>0</v>
      </c>
      <c r="AV875" s="6">
        <f>IF(Table2[[#This Row],[LCCZ-3F]]=MIN(Table2[[#This Row],[Best sol]],Table2[[#This Row],[V-M]]),1,0)</f>
        <v>0</v>
      </c>
      <c r="AW875" s="6">
        <f>IF(Table2[[#This Row],[AY-M]]=MIN(Table2[[#This Row],[Best sol]],Table2[[#This Row],[V-M]]),1,0)</f>
        <v>0</v>
      </c>
      <c r="AX875" s="6">
        <f>IF(Table2[[#This Row],[MKKZ-E]]=MIN(Table2[[#This Row],[Best sol]],Table2[[#This Row],[V-M]]),1,0)</f>
        <v>0</v>
      </c>
      <c r="AY875" s="6">
        <f>IF(Table2[[#This Row],[V-M]]&lt;=Table2[[#This Row],[Best sol]],1,0)</f>
        <v>1</v>
      </c>
      <c r="AZ875" s="6">
        <f>IF(Table2[[#This Row],[V-M]]&lt;Table2[[#This Row],[Best sol]],1,0)</f>
        <v>1</v>
      </c>
    </row>
    <row r="876" spans="1:52" x14ac:dyDescent="0.35">
      <c r="A876">
        <v>50</v>
      </c>
      <c r="B876">
        <v>79</v>
      </c>
      <c r="C876">
        <v>3</v>
      </c>
      <c r="D876">
        <v>4</v>
      </c>
      <c r="E876">
        <v>81138</v>
      </c>
      <c r="F876">
        <v>81119</v>
      </c>
      <c r="G876" t="s">
        <v>4</v>
      </c>
      <c r="H876" t="s">
        <v>4</v>
      </c>
      <c r="I876">
        <v>81429</v>
      </c>
      <c r="J876">
        <v>82461</v>
      </c>
      <c r="K876">
        <v>80851</v>
      </c>
      <c r="L876">
        <v>80641</v>
      </c>
      <c r="M876">
        <v>80800</v>
      </c>
      <c r="N876">
        <v>80895</v>
      </c>
      <c r="O876">
        <v>80745</v>
      </c>
      <c r="Q876" s="6">
        <v>81091</v>
      </c>
      <c r="R876" s="6">
        <v>80395</v>
      </c>
      <c r="S876">
        <f>MIN(Table2[[#This Row],[ACJ-ALNS-500]:[MKKZ-E]])</f>
        <v>80641</v>
      </c>
      <c r="T876">
        <f>MATCH(Table2[[#This Row],[Best sol]],Table2[[#This Row],[ACJ-ALNS-500]:[V-M]],0)</f>
        <v>8</v>
      </c>
      <c r="U876" t="str">
        <f>INDEX(Table2[[#Headers],[ACJ-ALNS-500]:[V-M]],Table2[[#This Row],[Match]])</f>
        <v>CCJ-DH</v>
      </c>
      <c r="W876" s="6">
        <f>IF(Table2[[#This Row],[V-M]]=Table2[[#This Row],[Best sol]],1,0)</f>
        <v>0</v>
      </c>
      <c r="Z876" s="6">
        <f>100*((Table2[[#This Row],[ACJ-ALNS-500]]-Table2[[#This Row],[Best sol]])/Table2[[#This Row],[Best sol]])</f>
        <v>0.61631180168896715</v>
      </c>
      <c r="AA876" s="6">
        <f>100*((Table2[[#This Row],[ACJ-ALNS-1000]]-Table2[[#This Row],[Best sol]])/Table2[[#This Row],[Best sol]])</f>
        <v>0.592750585930234</v>
      </c>
      <c r="AB876" s="6">
        <f>100*((Table2[[#This Row],[QWXFP-VNS]]-Table2[[#This Row],[Best sol]])/Table2[[#This Row],[Best sol]])</f>
        <v>0.12896665467938145</v>
      </c>
      <c r="AC876" s="6">
        <f>100*((Table2[[#This Row],[AADF-VRP]]-Table2[[#This Row],[Best sol]])/Table2[[#This Row],[Best sol]])</f>
        <v>0.97717042199377491</v>
      </c>
      <c r="AD876" s="6">
        <f>100*((Table2[[#This Row],[AADF-MTSP]]-Table2[[#This Row],[Best sol]])/Table2[[#This Row],[Best sol]])</f>
        <v>2.2569164568891757</v>
      </c>
      <c r="AE876" s="6">
        <f>100*((Table2[[#This Row],[SS-H]]-Table2[[#This Row],[Best sol]])/Table2[[#This Row],[Best sol]])</f>
        <v>0.26041343733336642</v>
      </c>
      <c r="AF876" s="6">
        <f>100*((Table2[[#This Row],[CCJ-DH]]-Table2[[#This Row],[Best sol]])/Table2[[#This Row],[Best sol]])</f>
        <v>0</v>
      </c>
      <c r="AG876" s="6">
        <f>100*((Table2[[#This Row],[R-M]]-Table2[[#This Row],[Best sol]])/Table2[[#This Row],[Best sol]])</f>
        <v>-100</v>
      </c>
      <c r="AH876" s="6">
        <f>100*((Table2[[#This Row],[LCCZ-3F]]-Table2[[#This Row],[Best sol]])/Table2[[#This Row],[Best sol]])</f>
        <v>0.31497625277464314</v>
      </c>
      <c r="AI876" s="6">
        <f>100*((Table2[[#This Row],[AY-M]]-Table2[[#This Row],[Best sol]])/Table2[[#This Row],[Best sol]])</f>
        <v>0.19717017398097744</v>
      </c>
      <c r="AJ876" s="6">
        <f>100*((Table2[[#This Row],[MKKZ-E]]-Table2[[#This Row],[Best sol]])/Table2[[#This Row],[Best sol]])</f>
        <v>0.55802879428578511</v>
      </c>
      <c r="AK876" s="6">
        <f>100*((Table2[[#This Row],[V-M]]-Table2[[#This Row],[Best sol]])/Table2[[#This Row],[Best sol]])</f>
        <v>-0.30505574087622922</v>
      </c>
      <c r="AM876" s="6"/>
      <c r="AN876" s="6">
        <f>IF(Table2[[#This Row],[ACJ-ALNS-500]]=MIN(Table2[[#This Row],[Best sol]],Table2[[#This Row],[V-M]]),1,0)</f>
        <v>0</v>
      </c>
      <c r="AO876" s="6">
        <f>IF(Table2[[#This Row],[ACJ-ALNS-1000]]=MIN(Table2[[#This Row],[Best sol]],Table2[[#This Row],[V-M]]),1,0)</f>
        <v>0</v>
      </c>
      <c r="AP876" s="6">
        <f>IF(Table2[[#This Row],[QWXFP-VNS]]=MIN(Table2[[#This Row],[Best sol]],Table2[[#This Row],[V-M]]),1,0)</f>
        <v>0</v>
      </c>
      <c r="AQ876" s="6">
        <f>IF(Table2[[#This Row],[AADF-VRP]]=MIN(Table2[[#This Row],[Best sol]],Table2[[#This Row],[V-M]]),1,0)</f>
        <v>0</v>
      </c>
      <c r="AR876" s="6">
        <f>IF(Table2[[#This Row],[AADF-MTSP]]=MIN(Table2[[#This Row],[Best sol]],Table2[[#This Row],[V-M]]),1,0)</f>
        <v>0</v>
      </c>
      <c r="AS876" s="6">
        <f>IF(Table2[[#This Row],[SS-H]]=MIN(Table2[[#This Row],[Best sol]],Table2[[#This Row],[V-M]]),1,0)</f>
        <v>0</v>
      </c>
      <c r="AT876" s="6">
        <f>IF(Table2[[#This Row],[CCJ-DH]]=MIN(Table2[[#This Row],[Best sol]],Table2[[#This Row],[V-M]]),1,0)</f>
        <v>0</v>
      </c>
      <c r="AU876" s="6">
        <f>IF(Table2[[#This Row],[R-M]]=MIN(Table2[[#This Row],[Best sol]],Table2[[#This Row],[V-M]]),1,0)</f>
        <v>0</v>
      </c>
      <c r="AV876" s="6">
        <f>IF(Table2[[#This Row],[LCCZ-3F]]=MIN(Table2[[#This Row],[Best sol]],Table2[[#This Row],[V-M]]),1,0)</f>
        <v>0</v>
      </c>
      <c r="AW876" s="6">
        <f>IF(Table2[[#This Row],[AY-M]]=MIN(Table2[[#This Row],[Best sol]],Table2[[#This Row],[V-M]]),1,0)</f>
        <v>0</v>
      </c>
      <c r="AX876" s="6">
        <f>IF(Table2[[#This Row],[MKKZ-E]]=MIN(Table2[[#This Row],[Best sol]],Table2[[#This Row],[V-M]]),1,0)</f>
        <v>0</v>
      </c>
      <c r="AY876" s="6">
        <f>IF(Table2[[#This Row],[V-M]]&lt;=Table2[[#This Row],[Best sol]],1,0)</f>
        <v>1</v>
      </c>
      <c r="AZ876" s="6">
        <f>IF(Table2[[#This Row],[V-M]]&lt;Table2[[#This Row],[Best sol]],1,0)</f>
        <v>1</v>
      </c>
    </row>
    <row r="877" spans="1:52" x14ac:dyDescent="0.35">
      <c r="A877">
        <v>50</v>
      </c>
      <c r="B877">
        <v>79</v>
      </c>
      <c r="C877">
        <v>4</v>
      </c>
      <c r="D877">
        <v>4</v>
      </c>
      <c r="E877">
        <v>92995</v>
      </c>
      <c r="F877">
        <v>92941</v>
      </c>
      <c r="G877" t="s">
        <v>4</v>
      </c>
      <c r="H877" t="s">
        <v>4</v>
      </c>
      <c r="I877">
        <v>92617</v>
      </c>
      <c r="J877">
        <v>92663</v>
      </c>
      <c r="K877">
        <v>92433</v>
      </c>
      <c r="L877">
        <v>92387</v>
      </c>
      <c r="M877">
        <v>92640</v>
      </c>
      <c r="N877">
        <v>92339</v>
      </c>
      <c r="O877">
        <v>92409</v>
      </c>
      <c r="Q877" s="6">
        <v>91750</v>
      </c>
      <c r="R877" s="6">
        <v>92069</v>
      </c>
      <c r="S877">
        <f>MIN(Table2[[#This Row],[ACJ-ALNS-500]:[MKKZ-E]])</f>
        <v>91750</v>
      </c>
      <c r="T877">
        <f>MATCH(Table2[[#This Row],[Best sol]],Table2[[#This Row],[ACJ-ALNS-500]:[V-M]],0)</f>
        <v>13</v>
      </c>
      <c r="U877" t="str">
        <f>INDEX(Table2[[#Headers],[ACJ-ALNS-500]:[V-M]],Table2[[#This Row],[Match]])</f>
        <v>MKKZ-E</v>
      </c>
      <c r="W877" s="6">
        <f>IF(Table2[[#This Row],[V-M]]=Table2[[#This Row],[Best sol]],1,0)</f>
        <v>0</v>
      </c>
      <c r="Z877" s="6">
        <f>100*((Table2[[#This Row],[ACJ-ALNS-500]]-Table2[[#This Row],[Best sol]])/Table2[[#This Row],[Best sol]])</f>
        <v>1.3569482288828336</v>
      </c>
      <c r="AA877" s="6">
        <f>100*((Table2[[#This Row],[ACJ-ALNS-1000]]-Table2[[#This Row],[Best sol]])/Table2[[#This Row],[Best sol]])</f>
        <v>1.2980926430517712</v>
      </c>
      <c r="AB877" s="6">
        <f>100*((Table2[[#This Row],[QWXFP-VNS]]-Table2[[#This Row],[Best sol]])/Table2[[#This Row],[Best sol]])</f>
        <v>0.71825613079019079</v>
      </c>
      <c r="AC877" s="6">
        <f>100*((Table2[[#This Row],[AADF-VRP]]-Table2[[#This Row],[Best sol]])/Table2[[#This Row],[Best sol]])</f>
        <v>0.94495912806539517</v>
      </c>
      <c r="AD877" s="6">
        <f>100*((Table2[[#This Row],[AADF-MTSP]]-Table2[[#This Row],[Best sol]])/Table2[[#This Row],[Best sol]])</f>
        <v>0.99509536784741137</v>
      </c>
      <c r="AE877" s="6">
        <f>100*((Table2[[#This Row],[SS-H]]-Table2[[#This Row],[Best sol]])/Table2[[#This Row],[Best sol]])</f>
        <v>0.7444141689373297</v>
      </c>
      <c r="AF877" s="6">
        <f>100*((Table2[[#This Row],[CCJ-DH]]-Table2[[#This Row],[Best sol]])/Table2[[#This Row],[Best sol]])</f>
        <v>0.69427792915531339</v>
      </c>
      <c r="AG877" s="6">
        <f>100*((Table2[[#This Row],[R-M]]-Table2[[#This Row],[Best sol]])/Table2[[#This Row],[Best sol]])</f>
        <v>-100</v>
      </c>
      <c r="AH877" s="6">
        <f>100*((Table2[[#This Row],[LCCZ-3F]]-Table2[[#This Row],[Best sol]])/Table2[[#This Row],[Best sol]])</f>
        <v>0.64196185286103546</v>
      </c>
      <c r="AI877" s="6">
        <f>100*((Table2[[#This Row],[AY-M]]-Table2[[#This Row],[Best sol]])/Table2[[#This Row],[Best sol]])</f>
        <v>0.97002724795640316</v>
      </c>
      <c r="AJ877" s="6">
        <f>100*((Table2[[#This Row],[MKKZ-E]]-Table2[[#This Row],[Best sol]])/Table2[[#This Row],[Best sol]])</f>
        <v>0</v>
      </c>
      <c r="AK877" s="6">
        <f>100*((Table2[[#This Row],[V-M]]-Table2[[#This Row],[Best sol]])/Table2[[#This Row],[Best sol]])</f>
        <v>0.3476839237057221</v>
      </c>
      <c r="AM877" s="6"/>
      <c r="AN877" s="6">
        <f>IF(Table2[[#This Row],[ACJ-ALNS-500]]=MIN(Table2[[#This Row],[Best sol]],Table2[[#This Row],[V-M]]),1,0)</f>
        <v>0</v>
      </c>
      <c r="AO877" s="6">
        <f>IF(Table2[[#This Row],[ACJ-ALNS-1000]]=MIN(Table2[[#This Row],[Best sol]],Table2[[#This Row],[V-M]]),1,0)</f>
        <v>0</v>
      </c>
      <c r="AP877" s="6">
        <f>IF(Table2[[#This Row],[QWXFP-VNS]]=MIN(Table2[[#This Row],[Best sol]],Table2[[#This Row],[V-M]]),1,0)</f>
        <v>0</v>
      </c>
      <c r="AQ877" s="6">
        <f>IF(Table2[[#This Row],[AADF-VRP]]=MIN(Table2[[#This Row],[Best sol]],Table2[[#This Row],[V-M]]),1,0)</f>
        <v>0</v>
      </c>
      <c r="AR877" s="6">
        <f>IF(Table2[[#This Row],[AADF-MTSP]]=MIN(Table2[[#This Row],[Best sol]],Table2[[#This Row],[V-M]]),1,0)</f>
        <v>0</v>
      </c>
      <c r="AS877" s="6">
        <f>IF(Table2[[#This Row],[SS-H]]=MIN(Table2[[#This Row],[Best sol]],Table2[[#This Row],[V-M]]),1,0)</f>
        <v>0</v>
      </c>
      <c r="AT877" s="6">
        <f>IF(Table2[[#This Row],[CCJ-DH]]=MIN(Table2[[#This Row],[Best sol]],Table2[[#This Row],[V-M]]),1,0)</f>
        <v>0</v>
      </c>
      <c r="AU877" s="6">
        <f>IF(Table2[[#This Row],[R-M]]=MIN(Table2[[#This Row],[Best sol]],Table2[[#This Row],[V-M]]),1,0)</f>
        <v>0</v>
      </c>
      <c r="AV877" s="6">
        <f>IF(Table2[[#This Row],[LCCZ-3F]]=MIN(Table2[[#This Row],[Best sol]],Table2[[#This Row],[V-M]]),1,0)</f>
        <v>0</v>
      </c>
      <c r="AW877" s="6">
        <f>IF(Table2[[#This Row],[AY-M]]=MIN(Table2[[#This Row],[Best sol]],Table2[[#This Row],[V-M]]),1,0)</f>
        <v>0</v>
      </c>
      <c r="AX877" s="6">
        <f>IF(Table2[[#This Row],[MKKZ-E]]=MIN(Table2[[#This Row],[Best sol]],Table2[[#This Row],[V-M]]),1,0)</f>
        <v>1</v>
      </c>
      <c r="AY877" s="6">
        <f>IF(Table2[[#This Row],[V-M]]&lt;=Table2[[#This Row],[Best sol]],1,0)</f>
        <v>0</v>
      </c>
      <c r="AZ877" s="6">
        <f>IF(Table2[[#This Row],[V-M]]&lt;Table2[[#This Row],[Best sol]],1,0)</f>
        <v>0</v>
      </c>
    </row>
    <row r="878" spans="1:52" x14ac:dyDescent="0.35">
      <c r="A878">
        <v>50</v>
      </c>
      <c r="B878">
        <v>79</v>
      </c>
      <c r="C878">
        <v>5</v>
      </c>
      <c r="D878">
        <v>4</v>
      </c>
      <c r="E878">
        <v>81240</v>
      </c>
      <c r="F878">
        <v>81240</v>
      </c>
      <c r="G878" t="s">
        <v>4</v>
      </c>
      <c r="H878" t="s">
        <v>4</v>
      </c>
      <c r="I878">
        <v>81324</v>
      </c>
      <c r="J878">
        <v>80931</v>
      </c>
      <c r="K878">
        <v>80426</v>
      </c>
      <c r="L878">
        <v>80237</v>
      </c>
      <c r="M878">
        <v>80578</v>
      </c>
      <c r="N878">
        <v>80764</v>
      </c>
      <c r="O878">
        <v>80294</v>
      </c>
      <c r="Q878" s="6">
        <v>80331</v>
      </c>
      <c r="R878" s="6">
        <v>80012</v>
      </c>
      <c r="S878">
        <f>MIN(Table2[[#This Row],[ACJ-ALNS-500]:[MKKZ-E]])</f>
        <v>80237</v>
      </c>
      <c r="T878">
        <f>MATCH(Table2[[#This Row],[Best sol]],Table2[[#This Row],[ACJ-ALNS-500]:[V-M]],0)</f>
        <v>8</v>
      </c>
      <c r="U878" t="str">
        <f>INDEX(Table2[[#Headers],[ACJ-ALNS-500]:[V-M]],Table2[[#This Row],[Match]])</f>
        <v>CCJ-DH</v>
      </c>
      <c r="W878" s="6">
        <f>IF(Table2[[#This Row],[V-M]]=Table2[[#This Row],[Best sol]],1,0)</f>
        <v>0</v>
      </c>
      <c r="Z878" s="6">
        <f>100*((Table2[[#This Row],[ACJ-ALNS-500]]-Table2[[#This Row],[Best sol]])/Table2[[#This Row],[Best sol]])</f>
        <v>1.2500467365429913</v>
      </c>
      <c r="AA878" s="6">
        <f>100*((Table2[[#This Row],[ACJ-ALNS-1000]]-Table2[[#This Row],[Best sol]])/Table2[[#This Row],[Best sol]])</f>
        <v>1.2500467365429913</v>
      </c>
      <c r="AB878" s="6">
        <f>100*((Table2[[#This Row],[QWXFP-VNS]]-Table2[[#This Row],[Best sol]])/Table2[[#This Row],[Best sol]])</f>
        <v>7.1039545346909788E-2</v>
      </c>
      <c r="AC878" s="6">
        <f>100*((Table2[[#This Row],[AADF-VRP]]-Table2[[#This Row],[Best sol]])/Table2[[#This Row],[Best sol]])</f>
        <v>1.3547365928437005</v>
      </c>
      <c r="AD878" s="6">
        <f>100*((Table2[[#This Row],[AADF-MTSP]]-Table2[[#This Row],[Best sol]])/Table2[[#This Row],[Best sol]])</f>
        <v>0.86493762229395421</v>
      </c>
      <c r="AE878" s="6">
        <f>100*((Table2[[#This Row],[SS-H]]-Table2[[#This Row],[Best sol]])/Table2[[#This Row],[Best sol]])</f>
        <v>0.23555217667659561</v>
      </c>
      <c r="AF878" s="6">
        <f>100*((Table2[[#This Row],[CCJ-DH]]-Table2[[#This Row],[Best sol]])/Table2[[#This Row],[Best sol]])</f>
        <v>0</v>
      </c>
      <c r="AG878" s="6">
        <f>100*((Table2[[#This Row],[R-M]]-Table2[[#This Row],[Best sol]])/Table2[[#This Row],[Best sol]])</f>
        <v>-100</v>
      </c>
      <c r="AH878" s="6">
        <f>100*((Table2[[#This Row],[LCCZ-3F]]-Table2[[#This Row],[Best sol]])/Table2[[#This Row],[Best sol]])</f>
        <v>0.65680421750563955</v>
      </c>
      <c r="AI878" s="6">
        <f>100*((Table2[[#This Row],[AY-M]]-Table2[[#This Row],[Best sol]])/Table2[[#This Row],[Best sol]])</f>
        <v>0.42499096426835503</v>
      </c>
      <c r="AJ878" s="6">
        <f>100*((Table2[[#This Row],[MKKZ-E]]-Table2[[#This Row],[Best sol]])/Table2[[#This Row],[Best sol]])</f>
        <v>0.11715293443174594</v>
      </c>
      <c r="AK878" s="6">
        <f>100*((Table2[[#This Row],[V-M]]-Table2[[#This Row],[Best sol]])/Table2[[#This Row],[Best sol]])</f>
        <v>-0.28041925794832806</v>
      </c>
      <c r="AM878" s="6"/>
      <c r="AN878" s="6">
        <f>IF(Table2[[#This Row],[ACJ-ALNS-500]]=MIN(Table2[[#This Row],[Best sol]],Table2[[#This Row],[V-M]]),1,0)</f>
        <v>0</v>
      </c>
      <c r="AO878" s="6">
        <f>IF(Table2[[#This Row],[ACJ-ALNS-1000]]=MIN(Table2[[#This Row],[Best sol]],Table2[[#This Row],[V-M]]),1,0)</f>
        <v>0</v>
      </c>
      <c r="AP878" s="6">
        <f>IF(Table2[[#This Row],[QWXFP-VNS]]=MIN(Table2[[#This Row],[Best sol]],Table2[[#This Row],[V-M]]),1,0)</f>
        <v>0</v>
      </c>
      <c r="AQ878" s="6">
        <f>IF(Table2[[#This Row],[AADF-VRP]]=MIN(Table2[[#This Row],[Best sol]],Table2[[#This Row],[V-M]]),1,0)</f>
        <v>0</v>
      </c>
      <c r="AR878" s="6">
        <f>IF(Table2[[#This Row],[AADF-MTSP]]=MIN(Table2[[#This Row],[Best sol]],Table2[[#This Row],[V-M]]),1,0)</f>
        <v>0</v>
      </c>
      <c r="AS878" s="6">
        <f>IF(Table2[[#This Row],[SS-H]]=MIN(Table2[[#This Row],[Best sol]],Table2[[#This Row],[V-M]]),1,0)</f>
        <v>0</v>
      </c>
      <c r="AT878" s="6">
        <f>IF(Table2[[#This Row],[CCJ-DH]]=MIN(Table2[[#This Row],[Best sol]],Table2[[#This Row],[V-M]]),1,0)</f>
        <v>0</v>
      </c>
      <c r="AU878" s="6">
        <f>IF(Table2[[#This Row],[R-M]]=MIN(Table2[[#This Row],[Best sol]],Table2[[#This Row],[V-M]]),1,0)</f>
        <v>0</v>
      </c>
      <c r="AV878" s="6">
        <f>IF(Table2[[#This Row],[LCCZ-3F]]=MIN(Table2[[#This Row],[Best sol]],Table2[[#This Row],[V-M]]),1,0)</f>
        <v>0</v>
      </c>
      <c r="AW878" s="6">
        <f>IF(Table2[[#This Row],[AY-M]]=MIN(Table2[[#This Row],[Best sol]],Table2[[#This Row],[V-M]]),1,0)</f>
        <v>0</v>
      </c>
      <c r="AX878" s="6">
        <f>IF(Table2[[#This Row],[MKKZ-E]]=MIN(Table2[[#This Row],[Best sol]],Table2[[#This Row],[V-M]]),1,0)</f>
        <v>0</v>
      </c>
      <c r="AY878" s="6">
        <f>IF(Table2[[#This Row],[V-M]]&lt;=Table2[[#This Row],[Best sol]],1,0)</f>
        <v>1</v>
      </c>
      <c r="AZ878" s="6">
        <f>IF(Table2[[#This Row],[V-M]]&lt;Table2[[#This Row],[Best sol]],1,0)</f>
        <v>1</v>
      </c>
    </row>
    <row r="879" spans="1:52" x14ac:dyDescent="0.35">
      <c r="A879">
        <v>50</v>
      </c>
      <c r="B879">
        <v>80</v>
      </c>
      <c r="C879">
        <v>1</v>
      </c>
      <c r="D879">
        <v>4</v>
      </c>
      <c r="E879">
        <v>86220</v>
      </c>
      <c r="F879">
        <v>86220</v>
      </c>
      <c r="G879" t="s">
        <v>4</v>
      </c>
      <c r="H879" t="s">
        <v>4</v>
      </c>
      <c r="I879">
        <v>86698</v>
      </c>
      <c r="J879">
        <v>86380</v>
      </c>
      <c r="K879">
        <v>86130</v>
      </c>
      <c r="L879">
        <v>85748</v>
      </c>
      <c r="M879">
        <v>85986</v>
      </c>
      <c r="N879">
        <v>86587</v>
      </c>
      <c r="O879">
        <v>85697</v>
      </c>
      <c r="P879">
        <v>85710</v>
      </c>
      <c r="Q879" s="6">
        <v>85391</v>
      </c>
      <c r="R879" s="6">
        <v>85412</v>
      </c>
      <c r="S879">
        <f>MIN(Table2[[#This Row],[ACJ-ALNS-500]:[MKKZ-E]])</f>
        <v>85391</v>
      </c>
      <c r="T879">
        <f>MATCH(Table2[[#This Row],[Best sol]],Table2[[#This Row],[ACJ-ALNS-500]:[V-M]],0)</f>
        <v>13</v>
      </c>
      <c r="U879" t="str">
        <f>INDEX(Table2[[#Headers],[ACJ-ALNS-500]:[V-M]],Table2[[#This Row],[Match]])</f>
        <v>MKKZ-E</v>
      </c>
      <c r="W879" s="6">
        <f>IF(Table2[[#This Row],[V-M]]=Table2[[#This Row],[Best sol]],1,0)</f>
        <v>0</v>
      </c>
      <c r="Z879" s="6">
        <f>100*((Table2[[#This Row],[ACJ-ALNS-500]]-Table2[[#This Row],[Best sol]])/Table2[[#This Row],[Best sol]])</f>
        <v>0.97082830743286763</v>
      </c>
      <c r="AA879" s="6">
        <f>100*((Table2[[#This Row],[ACJ-ALNS-1000]]-Table2[[#This Row],[Best sol]])/Table2[[#This Row],[Best sol]])</f>
        <v>0.97082830743286763</v>
      </c>
      <c r="AB879" s="6">
        <f>100*((Table2[[#This Row],[QWXFP-VNS]]-Table2[[#This Row],[Best sol]])/Table2[[#This Row],[Best sol]])</f>
        <v>0.35835158271949036</v>
      </c>
      <c r="AC879" s="6">
        <f>100*((Table2[[#This Row],[AADF-VRP]]-Table2[[#This Row],[Best sol]])/Table2[[#This Row],[Best sol]])</f>
        <v>1.5306062699816139</v>
      </c>
      <c r="AD879" s="6">
        <f>100*((Table2[[#This Row],[AADF-MTSP]]-Table2[[#This Row],[Best sol]])/Table2[[#This Row],[Best sol]])</f>
        <v>1.1582016840182221</v>
      </c>
      <c r="AE879" s="6">
        <f>100*((Table2[[#This Row],[SS-H]]-Table2[[#This Row],[Best sol]])/Table2[[#This Row],[Best sol]])</f>
        <v>0.86543078310360577</v>
      </c>
      <c r="AF879" s="6">
        <f>100*((Table2[[#This Row],[CCJ-DH]]-Table2[[#This Row],[Best sol]])/Table2[[#This Row],[Best sol]])</f>
        <v>0.41807684650607202</v>
      </c>
      <c r="AG879" s="6">
        <f>100*((Table2[[#This Row],[R-M]]-Table2[[#This Row],[Best sol]])/Table2[[#This Row],[Best sol]])</f>
        <v>0.37357566956705041</v>
      </c>
      <c r="AH879" s="6">
        <f>100*((Table2[[#This Row],[LCCZ-3F]]-Table2[[#This Row],[Best sol]])/Table2[[#This Row],[Best sol]])</f>
        <v>1.4006159899755244</v>
      </c>
      <c r="AI879" s="6">
        <f>100*((Table2[[#This Row],[AY-M]]-Table2[[#This Row],[Best sol]])/Table2[[#This Row],[Best sol]])</f>
        <v>0.69679474417678677</v>
      </c>
      <c r="AJ879" s="6">
        <f>100*((Table2[[#This Row],[MKKZ-E]]-Table2[[#This Row],[Best sol]])/Table2[[#This Row],[Best sol]])</f>
        <v>0</v>
      </c>
      <c r="AK879" s="6">
        <f>100*((Table2[[#This Row],[V-M]]-Table2[[#This Row],[Best sol]])/Table2[[#This Row],[Best sol]])</f>
        <v>2.4592755676827768E-2</v>
      </c>
      <c r="AM879" s="6"/>
      <c r="AN879" s="6">
        <f>IF(Table2[[#This Row],[ACJ-ALNS-500]]=MIN(Table2[[#This Row],[Best sol]],Table2[[#This Row],[V-M]]),1,0)</f>
        <v>0</v>
      </c>
      <c r="AO879" s="6">
        <f>IF(Table2[[#This Row],[ACJ-ALNS-1000]]=MIN(Table2[[#This Row],[Best sol]],Table2[[#This Row],[V-M]]),1,0)</f>
        <v>0</v>
      </c>
      <c r="AP879" s="6">
        <f>IF(Table2[[#This Row],[QWXFP-VNS]]=MIN(Table2[[#This Row],[Best sol]],Table2[[#This Row],[V-M]]),1,0)</f>
        <v>0</v>
      </c>
      <c r="AQ879" s="6">
        <f>IF(Table2[[#This Row],[AADF-VRP]]=MIN(Table2[[#This Row],[Best sol]],Table2[[#This Row],[V-M]]),1,0)</f>
        <v>0</v>
      </c>
      <c r="AR879" s="6">
        <f>IF(Table2[[#This Row],[AADF-MTSP]]=MIN(Table2[[#This Row],[Best sol]],Table2[[#This Row],[V-M]]),1,0)</f>
        <v>0</v>
      </c>
      <c r="AS879" s="6">
        <f>IF(Table2[[#This Row],[SS-H]]=MIN(Table2[[#This Row],[Best sol]],Table2[[#This Row],[V-M]]),1,0)</f>
        <v>0</v>
      </c>
      <c r="AT879" s="6">
        <f>IF(Table2[[#This Row],[CCJ-DH]]=MIN(Table2[[#This Row],[Best sol]],Table2[[#This Row],[V-M]]),1,0)</f>
        <v>0</v>
      </c>
      <c r="AU879" s="6">
        <f>IF(Table2[[#This Row],[R-M]]=MIN(Table2[[#This Row],[Best sol]],Table2[[#This Row],[V-M]]),1,0)</f>
        <v>0</v>
      </c>
      <c r="AV879" s="6">
        <f>IF(Table2[[#This Row],[LCCZ-3F]]=MIN(Table2[[#This Row],[Best sol]],Table2[[#This Row],[V-M]]),1,0)</f>
        <v>0</v>
      </c>
      <c r="AW879" s="6">
        <f>IF(Table2[[#This Row],[AY-M]]=MIN(Table2[[#This Row],[Best sol]],Table2[[#This Row],[V-M]]),1,0)</f>
        <v>0</v>
      </c>
      <c r="AX879" s="6">
        <f>IF(Table2[[#This Row],[MKKZ-E]]=MIN(Table2[[#This Row],[Best sol]],Table2[[#This Row],[V-M]]),1,0)</f>
        <v>1</v>
      </c>
      <c r="AY879" s="6">
        <f>IF(Table2[[#This Row],[V-M]]&lt;=Table2[[#This Row],[Best sol]],1,0)</f>
        <v>0</v>
      </c>
      <c r="AZ879" s="6">
        <f>IF(Table2[[#This Row],[V-M]]&lt;Table2[[#This Row],[Best sol]],1,0)</f>
        <v>0</v>
      </c>
    </row>
    <row r="880" spans="1:52" x14ac:dyDescent="0.35">
      <c r="A880">
        <v>50</v>
      </c>
      <c r="B880">
        <v>80</v>
      </c>
      <c r="C880">
        <v>2</v>
      </c>
      <c r="D880">
        <v>4</v>
      </c>
      <c r="E880">
        <v>83226</v>
      </c>
      <c r="F880">
        <v>83226</v>
      </c>
      <c r="G880" t="s">
        <v>4</v>
      </c>
      <c r="H880" t="s">
        <v>4</v>
      </c>
      <c r="I880">
        <v>82636</v>
      </c>
      <c r="J880">
        <v>82894</v>
      </c>
      <c r="K880">
        <v>82910</v>
      </c>
      <c r="L880">
        <v>82327</v>
      </c>
      <c r="M880">
        <v>82662</v>
      </c>
      <c r="N880">
        <v>82602</v>
      </c>
      <c r="O880">
        <v>82006</v>
      </c>
      <c r="Q880" s="6">
        <v>83077</v>
      </c>
      <c r="R880" s="6">
        <v>82486</v>
      </c>
      <c r="S880">
        <f>MIN(Table2[[#This Row],[ACJ-ALNS-500]:[MKKZ-E]])</f>
        <v>82006</v>
      </c>
      <c r="T880">
        <f>MATCH(Table2[[#This Row],[Best sol]],Table2[[#This Row],[ACJ-ALNS-500]:[V-M]],0)</f>
        <v>11</v>
      </c>
      <c r="U880" t="str">
        <f>INDEX(Table2[[#Headers],[ACJ-ALNS-500]:[V-M]],Table2[[#This Row],[Match]])</f>
        <v>QWXFP-VNS</v>
      </c>
      <c r="W880" s="6">
        <f>IF(Table2[[#This Row],[V-M]]=Table2[[#This Row],[Best sol]],1,0)</f>
        <v>0</v>
      </c>
      <c r="Z880" s="6">
        <f>100*((Table2[[#This Row],[ACJ-ALNS-500]]-Table2[[#This Row],[Best sol]])/Table2[[#This Row],[Best sol]])</f>
        <v>1.487696022242275</v>
      </c>
      <c r="AA880" s="6">
        <f>100*((Table2[[#This Row],[ACJ-ALNS-1000]]-Table2[[#This Row],[Best sol]])/Table2[[#This Row],[Best sol]])</f>
        <v>1.487696022242275</v>
      </c>
      <c r="AB880" s="6">
        <f>100*((Table2[[#This Row],[QWXFP-VNS]]-Table2[[#This Row],[Best sol]])/Table2[[#This Row],[Best sol]])</f>
        <v>0</v>
      </c>
      <c r="AC880" s="6">
        <f>100*((Table2[[#This Row],[AADF-VRP]]-Table2[[#This Row],[Best sol]])/Table2[[#This Row],[Best sol]])</f>
        <v>0.76823647050215838</v>
      </c>
      <c r="AD880" s="6">
        <f>100*((Table2[[#This Row],[AADF-MTSP]]-Table2[[#This Row],[Best sol]])/Table2[[#This Row],[Best sol]])</f>
        <v>1.0828475965173281</v>
      </c>
      <c r="AE880" s="6">
        <f>100*((Table2[[#This Row],[SS-H]]-Table2[[#This Row],[Best sol]])/Table2[[#This Row],[Best sol]])</f>
        <v>1.1023583640221446</v>
      </c>
      <c r="AF880" s="6">
        <f>100*((Table2[[#This Row],[CCJ-DH]]-Table2[[#This Row],[Best sol]])/Table2[[#This Row],[Best sol]])</f>
        <v>0.39143477306538543</v>
      </c>
      <c r="AG880" s="6">
        <f>100*((Table2[[#This Row],[R-M]]-Table2[[#This Row],[Best sol]])/Table2[[#This Row],[Best sol]])</f>
        <v>-100</v>
      </c>
      <c r="AH880" s="6">
        <f>100*((Table2[[#This Row],[LCCZ-3F]]-Table2[[#This Row],[Best sol]])/Table2[[#This Row],[Best sol]])</f>
        <v>0.72677608955442285</v>
      </c>
      <c r="AI880" s="6">
        <f>100*((Table2[[#This Row],[AY-M]]-Table2[[#This Row],[Best sol]])/Table2[[#This Row],[Best sol]])</f>
        <v>0.79994146769748564</v>
      </c>
      <c r="AJ880" s="6">
        <f>100*((Table2[[#This Row],[MKKZ-E]]-Table2[[#This Row],[Best sol]])/Table2[[#This Row],[Best sol]])</f>
        <v>1.3060019998536692</v>
      </c>
      <c r="AK880" s="6">
        <f>100*((Table2[[#This Row],[V-M]]-Table2[[#This Row],[Best sol]])/Table2[[#This Row],[Best sol]])</f>
        <v>0.58532302514450163</v>
      </c>
      <c r="AM880" s="6"/>
      <c r="AN880" s="6">
        <f>IF(Table2[[#This Row],[ACJ-ALNS-500]]=MIN(Table2[[#This Row],[Best sol]],Table2[[#This Row],[V-M]]),1,0)</f>
        <v>0</v>
      </c>
      <c r="AO880" s="6">
        <f>IF(Table2[[#This Row],[ACJ-ALNS-1000]]=MIN(Table2[[#This Row],[Best sol]],Table2[[#This Row],[V-M]]),1,0)</f>
        <v>0</v>
      </c>
      <c r="AP880" s="6">
        <f>IF(Table2[[#This Row],[QWXFP-VNS]]=MIN(Table2[[#This Row],[Best sol]],Table2[[#This Row],[V-M]]),1,0)</f>
        <v>1</v>
      </c>
      <c r="AQ880" s="6">
        <f>IF(Table2[[#This Row],[AADF-VRP]]=MIN(Table2[[#This Row],[Best sol]],Table2[[#This Row],[V-M]]),1,0)</f>
        <v>0</v>
      </c>
      <c r="AR880" s="6">
        <f>IF(Table2[[#This Row],[AADF-MTSP]]=MIN(Table2[[#This Row],[Best sol]],Table2[[#This Row],[V-M]]),1,0)</f>
        <v>0</v>
      </c>
      <c r="AS880" s="6">
        <f>IF(Table2[[#This Row],[SS-H]]=MIN(Table2[[#This Row],[Best sol]],Table2[[#This Row],[V-M]]),1,0)</f>
        <v>0</v>
      </c>
      <c r="AT880" s="6">
        <f>IF(Table2[[#This Row],[CCJ-DH]]=MIN(Table2[[#This Row],[Best sol]],Table2[[#This Row],[V-M]]),1,0)</f>
        <v>0</v>
      </c>
      <c r="AU880" s="6">
        <f>IF(Table2[[#This Row],[R-M]]=MIN(Table2[[#This Row],[Best sol]],Table2[[#This Row],[V-M]]),1,0)</f>
        <v>0</v>
      </c>
      <c r="AV880" s="6">
        <f>IF(Table2[[#This Row],[LCCZ-3F]]=MIN(Table2[[#This Row],[Best sol]],Table2[[#This Row],[V-M]]),1,0)</f>
        <v>0</v>
      </c>
      <c r="AW880" s="6">
        <f>IF(Table2[[#This Row],[AY-M]]=MIN(Table2[[#This Row],[Best sol]],Table2[[#This Row],[V-M]]),1,0)</f>
        <v>0</v>
      </c>
      <c r="AX880" s="6">
        <f>IF(Table2[[#This Row],[MKKZ-E]]=MIN(Table2[[#This Row],[Best sol]],Table2[[#This Row],[V-M]]),1,0)</f>
        <v>0</v>
      </c>
      <c r="AY880" s="6">
        <f>IF(Table2[[#This Row],[V-M]]&lt;=Table2[[#This Row],[Best sol]],1,0)</f>
        <v>0</v>
      </c>
      <c r="AZ880" s="6">
        <f>IF(Table2[[#This Row],[V-M]]&lt;Table2[[#This Row],[Best sol]],1,0)</f>
        <v>0</v>
      </c>
    </row>
    <row r="881" spans="1:52" x14ac:dyDescent="0.35">
      <c r="A881">
        <v>50</v>
      </c>
      <c r="B881">
        <v>80</v>
      </c>
      <c r="C881">
        <v>3</v>
      </c>
      <c r="D881">
        <v>4</v>
      </c>
      <c r="E881">
        <v>83373</v>
      </c>
      <c r="F881">
        <v>83373</v>
      </c>
      <c r="G881" t="s">
        <v>4</v>
      </c>
      <c r="H881" t="s">
        <v>4</v>
      </c>
      <c r="I881">
        <v>83449</v>
      </c>
      <c r="J881">
        <v>83913</v>
      </c>
      <c r="K881">
        <v>82688</v>
      </c>
      <c r="L881">
        <v>82533</v>
      </c>
      <c r="M881">
        <v>82689</v>
      </c>
      <c r="N881">
        <v>82550</v>
      </c>
      <c r="O881">
        <v>82818</v>
      </c>
      <c r="Q881" s="6">
        <v>82777</v>
      </c>
      <c r="R881" s="6">
        <v>82314</v>
      </c>
      <c r="S881">
        <f>MIN(Table2[[#This Row],[ACJ-ALNS-500]:[MKKZ-E]])</f>
        <v>82533</v>
      </c>
      <c r="T881">
        <f>MATCH(Table2[[#This Row],[Best sol]],Table2[[#This Row],[ACJ-ALNS-500]:[V-M]],0)</f>
        <v>8</v>
      </c>
      <c r="U881" t="str">
        <f>INDEX(Table2[[#Headers],[ACJ-ALNS-500]:[V-M]],Table2[[#This Row],[Match]])</f>
        <v>CCJ-DH</v>
      </c>
      <c r="W881" s="6">
        <f>IF(Table2[[#This Row],[V-M]]=Table2[[#This Row],[Best sol]],1,0)</f>
        <v>0</v>
      </c>
      <c r="Z881" s="6">
        <f>100*((Table2[[#This Row],[ACJ-ALNS-500]]-Table2[[#This Row],[Best sol]])/Table2[[#This Row],[Best sol]])</f>
        <v>1.0177747082984987</v>
      </c>
      <c r="AA881" s="6">
        <f>100*((Table2[[#This Row],[ACJ-ALNS-1000]]-Table2[[#This Row],[Best sol]])/Table2[[#This Row],[Best sol]])</f>
        <v>1.0177747082984987</v>
      </c>
      <c r="AB881" s="6">
        <f>100*((Table2[[#This Row],[QWXFP-VNS]]-Table2[[#This Row],[Best sol]])/Table2[[#This Row],[Best sol]])</f>
        <v>0.34531641888699066</v>
      </c>
      <c r="AC881" s="6">
        <f>100*((Table2[[#This Row],[AADF-VRP]]-Table2[[#This Row],[Best sol]])/Table2[[#This Row],[Best sol]])</f>
        <v>1.1098590866683629</v>
      </c>
      <c r="AD881" s="6">
        <f>100*((Table2[[#This Row],[AADF-MTSP]]-Table2[[#This Row],[Best sol]])/Table2[[#This Row],[Best sol]])</f>
        <v>1.6720584493475337</v>
      </c>
      <c r="AE881" s="6">
        <f>100*((Table2[[#This Row],[SS-H]]-Table2[[#This Row],[Best sol]])/Table2[[#This Row],[Best sol]])</f>
        <v>0.18780366641222299</v>
      </c>
      <c r="AF881" s="6">
        <f>100*((Table2[[#This Row],[CCJ-DH]]-Table2[[#This Row],[Best sol]])/Table2[[#This Row],[Best sol]])</f>
        <v>0</v>
      </c>
      <c r="AG881" s="6">
        <f>100*((Table2[[#This Row],[R-M]]-Table2[[#This Row],[Best sol]])/Table2[[#This Row],[Best sol]])</f>
        <v>-100</v>
      </c>
      <c r="AH881" s="6">
        <f>100*((Table2[[#This Row],[LCCZ-3F]]-Table2[[#This Row],[Best sol]])/Table2[[#This Row],[Best sol]])</f>
        <v>2.0597821477469618E-2</v>
      </c>
      <c r="AI881" s="6">
        <f>100*((Table2[[#This Row],[AY-M]]-Table2[[#This Row],[Best sol]])/Table2[[#This Row],[Best sol]])</f>
        <v>0.18901530296972119</v>
      </c>
      <c r="AJ881" s="6">
        <f>100*((Table2[[#This Row],[MKKZ-E]]-Table2[[#This Row],[Best sol]])/Table2[[#This Row],[Best sol]])</f>
        <v>0.29563932002956395</v>
      </c>
      <c r="AK881" s="6">
        <f>100*((Table2[[#This Row],[V-M]]-Table2[[#This Row],[Best sol]])/Table2[[#This Row],[Best sol]])</f>
        <v>-0.26534840609210864</v>
      </c>
      <c r="AM881" s="6"/>
      <c r="AN881" s="6">
        <f>IF(Table2[[#This Row],[ACJ-ALNS-500]]=MIN(Table2[[#This Row],[Best sol]],Table2[[#This Row],[V-M]]),1,0)</f>
        <v>0</v>
      </c>
      <c r="AO881" s="6">
        <f>IF(Table2[[#This Row],[ACJ-ALNS-1000]]=MIN(Table2[[#This Row],[Best sol]],Table2[[#This Row],[V-M]]),1,0)</f>
        <v>0</v>
      </c>
      <c r="AP881" s="6">
        <f>IF(Table2[[#This Row],[QWXFP-VNS]]=MIN(Table2[[#This Row],[Best sol]],Table2[[#This Row],[V-M]]),1,0)</f>
        <v>0</v>
      </c>
      <c r="AQ881" s="6">
        <f>IF(Table2[[#This Row],[AADF-VRP]]=MIN(Table2[[#This Row],[Best sol]],Table2[[#This Row],[V-M]]),1,0)</f>
        <v>0</v>
      </c>
      <c r="AR881" s="6">
        <f>IF(Table2[[#This Row],[AADF-MTSP]]=MIN(Table2[[#This Row],[Best sol]],Table2[[#This Row],[V-M]]),1,0)</f>
        <v>0</v>
      </c>
      <c r="AS881" s="6">
        <f>IF(Table2[[#This Row],[SS-H]]=MIN(Table2[[#This Row],[Best sol]],Table2[[#This Row],[V-M]]),1,0)</f>
        <v>0</v>
      </c>
      <c r="AT881" s="6">
        <f>IF(Table2[[#This Row],[CCJ-DH]]=MIN(Table2[[#This Row],[Best sol]],Table2[[#This Row],[V-M]]),1,0)</f>
        <v>0</v>
      </c>
      <c r="AU881" s="6">
        <f>IF(Table2[[#This Row],[R-M]]=MIN(Table2[[#This Row],[Best sol]],Table2[[#This Row],[V-M]]),1,0)</f>
        <v>0</v>
      </c>
      <c r="AV881" s="6">
        <f>IF(Table2[[#This Row],[LCCZ-3F]]=MIN(Table2[[#This Row],[Best sol]],Table2[[#This Row],[V-M]]),1,0)</f>
        <v>0</v>
      </c>
      <c r="AW881" s="6">
        <f>IF(Table2[[#This Row],[AY-M]]=MIN(Table2[[#This Row],[Best sol]],Table2[[#This Row],[V-M]]),1,0)</f>
        <v>0</v>
      </c>
      <c r="AX881" s="6">
        <f>IF(Table2[[#This Row],[MKKZ-E]]=MIN(Table2[[#This Row],[Best sol]],Table2[[#This Row],[V-M]]),1,0)</f>
        <v>0</v>
      </c>
      <c r="AY881" s="6">
        <f>IF(Table2[[#This Row],[V-M]]&lt;=Table2[[#This Row],[Best sol]],1,0)</f>
        <v>1</v>
      </c>
      <c r="AZ881" s="6">
        <f>IF(Table2[[#This Row],[V-M]]&lt;Table2[[#This Row],[Best sol]],1,0)</f>
        <v>1</v>
      </c>
    </row>
    <row r="882" spans="1:52" x14ac:dyDescent="0.35">
      <c r="A882">
        <v>50</v>
      </c>
      <c r="B882">
        <v>80</v>
      </c>
      <c r="C882">
        <v>4</v>
      </c>
      <c r="D882">
        <v>4</v>
      </c>
      <c r="E882">
        <v>96022</v>
      </c>
      <c r="F882">
        <v>96022</v>
      </c>
      <c r="G882" t="s">
        <v>4</v>
      </c>
      <c r="H882" t="s">
        <v>4</v>
      </c>
      <c r="I882">
        <v>95130</v>
      </c>
      <c r="J882">
        <v>95687</v>
      </c>
      <c r="K882">
        <v>95445</v>
      </c>
      <c r="L882">
        <v>95158</v>
      </c>
      <c r="M882">
        <v>95247</v>
      </c>
      <c r="N882">
        <v>95226</v>
      </c>
      <c r="O882">
        <v>95017</v>
      </c>
      <c r="Q882" s="6">
        <v>94630</v>
      </c>
      <c r="R882" s="6">
        <v>94945</v>
      </c>
      <c r="S882">
        <f>MIN(Table2[[#This Row],[ACJ-ALNS-500]:[MKKZ-E]])</f>
        <v>94630</v>
      </c>
      <c r="T882">
        <f>MATCH(Table2[[#This Row],[Best sol]],Table2[[#This Row],[ACJ-ALNS-500]:[V-M]],0)</f>
        <v>13</v>
      </c>
      <c r="U882" t="str">
        <f>INDEX(Table2[[#Headers],[ACJ-ALNS-500]:[V-M]],Table2[[#This Row],[Match]])</f>
        <v>MKKZ-E</v>
      </c>
      <c r="W882" s="6">
        <f>IF(Table2[[#This Row],[V-M]]=Table2[[#This Row],[Best sol]],1,0)</f>
        <v>0</v>
      </c>
      <c r="Z882" s="6">
        <f>100*((Table2[[#This Row],[ACJ-ALNS-500]]-Table2[[#This Row],[Best sol]])/Table2[[#This Row],[Best sol]])</f>
        <v>1.4709922857444786</v>
      </c>
      <c r="AA882" s="6">
        <f>100*((Table2[[#This Row],[ACJ-ALNS-1000]]-Table2[[#This Row],[Best sol]])/Table2[[#This Row],[Best sol]])</f>
        <v>1.4709922857444786</v>
      </c>
      <c r="AB882" s="6">
        <f>100*((Table2[[#This Row],[QWXFP-VNS]]-Table2[[#This Row],[Best sol]])/Table2[[#This Row],[Best sol]])</f>
        <v>0.40896121737292612</v>
      </c>
      <c r="AC882" s="6">
        <f>100*((Table2[[#This Row],[AADF-VRP]]-Table2[[#This Row],[Best sol]])/Table2[[#This Row],[Best sol]])</f>
        <v>0.5283736658564937</v>
      </c>
      <c r="AD882" s="6">
        <f>100*((Table2[[#This Row],[AADF-MTSP]]-Table2[[#This Row],[Best sol]])/Table2[[#This Row],[Best sol]])</f>
        <v>1.1169819296206278</v>
      </c>
      <c r="AE882" s="6">
        <f>100*((Table2[[#This Row],[SS-H]]-Table2[[#This Row],[Best sol]])/Table2[[#This Row],[Best sol]])</f>
        <v>0.86124907534608475</v>
      </c>
      <c r="AF882" s="6">
        <f>100*((Table2[[#This Row],[CCJ-DH]]-Table2[[#This Row],[Best sol]])/Table2[[#This Row],[Best sol]])</f>
        <v>0.55796259114445734</v>
      </c>
      <c r="AG882" s="6">
        <f>100*((Table2[[#This Row],[R-M]]-Table2[[#This Row],[Best sol]])/Table2[[#This Row],[Best sol]])</f>
        <v>-100</v>
      </c>
      <c r="AH882" s="6">
        <f>100*((Table2[[#This Row],[LCCZ-3F]]-Table2[[#This Row],[Best sol]])/Table2[[#This Row],[Best sol]])</f>
        <v>0.62982140970094047</v>
      </c>
      <c r="AI882" s="6">
        <f>100*((Table2[[#This Row],[AY-M]]-Table2[[#This Row],[Best sol]])/Table2[[#This Row],[Best sol]])</f>
        <v>0.65201310366691323</v>
      </c>
      <c r="AJ882" s="6">
        <f>100*((Table2[[#This Row],[MKKZ-E]]-Table2[[#This Row],[Best sol]])/Table2[[#This Row],[Best sol]])</f>
        <v>0</v>
      </c>
      <c r="AK882" s="6">
        <f>100*((Table2[[#This Row],[V-M]]-Table2[[#This Row],[Best sol]])/Table2[[#This Row],[Best sol]])</f>
        <v>0.33287540948959105</v>
      </c>
      <c r="AM882" s="6"/>
      <c r="AN882" s="6">
        <f>IF(Table2[[#This Row],[ACJ-ALNS-500]]=MIN(Table2[[#This Row],[Best sol]],Table2[[#This Row],[V-M]]),1,0)</f>
        <v>0</v>
      </c>
      <c r="AO882" s="6">
        <f>IF(Table2[[#This Row],[ACJ-ALNS-1000]]=MIN(Table2[[#This Row],[Best sol]],Table2[[#This Row],[V-M]]),1,0)</f>
        <v>0</v>
      </c>
      <c r="AP882" s="6">
        <f>IF(Table2[[#This Row],[QWXFP-VNS]]=MIN(Table2[[#This Row],[Best sol]],Table2[[#This Row],[V-M]]),1,0)</f>
        <v>0</v>
      </c>
      <c r="AQ882" s="6">
        <f>IF(Table2[[#This Row],[AADF-VRP]]=MIN(Table2[[#This Row],[Best sol]],Table2[[#This Row],[V-M]]),1,0)</f>
        <v>0</v>
      </c>
      <c r="AR882" s="6">
        <f>IF(Table2[[#This Row],[AADF-MTSP]]=MIN(Table2[[#This Row],[Best sol]],Table2[[#This Row],[V-M]]),1,0)</f>
        <v>0</v>
      </c>
      <c r="AS882" s="6">
        <f>IF(Table2[[#This Row],[SS-H]]=MIN(Table2[[#This Row],[Best sol]],Table2[[#This Row],[V-M]]),1,0)</f>
        <v>0</v>
      </c>
      <c r="AT882" s="6">
        <f>IF(Table2[[#This Row],[CCJ-DH]]=MIN(Table2[[#This Row],[Best sol]],Table2[[#This Row],[V-M]]),1,0)</f>
        <v>0</v>
      </c>
      <c r="AU882" s="6">
        <f>IF(Table2[[#This Row],[R-M]]=MIN(Table2[[#This Row],[Best sol]],Table2[[#This Row],[V-M]]),1,0)</f>
        <v>0</v>
      </c>
      <c r="AV882" s="6">
        <f>IF(Table2[[#This Row],[LCCZ-3F]]=MIN(Table2[[#This Row],[Best sol]],Table2[[#This Row],[V-M]]),1,0)</f>
        <v>0</v>
      </c>
      <c r="AW882" s="6">
        <f>IF(Table2[[#This Row],[AY-M]]=MIN(Table2[[#This Row],[Best sol]],Table2[[#This Row],[V-M]]),1,0)</f>
        <v>0</v>
      </c>
      <c r="AX882" s="6">
        <f>IF(Table2[[#This Row],[MKKZ-E]]=MIN(Table2[[#This Row],[Best sol]],Table2[[#This Row],[V-M]]),1,0)</f>
        <v>1</v>
      </c>
      <c r="AY882" s="6">
        <f>IF(Table2[[#This Row],[V-M]]&lt;=Table2[[#This Row],[Best sol]],1,0)</f>
        <v>0</v>
      </c>
      <c r="AZ882" s="6">
        <f>IF(Table2[[#This Row],[V-M]]&lt;Table2[[#This Row],[Best sol]],1,0)</f>
        <v>0</v>
      </c>
    </row>
    <row r="883" spans="1:52" x14ac:dyDescent="0.35">
      <c r="A883">
        <v>50</v>
      </c>
      <c r="B883">
        <v>80</v>
      </c>
      <c r="C883">
        <v>5</v>
      </c>
      <c r="D883">
        <v>4</v>
      </c>
      <c r="E883">
        <v>84045</v>
      </c>
      <c r="F883">
        <v>84045</v>
      </c>
      <c r="G883" t="s">
        <v>4</v>
      </c>
      <c r="H883" t="s">
        <v>4</v>
      </c>
      <c r="I883">
        <v>83924</v>
      </c>
      <c r="J883">
        <v>85668</v>
      </c>
      <c r="K883">
        <v>84350</v>
      </c>
      <c r="L883">
        <v>83591</v>
      </c>
      <c r="M883">
        <v>83769</v>
      </c>
      <c r="N883">
        <v>83942</v>
      </c>
      <c r="O883">
        <v>83382</v>
      </c>
      <c r="Q883" s="6">
        <v>83406</v>
      </c>
      <c r="R883" s="6">
        <v>83274</v>
      </c>
      <c r="S883">
        <f>MIN(Table2[[#This Row],[ACJ-ALNS-500]:[MKKZ-E]])</f>
        <v>83382</v>
      </c>
      <c r="T883">
        <f>MATCH(Table2[[#This Row],[Best sol]],Table2[[#This Row],[ACJ-ALNS-500]:[V-M]],0)</f>
        <v>11</v>
      </c>
      <c r="U883" t="str">
        <f>INDEX(Table2[[#Headers],[ACJ-ALNS-500]:[V-M]],Table2[[#This Row],[Match]])</f>
        <v>QWXFP-VNS</v>
      </c>
      <c r="W883" s="6">
        <f>IF(Table2[[#This Row],[V-M]]=Table2[[#This Row],[Best sol]],1,0)</f>
        <v>0</v>
      </c>
      <c r="Z883" s="6">
        <f>100*((Table2[[#This Row],[ACJ-ALNS-500]]-Table2[[#This Row],[Best sol]])/Table2[[#This Row],[Best sol]])</f>
        <v>0.79513564078578114</v>
      </c>
      <c r="AA883" s="6">
        <f>100*((Table2[[#This Row],[ACJ-ALNS-1000]]-Table2[[#This Row],[Best sol]])/Table2[[#This Row],[Best sol]])</f>
        <v>0.79513564078578114</v>
      </c>
      <c r="AB883" s="6">
        <f>100*((Table2[[#This Row],[QWXFP-VNS]]-Table2[[#This Row],[Best sol]])/Table2[[#This Row],[Best sol]])</f>
        <v>0</v>
      </c>
      <c r="AC883" s="6">
        <f>100*((Table2[[#This Row],[AADF-VRP]]-Table2[[#This Row],[Best sol]])/Table2[[#This Row],[Best sol]])</f>
        <v>0.6500203880933535</v>
      </c>
      <c r="AD883" s="6">
        <f>100*((Table2[[#This Row],[AADF-MTSP]]-Table2[[#This Row],[Best sol]])/Table2[[#This Row],[Best sol]])</f>
        <v>2.7415989062387567</v>
      </c>
      <c r="AE883" s="6">
        <f>100*((Table2[[#This Row],[SS-H]]-Table2[[#This Row],[Best sol]])/Table2[[#This Row],[Best sol]])</f>
        <v>1.1609220215394209</v>
      </c>
      <c r="AF883" s="6">
        <f>100*((Table2[[#This Row],[CCJ-DH]]-Table2[[#This Row],[Best sol]])/Table2[[#This Row],[Best sol]])</f>
        <v>0.25065361828692045</v>
      </c>
      <c r="AG883" s="6">
        <f>100*((Table2[[#This Row],[R-M]]-Table2[[#This Row],[Best sol]])/Table2[[#This Row],[Best sol]])</f>
        <v>-100</v>
      </c>
      <c r="AH883" s="6">
        <f>100*((Table2[[#This Row],[LCCZ-3F]]-Table2[[#This Row],[Best sol]])/Table2[[#This Row],[Best sol]])</f>
        <v>0.67160778105586338</v>
      </c>
      <c r="AI883" s="6">
        <f>100*((Table2[[#This Row],[AY-M]]-Table2[[#This Row],[Best sol]])/Table2[[#This Row],[Best sol]])</f>
        <v>0.46412894869396271</v>
      </c>
      <c r="AJ883" s="6">
        <f>100*((Table2[[#This Row],[MKKZ-E]]-Table2[[#This Row],[Best sol]])/Table2[[#This Row],[Best sol]])</f>
        <v>2.878319061667986E-2</v>
      </c>
      <c r="AK883" s="6">
        <f>100*((Table2[[#This Row],[V-M]]-Table2[[#This Row],[Best sol]])/Table2[[#This Row],[Best sol]])</f>
        <v>-0.12952435777505936</v>
      </c>
      <c r="AM883" s="6"/>
      <c r="AN883" s="6">
        <f>IF(Table2[[#This Row],[ACJ-ALNS-500]]=MIN(Table2[[#This Row],[Best sol]],Table2[[#This Row],[V-M]]),1,0)</f>
        <v>0</v>
      </c>
      <c r="AO883" s="6">
        <f>IF(Table2[[#This Row],[ACJ-ALNS-1000]]=MIN(Table2[[#This Row],[Best sol]],Table2[[#This Row],[V-M]]),1,0)</f>
        <v>0</v>
      </c>
      <c r="AP883" s="6">
        <f>IF(Table2[[#This Row],[QWXFP-VNS]]=MIN(Table2[[#This Row],[Best sol]],Table2[[#This Row],[V-M]]),1,0)</f>
        <v>0</v>
      </c>
      <c r="AQ883" s="6">
        <f>IF(Table2[[#This Row],[AADF-VRP]]=MIN(Table2[[#This Row],[Best sol]],Table2[[#This Row],[V-M]]),1,0)</f>
        <v>0</v>
      </c>
      <c r="AR883" s="6">
        <f>IF(Table2[[#This Row],[AADF-MTSP]]=MIN(Table2[[#This Row],[Best sol]],Table2[[#This Row],[V-M]]),1,0)</f>
        <v>0</v>
      </c>
      <c r="AS883" s="6">
        <f>IF(Table2[[#This Row],[SS-H]]=MIN(Table2[[#This Row],[Best sol]],Table2[[#This Row],[V-M]]),1,0)</f>
        <v>0</v>
      </c>
      <c r="AT883" s="6">
        <f>IF(Table2[[#This Row],[CCJ-DH]]=MIN(Table2[[#This Row],[Best sol]],Table2[[#This Row],[V-M]]),1,0)</f>
        <v>0</v>
      </c>
      <c r="AU883" s="6">
        <f>IF(Table2[[#This Row],[R-M]]=MIN(Table2[[#This Row],[Best sol]],Table2[[#This Row],[V-M]]),1,0)</f>
        <v>0</v>
      </c>
      <c r="AV883" s="6">
        <f>IF(Table2[[#This Row],[LCCZ-3F]]=MIN(Table2[[#This Row],[Best sol]],Table2[[#This Row],[V-M]]),1,0)</f>
        <v>0</v>
      </c>
      <c r="AW883" s="6">
        <f>IF(Table2[[#This Row],[AY-M]]=MIN(Table2[[#This Row],[Best sol]],Table2[[#This Row],[V-M]]),1,0)</f>
        <v>0</v>
      </c>
      <c r="AX883" s="6">
        <f>IF(Table2[[#This Row],[MKKZ-E]]=MIN(Table2[[#This Row],[Best sol]],Table2[[#This Row],[V-M]]),1,0)</f>
        <v>0</v>
      </c>
      <c r="AY883" s="6">
        <f>IF(Table2[[#This Row],[V-M]]&lt;=Table2[[#This Row],[Best sol]],1,0)</f>
        <v>1</v>
      </c>
      <c r="AZ883" s="6">
        <f>IF(Table2[[#This Row],[V-M]]&lt;Table2[[#This Row],[Best sol]],1,0)</f>
        <v>1</v>
      </c>
    </row>
    <row r="884" spans="1:52" x14ac:dyDescent="0.35">
      <c r="A884">
        <v>50</v>
      </c>
      <c r="B884">
        <v>81</v>
      </c>
      <c r="C884">
        <v>1</v>
      </c>
      <c r="D884">
        <v>4</v>
      </c>
      <c r="E884">
        <v>91099</v>
      </c>
      <c r="F884">
        <v>91099</v>
      </c>
      <c r="G884" t="s">
        <v>4</v>
      </c>
      <c r="H884" t="s">
        <v>4</v>
      </c>
      <c r="I884">
        <v>91100</v>
      </c>
      <c r="J884">
        <v>91230</v>
      </c>
      <c r="K884">
        <v>90223</v>
      </c>
      <c r="L884">
        <v>90295</v>
      </c>
      <c r="M884">
        <v>90393</v>
      </c>
      <c r="N884">
        <v>90209</v>
      </c>
      <c r="O884">
        <v>89989</v>
      </c>
      <c r="P884">
        <v>89979</v>
      </c>
      <c r="Q884" s="6">
        <v>89457</v>
      </c>
      <c r="R884" s="6">
        <v>89529</v>
      </c>
      <c r="S884">
        <f>MIN(Table2[[#This Row],[ACJ-ALNS-500]:[MKKZ-E]])</f>
        <v>89457</v>
      </c>
      <c r="T884">
        <f>MATCH(Table2[[#This Row],[Best sol]],Table2[[#This Row],[ACJ-ALNS-500]:[V-M]],0)</f>
        <v>13</v>
      </c>
      <c r="U884" t="str">
        <f>INDEX(Table2[[#Headers],[ACJ-ALNS-500]:[V-M]],Table2[[#This Row],[Match]])</f>
        <v>MKKZ-E</v>
      </c>
      <c r="W884" s="6">
        <f>IF(Table2[[#This Row],[V-M]]=Table2[[#This Row],[Best sol]],1,0)</f>
        <v>0</v>
      </c>
      <c r="Z884" s="6">
        <f>100*((Table2[[#This Row],[ACJ-ALNS-500]]-Table2[[#This Row],[Best sol]])/Table2[[#This Row],[Best sol]])</f>
        <v>1.8355187408475582</v>
      </c>
      <c r="AA884" s="6">
        <f>100*((Table2[[#This Row],[ACJ-ALNS-1000]]-Table2[[#This Row],[Best sol]])/Table2[[#This Row],[Best sol]])</f>
        <v>1.8355187408475582</v>
      </c>
      <c r="AB884" s="6">
        <f>100*((Table2[[#This Row],[QWXFP-VNS]]-Table2[[#This Row],[Best sol]])/Table2[[#This Row],[Best sol]])</f>
        <v>0.59469912919056089</v>
      </c>
      <c r="AC884" s="6">
        <f>100*((Table2[[#This Row],[AADF-VRP]]-Table2[[#This Row],[Best sol]])/Table2[[#This Row],[Best sol]])</f>
        <v>1.8366365963535554</v>
      </c>
      <c r="AD884" s="6">
        <f>100*((Table2[[#This Row],[AADF-MTSP]]-Table2[[#This Row],[Best sol]])/Table2[[#This Row],[Best sol]])</f>
        <v>1.9819578121332035</v>
      </c>
      <c r="AE884" s="6">
        <f>100*((Table2[[#This Row],[SS-H]]-Table2[[#This Row],[Best sol]])/Table2[[#This Row],[Best sol]])</f>
        <v>0.85627731759392778</v>
      </c>
      <c r="AF884" s="6">
        <f>100*((Table2[[#This Row],[CCJ-DH]]-Table2[[#This Row],[Best sol]])/Table2[[#This Row],[Best sol]])</f>
        <v>0.93676291402573308</v>
      </c>
      <c r="AG884" s="6">
        <f>100*((Table2[[#This Row],[R-M]]-Table2[[#This Row],[Best sol]])/Table2[[#This Row],[Best sol]])</f>
        <v>0.58352057413058789</v>
      </c>
      <c r="AH884" s="6">
        <f>100*((Table2[[#This Row],[LCCZ-3F]]-Table2[[#This Row],[Best sol]])/Table2[[#This Row],[Best sol]])</f>
        <v>0.84062734050996579</v>
      </c>
      <c r="AI884" s="6">
        <f>100*((Table2[[#This Row],[AY-M]]-Table2[[#This Row],[Best sol]])/Table2[[#This Row],[Best sol]])</f>
        <v>1.046312753613468</v>
      </c>
      <c r="AJ884" s="6">
        <f>100*((Table2[[#This Row],[MKKZ-E]]-Table2[[#This Row],[Best sol]])/Table2[[#This Row],[Best sol]])</f>
        <v>0</v>
      </c>
      <c r="AK884" s="6">
        <f>100*((Table2[[#This Row],[V-M]]-Table2[[#This Row],[Best sol]])/Table2[[#This Row],[Best sol]])</f>
        <v>8.0485596431805223E-2</v>
      </c>
      <c r="AM884" s="6"/>
      <c r="AN884" s="6">
        <f>IF(Table2[[#This Row],[ACJ-ALNS-500]]=MIN(Table2[[#This Row],[Best sol]],Table2[[#This Row],[V-M]]),1,0)</f>
        <v>0</v>
      </c>
      <c r="AO884" s="6">
        <f>IF(Table2[[#This Row],[ACJ-ALNS-1000]]=MIN(Table2[[#This Row],[Best sol]],Table2[[#This Row],[V-M]]),1,0)</f>
        <v>0</v>
      </c>
      <c r="AP884" s="6">
        <f>IF(Table2[[#This Row],[QWXFP-VNS]]=MIN(Table2[[#This Row],[Best sol]],Table2[[#This Row],[V-M]]),1,0)</f>
        <v>0</v>
      </c>
      <c r="AQ884" s="6">
        <f>IF(Table2[[#This Row],[AADF-VRP]]=MIN(Table2[[#This Row],[Best sol]],Table2[[#This Row],[V-M]]),1,0)</f>
        <v>0</v>
      </c>
      <c r="AR884" s="6">
        <f>IF(Table2[[#This Row],[AADF-MTSP]]=MIN(Table2[[#This Row],[Best sol]],Table2[[#This Row],[V-M]]),1,0)</f>
        <v>0</v>
      </c>
      <c r="AS884" s="6">
        <f>IF(Table2[[#This Row],[SS-H]]=MIN(Table2[[#This Row],[Best sol]],Table2[[#This Row],[V-M]]),1,0)</f>
        <v>0</v>
      </c>
      <c r="AT884" s="6">
        <f>IF(Table2[[#This Row],[CCJ-DH]]=MIN(Table2[[#This Row],[Best sol]],Table2[[#This Row],[V-M]]),1,0)</f>
        <v>0</v>
      </c>
      <c r="AU884" s="6">
        <f>IF(Table2[[#This Row],[R-M]]=MIN(Table2[[#This Row],[Best sol]],Table2[[#This Row],[V-M]]),1,0)</f>
        <v>0</v>
      </c>
      <c r="AV884" s="6">
        <f>IF(Table2[[#This Row],[LCCZ-3F]]=MIN(Table2[[#This Row],[Best sol]],Table2[[#This Row],[V-M]]),1,0)</f>
        <v>0</v>
      </c>
      <c r="AW884" s="6">
        <f>IF(Table2[[#This Row],[AY-M]]=MIN(Table2[[#This Row],[Best sol]],Table2[[#This Row],[V-M]]),1,0)</f>
        <v>0</v>
      </c>
      <c r="AX884" s="6">
        <f>IF(Table2[[#This Row],[MKKZ-E]]=MIN(Table2[[#This Row],[Best sol]],Table2[[#This Row],[V-M]]),1,0)</f>
        <v>1</v>
      </c>
      <c r="AY884" s="6">
        <f>IF(Table2[[#This Row],[V-M]]&lt;=Table2[[#This Row],[Best sol]],1,0)</f>
        <v>0</v>
      </c>
      <c r="AZ884" s="6">
        <f>IF(Table2[[#This Row],[V-M]]&lt;Table2[[#This Row],[Best sol]],1,0)</f>
        <v>0</v>
      </c>
    </row>
    <row r="885" spans="1:52" x14ac:dyDescent="0.35">
      <c r="A885">
        <v>50</v>
      </c>
      <c r="B885">
        <v>81</v>
      </c>
      <c r="C885">
        <v>2</v>
      </c>
      <c r="D885">
        <v>4</v>
      </c>
      <c r="E885">
        <v>86806</v>
      </c>
      <c r="F885">
        <v>86806</v>
      </c>
      <c r="G885" t="s">
        <v>4</v>
      </c>
      <c r="H885" t="s">
        <v>4</v>
      </c>
      <c r="I885">
        <v>86369</v>
      </c>
      <c r="J885">
        <v>86924</v>
      </c>
      <c r="K885">
        <v>86690</v>
      </c>
      <c r="L885">
        <v>86510</v>
      </c>
      <c r="M885">
        <v>86129</v>
      </c>
      <c r="N885">
        <v>86482</v>
      </c>
      <c r="O885">
        <v>86072</v>
      </c>
      <c r="Q885" s="6">
        <v>86708</v>
      </c>
      <c r="R885" s="6">
        <v>85770</v>
      </c>
      <c r="S885">
        <f>MIN(Table2[[#This Row],[ACJ-ALNS-500]:[MKKZ-E]])</f>
        <v>86072</v>
      </c>
      <c r="T885">
        <f>MATCH(Table2[[#This Row],[Best sol]],Table2[[#This Row],[ACJ-ALNS-500]:[V-M]],0)</f>
        <v>11</v>
      </c>
      <c r="U885" t="str">
        <f>INDEX(Table2[[#Headers],[ACJ-ALNS-500]:[V-M]],Table2[[#This Row],[Match]])</f>
        <v>QWXFP-VNS</v>
      </c>
      <c r="W885" s="6">
        <f>IF(Table2[[#This Row],[V-M]]=Table2[[#This Row],[Best sol]],1,0)</f>
        <v>0</v>
      </c>
      <c r="Z885" s="6">
        <f>100*((Table2[[#This Row],[ACJ-ALNS-500]]-Table2[[#This Row],[Best sol]])/Table2[[#This Row],[Best sol]])</f>
        <v>0.85277442141462967</v>
      </c>
      <c r="AA885" s="6">
        <f>100*((Table2[[#This Row],[ACJ-ALNS-1000]]-Table2[[#This Row],[Best sol]])/Table2[[#This Row],[Best sol]])</f>
        <v>0.85277442141462967</v>
      </c>
      <c r="AB885" s="6">
        <f>100*((Table2[[#This Row],[QWXFP-VNS]]-Table2[[#This Row],[Best sol]])/Table2[[#This Row],[Best sol]])</f>
        <v>0</v>
      </c>
      <c r="AC885" s="6">
        <f>100*((Table2[[#This Row],[AADF-VRP]]-Table2[[#This Row],[Best sol]])/Table2[[#This Row],[Best sol]])</f>
        <v>0.34505994980946186</v>
      </c>
      <c r="AD885" s="6">
        <f>100*((Table2[[#This Row],[AADF-MTSP]]-Table2[[#This Row],[Best sol]])/Table2[[#This Row],[Best sol]])</f>
        <v>0.98986894692815319</v>
      </c>
      <c r="AE885" s="6">
        <f>100*((Table2[[#This Row],[SS-H]]-Table2[[#This Row],[Best sol]])/Table2[[#This Row],[Best sol]])</f>
        <v>0.71800353192675903</v>
      </c>
      <c r="AF885" s="6">
        <f>100*((Table2[[#This Row],[CCJ-DH]]-Table2[[#This Row],[Best sol]])/Table2[[#This Row],[Best sol]])</f>
        <v>0.50887628961799425</v>
      </c>
      <c r="AG885" s="6">
        <f>100*((Table2[[#This Row],[R-M]]-Table2[[#This Row],[Best sol]])/Table2[[#This Row],[Best sol]])</f>
        <v>-100</v>
      </c>
      <c r="AH885" s="6">
        <f>100*((Table2[[#This Row],[LCCZ-3F]]-Table2[[#This Row],[Best sol]])/Table2[[#This Row],[Best sol]])</f>
        <v>0.476345385258853</v>
      </c>
      <c r="AI885" s="6">
        <f>100*((Table2[[#This Row],[AY-M]]-Table2[[#This Row],[Best sol]])/Table2[[#This Row],[Best sol]])</f>
        <v>6.6223626731108834E-2</v>
      </c>
      <c r="AJ885" s="6">
        <f>100*((Table2[[#This Row],[MKKZ-E]]-Table2[[#This Row],[Best sol]])/Table2[[#This Row],[Best sol]])</f>
        <v>0.73891625615763545</v>
      </c>
      <c r="AK885" s="6">
        <f>100*((Table2[[#This Row],[V-M]]-Table2[[#This Row],[Best sol]])/Table2[[#This Row],[Best sol]])</f>
        <v>-0.35086903987359419</v>
      </c>
      <c r="AM885" s="6"/>
      <c r="AN885" s="6">
        <f>IF(Table2[[#This Row],[ACJ-ALNS-500]]=MIN(Table2[[#This Row],[Best sol]],Table2[[#This Row],[V-M]]),1,0)</f>
        <v>0</v>
      </c>
      <c r="AO885" s="6">
        <f>IF(Table2[[#This Row],[ACJ-ALNS-1000]]=MIN(Table2[[#This Row],[Best sol]],Table2[[#This Row],[V-M]]),1,0)</f>
        <v>0</v>
      </c>
      <c r="AP885" s="6">
        <f>IF(Table2[[#This Row],[QWXFP-VNS]]=MIN(Table2[[#This Row],[Best sol]],Table2[[#This Row],[V-M]]),1,0)</f>
        <v>0</v>
      </c>
      <c r="AQ885" s="6">
        <f>IF(Table2[[#This Row],[AADF-VRP]]=MIN(Table2[[#This Row],[Best sol]],Table2[[#This Row],[V-M]]),1,0)</f>
        <v>0</v>
      </c>
      <c r="AR885" s="6">
        <f>IF(Table2[[#This Row],[AADF-MTSP]]=MIN(Table2[[#This Row],[Best sol]],Table2[[#This Row],[V-M]]),1,0)</f>
        <v>0</v>
      </c>
      <c r="AS885" s="6">
        <f>IF(Table2[[#This Row],[SS-H]]=MIN(Table2[[#This Row],[Best sol]],Table2[[#This Row],[V-M]]),1,0)</f>
        <v>0</v>
      </c>
      <c r="AT885" s="6">
        <f>IF(Table2[[#This Row],[CCJ-DH]]=MIN(Table2[[#This Row],[Best sol]],Table2[[#This Row],[V-M]]),1,0)</f>
        <v>0</v>
      </c>
      <c r="AU885" s="6">
        <f>IF(Table2[[#This Row],[R-M]]=MIN(Table2[[#This Row],[Best sol]],Table2[[#This Row],[V-M]]),1,0)</f>
        <v>0</v>
      </c>
      <c r="AV885" s="6">
        <f>IF(Table2[[#This Row],[LCCZ-3F]]=MIN(Table2[[#This Row],[Best sol]],Table2[[#This Row],[V-M]]),1,0)</f>
        <v>0</v>
      </c>
      <c r="AW885" s="6">
        <f>IF(Table2[[#This Row],[AY-M]]=MIN(Table2[[#This Row],[Best sol]],Table2[[#This Row],[V-M]]),1,0)</f>
        <v>0</v>
      </c>
      <c r="AX885" s="6">
        <f>IF(Table2[[#This Row],[MKKZ-E]]=MIN(Table2[[#This Row],[Best sol]],Table2[[#This Row],[V-M]]),1,0)</f>
        <v>0</v>
      </c>
      <c r="AY885" s="6">
        <f>IF(Table2[[#This Row],[V-M]]&lt;=Table2[[#This Row],[Best sol]],1,0)</f>
        <v>1</v>
      </c>
      <c r="AZ885" s="6">
        <f>IF(Table2[[#This Row],[V-M]]&lt;Table2[[#This Row],[Best sol]],1,0)</f>
        <v>1</v>
      </c>
    </row>
    <row r="886" spans="1:52" x14ac:dyDescent="0.35">
      <c r="A886">
        <v>50</v>
      </c>
      <c r="B886">
        <v>81</v>
      </c>
      <c r="C886">
        <v>3</v>
      </c>
      <c r="D886">
        <v>4</v>
      </c>
      <c r="E886">
        <v>86956</v>
      </c>
      <c r="F886">
        <v>86735</v>
      </c>
      <c r="G886" t="s">
        <v>4</v>
      </c>
      <c r="H886" t="s">
        <v>4</v>
      </c>
      <c r="I886">
        <v>86920</v>
      </c>
      <c r="J886">
        <v>87966</v>
      </c>
      <c r="K886">
        <v>86326</v>
      </c>
      <c r="L886">
        <v>86387</v>
      </c>
      <c r="M886">
        <v>86704</v>
      </c>
      <c r="N886">
        <v>86395</v>
      </c>
      <c r="O886">
        <v>86353</v>
      </c>
      <c r="Q886" s="6">
        <v>86235</v>
      </c>
      <c r="R886" s="6">
        <v>85653</v>
      </c>
      <c r="S886">
        <f>MIN(Table2[[#This Row],[ACJ-ALNS-500]:[MKKZ-E]])</f>
        <v>86235</v>
      </c>
      <c r="T886">
        <f>MATCH(Table2[[#This Row],[Best sol]],Table2[[#This Row],[ACJ-ALNS-500]:[V-M]],0)</f>
        <v>13</v>
      </c>
      <c r="U886" t="str">
        <f>INDEX(Table2[[#Headers],[ACJ-ALNS-500]:[V-M]],Table2[[#This Row],[Match]])</f>
        <v>MKKZ-E</v>
      </c>
      <c r="W886" s="6">
        <f>IF(Table2[[#This Row],[V-M]]=Table2[[#This Row],[Best sol]],1,0)</f>
        <v>0</v>
      </c>
      <c r="Z886" s="6">
        <f>100*((Table2[[#This Row],[ACJ-ALNS-500]]-Table2[[#This Row],[Best sol]])/Table2[[#This Row],[Best sol]])</f>
        <v>0.83608743549602826</v>
      </c>
      <c r="AA886" s="6">
        <f>100*((Table2[[#This Row],[ACJ-ALNS-1000]]-Table2[[#This Row],[Best sol]])/Table2[[#This Row],[Best sol]])</f>
        <v>0.57981098161999189</v>
      </c>
      <c r="AB886" s="6">
        <f>100*((Table2[[#This Row],[QWXFP-VNS]]-Table2[[#This Row],[Best sol]])/Table2[[#This Row],[Best sol]])</f>
        <v>0.13683539166231809</v>
      </c>
      <c r="AC886" s="6">
        <f>100*((Table2[[#This Row],[AADF-VRP]]-Table2[[#This Row],[Best sol]])/Table2[[#This Row],[Best sol]])</f>
        <v>0.79434104481938883</v>
      </c>
      <c r="AD886" s="6">
        <f>100*((Table2[[#This Row],[AADF-MTSP]]-Table2[[#This Row],[Best sol]])/Table2[[#This Row],[Best sol]])</f>
        <v>2.0073056183684117</v>
      </c>
      <c r="AE886" s="6">
        <f>100*((Table2[[#This Row],[SS-H]]-Table2[[#This Row],[Best sol]])/Table2[[#This Row],[Best sol]])</f>
        <v>0.10552559865483853</v>
      </c>
      <c r="AF886" s="6">
        <f>100*((Table2[[#This Row],[CCJ-DH]]-Table2[[#This Row],[Best sol]])/Table2[[#This Row],[Best sol]])</f>
        <v>0.17626253841247752</v>
      </c>
      <c r="AG886" s="6">
        <f>100*((Table2[[#This Row],[R-M]]-Table2[[#This Row],[Best sol]])/Table2[[#This Row],[Best sol]])</f>
        <v>-100</v>
      </c>
      <c r="AH886" s="6">
        <f>100*((Table2[[#This Row],[LCCZ-3F]]-Table2[[#This Row],[Best sol]])/Table2[[#This Row],[Best sol]])</f>
        <v>0.18553951411839739</v>
      </c>
      <c r="AI886" s="6">
        <f>100*((Table2[[#This Row],[AY-M]]-Table2[[#This Row],[Best sol]])/Table2[[#This Row],[Best sol]])</f>
        <v>0.54386270075955234</v>
      </c>
      <c r="AJ886" s="6">
        <f>100*((Table2[[#This Row],[MKKZ-E]]-Table2[[#This Row],[Best sol]])/Table2[[#This Row],[Best sol]])</f>
        <v>0</v>
      </c>
      <c r="AK886" s="6">
        <f>100*((Table2[[#This Row],[V-M]]-Table2[[#This Row],[Best sol]])/Table2[[#This Row],[Best sol]])</f>
        <v>-0.67489998260567052</v>
      </c>
      <c r="AM886" s="6"/>
      <c r="AN886" s="6">
        <f>IF(Table2[[#This Row],[ACJ-ALNS-500]]=MIN(Table2[[#This Row],[Best sol]],Table2[[#This Row],[V-M]]),1,0)</f>
        <v>0</v>
      </c>
      <c r="AO886" s="6">
        <f>IF(Table2[[#This Row],[ACJ-ALNS-1000]]=MIN(Table2[[#This Row],[Best sol]],Table2[[#This Row],[V-M]]),1,0)</f>
        <v>0</v>
      </c>
      <c r="AP886" s="6">
        <f>IF(Table2[[#This Row],[QWXFP-VNS]]=MIN(Table2[[#This Row],[Best sol]],Table2[[#This Row],[V-M]]),1,0)</f>
        <v>0</v>
      </c>
      <c r="AQ886" s="6">
        <f>IF(Table2[[#This Row],[AADF-VRP]]=MIN(Table2[[#This Row],[Best sol]],Table2[[#This Row],[V-M]]),1,0)</f>
        <v>0</v>
      </c>
      <c r="AR886" s="6">
        <f>IF(Table2[[#This Row],[AADF-MTSP]]=MIN(Table2[[#This Row],[Best sol]],Table2[[#This Row],[V-M]]),1,0)</f>
        <v>0</v>
      </c>
      <c r="AS886" s="6">
        <f>IF(Table2[[#This Row],[SS-H]]=MIN(Table2[[#This Row],[Best sol]],Table2[[#This Row],[V-M]]),1,0)</f>
        <v>0</v>
      </c>
      <c r="AT886" s="6">
        <f>IF(Table2[[#This Row],[CCJ-DH]]=MIN(Table2[[#This Row],[Best sol]],Table2[[#This Row],[V-M]]),1,0)</f>
        <v>0</v>
      </c>
      <c r="AU886" s="6">
        <f>IF(Table2[[#This Row],[R-M]]=MIN(Table2[[#This Row],[Best sol]],Table2[[#This Row],[V-M]]),1,0)</f>
        <v>0</v>
      </c>
      <c r="AV886" s="6">
        <f>IF(Table2[[#This Row],[LCCZ-3F]]=MIN(Table2[[#This Row],[Best sol]],Table2[[#This Row],[V-M]]),1,0)</f>
        <v>0</v>
      </c>
      <c r="AW886" s="6">
        <f>IF(Table2[[#This Row],[AY-M]]=MIN(Table2[[#This Row],[Best sol]],Table2[[#This Row],[V-M]]),1,0)</f>
        <v>0</v>
      </c>
      <c r="AX886" s="6">
        <f>IF(Table2[[#This Row],[MKKZ-E]]=MIN(Table2[[#This Row],[Best sol]],Table2[[#This Row],[V-M]]),1,0)</f>
        <v>0</v>
      </c>
      <c r="AY886" s="6">
        <f>IF(Table2[[#This Row],[V-M]]&lt;=Table2[[#This Row],[Best sol]],1,0)</f>
        <v>1</v>
      </c>
      <c r="AZ886" s="6">
        <f>IF(Table2[[#This Row],[V-M]]&lt;Table2[[#This Row],[Best sol]],1,0)</f>
        <v>1</v>
      </c>
    </row>
    <row r="887" spans="1:52" x14ac:dyDescent="0.35">
      <c r="A887">
        <v>50</v>
      </c>
      <c r="B887">
        <v>81</v>
      </c>
      <c r="C887">
        <v>4</v>
      </c>
      <c r="D887">
        <v>4</v>
      </c>
      <c r="E887">
        <v>100994</v>
      </c>
      <c r="F887">
        <v>100994</v>
      </c>
      <c r="G887" t="s">
        <v>4</v>
      </c>
      <c r="H887" t="s">
        <v>4</v>
      </c>
      <c r="I887">
        <v>101040</v>
      </c>
      <c r="J887">
        <v>101788</v>
      </c>
      <c r="K887">
        <v>100809</v>
      </c>
      <c r="L887">
        <v>100678</v>
      </c>
      <c r="M887">
        <v>101039</v>
      </c>
      <c r="N887">
        <v>100863</v>
      </c>
      <c r="O887">
        <v>100887</v>
      </c>
      <c r="Q887" s="6">
        <v>99971</v>
      </c>
      <c r="R887" s="6">
        <v>99946</v>
      </c>
      <c r="S887">
        <f>MIN(Table2[[#This Row],[ACJ-ALNS-500]:[MKKZ-E]])</f>
        <v>99971</v>
      </c>
      <c r="T887">
        <f>MATCH(Table2[[#This Row],[Best sol]],Table2[[#This Row],[ACJ-ALNS-500]:[V-M]],0)</f>
        <v>13</v>
      </c>
      <c r="U887" t="str">
        <f>INDEX(Table2[[#Headers],[ACJ-ALNS-500]:[V-M]],Table2[[#This Row],[Match]])</f>
        <v>MKKZ-E</v>
      </c>
      <c r="W887" s="6">
        <f>IF(Table2[[#This Row],[V-M]]=Table2[[#This Row],[Best sol]],1,0)</f>
        <v>0</v>
      </c>
      <c r="Z887" s="6">
        <f>100*((Table2[[#This Row],[ACJ-ALNS-500]]-Table2[[#This Row],[Best sol]])/Table2[[#This Row],[Best sol]])</f>
        <v>1.0232967560592572</v>
      </c>
      <c r="AA887" s="6">
        <f>100*((Table2[[#This Row],[ACJ-ALNS-1000]]-Table2[[#This Row],[Best sol]])/Table2[[#This Row],[Best sol]])</f>
        <v>1.0232967560592572</v>
      </c>
      <c r="AB887" s="6">
        <f>100*((Table2[[#This Row],[QWXFP-VNS]]-Table2[[#This Row],[Best sol]])/Table2[[#This Row],[Best sol]])</f>
        <v>0.91626571705794679</v>
      </c>
      <c r="AC887" s="6">
        <f>100*((Table2[[#This Row],[AADF-VRP]]-Table2[[#This Row],[Best sol]])/Table2[[#This Row],[Best sol]])</f>
        <v>1.0693100999289793</v>
      </c>
      <c r="AD887" s="6">
        <f>100*((Table2[[#This Row],[AADF-MTSP]]-Table2[[#This Row],[Best sol]])/Table2[[#This Row],[Best sol]])</f>
        <v>1.8175270828540278</v>
      </c>
      <c r="AE887" s="6">
        <f>100*((Table2[[#This Row],[SS-H]]-Table2[[#This Row],[Best sol]])/Table2[[#This Row],[Best sol]])</f>
        <v>0.83824309049624401</v>
      </c>
      <c r="AF887" s="6">
        <f>100*((Table2[[#This Row],[CCJ-DH]]-Table2[[#This Row],[Best sol]])/Table2[[#This Row],[Best sol]])</f>
        <v>0.70720508947594796</v>
      </c>
      <c r="AG887" s="6">
        <f>100*((Table2[[#This Row],[R-M]]-Table2[[#This Row],[Best sol]])/Table2[[#This Row],[Best sol]])</f>
        <v>-100</v>
      </c>
      <c r="AH887" s="6">
        <f>100*((Table2[[#This Row],[LCCZ-3F]]-Table2[[#This Row],[Best sol]])/Table2[[#This Row],[Best sol]])</f>
        <v>0.89225875503896135</v>
      </c>
      <c r="AI887" s="6">
        <f>100*((Table2[[#This Row],[AY-M]]-Table2[[#This Row],[Best sol]])/Table2[[#This Row],[Best sol]])</f>
        <v>1.0683098098448549</v>
      </c>
      <c r="AJ887" s="6">
        <f>100*((Table2[[#This Row],[MKKZ-E]]-Table2[[#This Row],[Best sol]])/Table2[[#This Row],[Best sol]])</f>
        <v>0</v>
      </c>
      <c r="AK887" s="6">
        <f>100*((Table2[[#This Row],[V-M]]-Table2[[#This Row],[Best sol]])/Table2[[#This Row],[Best sol]])</f>
        <v>-2.5007252103109903E-2</v>
      </c>
      <c r="AM887" s="6"/>
      <c r="AN887" s="6">
        <f>IF(Table2[[#This Row],[ACJ-ALNS-500]]=MIN(Table2[[#This Row],[Best sol]],Table2[[#This Row],[V-M]]),1,0)</f>
        <v>0</v>
      </c>
      <c r="AO887" s="6">
        <f>IF(Table2[[#This Row],[ACJ-ALNS-1000]]=MIN(Table2[[#This Row],[Best sol]],Table2[[#This Row],[V-M]]),1,0)</f>
        <v>0</v>
      </c>
      <c r="AP887" s="6">
        <f>IF(Table2[[#This Row],[QWXFP-VNS]]=MIN(Table2[[#This Row],[Best sol]],Table2[[#This Row],[V-M]]),1,0)</f>
        <v>0</v>
      </c>
      <c r="AQ887" s="6">
        <f>IF(Table2[[#This Row],[AADF-VRP]]=MIN(Table2[[#This Row],[Best sol]],Table2[[#This Row],[V-M]]),1,0)</f>
        <v>0</v>
      </c>
      <c r="AR887" s="6">
        <f>IF(Table2[[#This Row],[AADF-MTSP]]=MIN(Table2[[#This Row],[Best sol]],Table2[[#This Row],[V-M]]),1,0)</f>
        <v>0</v>
      </c>
      <c r="AS887" s="6">
        <f>IF(Table2[[#This Row],[SS-H]]=MIN(Table2[[#This Row],[Best sol]],Table2[[#This Row],[V-M]]),1,0)</f>
        <v>0</v>
      </c>
      <c r="AT887" s="6">
        <f>IF(Table2[[#This Row],[CCJ-DH]]=MIN(Table2[[#This Row],[Best sol]],Table2[[#This Row],[V-M]]),1,0)</f>
        <v>0</v>
      </c>
      <c r="AU887" s="6">
        <f>IF(Table2[[#This Row],[R-M]]=MIN(Table2[[#This Row],[Best sol]],Table2[[#This Row],[V-M]]),1,0)</f>
        <v>0</v>
      </c>
      <c r="AV887" s="6">
        <f>IF(Table2[[#This Row],[LCCZ-3F]]=MIN(Table2[[#This Row],[Best sol]],Table2[[#This Row],[V-M]]),1,0)</f>
        <v>0</v>
      </c>
      <c r="AW887" s="6">
        <f>IF(Table2[[#This Row],[AY-M]]=MIN(Table2[[#This Row],[Best sol]],Table2[[#This Row],[V-M]]),1,0)</f>
        <v>0</v>
      </c>
      <c r="AX887" s="6">
        <f>IF(Table2[[#This Row],[MKKZ-E]]=MIN(Table2[[#This Row],[Best sol]],Table2[[#This Row],[V-M]]),1,0)</f>
        <v>0</v>
      </c>
      <c r="AY887" s="6">
        <f>IF(Table2[[#This Row],[V-M]]&lt;=Table2[[#This Row],[Best sol]],1,0)</f>
        <v>1</v>
      </c>
      <c r="AZ887" s="6">
        <f>IF(Table2[[#This Row],[V-M]]&lt;Table2[[#This Row],[Best sol]],1,0)</f>
        <v>1</v>
      </c>
    </row>
    <row r="888" spans="1:52" x14ac:dyDescent="0.35">
      <c r="A888">
        <v>50</v>
      </c>
      <c r="B888">
        <v>81</v>
      </c>
      <c r="C888">
        <v>5</v>
      </c>
      <c r="D888">
        <v>4</v>
      </c>
      <c r="E888">
        <v>89691</v>
      </c>
      <c r="F888">
        <v>89533</v>
      </c>
      <c r="G888" t="s">
        <v>4</v>
      </c>
      <c r="H888" t="s">
        <v>4</v>
      </c>
      <c r="I888">
        <v>90154</v>
      </c>
      <c r="J888">
        <v>90451</v>
      </c>
      <c r="K888">
        <v>90538</v>
      </c>
      <c r="L888">
        <v>89940</v>
      </c>
      <c r="M888">
        <v>90178</v>
      </c>
      <c r="N888">
        <v>90151</v>
      </c>
      <c r="O888">
        <v>89870</v>
      </c>
      <c r="Q888" s="6">
        <v>88799</v>
      </c>
      <c r="R888" s="6">
        <v>88611</v>
      </c>
      <c r="S888">
        <f>MIN(Table2[[#This Row],[ACJ-ALNS-500]:[MKKZ-E]])</f>
        <v>88799</v>
      </c>
      <c r="T888">
        <f>MATCH(Table2[[#This Row],[Best sol]],Table2[[#This Row],[ACJ-ALNS-500]:[V-M]],0)</f>
        <v>13</v>
      </c>
      <c r="U888" t="str">
        <f>INDEX(Table2[[#Headers],[ACJ-ALNS-500]:[V-M]],Table2[[#This Row],[Match]])</f>
        <v>MKKZ-E</v>
      </c>
      <c r="W888" s="6">
        <f>IF(Table2[[#This Row],[V-M]]=Table2[[#This Row],[Best sol]],1,0)</f>
        <v>0</v>
      </c>
      <c r="Z888" s="6">
        <f>100*((Table2[[#This Row],[ACJ-ALNS-500]]-Table2[[#This Row],[Best sol]])/Table2[[#This Row],[Best sol]])</f>
        <v>1.0045158166195565</v>
      </c>
      <c r="AA888" s="6">
        <f>100*((Table2[[#This Row],[ACJ-ALNS-1000]]-Table2[[#This Row],[Best sol]])/Table2[[#This Row],[Best sol]])</f>
        <v>0.82658588497618213</v>
      </c>
      <c r="AB888" s="6">
        <f>100*((Table2[[#This Row],[QWXFP-VNS]]-Table2[[#This Row],[Best sol]])/Table2[[#This Row],[Best sol]])</f>
        <v>1.2060946632281895</v>
      </c>
      <c r="AC888" s="6">
        <f>100*((Table2[[#This Row],[AADF-VRP]]-Table2[[#This Row],[Best sol]])/Table2[[#This Row],[Best sol]])</f>
        <v>1.5259180846631157</v>
      </c>
      <c r="AD888" s="6">
        <f>100*((Table2[[#This Row],[AADF-MTSP]]-Table2[[#This Row],[Best sol]])/Table2[[#This Row],[Best sol]])</f>
        <v>1.8603813106003446</v>
      </c>
      <c r="AE888" s="6">
        <f>100*((Table2[[#This Row],[SS-H]]-Table2[[#This Row],[Best sol]])/Table2[[#This Row],[Best sol]])</f>
        <v>1.9583553868849874</v>
      </c>
      <c r="AF888" s="6">
        <f>100*((Table2[[#This Row],[CCJ-DH]]-Table2[[#This Row],[Best sol]])/Table2[[#This Row],[Best sol]])</f>
        <v>1.2849243797790515</v>
      </c>
      <c r="AG888" s="6">
        <f>100*((Table2[[#This Row],[R-M]]-Table2[[#This Row],[Best sol]])/Table2[[#This Row],[Best sol]])</f>
        <v>-100</v>
      </c>
      <c r="AH888" s="6">
        <f>100*((Table2[[#This Row],[LCCZ-3F]]-Table2[[#This Row],[Best sol]])/Table2[[#This Row],[Best sol]])</f>
        <v>1.5225396682395071</v>
      </c>
      <c r="AI888" s="6">
        <f>100*((Table2[[#This Row],[AY-M]]-Table2[[#This Row],[Best sol]])/Table2[[#This Row],[Best sol]])</f>
        <v>1.5529454160519827</v>
      </c>
      <c r="AJ888" s="6">
        <f>100*((Table2[[#This Row],[MKKZ-E]]-Table2[[#This Row],[Best sol]])/Table2[[#This Row],[Best sol]])</f>
        <v>0</v>
      </c>
      <c r="AK888" s="6">
        <f>100*((Table2[[#This Row],[V-M]]-Table2[[#This Row],[Best sol]])/Table2[[#This Row],[Best sol]])</f>
        <v>-0.21171409587945811</v>
      </c>
      <c r="AM888" s="6"/>
      <c r="AN888" s="6">
        <f>IF(Table2[[#This Row],[ACJ-ALNS-500]]=MIN(Table2[[#This Row],[Best sol]],Table2[[#This Row],[V-M]]),1,0)</f>
        <v>0</v>
      </c>
      <c r="AO888" s="6">
        <f>IF(Table2[[#This Row],[ACJ-ALNS-1000]]=MIN(Table2[[#This Row],[Best sol]],Table2[[#This Row],[V-M]]),1,0)</f>
        <v>0</v>
      </c>
      <c r="AP888" s="6">
        <f>IF(Table2[[#This Row],[QWXFP-VNS]]=MIN(Table2[[#This Row],[Best sol]],Table2[[#This Row],[V-M]]),1,0)</f>
        <v>0</v>
      </c>
      <c r="AQ888" s="6">
        <f>IF(Table2[[#This Row],[AADF-VRP]]=MIN(Table2[[#This Row],[Best sol]],Table2[[#This Row],[V-M]]),1,0)</f>
        <v>0</v>
      </c>
      <c r="AR888" s="6">
        <f>IF(Table2[[#This Row],[AADF-MTSP]]=MIN(Table2[[#This Row],[Best sol]],Table2[[#This Row],[V-M]]),1,0)</f>
        <v>0</v>
      </c>
      <c r="AS888" s="6">
        <f>IF(Table2[[#This Row],[SS-H]]=MIN(Table2[[#This Row],[Best sol]],Table2[[#This Row],[V-M]]),1,0)</f>
        <v>0</v>
      </c>
      <c r="AT888" s="6">
        <f>IF(Table2[[#This Row],[CCJ-DH]]=MIN(Table2[[#This Row],[Best sol]],Table2[[#This Row],[V-M]]),1,0)</f>
        <v>0</v>
      </c>
      <c r="AU888" s="6">
        <f>IF(Table2[[#This Row],[R-M]]=MIN(Table2[[#This Row],[Best sol]],Table2[[#This Row],[V-M]]),1,0)</f>
        <v>0</v>
      </c>
      <c r="AV888" s="6">
        <f>IF(Table2[[#This Row],[LCCZ-3F]]=MIN(Table2[[#This Row],[Best sol]],Table2[[#This Row],[V-M]]),1,0)</f>
        <v>0</v>
      </c>
      <c r="AW888" s="6">
        <f>IF(Table2[[#This Row],[AY-M]]=MIN(Table2[[#This Row],[Best sol]],Table2[[#This Row],[V-M]]),1,0)</f>
        <v>0</v>
      </c>
      <c r="AX888" s="6">
        <f>IF(Table2[[#This Row],[MKKZ-E]]=MIN(Table2[[#This Row],[Best sol]],Table2[[#This Row],[V-M]]),1,0)</f>
        <v>0</v>
      </c>
      <c r="AY888" s="6">
        <f>IF(Table2[[#This Row],[V-M]]&lt;=Table2[[#This Row],[Best sol]],1,0)</f>
        <v>1</v>
      </c>
      <c r="AZ888" s="6">
        <f>IF(Table2[[#This Row],[V-M]]&lt;Table2[[#This Row],[Best sol]],1,0)</f>
        <v>1</v>
      </c>
    </row>
    <row r="889" spans="1:52" x14ac:dyDescent="0.35">
      <c r="A889">
        <v>50</v>
      </c>
      <c r="B889">
        <v>82</v>
      </c>
      <c r="C889">
        <v>1</v>
      </c>
      <c r="D889">
        <v>4</v>
      </c>
      <c r="E889">
        <v>200851</v>
      </c>
      <c r="F889">
        <v>200851</v>
      </c>
      <c r="G889" t="s">
        <v>4</v>
      </c>
      <c r="H889" t="s">
        <v>4</v>
      </c>
      <c r="I889">
        <v>199870</v>
      </c>
      <c r="J889">
        <v>202492</v>
      </c>
      <c r="K889">
        <v>200032</v>
      </c>
      <c r="L889">
        <v>199951</v>
      </c>
      <c r="M889">
        <v>199862</v>
      </c>
      <c r="N889">
        <v>200249</v>
      </c>
      <c r="O889">
        <v>199962</v>
      </c>
      <c r="P889">
        <v>200104</v>
      </c>
      <c r="Q889" s="6">
        <v>199603</v>
      </c>
      <c r="R889" s="6">
        <v>199813</v>
      </c>
      <c r="S889">
        <f>MIN(Table2[[#This Row],[ACJ-ALNS-500]:[MKKZ-E]])</f>
        <v>199603</v>
      </c>
      <c r="T889">
        <f>MATCH(Table2[[#This Row],[Best sol]],Table2[[#This Row],[ACJ-ALNS-500]:[V-M]],0)</f>
        <v>13</v>
      </c>
      <c r="U889" t="str">
        <f>INDEX(Table2[[#Headers],[ACJ-ALNS-500]:[V-M]],Table2[[#This Row],[Match]])</f>
        <v>MKKZ-E</v>
      </c>
      <c r="W889" s="6">
        <f>IF(Table2[[#This Row],[V-M]]=Table2[[#This Row],[Best sol]],1,0)</f>
        <v>0</v>
      </c>
      <c r="Z889" s="6">
        <f>100*((Table2[[#This Row],[ACJ-ALNS-500]]-Table2[[#This Row],[Best sol]])/Table2[[#This Row],[Best sol]])</f>
        <v>0.62524110359062735</v>
      </c>
      <c r="AA889" s="6">
        <f>100*((Table2[[#This Row],[ACJ-ALNS-1000]]-Table2[[#This Row],[Best sol]])/Table2[[#This Row],[Best sol]])</f>
        <v>0.62524110359062735</v>
      </c>
      <c r="AB889" s="6">
        <f>100*((Table2[[#This Row],[QWXFP-VNS]]-Table2[[#This Row],[Best sol]])/Table2[[#This Row],[Best sol]])</f>
        <v>0.17985701617711156</v>
      </c>
      <c r="AC889" s="6">
        <f>100*((Table2[[#This Row],[AADF-VRP]]-Table2[[#This Row],[Best sol]])/Table2[[#This Row],[Best sol]])</f>
        <v>0.13376552456626403</v>
      </c>
      <c r="AD889" s="6">
        <f>100*((Table2[[#This Row],[AADF-MTSP]]-Table2[[#This Row],[Best sol]])/Table2[[#This Row],[Best sol]])</f>
        <v>1.4473730354754186</v>
      </c>
      <c r="AE889" s="6">
        <f>100*((Table2[[#This Row],[SS-H]]-Table2[[#This Row],[Best sol]])/Table2[[#This Row],[Best sol]])</f>
        <v>0.21492662935927814</v>
      </c>
      <c r="AF889" s="6">
        <f>100*((Table2[[#This Row],[CCJ-DH]]-Table2[[#This Row],[Best sol]])/Table2[[#This Row],[Best sol]])</f>
        <v>0.1743460769627711</v>
      </c>
      <c r="AG889" s="6">
        <f>100*((Table2[[#This Row],[R-M]]-Table2[[#This Row],[Best sol]])/Table2[[#This Row],[Best sol]])</f>
        <v>0.25099823148950667</v>
      </c>
      <c r="AH889" s="6">
        <f>100*((Table2[[#This Row],[LCCZ-3F]]-Table2[[#This Row],[Best sol]])/Table2[[#This Row],[Best sol]])</f>
        <v>0.32364243022399464</v>
      </c>
      <c r="AI889" s="6">
        <f>100*((Table2[[#This Row],[AY-M]]-Table2[[#This Row],[Best sol]])/Table2[[#This Row],[Best sol]])</f>
        <v>0.12975756877401642</v>
      </c>
      <c r="AJ889" s="6">
        <f>100*((Table2[[#This Row],[MKKZ-E]]-Table2[[#This Row],[Best sol]])/Table2[[#This Row],[Best sol]])</f>
        <v>0</v>
      </c>
      <c r="AK889" s="6">
        <f>100*((Table2[[#This Row],[V-M]]-Table2[[#This Row],[Best sol]])/Table2[[#This Row],[Best sol]])</f>
        <v>0.1052088395464998</v>
      </c>
      <c r="AM889" s="6"/>
      <c r="AN889" s="6">
        <f>IF(Table2[[#This Row],[ACJ-ALNS-500]]=MIN(Table2[[#This Row],[Best sol]],Table2[[#This Row],[V-M]]),1,0)</f>
        <v>0</v>
      </c>
      <c r="AO889" s="6">
        <f>IF(Table2[[#This Row],[ACJ-ALNS-1000]]=MIN(Table2[[#This Row],[Best sol]],Table2[[#This Row],[V-M]]),1,0)</f>
        <v>0</v>
      </c>
      <c r="AP889" s="6">
        <f>IF(Table2[[#This Row],[QWXFP-VNS]]=MIN(Table2[[#This Row],[Best sol]],Table2[[#This Row],[V-M]]),1,0)</f>
        <v>0</v>
      </c>
      <c r="AQ889" s="6">
        <f>IF(Table2[[#This Row],[AADF-VRP]]=MIN(Table2[[#This Row],[Best sol]],Table2[[#This Row],[V-M]]),1,0)</f>
        <v>0</v>
      </c>
      <c r="AR889" s="6">
        <f>IF(Table2[[#This Row],[AADF-MTSP]]=MIN(Table2[[#This Row],[Best sol]],Table2[[#This Row],[V-M]]),1,0)</f>
        <v>0</v>
      </c>
      <c r="AS889" s="6">
        <f>IF(Table2[[#This Row],[SS-H]]=MIN(Table2[[#This Row],[Best sol]],Table2[[#This Row],[V-M]]),1,0)</f>
        <v>0</v>
      </c>
      <c r="AT889" s="6">
        <f>IF(Table2[[#This Row],[CCJ-DH]]=MIN(Table2[[#This Row],[Best sol]],Table2[[#This Row],[V-M]]),1,0)</f>
        <v>0</v>
      </c>
      <c r="AU889" s="6">
        <f>IF(Table2[[#This Row],[R-M]]=MIN(Table2[[#This Row],[Best sol]],Table2[[#This Row],[V-M]]),1,0)</f>
        <v>0</v>
      </c>
      <c r="AV889" s="6">
        <f>IF(Table2[[#This Row],[LCCZ-3F]]=MIN(Table2[[#This Row],[Best sol]],Table2[[#This Row],[V-M]]),1,0)</f>
        <v>0</v>
      </c>
      <c r="AW889" s="6">
        <f>IF(Table2[[#This Row],[AY-M]]=MIN(Table2[[#This Row],[Best sol]],Table2[[#This Row],[V-M]]),1,0)</f>
        <v>0</v>
      </c>
      <c r="AX889" s="6">
        <f>IF(Table2[[#This Row],[MKKZ-E]]=MIN(Table2[[#This Row],[Best sol]],Table2[[#This Row],[V-M]]),1,0)</f>
        <v>1</v>
      </c>
      <c r="AY889" s="6">
        <f>IF(Table2[[#This Row],[V-M]]&lt;=Table2[[#This Row],[Best sol]],1,0)</f>
        <v>0</v>
      </c>
      <c r="AZ889" s="6">
        <f>IF(Table2[[#This Row],[V-M]]&lt;Table2[[#This Row],[Best sol]],1,0)</f>
        <v>0</v>
      </c>
    </row>
    <row r="890" spans="1:52" x14ac:dyDescent="0.35">
      <c r="A890">
        <v>50</v>
      </c>
      <c r="B890">
        <v>82</v>
      </c>
      <c r="C890">
        <v>2</v>
      </c>
      <c r="D890">
        <v>4</v>
      </c>
      <c r="E890">
        <v>195299</v>
      </c>
      <c r="F890">
        <v>195299</v>
      </c>
      <c r="G890" t="s">
        <v>4</v>
      </c>
      <c r="H890" t="s">
        <v>4</v>
      </c>
      <c r="I890">
        <v>195215</v>
      </c>
      <c r="J890">
        <v>200020</v>
      </c>
      <c r="K890">
        <v>195578</v>
      </c>
      <c r="L890">
        <v>195095</v>
      </c>
      <c r="M890">
        <v>195018</v>
      </c>
      <c r="N890">
        <v>195109</v>
      </c>
      <c r="O890">
        <v>195077</v>
      </c>
      <c r="Q890" s="6">
        <v>195814</v>
      </c>
      <c r="R890" s="6">
        <v>194774</v>
      </c>
      <c r="S890">
        <f>MIN(Table2[[#This Row],[ACJ-ALNS-500]:[MKKZ-E]])</f>
        <v>195018</v>
      </c>
      <c r="T890">
        <f>MATCH(Table2[[#This Row],[Best sol]],Table2[[#This Row],[ACJ-ALNS-500]:[V-M]],0)</f>
        <v>9</v>
      </c>
      <c r="U890" t="str">
        <f>INDEX(Table2[[#Headers],[ACJ-ALNS-500]:[V-M]],Table2[[#This Row],[Match]])</f>
        <v>AY-M</v>
      </c>
      <c r="W890" s="6">
        <f>IF(Table2[[#This Row],[V-M]]=Table2[[#This Row],[Best sol]],1,0)</f>
        <v>0</v>
      </c>
      <c r="Z890" s="6">
        <f>100*((Table2[[#This Row],[ACJ-ALNS-500]]-Table2[[#This Row],[Best sol]])/Table2[[#This Row],[Best sol]])</f>
        <v>0.14408926355515903</v>
      </c>
      <c r="AA890" s="6">
        <f>100*((Table2[[#This Row],[ACJ-ALNS-1000]]-Table2[[#This Row],[Best sol]])/Table2[[#This Row],[Best sol]])</f>
        <v>0.14408926355515903</v>
      </c>
      <c r="AB890" s="6">
        <f>100*((Table2[[#This Row],[QWXFP-VNS]]-Table2[[#This Row],[Best sol]])/Table2[[#This Row],[Best sol]])</f>
        <v>3.0253617614784272E-2</v>
      </c>
      <c r="AC890" s="6">
        <f>100*((Table2[[#This Row],[AADF-VRP]]-Table2[[#This Row],[Best sol]])/Table2[[#This Row],[Best sol]])</f>
        <v>0.10101631644258478</v>
      </c>
      <c r="AD890" s="6">
        <f>100*((Table2[[#This Row],[AADF-MTSP]]-Table2[[#This Row],[Best sol]])/Table2[[#This Row],[Best sol]])</f>
        <v>2.5648914459178127</v>
      </c>
      <c r="AE890" s="6">
        <f>100*((Table2[[#This Row],[SS-H]]-Table2[[#This Row],[Best sol]])/Table2[[#This Row],[Best sol]])</f>
        <v>0.28715298075049484</v>
      </c>
      <c r="AF890" s="6">
        <f>100*((Table2[[#This Row],[CCJ-DH]]-Table2[[#This Row],[Best sol]])/Table2[[#This Row],[Best sol]])</f>
        <v>3.9483534853193038E-2</v>
      </c>
      <c r="AG890" s="6">
        <f>100*((Table2[[#This Row],[R-M]]-Table2[[#This Row],[Best sol]])/Table2[[#This Row],[Best sol]])</f>
        <v>-100</v>
      </c>
      <c r="AH890" s="6">
        <f>100*((Table2[[#This Row],[LCCZ-3F]]-Table2[[#This Row],[Best sol]])/Table2[[#This Row],[Best sol]])</f>
        <v>4.6662359371955411E-2</v>
      </c>
      <c r="AI890" s="6">
        <f>100*((Table2[[#This Row],[AY-M]]-Table2[[#This Row],[Best sol]])/Table2[[#This Row],[Best sol]])</f>
        <v>0</v>
      </c>
      <c r="AJ890" s="6">
        <f>100*((Table2[[#This Row],[MKKZ-E]]-Table2[[#This Row],[Best sol]])/Table2[[#This Row],[Best sol]])</f>
        <v>0.40816745120963188</v>
      </c>
      <c r="AK890" s="6">
        <f>100*((Table2[[#This Row],[V-M]]-Table2[[#This Row],[Best sol]])/Table2[[#This Row],[Best sol]])</f>
        <v>-0.12511665589842988</v>
      </c>
      <c r="AM890" s="6"/>
      <c r="AN890" s="6">
        <f>IF(Table2[[#This Row],[ACJ-ALNS-500]]=MIN(Table2[[#This Row],[Best sol]],Table2[[#This Row],[V-M]]),1,0)</f>
        <v>0</v>
      </c>
      <c r="AO890" s="6">
        <f>IF(Table2[[#This Row],[ACJ-ALNS-1000]]=MIN(Table2[[#This Row],[Best sol]],Table2[[#This Row],[V-M]]),1,0)</f>
        <v>0</v>
      </c>
      <c r="AP890" s="6">
        <f>IF(Table2[[#This Row],[QWXFP-VNS]]=MIN(Table2[[#This Row],[Best sol]],Table2[[#This Row],[V-M]]),1,0)</f>
        <v>0</v>
      </c>
      <c r="AQ890" s="6">
        <f>IF(Table2[[#This Row],[AADF-VRP]]=MIN(Table2[[#This Row],[Best sol]],Table2[[#This Row],[V-M]]),1,0)</f>
        <v>0</v>
      </c>
      <c r="AR890" s="6">
        <f>IF(Table2[[#This Row],[AADF-MTSP]]=MIN(Table2[[#This Row],[Best sol]],Table2[[#This Row],[V-M]]),1,0)</f>
        <v>0</v>
      </c>
      <c r="AS890" s="6">
        <f>IF(Table2[[#This Row],[SS-H]]=MIN(Table2[[#This Row],[Best sol]],Table2[[#This Row],[V-M]]),1,0)</f>
        <v>0</v>
      </c>
      <c r="AT890" s="6">
        <f>IF(Table2[[#This Row],[CCJ-DH]]=MIN(Table2[[#This Row],[Best sol]],Table2[[#This Row],[V-M]]),1,0)</f>
        <v>0</v>
      </c>
      <c r="AU890" s="6">
        <f>IF(Table2[[#This Row],[R-M]]=MIN(Table2[[#This Row],[Best sol]],Table2[[#This Row],[V-M]]),1,0)</f>
        <v>0</v>
      </c>
      <c r="AV890" s="6">
        <f>IF(Table2[[#This Row],[LCCZ-3F]]=MIN(Table2[[#This Row],[Best sol]],Table2[[#This Row],[V-M]]),1,0)</f>
        <v>0</v>
      </c>
      <c r="AW890" s="6">
        <f>IF(Table2[[#This Row],[AY-M]]=MIN(Table2[[#This Row],[Best sol]],Table2[[#This Row],[V-M]]),1,0)</f>
        <v>0</v>
      </c>
      <c r="AX890" s="6">
        <f>IF(Table2[[#This Row],[MKKZ-E]]=MIN(Table2[[#This Row],[Best sol]],Table2[[#This Row],[V-M]]),1,0)</f>
        <v>0</v>
      </c>
      <c r="AY890" s="6">
        <f>IF(Table2[[#This Row],[V-M]]&lt;=Table2[[#This Row],[Best sol]],1,0)</f>
        <v>1</v>
      </c>
      <c r="AZ890" s="6">
        <f>IF(Table2[[#This Row],[V-M]]&lt;Table2[[#This Row],[Best sol]],1,0)</f>
        <v>1</v>
      </c>
    </row>
    <row r="891" spans="1:52" x14ac:dyDescent="0.35">
      <c r="A891">
        <v>50</v>
      </c>
      <c r="B891">
        <v>82</v>
      </c>
      <c r="C891">
        <v>3</v>
      </c>
      <c r="D891">
        <v>4</v>
      </c>
      <c r="E891">
        <v>194102</v>
      </c>
      <c r="F891">
        <v>194102</v>
      </c>
      <c r="G891" t="s">
        <v>4</v>
      </c>
      <c r="H891" t="s">
        <v>4</v>
      </c>
      <c r="I891">
        <v>193813</v>
      </c>
      <c r="J891">
        <v>195488</v>
      </c>
      <c r="K891">
        <v>194076</v>
      </c>
      <c r="L891">
        <v>193744</v>
      </c>
      <c r="M891">
        <v>193666</v>
      </c>
      <c r="N891">
        <v>193657</v>
      </c>
      <c r="O891">
        <v>193975</v>
      </c>
      <c r="Q891" s="6">
        <v>193510</v>
      </c>
      <c r="R891" s="6">
        <v>193553</v>
      </c>
      <c r="S891">
        <f>MIN(Table2[[#This Row],[ACJ-ALNS-500]:[MKKZ-E]])</f>
        <v>193510</v>
      </c>
      <c r="T891">
        <f>MATCH(Table2[[#This Row],[Best sol]],Table2[[#This Row],[ACJ-ALNS-500]:[V-M]],0)</f>
        <v>13</v>
      </c>
      <c r="U891" t="str">
        <f>INDEX(Table2[[#Headers],[ACJ-ALNS-500]:[V-M]],Table2[[#This Row],[Match]])</f>
        <v>MKKZ-E</v>
      </c>
      <c r="W891" s="6">
        <f>IF(Table2[[#This Row],[V-M]]=Table2[[#This Row],[Best sol]],1,0)</f>
        <v>0</v>
      </c>
      <c r="Z891" s="6">
        <f>100*((Table2[[#This Row],[ACJ-ALNS-500]]-Table2[[#This Row],[Best sol]])/Table2[[#This Row],[Best sol]])</f>
        <v>0.30592734225621415</v>
      </c>
      <c r="AA891" s="6">
        <f>100*((Table2[[#This Row],[ACJ-ALNS-1000]]-Table2[[#This Row],[Best sol]])/Table2[[#This Row],[Best sol]])</f>
        <v>0.30592734225621415</v>
      </c>
      <c r="AB891" s="6">
        <f>100*((Table2[[#This Row],[QWXFP-VNS]]-Table2[[#This Row],[Best sol]])/Table2[[#This Row],[Best sol]])</f>
        <v>0.24029765903570877</v>
      </c>
      <c r="AC891" s="6">
        <f>100*((Table2[[#This Row],[AADF-VRP]]-Table2[[#This Row],[Best sol]])/Table2[[#This Row],[Best sol]])</f>
        <v>0.15658105524262311</v>
      </c>
      <c r="AD891" s="6">
        <f>100*((Table2[[#This Row],[AADF-MTSP]]-Table2[[#This Row],[Best sol]])/Table2[[#This Row],[Best sol]])</f>
        <v>1.0221693969303911</v>
      </c>
      <c r="AE891" s="6">
        <f>100*((Table2[[#This Row],[SS-H]]-Table2[[#This Row],[Best sol]])/Table2[[#This Row],[Best sol]])</f>
        <v>0.29249134411658312</v>
      </c>
      <c r="AF891" s="6">
        <f>100*((Table2[[#This Row],[CCJ-DH]]-Table2[[#This Row],[Best sol]])/Table2[[#This Row],[Best sol]])</f>
        <v>0.12092398325667925</v>
      </c>
      <c r="AG891" s="6">
        <f>100*((Table2[[#This Row],[R-M]]-Table2[[#This Row],[Best sol]])/Table2[[#This Row],[Best sol]])</f>
        <v>-100</v>
      </c>
      <c r="AH891" s="6">
        <f>100*((Table2[[#This Row],[LCCZ-3F]]-Table2[[#This Row],[Best sol]])/Table2[[#This Row],[Best sol]])</f>
        <v>7.5965066404836967E-2</v>
      </c>
      <c r="AI891" s="6">
        <f>100*((Table2[[#This Row],[AY-M]]-Table2[[#This Row],[Best sol]])/Table2[[#This Row],[Best sol]])</f>
        <v>8.0615988837786159E-2</v>
      </c>
      <c r="AJ891" s="6">
        <f>100*((Table2[[#This Row],[MKKZ-E]]-Table2[[#This Row],[Best sol]])/Table2[[#This Row],[Best sol]])</f>
        <v>0</v>
      </c>
      <c r="AK891" s="6">
        <f>100*((Table2[[#This Row],[V-M]]-Table2[[#This Row],[Best sol]])/Table2[[#This Row],[Best sol]])</f>
        <v>2.2221073846312851E-2</v>
      </c>
      <c r="AM891" s="6"/>
      <c r="AN891" s="6">
        <f>IF(Table2[[#This Row],[ACJ-ALNS-500]]=MIN(Table2[[#This Row],[Best sol]],Table2[[#This Row],[V-M]]),1,0)</f>
        <v>0</v>
      </c>
      <c r="AO891" s="6">
        <f>IF(Table2[[#This Row],[ACJ-ALNS-1000]]=MIN(Table2[[#This Row],[Best sol]],Table2[[#This Row],[V-M]]),1,0)</f>
        <v>0</v>
      </c>
      <c r="AP891" s="6">
        <f>IF(Table2[[#This Row],[QWXFP-VNS]]=MIN(Table2[[#This Row],[Best sol]],Table2[[#This Row],[V-M]]),1,0)</f>
        <v>0</v>
      </c>
      <c r="AQ891" s="6">
        <f>IF(Table2[[#This Row],[AADF-VRP]]=MIN(Table2[[#This Row],[Best sol]],Table2[[#This Row],[V-M]]),1,0)</f>
        <v>0</v>
      </c>
      <c r="AR891" s="6">
        <f>IF(Table2[[#This Row],[AADF-MTSP]]=MIN(Table2[[#This Row],[Best sol]],Table2[[#This Row],[V-M]]),1,0)</f>
        <v>0</v>
      </c>
      <c r="AS891" s="6">
        <f>IF(Table2[[#This Row],[SS-H]]=MIN(Table2[[#This Row],[Best sol]],Table2[[#This Row],[V-M]]),1,0)</f>
        <v>0</v>
      </c>
      <c r="AT891" s="6">
        <f>IF(Table2[[#This Row],[CCJ-DH]]=MIN(Table2[[#This Row],[Best sol]],Table2[[#This Row],[V-M]]),1,0)</f>
        <v>0</v>
      </c>
      <c r="AU891" s="6">
        <f>IF(Table2[[#This Row],[R-M]]=MIN(Table2[[#This Row],[Best sol]],Table2[[#This Row],[V-M]]),1,0)</f>
        <v>0</v>
      </c>
      <c r="AV891" s="6">
        <f>IF(Table2[[#This Row],[LCCZ-3F]]=MIN(Table2[[#This Row],[Best sol]],Table2[[#This Row],[V-M]]),1,0)</f>
        <v>0</v>
      </c>
      <c r="AW891" s="6">
        <f>IF(Table2[[#This Row],[AY-M]]=MIN(Table2[[#This Row],[Best sol]],Table2[[#This Row],[V-M]]),1,0)</f>
        <v>0</v>
      </c>
      <c r="AX891" s="6">
        <f>IF(Table2[[#This Row],[MKKZ-E]]=MIN(Table2[[#This Row],[Best sol]],Table2[[#This Row],[V-M]]),1,0)</f>
        <v>1</v>
      </c>
      <c r="AY891" s="6">
        <f>IF(Table2[[#This Row],[V-M]]&lt;=Table2[[#This Row],[Best sol]],1,0)</f>
        <v>0</v>
      </c>
      <c r="AZ891" s="6">
        <f>IF(Table2[[#This Row],[V-M]]&lt;Table2[[#This Row],[Best sol]],1,0)</f>
        <v>0</v>
      </c>
    </row>
    <row r="892" spans="1:52" x14ac:dyDescent="0.35">
      <c r="A892">
        <v>50</v>
      </c>
      <c r="B892">
        <v>82</v>
      </c>
      <c r="C892">
        <v>4</v>
      </c>
      <c r="D892">
        <v>4</v>
      </c>
      <c r="E892">
        <v>221989</v>
      </c>
      <c r="F892">
        <v>221989</v>
      </c>
      <c r="G892" t="s">
        <v>4</v>
      </c>
      <c r="H892" t="s">
        <v>4</v>
      </c>
      <c r="I892">
        <v>221680</v>
      </c>
      <c r="J892">
        <v>221731</v>
      </c>
      <c r="K892">
        <v>222004</v>
      </c>
      <c r="L892">
        <v>221418</v>
      </c>
      <c r="M892">
        <v>221562</v>
      </c>
      <c r="N892">
        <v>221389</v>
      </c>
      <c r="O892">
        <v>221669</v>
      </c>
      <c r="Q892" s="6">
        <v>220824</v>
      </c>
      <c r="R892" s="6">
        <v>221301</v>
      </c>
      <c r="S892">
        <f>MIN(Table2[[#This Row],[ACJ-ALNS-500]:[MKKZ-E]])</f>
        <v>220824</v>
      </c>
      <c r="T892">
        <f>MATCH(Table2[[#This Row],[Best sol]],Table2[[#This Row],[ACJ-ALNS-500]:[V-M]],0)</f>
        <v>13</v>
      </c>
      <c r="U892" t="str">
        <f>INDEX(Table2[[#Headers],[ACJ-ALNS-500]:[V-M]],Table2[[#This Row],[Match]])</f>
        <v>MKKZ-E</v>
      </c>
      <c r="W892" s="6">
        <f>IF(Table2[[#This Row],[V-M]]=Table2[[#This Row],[Best sol]],1,0)</f>
        <v>0</v>
      </c>
      <c r="Z892" s="6">
        <f>100*((Table2[[#This Row],[ACJ-ALNS-500]]-Table2[[#This Row],[Best sol]])/Table2[[#This Row],[Best sol]])</f>
        <v>0.52756946708691088</v>
      </c>
      <c r="AA892" s="6">
        <f>100*((Table2[[#This Row],[ACJ-ALNS-1000]]-Table2[[#This Row],[Best sol]])/Table2[[#This Row],[Best sol]])</f>
        <v>0.52756946708691088</v>
      </c>
      <c r="AB892" s="6">
        <f>100*((Table2[[#This Row],[QWXFP-VNS]]-Table2[[#This Row],[Best sol]])/Table2[[#This Row],[Best sol]])</f>
        <v>0.38265768213599971</v>
      </c>
      <c r="AC892" s="6">
        <f>100*((Table2[[#This Row],[AADF-VRP]]-Table2[[#This Row],[Best sol]])/Table2[[#This Row],[Best sol]])</f>
        <v>0.38763902474368728</v>
      </c>
      <c r="AD892" s="6">
        <f>100*((Table2[[#This Row],[AADF-MTSP]]-Table2[[#This Row],[Best sol]])/Table2[[#This Row],[Best sol]])</f>
        <v>0.41073434047023871</v>
      </c>
      <c r="AE892" s="6">
        <f>100*((Table2[[#This Row],[SS-H]]-Table2[[#This Row],[Best sol]])/Table2[[#This Row],[Best sol]])</f>
        <v>0.53436220700648485</v>
      </c>
      <c r="AF892" s="6">
        <f>100*((Table2[[#This Row],[CCJ-DH]]-Table2[[#This Row],[Best sol]])/Table2[[#This Row],[Best sol]])</f>
        <v>0.26899250081512882</v>
      </c>
      <c r="AG892" s="6">
        <f>100*((Table2[[#This Row],[R-M]]-Table2[[#This Row],[Best sol]])/Table2[[#This Row],[Best sol]])</f>
        <v>-100</v>
      </c>
      <c r="AH892" s="6">
        <f>100*((Table2[[#This Row],[LCCZ-3F]]-Table2[[#This Row],[Best sol]])/Table2[[#This Row],[Best sol]])</f>
        <v>0.25585987030395246</v>
      </c>
      <c r="AI892" s="6">
        <f>100*((Table2[[#This Row],[AY-M]]-Table2[[#This Row],[Best sol]])/Table2[[#This Row],[Best sol]])</f>
        <v>0.33420280404303881</v>
      </c>
      <c r="AJ892" s="6">
        <f>100*((Table2[[#This Row],[MKKZ-E]]-Table2[[#This Row],[Best sol]])/Table2[[#This Row],[Best sol]])</f>
        <v>0</v>
      </c>
      <c r="AK892" s="6">
        <f>100*((Table2[[#This Row],[V-M]]-Table2[[#This Row],[Best sol]])/Table2[[#This Row],[Best sol]])</f>
        <v>0.21600912944245187</v>
      </c>
      <c r="AM892" s="6"/>
      <c r="AN892" s="6">
        <f>IF(Table2[[#This Row],[ACJ-ALNS-500]]=MIN(Table2[[#This Row],[Best sol]],Table2[[#This Row],[V-M]]),1,0)</f>
        <v>0</v>
      </c>
      <c r="AO892" s="6">
        <f>IF(Table2[[#This Row],[ACJ-ALNS-1000]]=MIN(Table2[[#This Row],[Best sol]],Table2[[#This Row],[V-M]]),1,0)</f>
        <v>0</v>
      </c>
      <c r="AP892" s="6">
        <f>IF(Table2[[#This Row],[QWXFP-VNS]]=MIN(Table2[[#This Row],[Best sol]],Table2[[#This Row],[V-M]]),1,0)</f>
        <v>0</v>
      </c>
      <c r="AQ892" s="6">
        <f>IF(Table2[[#This Row],[AADF-VRP]]=MIN(Table2[[#This Row],[Best sol]],Table2[[#This Row],[V-M]]),1,0)</f>
        <v>0</v>
      </c>
      <c r="AR892" s="6">
        <f>IF(Table2[[#This Row],[AADF-MTSP]]=MIN(Table2[[#This Row],[Best sol]],Table2[[#This Row],[V-M]]),1,0)</f>
        <v>0</v>
      </c>
      <c r="AS892" s="6">
        <f>IF(Table2[[#This Row],[SS-H]]=MIN(Table2[[#This Row],[Best sol]],Table2[[#This Row],[V-M]]),1,0)</f>
        <v>0</v>
      </c>
      <c r="AT892" s="6">
        <f>IF(Table2[[#This Row],[CCJ-DH]]=MIN(Table2[[#This Row],[Best sol]],Table2[[#This Row],[V-M]]),1,0)</f>
        <v>0</v>
      </c>
      <c r="AU892" s="6">
        <f>IF(Table2[[#This Row],[R-M]]=MIN(Table2[[#This Row],[Best sol]],Table2[[#This Row],[V-M]]),1,0)</f>
        <v>0</v>
      </c>
      <c r="AV892" s="6">
        <f>IF(Table2[[#This Row],[LCCZ-3F]]=MIN(Table2[[#This Row],[Best sol]],Table2[[#This Row],[V-M]]),1,0)</f>
        <v>0</v>
      </c>
      <c r="AW892" s="6">
        <f>IF(Table2[[#This Row],[AY-M]]=MIN(Table2[[#This Row],[Best sol]],Table2[[#This Row],[V-M]]),1,0)</f>
        <v>0</v>
      </c>
      <c r="AX892" s="6">
        <f>IF(Table2[[#This Row],[MKKZ-E]]=MIN(Table2[[#This Row],[Best sol]],Table2[[#This Row],[V-M]]),1,0)</f>
        <v>1</v>
      </c>
      <c r="AY892" s="6">
        <f>IF(Table2[[#This Row],[V-M]]&lt;=Table2[[#This Row],[Best sol]],1,0)</f>
        <v>0</v>
      </c>
      <c r="AZ892" s="6">
        <f>IF(Table2[[#This Row],[V-M]]&lt;Table2[[#This Row],[Best sol]],1,0)</f>
        <v>0</v>
      </c>
    </row>
    <row r="893" spans="1:52" x14ac:dyDescent="0.35">
      <c r="A893">
        <v>50</v>
      </c>
      <c r="B893">
        <v>82</v>
      </c>
      <c r="C893">
        <v>5</v>
      </c>
      <c r="D893">
        <v>4</v>
      </c>
      <c r="E893">
        <v>187918</v>
      </c>
      <c r="F893">
        <v>187918</v>
      </c>
      <c r="G893" t="s">
        <v>4</v>
      </c>
      <c r="H893" t="s">
        <v>4</v>
      </c>
      <c r="I893">
        <v>188085</v>
      </c>
      <c r="J893">
        <v>190751</v>
      </c>
      <c r="K893">
        <v>187847</v>
      </c>
      <c r="L893">
        <v>187580</v>
      </c>
      <c r="M893">
        <v>187613</v>
      </c>
      <c r="N893">
        <v>187851</v>
      </c>
      <c r="O893">
        <v>187728</v>
      </c>
      <c r="Q893" s="6">
        <v>187176</v>
      </c>
      <c r="R893" s="6">
        <v>187218</v>
      </c>
      <c r="S893">
        <f>MIN(Table2[[#This Row],[ACJ-ALNS-500]:[MKKZ-E]])</f>
        <v>187176</v>
      </c>
      <c r="T893">
        <f>MATCH(Table2[[#This Row],[Best sol]],Table2[[#This Row],[ACJ-ALNS-500]:[V-M]],0)</f>
        <v>13</v>
      </c>
      <c r="U893" t="str">
        <f>INDEX(Table2[[#Headers],[ACJ-ALNS-500]:[V-M]],Table2[[#This Row],[Match]])</f>
        <v>MKKZ-E</v>
      </c>
      <c r="W893" s="6">
        <f>IF(Table2[[#This Row],[V-M]]=Table2[[#This Row],[Best sol]],1,0)</f>
        <v>0</v>
      </c>
      <c r="Z893" s="6">
        <f>100*((Table2[[#This Row],[ACJ-ALNS-500]]-Table2[[#This Row],[Best sol]])/Table2[[#This Row],[Best sol]])</f>
        <v>0.39641834423216649</v>
      </c>
      <c r="AA893" s="6">
        <f>100*((Table2[[#This Row],[ACJ-ALNS-1000]]-Table2[[#This Row],[Best sol]])/Table2[[#This Row],[Best sol]])</f>
        <v>0.39641834423216649</v>
      </c>
      <c r="AB893" s="6">
        <f>100*((Table2[[#This Row],[QWXFP-VNS]]-Table2[[#This Row],[Best sol]])/Table2[[#This Row],[Best sol]])</f>
        <v>0.29490960379535841</v>
      </c>
      <c r="AC893" s="6">
        <f>100*((Table2[[#This Row],[AADF-VRP]]-Table2[[#This Row],[Best sol]])/Table2[[#This Row],[Best sol]])</f>
        <v>0.48563918451083471</v>
      </c>
      <c r="AD893" s="6">
        <f>100*((Table2[[#This Row],[AADF-MTSP]]-Table2[[#This Row],[Best sol]])/Table2[[#This Row],[Best sol]])</f>
        <v>1.9099670897978376</v>
      </c>
      <c r="AE893" s="6">
        <f>100*((Table2[[#This Row],[SS-H]]-Table2[[#This Row],[Best sol]])/Table2[[#This Row],[Best sol]])</f>
        <v>0.35848613070051716</v>
      </c>
      <c r="AF893" s="6">
        <f>100*((Table2[[#This Row],[CCJ-DH]]-Table2[[#This Row],[Best sol]])/Table2[[#This Row],[Best sol]])</f>
        <v>0.215839637560371</v>
      </c>
      <c r="AG893" s="6">
        <f>100*((Table2[[#This Row],[R-M]]-Table2[[#This Row],[Best sol]])/Table2[[#This Row],[Best sol]])</f>
        <v>-100</v>
      </c>
      <c r="AH893" s="6">
        <f>100*((Table2[[#This Row],[LCCZ-3F]]-Table2[[#This Row],[Best sol]])/Table2[[#This Row],[Best sol]])</f>
        <v>0.36062315681497625</v>
      </c>
      <c r="AI893" s="6">
        <f>100*((Table2[[#This Row],[AY-M]]-Table2[[#This Row],[Best sol]])/Table2[[#This Row],[Best sol]])</f>
        <v>0.2334701030046587</v>
      </c>
      <c r="AJ893" s="6">
        <f>100*((Table2[[#This Row],[MKKZ-E]]-Table2[[#This Row],[Best sol]])/Table2[[#This Row],[Best sol]])</f>
        <v>0</v>
      </c>
      <c r="AK893" s="6">
        <f>100*((Table2[[#This Row],[V-M]]-Table2[[#This Row],[Best sol]])/Table2[[#This Row],[Best sol]])</f>
        <v>2.2438774201820749E-2</v>
      </c>
      <c r="AM893" s="6"/>
      <c r="AN893" s="6">
        <f>IF(Table2[[#This Row],[ACJ-ALNS-500]]=MIN(Table2[[#This Row],[Best sol]],Table2[[#This Row],[V-M]]),1,0)</f>
        <v>0</v>
      </c>
      <c r="AO893" s="6">
        <f>IF(Table2[[#This Row],[ACJ-ALNS-1000]]=MIN(Table2[[#This Row],[Best sol]],Table2[[#This Row],[V-M]]),1,0)</f>
        <v>0</v>
      </c>
      <c r="AP893" s="6">
        <f>IF(Table2[[#This Row],[QWXFP-VNS]]=MIN(Table2[[#This Row],[Best sol]],Table2[[#This Row],[V-M]]),1,0)</f>
        <v>0</v>
      </c>
      <c r="AQ893" s="6">
        <f>IF(Table2[[#This Row],[AADF-VRP]]=MIN(Table2[[#This Row],[Best sol]],Table2[[#This Row],[V-M]]),1,0)</f>
        <v>0</v>
      </c>
      <c r="AR893" s="6">
        <f>IF(Table2[[#This Row],[AADF-MTSP]]=MIN(Table2[[#This Row],[Best sol]],Table2[[#This Row],[V-M]]),1,0)</f>
        <v>0</v>
      </c>
      <c r="AS893" s="6">
        <f>IF(Table2[[#This Row],[SS-H]]=MIN(Table2[[#This Row],[Best sol]],Table2[[#This Row],[V-M]]),1,0)</f>
        <v>0</v>
      </c>
      <c r="AT893" s="6">
        <f>IF(Table2[[#This Row],[CCJ-DH]]=MIN(Table2[[#This Row],[Best sol]],Table2[[#This Row],[V-M]]),1,0)</f>
        <v>0</v>
      </c>
      <c r="AU893" s="6">
        <f>IF(Table2[[#This Row],[R-M]]=MIN(Table2[[#This Row],[Best sol]],Table2[[#This Row],[V-M]]),1,0)</f>
        <v>0</v>
      </c>
      <c r="AV893" s="6">
        <f>IF(Table2[[#This Row],[LCCZ-3F]]=MIN(Table2[[#This Row],[Best sol]],Table2[[#This Row],[V-M]]),1,0)</f>
        <v>0</v>
      </c>
      <c r="AW893" s="6">
        <f>IF(Table2[[#This Row],[AY-M]]=MIN(Table2[[#This Row],[Best sol]],Table2[[#This Row],[V-M]]),1,0)</f>
        <v>0</v>
      </c>
      <c r="AX893" s="6">
        <f>IF(Table2[[#This Row],[MKKZ-E]]=MIN(Table2[[#This Row],[Best sol]],Table2[[#This Row],[V-M]]),1,0)</f>
        <v>1</v>
      </c>
      <c r="AY893" s="6">
        <f>IF(Table2[[#This Row],[V-M]]&lt;=Table2[[#This Row],[Best sol]],1,0)</f>
        <v>0</v>
      </c>
      <c r="AZ893" s="6">
        <f>IF(Table2[[#This Row],[V-M]]&lt;Table2[[#This Row],[Best sol]],1,0)</f>
        <v>0</v>
      </c>
    </row>
    <row r="894" spans="1:52" x14ac:dyDescent="0.35">
      <c r="A894">
        <v>50</v>
      </c>
      <c r="B894">
        <v>83</v>
      </c>
      <c r="C894">
        <v>1</v>
      </c>
      <c r="D894">
        <v>4</v>
      </c>
      <c r="E894">
        <v>202710</v>
      </c>
      <c r="F894">
        <v>202581</v>
      </c>
      <c r="G894" t="s">
        <v>4</v>
      </c>
      <c r="H894" t="s">
        <v>4</v>
      </c>
      <c r="I894">
        <v>202149</v>
      </c>
      <c r="J894">
        <v>204479</v>
      </c>
      <c r="K894">
        <v>201987</v>
      </c>
      <c r="L894">
        <v>201891</v>
      </c>
      <c r="M894">
        <v>201763</v>
      </c>
      <c r="N894">
        <v>202123</v>
      </c>
      <c r="O894">
        <v>202363</v>
      </c>
      <c r="P894">
        <v>201974</v>
      </c>
      <c r="Q894" s="6">
        <v>201685</v>
      </c>
      <c r="R894" s="6">
        <v>201952</v>
      </c>
      <c r="S894">
        <f>MIN(Table2[[#This Row],[ACJ-ALNS-500]:[MKKZ-E]])</f>
        <v>201685</v>
      </c>
      <c r="T894">
        <f>MATCH(Table2[[#This Row],[Best sol]],Table2[[#This Row],[ACJ-ALNS-500]:[V-M]],0)</f>
        <v>13</v>
      </c>
      <c r="U894" t="str">
        <f>INDEX(Table2[[#Headers],[ACJ-ALNS-500]:[V-M]],Table2[[#This Row],[Match]])</f>
        <v>MKKZ-E</v>
      </c>
      <c r="W894" s="6">
        <f>IF(Table2[[#This Row],[V-M]]=Table2[[#This Row],[Best sol]],1,0)</f>
        <v>0</v>
      </c>
      <c r="Z894" s="6">
        <f>100*((Table2[[#This Row],[ACJ-ALNS-500]]-Table2[[#This Row],[Best sol]])/Table2[[#This Row],[Best sol]])</f>
        <v>0.50821826114981283</v>
      </c>
      <c r="AA894" s="6">
        <f>100*((Table2[[#This Row],[ACJ-ALNS-1000]]-Table2[[#This Row],[Best sol]])/Table2[[#This Row],[Best sol]])</f>
        <v>0.4442571336490071</v>
      </c>
      <c r="AB894" s="6">
        <f>100*((Table2[[#This Row],[QWXFP-VNS]]-Table2[[#This Row],[Best sol]])/Table2[[#This Row],[Best sol]])</f>
        <v>0.3361677863995835</v>
      </c>
      <c r="AC894" s="6">
        <f>100*((Table2[[#This Row],[AADF-VRP]]-Table2[[#This Row],[Best sol]])/Table2[[#This Row],[Best sol]])</f>
        <v>0.23006172992537868</v>
      </c>
      <c r="AD894" s="6">
        <f>100*((Table2[[#This Row],[AADF-MTSP]]-Table2[[#This Row],[Best sol]])/Table2[[#This Row],[Best sol]])</f>
        <v>1.385328606490319</v>
      </c>
      <c r="AE894" s="6">
        <f>100*((Table2[[#This Row],[SS-H]]-Table2[[#This Row],[Best sol]])/Table2[[#This Row],[Best sol]])</f>
        <v>0.14973845352901802</v>
      </c>
      <c r="AF894" s="6">
        <f>100*((Table2[[#This Row],[CCJ-DH]]-Table2[[#This Row],[Best sol]])/Table2[[#This Row],[Best sol]])</f>
        <v>0.10213947492376727</v>
      </c>
      <c r="AG894" s="6">
        <f>100*((Table2[[#This Row],[R-M]]-Table2[[#This Row],[Best sol]])/Table2[[#This Row],[Best sol]])</f>
        <v>0.14329275850955697</v>
      </c>
      <c r="AH894" s="6">
        <f>100*((Table2[[#This Row],[LCCZ-3F]]-Table2[[#This Row],[Best sol]])/Table2[[#This Row],[Best sol]])</f>
        <v>0.21717033988645659</v>
      </c>
      <c r="AI894" s="6">
        <f>100*((Table2[[#This Row],[AY-M]]-Table2[[#This Row],[Best sol]])/Table2[[#This Row],[Best sol]])</f>
        <v>3.8674170116766243E-2</v>
      </c>
      <c r="AJ894" s="6">
        <f>100*((Table2[[#This Row],[MKKZ-E]]-Table2[[#This Row],[Best sol]])/Table2[[#This Row],[Best sol]])</f>
        <v>0</v>
      </c>
      <c r="AK894" s="6">
        <f>100*((Table2[[#This Row],[V-M]]-Table2[[#This Row],[Best sol]])/Table2[[#This Row],[Best sol]])</f>
        <v>0.13238465924585369</v>
      </c>
      <c r="AM894" s="6"/>
      <c r="AN894" s="6">
        <f>IF(Table2[[#This Row],[ACJ-ALNS-500]]=MIN(Table2[[#This Row],[Best sol]],Table2[[#This Row],[V-M]]),1,0)</f>
        <v>0</v>
      </c>
      <c r="AO894" s="6">
        <f>IF(Table2[[#This Row],[ACJ-ALNS-1000]]=MIN(Table2[[#This Row],[Best sol]],Table2[[#This Row],[V-M]]),1,0)</f>
        <v>0</v>
      </c>
      <c r="AP894" s="6">
        <f>IF(Table2[[#This Row],[QWXFP-VNS]]=MIN(Table2[[#This Row],[Best sol]],Table2[[#This Row],[V-M]]),1,0)</f>
        <v>0</v>
      </c>
      <c r="AQ894" s="6">
        <f>IF(Table2[[#This Row],[AADF-VRP]]=MIN(Table2[[#This Row],[Best sol]],Table2[[#This Row],[V-M]]),1,0)</f>
        <v>0</v>
      </c>
      <c r="AR894" s="6">
        <f>IF(Table2[[#This Row],[AADF-MTSP]]=MIN(Table2[[#This Row],[Best sol]],Table2[[#This Row],[V-M]]),1,0)</f>
        <v>0</v>
      </c>
      <c r="AS894" s="6">
        <f>IF(Table2[[#This Row],[SS-H]]=MIN(Table2[[#This Row],[Best sol]],Table2[[#This Row],[V-M]]),1,0)</f>
        <v>0</v>
      </c>
      <c r="AT894" s="6">
        <f>IF(Table2[[#This Row],[CCJ-DH]]=MIN(Table2[[#This Row],[Best sol]],Table2[[#This Row],[V-M]]),1,0)</f>
        <v>0</v>
      </c>
      <c r="AU894" s="6">
        <f>IF(Table2[[#This Row],[R-M]]=MIN(Table2[[#This Row],[Best sol]],Table2[[#This Row],[V-M]]),1,0)</f>
        <v>0</v>
      </c>
      <c r="AV894" s="6">
        <f>IF(Table2[[#This Row],[LCCZ-3F]]=MIN(Table2[[#This Row],[Best sol]],Table2[[#This Row],[V-M]]),1,0)</f>
        <v>0</v>
      </c>
      <c r="AW894" s="6">
        <f>IF(Table2[[#This Row],[AY-M]]=MIN(Table2[[#This Row],[Best sol]],Table2[[#This Row],[V-M]]),1,0)</f>
        <v>0</v>
      </c>
      <c r="AX894" s="6">
        <f>IF(Table2[[#This Row],[MKKZ-E]]=MIN(Table2[[#This Row],[Best sol]],Table2[[#This Row],[V-M]]),1,0)</f>
        <v>1</v>
      </c>
      <c r="AY894" s="6">
        <f>IF(Table2[[#This Row],[V-M]]&lt;=Table2[[#This Row],[Best sol]],1,0)</f>
        <v>0</v>
      </c>
      <c r="AZ894" s="6">
        <f>IF(Table2[[#This Row],[V-M]]&lt;Table2[[#This Row],[Best sol]],1,0)</f>
        <v>0</v>
      </c>
    </row>
    <row r="895" spans="1:52" x14ac:dyDescent="0.35">
      <c r="A895">
        <v>50</v>
      </c>
      <c r="B895">
        <v>83</v>
      </c>
      <c r="C895">
        <v>2</v>
      </c>
      <c r="D895">
        <v>4</v>
      </c>
      <c r="E895">
        <v>197636</v>
      </c>
      <c r="F895">
        <v>197636</v>
      </c>
      <c r="G895" t="s">
        <v>4</v>
      </c>
      <c r="H895" t="s">
        <v>4</v>
      </c>
      <c r="I895">
        <v>197445</v>
      </c>
      <c r="J895">
        <v>196968</v>
      </c>
      <c r="K895">
        <v>196901</v>
      </c>
      <c r="L895">
        <v>196979</v>
      </c>
      <c r="M895">
        <v>197165</v>
      </c>
      <c r="N895">
        <v>196933</v>
      </c>
      <c r="O895">
        <v>196661</v>
      </c>
      <c r="Q895" s="6">
        <v>197909</v>
      </c>
      <c r="R895" s="6">
        <v>196453</v>
      </c>
      <c r="S895">
        <f>MIN(Table2[[#This Row],[ACJ-ALNS-500]:[MKKZ-E]])</f>
        <v>196661</v>
      </c>
      <c r="T895">
        <f>MATCH(Table2[[#This Row],[Best sol]],Table2[[#This Row],[ACJ-ALNS-500]:[V-M]],0)</f>
        <v>11</v>
      </c>
      <c r="U895" t="str">
        <f>INDEX(Table2[[#Headers],[ACJ-ALNS-500]:[V-M]],Table2[[#This Row],[Match]])</f>
        <v>QWXFP-VNS</v>
      </c>
      <c r="W895" s="6">
        <f>IF(Table2[[#This Row],[V-M]]=Table2[[#This Row],[Best sol]],1,0)</f>
        <v>0</v>
      </c>
      <c r="Z895" s="6">
        <f>100*((Table2[[#This Row],[ACJ-ALNS-500]]-Table2[[#This Row],[Best sol]])/Table2[[#This Row],[Best sol]])</f>
        <v>0.49577699696431932</v>
      </c>
      <c r="AA895" s="6">
        <f>100*((Table2[[#This Row],[ACJ-ALNS-1000]]-Table2[[#This Row],[Best sol]])/Table2[[#This Row],[Best sol]])</f>
        <v>0.49577699696431932</v>
      </c>
      <c r="AB895" s="6">
        <f>100*((Table2[[#This Row],[QWXFP-VNS]]-Table2[[#This Row],[Best sol]])/Table2[[#This Row],[Best sol]])</f>
        <v>0</v>
      </c>
      <c r="AC895" s="6">
        <f>100*((Table2[[#This Row],[AADF-VRP]]-Table2[[#This Row],[Best sol]])/Table2[[#This Row],[Best sol]])</f>
        <v>0.39865555448207834</v>
      </c>
      <c r="AD895" s="6">
        <f>100*((Table2[[#This Row],[AADF-MTSP]]-Table2[[#This Row],[Best sol]])/Table2[[#This Row],[Best sol]])</f>
        <v>0.15610619289030361</v>
      </c>
      <c r="AE895" s="6">
        <f>100*((Table2[[#This Row],[SS-H]]-Table2[[#This Row],[Best sol]])/Table2[[#This Row],[Best sol]])</f>
        <v>0.12203741463737092</v>
      </c>
      <c r="AF895" s="6">
        <f>100*((Table2[[#This Row],[CCJ-DH]]-Table2[[#This Row],[Best sol]])/Table2[[#This Row],[Best sol]])</f>
        <v>0.16169957439451646</v>
      </c>
      <c r="AG895" s="6">
        <f>100*((Table2[[#This Row],[R-M]]-Table2[[#This Row],[Best sol]])/Table2[[#This Row],[Best sol]])</f>
        <v>-100</v>
      </c>
      <c r="AH895" s="6">
        <f>100*((Table2[[#This Row],[LCCZ-3F]]-Table2[[#This Row],[Best sol]])/Table2[[#This Row],[Best sol]])</f>
        <v>0.1383090699223537</v>
      </c>
      <c r="AI895" s="6">
        <f>100*((Table2[[#This Row],[AY-M]]-Table2[[#This Row],[Best sol]])/Table2[[#This Row],[Best sol]])</f>
        <v>0.25627857073847887</v>
      </c>
      <c r="AJ895" s="6">
        <f>100*((Table2[[#This Row],[MKKZ-E]]-Table2[[#This Row],[Best sol]])/Table2[[#This Row],[Best sol]])</f>
        <v>0.63459455611432869</v>
      </c>
      <c r="AK895" s="6">
        <f>100*((Table2[[#This Row],[V-M]]-Table2[[#This Row],[Best sol]])/Table2[[#This Row],[Best sol]])</f>
        <v>-0.10576575935238811</v>
      </c>
      <c r="AM895" s="6"/>
      <c r="AN895" s="6">
        <f>IF(Table2[[#This Row],[ACJ-ALNS-500]]=MIN(Table2[[#This Row],[Best sol]],Table2[[#This Row],[V-M]]),1,0)</f>
        <v>0</v>
      </c>
      <c r="AO895" s="6">
        <f>IF(Table2[[#This Row],[ACJ-ALNS-1000]]=MIN(Table2[[#This Row],[Best sol]],Table2[[#This Row],[V-M]]),1,0)</f>
        <v>0</v>
      </c>
      <c r="AP895" s="6">
        <f>IF(Table2[[#This Row],[QWXFP-VNS]]=MIN(Table2[[#This Row],[Best sol]],Table2[[#This Row],[V-M]]),1,0)</f>
        <v>0</v>
      </c>
      <c r="AQ895" s="6">
        <f>IF(Table2[[#This Row],[AADF-VRP]]=MIN(Table2[[#This Row],[Best sol]],Table2[[#This Row],[V-M]]),1,0)</f>
        <v>0</v>
      </c>
      <c r="AR895" s="6">
        <f>IF(Table2[[#This Row],[AADF-MTSP]]=MIN(Table2[[#This Row],[Best sol]],Table2[[#This Row],[V-M]]),1,0)</f>
        <v>0</v>
      </c>
      <c r="AS895" s="6">
        <f>IF(Table2[[#This Row],[SS-H]]=MIN(Table2[[#This Row],[Best sol]],Table2[[#This Row],[V-M]]),1,0)</f>
        <v>0</v>
      </c>
      <c r="AT895" s="6">
        <f>IF(Table2[[#This Row],[CCJ-DH]]=MIN(Table2[[#This Row],[Best sol]],Table2[[#This Row],[V-M]]),1,0)</f>
        <v>0</v>
      </c>
      <c r="AU895" s="6">
        <f>IF(Table2[[#This Row],[R-M]]=MIN(Table2[[#This Row],[Best sol]],Table2[[#This Row],[V-M]]),1,0)</f>
        <v>0</v>
      </c>
      <c r="AV895" s="6">
        <f>IF(Table2[[#This Row],[LCCZ-3F]]=MIN(Table2[[#This Row],[Best sol]],Table2[[#This Row],[V-M]]),1,0)</f>
        <v>0</v>
      </c>
      <c r="AW895" s="6">
        <f>IF(Table2[[#This Row],[AY-M]]=MIN(Table2[[#This Row],[Best sol]],Table2[[#This Row],[V-M]]),1,0)</f>
        <v>0</v>
      </c>
      <c r="AX895" s="6">
        <f>IF(Table2[[#This Row],[MKKZ-E]]=MIN(Table2[[#This Row],[Best sol]],Table2[[#This Row],[V-M]]),1,0)</f>
        <v>0</v>
      </c>
      <c r="AY895" s="6">
        <f>IF(Table2[[#This Row],[V-M]]&lt;=Table2[[#This Row],[Best sol]],1,0)</f>
        <v>1</v>
      </c>
      <c r="AZ895" s="6">
        <f>IF(Table2[[#This Row],[V-M]]&lt;Table2[[#This Row],[Best sol]],1,0)</f>
        <v>1</v>
      </c>
    </row>
    <row r="896" spans="1:52" x14ac:dyDescent="0.35">
      <c r="A896">
        <v>50</v>
      </c>
      <c r="B896">
        <v>83</v>
      </c>
      <c r="C896">
        <v>3</v>
      </c>
      <c r="D896">
        <v>4</v>
      </c>
      <c r="E896">
        <v>196256</v>
      </c>
      <c r="F896">
        <v>196256</v>
      </c>
      <c r="G896" t="s">
        <v>4</v>
      </c>
      <c r="H896" t="s">
        <v>4</v>
      </c>
      <c r="I896">
        <v>195782</v>
      </c>
      <c r="J896">
        <v>195844</v>
      </c>
      <c r="K896">
        <v>195778</v>
      </c>
      <c r="L896">
        <v>195556</v>
      </c>
      <c r="M896">
        <v>195599</v>
      </c>
      <c r="N896">
        <v>195677</v>
      </c>
      <c r="O896">
        <v>195673</v>
      </c>
      <c r="Q896" s="6">
        <v>195416</v>
      </c>
      <c r="R896" s="6">
        <v>195360</v>
      </c>
      <c r="S896">
        <f>MIN(Table2[[#This Row],[ACJ-ALNS-500]:[MKKZ-E]])</f>
        <v>195416</v>
      </c>
      <c r="T896">
        <f>MATCH(Table2[[#This Row],[Best sol]],Table2[[#This Row],[ACJ-ALNS-500]:[V-M]],0)</f>
        <v>13</v>
      </c>
      <c r="U896" t="str">
        <f>INDEX(Table2[[#Headers],[ACJ-ALNS-500]:[V-M]],Table2[[#This Row],[Match]])</f>
        <v>MKKZ-E</v>
      </c>
      <c r="W896" s="6">
        <f>IF(Table2[[#This Row],[V-M]]=Table2[[#This Row],[Best sol]],1,0)</f>
        <v>0</v>
      </c>
      <c r="Z896" s="6">
        <f>100*((Table2[[#This Row],[ACJ-ALNS-500]]-Table2[[#This Row],[Best sol]])/Table2[[#This Row],[Best sol]])</f>
        <v>0.42985221271543783</v>
      </c>
      <c r="AA896" s="6">
        <f>100*((Table2[[#This Row],[ACJ-ALNS-1000]]-Table2[[#This Row],[Best sol]])/Table2[[#This Row],[Best sol]])</f>
        <v>0.42985221271543783</v>
      </c>
      <c r="AB896" s="6">
        <f>100*((Table2[[#This Row],[QWXFP-VNS]]-Table2[[#This Row],[Best sol]])/Table2[[#This Row],[Best sol]])</f>
        <v>0.13151430793793753</v>
      </c>
      <c r="AC896" s="6">
        <f>100*((Table2[[#This Row],[AADF-VRP]]-Table2[[#This Row],[Best sol]])/Table2[[#This Row],[Best sol]])</f>
        <v>0.18729274982601218</v>
      </c>
      <c r="AD896" s="6">
        <f>100*((Table2[[#This Row],[AADF-MTSP]]-Table2[[#This Row],[Best sol]])/Table2[[#This Row],[Best sol]])</f>
        <v>0.21901993695500879</v>
      </c>
      <c r="AE896" s="6">
        <f>100*((Table2[[#This Row],[SS-H]]-Table2[[#This Row],[Best sol]])/Table2[[#This Row],[Best sol]])</f>
        <v>0.18524583452736726</v>
      </c>
      <c r="AF896" s="6">
        <f>100*((Table2[[#This Row],[CCJ-DH]]-Table2[[#This Row],[Best sol]])/Table2[[#This Row],[Best sol]])</f>
        <v>7.1642035452572972E-2</v>
      </c>
      <c r="AG896" s="6">
        <f>100*((Table2[[#This Row],[R-M]]-Table2[[#This Row],[Best sol]])/Table2[[#This Row],[Best sol]])</f>
        <v>-100</v>
      </c>
      <c r="AH896" s="6">
        <f>100*((Table2[[#This Row],[LCCZ-3F]]-Table2[[#This Row],[Best sol]])/Table2[[#This Row],[Best sol]])</f>
        <v>0.13356122323658245</v>
      </c>
      <c r="AI896" s="6">
        <f>100*((Table2[[#This Row],[AY-M]]-Table2[[#This Row],[Best sol]])/Table2[[#This Row],[Best sol]])</f>
        <v>9.3646374913006092E-2</v>
      </c>
      <c r="AJ896" s="6">
        <f>100*((Table2[[#This Row],[MKKZ-E]]-Table2[[#This Row],[Best sol]])/Table2[[#This Row],[Best sol]])</f>
        <v>0</v>
      </c>
      <c r="AK896" s="6">
        <f>100*((Table2[[#This Row],[V-M]]-Table2[[#This Row],[Best sol]])/Table2[[#This Row],[Best sol]])</f>
        <v>-2.8656814181029187E-2</v>
      </c>
      <c r="AM896" s="6"/>
      <c r="AN896" s="6">
        <f>IF(Table2[[#This Row],[ACJ-ALNS-500]]=MIN(Table2[[#This Row],[Best sol]],Table2[[#This Row],[V-M]]),1,0)</f>
        <v>0</v>
      </c>
      <c r="AO896" s="6">
        <f>IF(Table2[[#This Row],[ACJ-ALNS-1000]]=MIN(Table2[[#This Row],[Best sol]],Table2[[#This Row],[V-M]]),1,0)</f>
        <v>0</v>
      </c>
      <c r="AP896" s="6">
        <f>IF(Table2[[#This Row],[QWXFP-VNS]]=MIN(Table2[[#This Row],[Best sol]],Table2[[#This Row],[V-M]]),1,0)</f>
        <v>0</v>
      </c>
      <c r="AQ896" s="6">
        <f>IF(Table2[[#This Row],[AADF-VRP]]=MIN(Table2[[#This Row],[Best sol]],Table2[[#This Row],[V-M]]),1,0)</f>
        <v>0</v>
      </c>
      <c r="AR896" s="6">
        <f>IF(Table2[[#This Row],[AADF-MTSP]]=MIN(Table2[[#This Row],[Best sol]],Table2[[#This Row],[V-M]]),1,0)</f>
        <v>0</v>
      </c>
      <c r="AS896" s="6">
        <f>IF(Table2[[#This Row],[SS-H]]=MIN(Table2[[#This Row],[Best sol]],Table2[[#This Row],[V-M]]),1,0)</f>
        <v>0</v>
      </c>
      <c r="AT896" s="6">
        <f>IF(Table2[[#This Row],[CCJ-DH]]=MIN(Table2[[#This Row],[Best sol]],Table2[[#This Row],[V-M]]),1,0)</f>
        <v>0</v>
      </c>
      <c r="AU896" s="6">
        <f>IF(Table2[[#This Row],[R-M]]=MIN(Table2[[#This Row],[Best sol]],Table2[[#This Row],[V-M]]),1,0)</f>
        <v>0</v>
      </c>
      <c r="AV896" s="6">
        <f>IF(Table2[[#This Row],[LCCZ-3F]]=MIN(Table2[[#This Row],[Best sol]],Table2[[#This Row],[V-M]]),1,0)</f>
        <v>0</v>
      </c>
      <c r="AW896" s="6">
        <f>IF(Table2[[#This Row],[AY-M]]=MIN(Table2[[#This Row],[Best sol]],Table2[[#This Row],[V-M]]),1,0)</f>
        <v>0</v>
      </c>
      <c r="AX896" s="6">
        <f>IF(Table2[[#This Row],[MKKZ-E]]=MIN(Table2[[#This Row],[Best sol]],Table2[[#This Row],[V-M]]),1,0)</f>
        <v>0</v>
      </c>
      <c r="AY896" s="6">
        <f>IF(Table2[[#This Row],[V-M]]&lt;=Table2[[#This Row],[Best sol]],1,0)</f>
        <v>1</v>
      </c>
      <c r="AZ896" s="6">
        <f>IF(Table2[[#This Row],[V-M]]&lt;Table2[[#This Row],[Best sol]],1,0)</f>
        <v>1</v>
      </c>
    </row>
    <row r="897" spans="1:52" x14ac:dyDescent="0.35">
      <c r="A897">
        <v>50</v>
      </c>
      <c r="B897">
        <v>83</v>
      </c>
      <c r="C897">
        <v>4</v>
      </c>
      <c r="D897">
        <v>4</v>
      </c>
      <c r="E897">
        <v>224646</v>
      </c>
      <c r="F897">
        <v>224646</v>
      </c>
      <c r="G897" t="s">
        <v>4</v>
      </c>
      <c r="H897" t="s">
        <v>4</v>
      </c>
      <c r="I897">
        <v>224320</v>
      </c>
      <c r="J897">
        <v>224828</v>
      </c>
      <c r="K897">
        <v>224053</v>
      </c>
      <c r="L897">
        <v>224116</v>
      </c>
      <c r="M897">
        <v>224192</v>
      </c>
      <c r="N897">
        <v>224391</v>
      </c>
      <c r="O897">
        <v>223960</v>
      </c>
      <c r="Q897" s="6">
        <v>223586</v>
      </c>
      <c r="R897" s="6">
        <v>223811</v>
      </c>
      <c r="S897">
        <f>MIN(Table2[[#This Row],[ACJ-ALNS-500]:[MKKZ-E]])</f>
        <v>223586</v>
      </c>
      <c r="T897">
        <f>MATCH(Table2[[#This Row],[Best sol]],Table2[[#This Row],[ACJ-ALNS-500]:[V-M]],0)</f>
        <v>13</v>
      </c>
      <c r="U897" t="str">
        <f>INDEX(Table2[[#Headers],[ACJ-ALNS-500]:[V-M]],Table2[[#This Row],[Match]])</f>
        <v>MKKZ-E</v>
      </c>
      <c r="W897" s="6">
        <f>IF(Table2[[#This Row],[V-M]]=Table2[[#This Row],[Best sol]],1,0)</f>
        <v>0</v>
      </c>
      <c r="Z897" s="6">
        <f>100*((Table2[[#This Row],[ACJ-ALNS-500]]-Table2[[#This Row],[Best sol]])/Table2[[#This Row],[Best sol]])</f>
        <v>0.47409050656123369</v>
      </c>
      <c r="AA897" s="6">
        <f>100*((Table2[[#This Row],[ACJ-ALNS-1000]]-Table2[[#This Row],[Best sol]])/Table2[[#This Row],[Best sol]])</f>
        <v>0.47409050656123369</v>
      </c>
      <c r="AB897" s="6">
        <f>100*((Table2[[#This Row],[QWXFP-VNS]]-Table2[[#This Row],[Best sol]])/Table2[[#This Row],[Best sol]])</f>
        <v>0.16727344288103907</v>
      </c>
      <c r="AC897" s="6">
        <f>100*((Table2[[#This Row],[AADF-VRP]]-Table2[[#This Row],[Best sol]])/Table2[[#This Row],[Best sol]])</f>
        <v>0.3282853130339109</v>
      </c>
      <c r="AD897" s="6">
        <f>100*((Table2[[#This Row],[AADF-MTSP]]-Table2[[#This Row],[Best sol]])/Table2[[#This Row],[Best sol]])</f>
        <v>0.55549095202740784</v>
      </c>
      <c r="AE897" s="6">
        <f>100*((Table2[[#This Row],[SS-H]]-Table2[[#This Row],[Best sol]])/Table2[[#This Row],[Best sol]])</f>
        <v>0.20886817600386429</v>
      </c>
      <c r="AF897" s="6">
        <f>100*((Table2[[#This Row],[CCJ-DH]]-Table2[[#This Row],[Best sol]])/Table2[[#This Row],[Best sol]])</f>
        <v>0.23704525328061685</v>
      </c>
      <c r="AG897" s="6">
        <f>100*((Table2[[#This Row],[R-M]]-Table2[[#This Row],[Best sol]])/Table2[[#This Row],[Best sol]])</f>
        <v>-100</v>
      </c>
      <c r="AH897" s="6">
        <f>100*((Table2[[#This Row],[LCCZ-3F]]-Table2[[#This Row],[Best sol]])/Table2[[#This Row],[Best sol]])</f>
        <v>0.36004043186961615</v>
      </c>
      <c r="AI897" s="6">
        <f>100*((Table2[[#This Row],[AY-M]]-Table2[[#This Row],[Best sol]])/Table2[[#This Row],[Best sol]])</f>
        <v>0.27103664809066758</v>
      </c>
      <c r="AJ897" s="6">
        <f>100*((Table2[[#This Row],[MKKZ-E]]-Table2[[#This Row],[Best sol]])/Table2[[#This Row],[Best sol]])</f>
        <v>0</v>
      </c>
      <c r="AK897" s="6">
        <f>100*((Table2[[#This Row],[V-M]]-Table2[[#This Row],[Best sol]])/Table2[[#This Row],[Best sol]])</f>
        <v>0.1006324188455449</v>
      </c>
      <c r="AM897" s="6"/>
      <c r="AN897" s="6">
        <f>IF(Table2[[#This Row],[ACJ-ALNS-500]]=MIN(Table2[[#This Row],[Best sol]],Table2[[#This Row],[V-M]]),1,0)</f>
        <v>0</v>
      </c>
      <c r="AO897" s="6">
        <f>IF(Table2[[#This Row],[ACJ-ALNS-1000]]=MIN(Table2[[#This Row],[Best sol]],Table2[[#This Row],[V-M]]),1,0)</f>
        <v>0</v>
      </c>
      <c r="AP897" s="6">
        <f>IF(Table2[[#This Row],[QWXFP-VNS]]=MIN(Table2[[#This Row],[Best sol]],Table2[[#This Row],[V-M]]),1,0)</f>
        <v>0</v>
      </c>
      <c r="AQ897" s="6">
        <f>IF(Table2[[#This Row],[AADF-VRP]]=MIN(Table2[[#This Row],[Best sol]],Table2[[#This Row],[V-M]]),1,0)</f>
        <v>0</v>
      </c>
      <c r="AR897" s="6">
        <f>IF(Table2[[#This Row],[AADF-MTSP]]=MIN(Table2[[#This Row],[Best sol]],Table2[[#This Row],[V-M]]),1,0)</f>
        <v>0</v>
      </c>
      <c r="AS897" s="6">
        <f>IF(Table2[[#This Row],[SS-H]]=MIN(Table2[[#This Row],[Best sol]],Table2[[#This Row],[V-M]]),1,0)</f>
        <v>0</v>
      </c>
      <c r="AT897" s="6">
        <f>IF(Table2[[#This Row],[CCJ-DH]]=MIN(Table2[[#This Row],[Best sol]],Table2[[#This Row],[V-M]]),1,0)</f>
        <v>0</v>
      </c>
      <c r="AU897" s="6">
        <f>IF(Table2[[#This Row],[R-M]]=MIN(Table2[[#This Row],[Best sol]],Table2[[#This Row],[V-M]]),1,0)</f>
        <v>0</v>
      </c>
      <c r="AV897" s="6">
        <f>IF(Table2[[#This Row],[LCCZ-3F]]=MIN(Table2[[#This Row],[Best sol]],Table2[[#This Row],[V-M]]),1,0)</f>
        <v>0</v>
      </c>
      <c r="AW897" s="6">
        <f>IF(Table2[[#This Row],[AY-M]]=MIN(Table2[[#This Row],[Best sol]],Table2[[#This Row],[V-M]]),1,0)</f>
        <v>0</v>
      </c>
      <c r="AX897" s="6">
        <f>IF(Table2[[#This Row],[MKKZ-E]]=MIN(Table2[[#This Row],[Best sol]],Table2[[#This Row],[V-M]]),1,0)</f>
        <v>1</v>
      </c>
      <c r="AY897" s="6">
        <f>IF(Table2[[#This Row],[V-M]]&lt;=Table2[[#This Row],[Best sol]],1,0)</f>
        <v>0</v>
      </c>
      <c r="AZ897" s="6">
        <f>IF(Table2[[#This Row],[V-M]]&lt;Table2[[#This Row],[Best sol]],1,0)</f>
        <v>0</v>
      </c>
    </row>
    <row r="898" spans="1:52" x14ac:dyDescent="0.35">
      <c r="A898">
        <v>50</v>
      </c>
      <c r="B898">
        <v>83</v>
      </c>
      <c r="C898">
        <v>5</v>
      </c>
      <c r="D898">
        <v>4</v>
      </c>
      <c r="E898">
        <v>191730</v>
      </c>
      <c r="F898">
        <v>191730</v>
      </c>
      <c r="G898" t="s">
        <v>4</v>
      </c>
      <c r="H898" t="s">
        <v>4</v>
      </c>
      <c r="I898">
        <v>191168</v>
      </c>
      <c r="J898">
        <v>194894</v>
      </c>
      <c r="K898">
        <v>191052</v>
      </c>
      <c r="L898">
        <v>191074</v>
      </c>
      <c r="M898">
        <v>191074</v>
      </c>
      <c r="N898">
        <v>191071</v>
      </c>
      <c r="O898">
        <v>191258</v>
      </c>
      <c r="Q898" s="6">
        <v>190577</v>
      </c>
      <c r="R898" s="6">
        <v>190880</v>
      </c>
      <c r="S898">
        <f>MIN(Table2[[#This Row],[ACJ-ALNS-500]:[MKKZ-E]])</f>
        <v>190577</v>
      </c>
      <c r="T898">
        <f>MATCH(Table2[[#This Row],[Best sol]],Table2[[#This Row],[ACJ-ALNS-500]:[V-M]],0)</f>
        <v>13</v>
      </c>
      <c r="U898" t="str">
        <f>INDEX(Table2[[#Headers],[ACJ-ALNS-500]:[V-M]],Table2[[#This Row],[Match]])</f>
        <v>MKKZ-E</v>
      </c>
      <c r="W898" s="6">
        <f>IF(Table2[[#This Row],[V-M]]=Table2[[#This Row],[Best sol]],1,0)</f>
        <v>0</v>
      </c>
      <c r="Z898" s="6">
        <f>100*((Table2[[#This Row],[ACJ-ALNS-500]]-Table2[[#This Row],[Best sol]])/Table2[[#This Row],[Best sol]])</f>
        <v>0.60500480120896016</v>
      </c>
      <c r="AA898" s="6">
        <f>100*((Table2[[#This Row],[ACJ-ALNS-1000]]-Table2[[#This Row],[Best sol]])/Table2[[#This Row],[Best sol]])</f>
        <v>0.60500480120896016</v>
      </c>
      <c r="AB898" s="6">
        <f>100*((Table2[[#This Row],[QWXFP-VNS]]-Table2[[#This Row],[Best sol]])/Table2[[#This Row],[Best sol]])</f>
        <v>0.35733587998551763</v>
      </c>
      <c r="AC898" s="6">
        <f>100*((Table2[[#This Row],[AADF-VRP]]-Table2[[#This Row],[Best sol]])/Table2[[#This Row],[Best sol]])</f>
        <v>0.31011087382003072</v>
      </c>
      <c r="AD898" s="6">
        <f>100*((Table2[[#This Row],[AADF-MTSP]]-Table2[[#This Row],[Best sol]])/Table2[[#This Row],[Best sol]])</f>
        <v>2.265226129071189</v>
      </c>
      <c r="AE898" s="6">
        <f>100*((Table2[[#This Row],[SS-H]]-Table2[[#This Row],[Best sol]])/Table2[[#This Row],[Best sol]])</f>
        <v>0.2492430880956254</v>
      </c>
      <c r="AF898" s="6">
        <f>100*((Table2[[#This Row],[CCJ-DH]]-Table2[[#This Row],[Best sol]])/Table2[[#This Row],[Best sol]])</f>
        <v>0.26078697849163329</v>
      </c>
      <c r="AG898" s="6">
        <f>100*((Table2[[#This Row],[R-M]]-Table2[[#This Row],[Best sol]])/Table2[[#This Row],[Best sol]])</f>
        <v>-100</v>
      </c>
      <c r="AH898" s="6">
        <f>100*((Table2[[#This Row],[LCCZ-3F]]-Table2[[#This Row],[Best sol]])/Table2[[#This Row],[Best sol]])</f>
        <v>0.25921281161945042</v>
      </c>
      <c r="AI898" s="6">
        <f>100*((Table2[[#This Row],[AY-M]]-Table2[[#This Row],[Best sol]])/Table2[[#This Row],[Best sol]])</f>
        <v>0.26078697849163329</v>
      </c>
      <c r="AJ898" s="6">
        <f>100*((Table2[[#This Row],[MKKZ-E]]-Table2[[#This Row],[Best sol]])/Table2[[#This Row],[Best sol]])</f>
        <v>0</v>
      </c>
      <c r="AK898" s="6">
        <f>100*((Table2[[#This Row],[V-M]]-Table2[[#This Row],[Best sol]])/Table2[[#This Row],[Best sol]])</f>
        <v>0.15899085409047262</v>
      </c>
      <c r="AM898" s="6"/>
      <c r="AN898" s="6">
        <f>IF(Table2[[#This Row],[ACJ-ALNS-500]]=MIN(Table2[[#This Row],[Best sol]],Table2[[#This Row],[V-M]]),1,0)</f>
        <v>0</v>
      </c>
      <c r="AO898" s="6">
        <f>IF(Table2[[#This Row],[ACJ-ALNS-1000]]=MIN(Table2[[#This Row],[Best sol]],Table2[[#This Row],[V-M]]),1,0)</f>
        <v>0</v>
      </c>
      <c r="AP898" s="6">
        <f>IF(Table2[[#This Row],[QWXFP-VNS]]=MIN(Table2[[#This Row],[Best sol]],Table2[[#This Row],[V-M]]),1,0)</f>
        <v>0</v>
      </c>
      <c r="AQ898" s="6">
        <f>IF(Table2[[#This Row],[AADF-VRP]]=MIN(Table2[[#This Row],[Best sol]],Table2[[#This Row],[V-M]]),1,0)</f>
        <v>0</v>
      </c>
      <c r="AR898" s="6">
        <f>IF(Table2[[#This Row],[AADF-MTSP]]=MIN(Table2[[#This Row],[Best sol]],Table2[[#This Row],[V-M]]),1,0)</f>
        <v>0</v>
      </c>
      <c r="AS898" s="6">
        <f>IF(Table2[[#This Row],[SS-H]]=MIN(Table2[[#This Row],[Best sol]],Table2[[#This Row],[V-M]]),1,0)</f>
        <v>0</v>
      </c>
      <c r="AT898" s="6">
        <f>IF(Table2[[#This Row],[CCJ-DH]]=MIN(Table2[[#This Row],[Best sol]],Table2[[#This Row],[V-M]]),1,0)</f>
        <v>0</v>
      </c>
      <c r="AU898" s="6">
        <f>IF(Table2[[#This Row],[R-M]]=MIN(Table2[[#This Row],[Best sol]],Table2[[#This Row],[V-M]]),1,0)</f>
        <v>0</v>
      </c>
      <c r="AV898" s="6">
        <f>IF(Table2[[#This Row],[LCCZ-3F]]=MIN(Table2[[#This Row],[Best sol]],Table2[[#This Row],[V-M]]),1,0)</f>
        <v>0</v>
      </c>
      <c r="AW898" s="6">
        <f>IF(Table2[[#This Row],[AY-M]]=MIN(Table2[[#This Row],[Best sol]],Table2[[#This Row],[V-M]]),1,0)</f>
        <v>0</v>
      </c>
      <c r="AX898" s="6">
        <f>IF(Table2[[#This Row],[MKKZ-E]]=MIN(Table2[[#This Row],[Best sol]],Table2[[#This Row],[V-M]]),1,0)</f>
        <v>1</v>
      </c>
      <c r="AY898" s="6">
        <f>IF(Table2[[#This Row],[V-M]]&lt;=Table2[[#This Row],[Best sol]],1,0)</f>
        <v>0</v>
      </c>
      <c r="AZ898" s="6">
        <f>IF(Table2[[#This Row],[V-M]]&lt;Table2[[#This Row],[Best sol]],1,0)</f>
        <v>0</v>
      </c>
    </row>
    <row r="899" spans="1:52" x14ac:dyDescent="0.35">
      <c r="A899">
        <v>50</v>
      </c>
      <c r="B899">
        <v>84</v>
      </c>
      <c r="C899">
        <v>1</v>
      </c>
      <c r="D899">
        <v>4</v>
      </c>
      <c r="E899">
        <v>206210</v>
      </c>
      <c r="F899">
        <v>206210</v>
      </c>
      <c r="G899" t="s">
        <v>4</v>
      </c>
      <c r="H899" t="s">
        <v>4</v>
      </c>
      <c r="I899">
        <v>206224</v>
      </c>
      <c r="J899">
        <v>210785</v>
      </c>
      <c r="K899">
        <v>206518</v>
      </c>
      <c r="L899">
        <v>205954</v>
      </c>
      <c r="M899">
        <v>205923</v>
      </c>
      <c r="N899">
        <v>206030</v>
      </c>
      <c r="O899">
        <v>206065</v>
      </c>
      <c r="P899">
        <v>206654</v>
      </c>
      <c r="Q899" s="6">
        <v>205804</v>
      </c>
      <c r="R899" s="6">
        <v>205673</v>
      </c>
      <c r="S899">
        <f>MIN(Table2[[#This Row],[ACJ-ALNS-500]:[MKKZ-E]])</f>
        <v>205804</v>
      </c>
      <c r="T899">
        <f>MATCH(Table2[[#This Row],[Best sol]],Table2[[#This Row],[ACJ-ALNS-500]:[V-M]],0)</f>
        <v>13</v>
      </c>
      <c r="U899" t="str">
        <f>INDEX(Table2[[#Headers],[ACJ-ALNS-500]:[V-M]],Table2[[#This Row],[Match]])</f>
        <v>MKKZ-E</v>
      </c>
      <c r="W899" s="6">
        <f>IF(Table2[[#This Row],[V-M]]=Table2[[#This Row],[Best sol]],1,0)</f>
        <v>0</v>
      </c>
      <c r="Z899" s="6">
        <f>100*((Table2[[#This Row],[ACJ-ALNS-500]]-Table2[[#This Row],[Best sol]])/Table2[[#This Row],[Best sol]])</f>
        <v>0.19727507725797361</v>
      </c>
      <c r="AA899" s="6">
        <f>100*((Table2[[#This Row],[ACJ-ALNS-1000]]-Table2[[#This Row],[Best sol]])/Table2[[#This Row],[Best sol]])</f>
        <v>0.19727507725797361</v>
      </c>
      <c r="AB899" s="6">
        <f>100*((Table2[[#This Row],[QWXFP-VNS]]-Table2[[#This Row],[Best sol]])/Table2[[#This Row],[Best sol]])</f>
        <v>0.12681969252298303</v>
      </c>
      <c r="AC899" s="6">
        <f>100*((Table2[[#This Row],[AADF-VRP]]-Table2[[#This Row],[Best sol]])/Table2[[#This Row],[Best sol]])</f>
        <v>0.20407766612893818</v>
      </c>
      <c r="AD899" s="6">
        <f>100*((Table2[[#This Row],[AADF-MTSP]]-Table2[[#This Row],[Best sol]])/Table2[[#This Row],[Best sol]])</f>
        <v>2.4202639404481934</v>
      </c>
      <c r="AE899" s="6">
        <f>100*((Table2[[#This Row],[SS-H]]-Table2[[#This Row],[Best sol]])/Table2[[#This Row],[Best sol]])</f>
        <v>0.34693203241919496</v>
      </c>
      <c r="AF899" s="6">
        <f>100*((Table2[[#This Row],[CCJ-DH]]-Table2[[#This Row],[Best sol]])/Table2[[#This Row],[Best sol]])</f>
        <v>7.2884880760335072E-2</v>
      </c>
      <c r="AG899" s="6">
        <f>100*((Table2[[#This Row],[R-M]]-Table2[[#This Row],[Best sol]])/Table2[[#This Row],[Best sol]])</f>
        <v>0.41301432430856544</v>
      </c>
      <c r="AH899" s="6">
        <f>100*((Table2[[#This Row],[LCCZ-3F]]-Table2[[#This Row],[Best sol]])/Table2[[#This Row],[Best sol]])</f>
        <v>0.10981322034557151</v>
      </c>
      <c r="AI899" s="6">
        <f>100*((Table2[[#This Row],[AY-M]]-Table2[[#This Row],[Best sol]])/Table2[[#This Row],[Best sol]])</f>
        <v>5.7822005403199164E-2</v>
      </c>
      <c r="AJ899" s="6">
        <f>100*((Table2[[#This Row],[MKKZ-E]]-Table2[[#This Row],[Best sol]])/Table2[[#This Row],[Best sol]])</f>
        <v>0</v>
      </c>
      <c r="AK899" s="6">
        <f>100*((Table2[[#This Row],[V-M]]-Table2[[#This Row],[Best sol]])/Table2[[#This Row],[Best sol]])</f>
        <v>-6.365279586402596E-2</v>
      </c>
      <c r="AM899" s="6"/>
      <c r="AN899" s="6">
        <f>IF(Table2[[#This Row],[ACJ-ALNS-500]]=MIN(Table2[[#This Row],[Best sol]],Table2[[#This Row],[V-M]]),1,0)</f>
        <v>0</v>
      </c>
      <c r="AO899" s="6">
        <f>IF(Table2[[#This Row],[ACJ-ALNS-1000]]=MIN(Table2[[#This Row],[Best sol]],Table2[[#This Row],[V-M]]),1,0)</f>
        <v>0</v>
      </c>
      <c r="AP899" s="6">
        <f>IF(Table2[[#This Row],[QWXFP-VNS]]=MIN(Table2[[#This Row],[Best sol]],Table2[[#This Row],[V-M]]),1,0)</f>
        <v>0</v>
      </c>
      <c r="AQ899" s="6">
        <f>IF(Table2[[#This Row],[AADF-VRP]]=MIN(Table2[[#This Row],[Best sol]],Table2[[#This Row],[V-M]]),1,0)</f>
        <v>0</v>
      </c>
      <c r="AR899" s="6">
        <f>IF(Table2[[#This Row],[AADF-MTSP]]=MIN(Table2[[#This Row],[Best sol]],Table2[[#This Row],[V-M]]),1,0)</f>
        <v>0</v>
      </c>
      <c r="AS899" s="6">
        <f>IF(Table2[[#This Row],[SS-H]]=MIN(Table2[[#This Row],[Best sol]],Table2[[#This Row],[V-M]]),1,0)</f>
        <v>0</v>
      </c>
      <c r="AT899" s="6">
        <f>IF(Table2[[#This Row],[CCJ-DH]]=MIN(Table2[[#This Row],[Best sol]],Table2[[#This Row],[V-M]]),1,0)</f>
        <v>0</v>
      </c>
      <c r="AU899" s="6">
        <f>IF(Table2[[#This Row],[R-M]]=MIN(Table2[[#This Row],[Best sol]],Table2[[#This Row],[V-M]]),1,0)</f>
        <v>0</v>
      </c>
      <c r="AV899" s="6">
        <f>IF(Table2[[#This Row],[LCCZ-3F]]=MIN(Table2[[#This Row],[Best sol]],Table2[[#This Row],[V-M]]),1,0)</f>
        <v>0</v>
      </c>
      <c r="AW899" s="6">
        <f>IF(Table2[[#This Row],[AY-M]]=MIN(Table2[[#This Row],[Best sol]],Table2[[#This Row],[V-M]]),1,0)</f>
        <v>0</v>
      </c>
      <c r="AX899" s="6">
        <f>IF(Table2[[#This Row],[MKKZ-E]]=MIN(Table2[[#This Row],[Best sol]],Table2[[#This Row],[V-M]]),1,0)</f>
        <v>0</v>
      </c>
      <c r="AY899" s="6">
        <f>IF(Table2[[#This Row],[V-M]]&lt;=Table2[[#This Row],[Best sol]],1,0)</f>
        <v>1</v>
      </c>
      <c r="AZ899" s="6">
        <f>IF(Table2[[#This Row],[V-M]]&lt;Table2[[#This Row],[Best sol]],1,0)</f>
        <v>1</v>
      </c>
    </row>
    <row r="900" spans="1:52" x14ac:dyDescent="0.35">
      <c r="A900">
        <v>50</v>
      </c>
      <c r="B900">
        <v>84</v>
      </c>
      <c r="C900">
        <v>2</v>
      </c>
      <c r="D900">
        <v>4</v>
      </c>
      <c r="E900">
        <v>201848</v>
      </c>
      <c r="F900">
        <v>201848</v>
      </c>
      <c r="G900" t="s">
        <v>4</v>
      </c>
      <c r="H900" t="s">
        <v>4</v>
      </c>
      <c r="I900">
        <v>201158</v>
      </c>
      <c r="J900">
        <v>200678</v>
      </c>
      <c r="K900">
        <v>201293</v>
      </c>
      <c r="L900">
        <v>201204</v>
      </c>
      <c r="M900">
        <v>200980</v>
      </c>
      <c r="N900">
        <v>201014</v>
      </c>
      <c r="O900">
        <v>200666</v>
      </c>
      <c r="Q900" s="6">
        <v>201150</v>
      </c>
      <c r="R900" s="6">
        <v>200377</v>
      </c>
      <c r="S900">
        <f>MIN(Table2[[#This Row],[ACJ-ALNS-500]:[MKKZ-E]])</f>
        <v>200666</v>
      </c>
      <c r="T900">
        <f>MATCH(Table2[[#This Row],[Best sol]],Table2[[#This Row],[ACJ-ALNS-500]:[V-M]],0)</f>
        <v>11</v>
      </c>
      <c r="U900" t="str">
        <f>INDEX(Table2[[#Headers],[ACJ-ALNS-500]:[V-M]],Table2[[#This Row],[Match]])</f>
        <v>QWXFP-VNS</v>
      </c>
      <c r="W900" s="6">
        <f>IF(Table2[[#This Row],[V-M]]=Table2[[#This Row],[Best sol]],1,0)</f>
        <v>0</v>
      </c>
      <c r="Z900" s="6">
        <f>100*((Table2[[#This Row],[ACJ-ALNS-500]]-Table2[[#This Row],[Best sol]])/Table2[[#This Row],[Best sol]])</f>
        <v>0.58903850178904249</v>
      </c>
      <c r="AA900" s="6">
        <f>100*((Table2[[#This Row],[ACJ-ALNS-1000]]-Table2[[#This Row],[Best sol]])/Table2[[#This Row],[Best sol]])</f>
        <v>0.58903850178904249</v>
      </c>
      <c r="AB900" s="6">
        <f>100*((Table2[[#This Row],[QWXFP-VNS]]-Table2[[#This Row],[Best sol]])/Table2[[#This Row],[Best sol]])</f>
        <v>0</v>
      </c>
      <c r="AC900" s="6">
        <f>100*((Table2[[#This Row],[AADF-VRP]]-Table2[[#This Row],[Best sol]])/Table2[[#This Row],[Best sol]])</f>
        <v>0.24518353881574356</v>
      </c>
      <c r="AD900" s="6">
        <f>100*((Table2[[#This Row],[AADF-MTSP]]-Table2[[#This Row],[Best sol]])/Table2[[#This Row],[Best sol]])</f>
        <v>5.9800863125791118E-3</v>
      </c>
      <c r="AE900" s="6">
        <f>100*((Table2[[#This Row],[SS-H]]-Table2[[#This Row],[Best sol]])/Table2[[#This Row],[Best sol]])</f>
        <v>0.31245950983225856</v>
      </c>
      <c r="AF900" s="6">
        <f>100*((Table2[[#This Row],[CCJ-DH]]-Table2[[#This Row],[Best sol]])/Table2[[#This Row],[Best sol]])</f>
        <v>0.26810720301396351</v>
      </c>
      <c r="AG900" s="6">
        <f>100*((Table2[[#This Row],[R-M]]-Table2[[#This Row],[Best sol]])/Table2[[#This Row],[Best sol]])</f>
        <v>-100</v>
      </c>
      <c r="AH900" s="6">
        <f>100*((Table2[[#This Row],[LCCZ-3F]]-Table2[[#This Row],[Best sol]])/Table2[[#This Row],[Best sol]])</f>
        <v>0.17342250306479423</v>
      </c>
      <c r="AI900" s="6">
        <f>100*((Table2[[#This Row],[AY-M]]-Table2[[#This Row],[Best sol]])/Table2[[#This Row],[Best sol]])</f>
        <v>0.15647892517915343</v>
      </c>
      <c r="AJ900" s="6">
        <f>100*((Table2[[#This Row],[MKKZ-E]]-Table2[[#This Row],[Best sol]])/Table2[[#This Row],[Best sol]])</f>
        <v>0.24119681460735751</v>
      </c>
      <c r="AK900" s="6">
        <f>100*((Table2[[#This Row],[V-M]]-Table2[[#This Row],[Best sol]])/Table2[[#This Row],[Best sol]])</f>
        <v>-0.14402041202794694</v>
      </c>
      <c r="AM900" s="6"/>
      <c r="AN900" s="6">
        <f>IF(Table2[[#This Row],[ACJ-ALNS-500]]=MIN(Table2[[#This Row],[Best sol]],Table2[[#This Row],[V-M]]),1,0)</f>
        <v>0</v>
      </c>
      <c r="AO900" s="6">
        <f>IF(Table2[[#This Row],[ACJ-ALNS-1000]]=MIN(Table2[[#This Row],[Best sol]],Table2[[#This Row],[V-M]]),1,0)</f>
        <v>0</v>
      </c>
      <c r="AP900" s="6">
        <f>IF(Table2[[#This Row],[QWXFP-VNS]]=MIN(Table2[[#This Row],[Best sol]],Table2[[#This Row],[V-M]]),1,0)</f>
        <v>0</v>
      </c>
      <c r="AQ900" s="6">
        <f>IF(Table2[[#This Row],[AADF-VRP]]=MIN(Table2[[#This Row],[Best sol]],Table2[[#This Row],[V-M]]),1,0)</f>
        <v>0</v>
      </c>
      <c r="AR900" s="6">
        <f>IF(Table2[[#This Row],[AADF-MTSP]]=MIN(Table2[[#This Row],[Best sol]],Table2[[#This Row],[V-M]]),1,0)</f>
        <v>0</v>
      </c>
      <c r="AS900" s="6">
        <f>IF(Table2[[#This Row],[SS-H]]=MIN(Table2[[#This Row],[Best sol]],Table2[[#This Row],[V-M]]),1,0)</f>
        <v>0</v>
      </c>
      <c r="AT900" s="6">
        <f>IF(Table2[[#This Row],[CCJ-DH]]=MIN(Table2[[#This Row],[Best sol]],Table2[[#This Row],[V-M]]),1,0)</f>
        <v>0</v>
      </c>
      <c r="AU900" s="6">
        <f>IF(Table2[[#This Row],[R-M]]=MIN(Table2[[#This Row],[Best sol]],Table2[[#This Row],[V-M]]),1,0)</f>
        <v>0</v>
      </c>
      <c r="AV900" s="6">
        <f>IF(Table2[[#This Row],[LCCZ-3F]]=MIN(Table2[[#This Row],[Best sol]],Table2[[#This Row],[V-M]]),1,0)</f>
        <v>0</v>
      </c>
      <c r="AW900" s="6">
        <f>IF(Table2[[#This Row],[AY-M]]=MIN(Table2[[#This Row],[Best sol]],Table2[[#This Row],[V-M]]),1,0)</f>
        <v>0</v>
      </c>
      <c r="AX900" s="6">
        <f>IF(Table2[[#This Row],[MKKZ-E]]=MIN(Table2[[#This Row],[Best sol]],Table2[[#This Row],[V-M]]),1,0)</f>
        <v>0</v>
      </c>
      <c r="AY900" s="6">
        <f>IF(Table2[[#This Row],[V-M]]&lt;=Table2[[#This Row],[Best sol]],1,0)</f>
        <v>1</v>
      </c>
      <c r="AZ900" s="6">
        <f>IF(Table2[[#This Row],[V-M]]&lt;Table2[[#This Row],[Best sol]],1,0)</f>
        <v>1</v>
      </c>
    </row>
    <row r="901" spans="1:52" x14ac:dyDescent="0.35">
      <c r="A901">
        <v>50</v>
      </c>
      <c r="B901">
        <v>84</v>
      </c>
      <c r="C901">
        <v>3</v>
      </c>
      <c r="D901">
        <v>4</v>
      </c>
      <c r="E901">
        <v>200145</v>
      </c>
      <c r="F901">
        <v>200145</v>
      </c>
      <c r="G901" t="s">
        <v>4</v>
      </c>
      <c r="H901" t="s">
        <v>4</v>
      </c>
      <c r="I901">
        <v>199907</v>
      </c>
      <c r="J901">
        <v>199832</v>
      </c>
      <c r="K901">
        <v>199287</v>
      </c>
      <c r="L901">
        <v>199463</v>
      </c>
      <c r="M901">
        <v>199462</v>
      </c>
      <c r="N901">
        <v>199421</v>
      </c>
      <c r="O901">
        <v>199317</v>
      </c>
      <c r="Q901" s="6">
        <v>199289</v>
      </c>
      <c r="R901" s="6">
        <v>198849</v>
      </c>
      <c r="S901">
        <f>MIN(Table2[[#This Row],[ACJ-ALNS-500]:[MKKZ-E]])</f>
        <v>199287</v>
      </c>
      <c r="T901">
        <f>MATCH(Table2[[#This Row],[Best sol]],Table2[[#This Row],[ACJ-ALNS-500]:[V-M]],0)</f>
        <v>7</v>
      </c>
      <c r="U901" t="str">
        <f>INDEX(Table2[[#Headers],[ACJ-ALNS-500]:[V-M]],Table2[[#This Row],[Match]])</f>
        <v>SS-H</v>
      </c>
      <c r="W901" s="6">
        <f>IF(Table2[[#This Row],[V-M]]=Table2[[#This Row],[Best sol]],1,0)</f>
        <v>0</v>
      </c>
      <c r="Z901" s="6">
        <f>100*((Table2[[#This Row],[ACJ-ALNS-500]]-Table2[[#This Row],[Best sol]])/Table2[[#This Row],[Best sol]])</f>
        <v>0.43053485676436498</v>
      </c>
      <c r="AA901" s="6">
        <f>100*((Table2[[#This Row],[ACJ-ALNS-1000]]-Table2[[#This Row],[Best sol]])/Table2[[#This Row],[Best sol]])</f>
        <v>0.43053485676436498</v>
      </c>
      <c r="AB901" s="6">
        <f>100*((Table2[[#This Row],[QWXFP-VNS]]-Table2[[#This Row],[Best sol]])/Table2[[#This Row],[Best sol]])</f>
        <v>1.5053666320432341E-2</v>
      </c>
      <c r="AC901" s="6">
        <f>100*((Table2[[#This Row],[AADF-VRP]]-Table2[[#This Row],[Best sol]])/Table2[[#This Row],[Best sol]])</f>
        <v>0.31110910395560171</v>
      </c>
      <c r="AD901" s="6">
        <f>100*((Table2[[#This Row],[AADF-MTSP]]-Table2[[#This Row],[Best sol]])/Table2[[#This Row],[Best sol]])</f>
        <v>0.27347493815452084</v>
      </c>
      <c r="AE901" s="6">
        <f>100*((Table2[[#This Row],[SS-H]]-Table2[[#This Row],[Best sol]])/Table2[[#This Row],[Best sol]])</f>
        <v>0</v>
      </c>
      <c r="AF901" s="6">
        <f>100*((Table2[[#This Row],[CCJ-DH]]-Table2[[#This Row],[Best sol]])/Table2[[#This Row],[Best sol]])</f>
        <v>8.831484241320306E-2</v>
      </c>
      <c r="AG901" s="6">
        <f>100*((Table2[[#This Row],[R-M]]-Table2[[#This Row],[Best sol]])/Table2[[#This Row],[Best sol]])</f>
        <v>-100</v>
      </c>
      <c r="AH901" s="6">
        <f>100*((Table2[[#This Row],[LCCZ-3F]]-Table2[[#This Row],[Best sol]])/Table2[[#This Row],[Best sol]])</f>
        <v>6.7239709564597794E-2</v>
      </c>
      <c r="AI901" s="6">
        <f>100*((Table2[[#This Row],[AY-M]]-Table2[[#This Row],[Best sol]])/Table2[[#This Row],[Best sol]])</f>
        <v>8.781305353585532E-2</v>
      </c>
      <c r="AJ901" s="6">
        <f>100*((Table2[[#This Row],[MKKZ-E]]-Table2[[#This Row],[Best sol]])/Table2[[#This Row],[Best sol]])</f>
        <v>1.0035777546954893E-3</v>
      </c>
      <c r="AK901" s="6">
        <f>100*((Table2[[#This Row],[V-M]]-Table2[[#This Row],[Best sol]])/Table2[[#This Row],[Best sol]])</f>
        <v>-0.21978352827831221</v>
      </c>
      <c r="AM901" s="6"/>
      <c r="AN901" s="6">
        <f>IF(Table2[[#This Row],[ACJ-ALNS-500]]=MIN(Table2[[#This Row],[Best sol]],Table2[[#This Row],[V-M]]),1,0)</f>
        <v>0</v>
      </c>
      <c r="AO901" s="6">
        <f>IF(Table2[[#This Row],[ACJ-ALNS-1000]]=MIN(Table2[[#This Row],[Best sol]],Table2[[#This Row],[V-M]]),1,0)</f>
        <v>0</v>
      </c>
      <c r="AP901" s="6">
        <f>IF(Table2[[#This Row],[QWXFP-VNS]]=MIN(Table2[[#This Row],[Best sol]],Table2[[#This Row],[V-M]]),1,0)</f>
        <v>0</v>
      </c>
      <c r="AQ901" s="6">
        <f>IF(Table2[[#This Row],[AADF-VRP]]=MIN(Table2[[#This Row],[Best sol]],Table2[[#This Row],[V-M]]),1,0)</f>
        <v>0</v>
      </c>
      <c r="AR901" s="6">
        <f>IF(Table2[[#This Row],[AADF-MTSP]]=MIN(Table2[[#This Row],[Best sol]],Table2[[#This Row],[V-M]]),1,0)</f>
        <v>0</v>
      </c>
      <c r="AS901" s="6">
        <f>IF(Table2[[#This Row],[SS-H]]=MIN(Table2[[#This Row],[Best sol]],Table2[[#This Row],[V-M]]),1,0)</f>
        <v>0</v>
      </c>
      <c r="AT901" s="6">
        <f>IF(Table2[[#This Row],[CCJ-DH]]=MIN(Table2[[#This Row],[Best sol]],Table2[[#This Row],[V-M]]),1,0)</f>
        <v>0</v>
      </c>
      <c r="AU901" s="6">
        <f>IF(Table2[[#This Row],[R-M]]=MIN(Table2[[#This Row],[Best sol]],Table2[[#This Row],[V-M]]),1,0)</f>
        <v>0</v>
      </c>
      <c r="AV901" s="6">
        <f>IF(Table2[[#This Row],[LCCZ-3F]]=MIN(Table2[[#This Row],[Best sol]],Table2[[#This Row],[V-M]]),1,0)</f>
        <v>0</v>
      </c>
      <c r="AW901" s="6">
        <f>IF(Table2[[#This Row],[AY-M]]=MIN(Table2[[#This Row],[Best sol]],Table2[[#This Row],[V-M]]),1,0)</f>
        <v>0</v>
      </c>
      <c r="AX901" s="6">
        <f>IF(Table2[[#This Row],[MKKZ-E]]=MIN(Table2[[#This Row],[Best sol]],Table2[[#This Row],[V-M]]),1,0)</f>
        <v>0</v>
      </c>
      <c r="AY901" s="6">
        <f>IF(Table2[[#This Row],[V-M]]&lt;=Table2[[#This Row],[Best sol]],1,0)</f>
        <v>1</v>
      </c>
      <c r="AZ901" s="6">
        <f>IF(Table2[[#This Row],[V-M]]&lt;Table2[[#This Row],[Best sol]],1,0)</f>
        <v>1</v>
      </c>
    </row>
    <row r="902" spans="1:52" x14ac:dyDescent="0.35">
      <c r="A902">
        <v>50</v>
      </c>
      <c r="B902">
        <v>84</v>
      </c>
      <c r="C902">
        <v>4</v>
      </c>
      <c r="D902">
        <v>4</v>
      </c>
      <c r="E902">
        <v>229976</v>
      </c>
      <c r="F902">
        <v>229976</v>
      </c>
      <c r="G902" t="s">
        <v>4</v>
      </c>
      <c r="H902" t="s">
        <v>4</v>
      </c>
      <c r="I902">
        <v>229951</v>
      </c>
      <c r="J902">
        <v>229290</v>
      </c>
      <c r="K902">
        <v>230087</v>
      </c>
      <c r="L902">
        <v>229721</v>
      </c>
      <c r="M902">
        <v>229959</v>
      </c>
      <c r="N902">
        <v>229903</v>
      </c>
      <c r="O902">
        <v>230007</v>
      </c>
      <c r="Q902" s="6">
        <v>228929</v>
      </c>
      <c r="R902" s="6">
        <v>228991</v>
      </c>
      <c r="S902">
        <f>MIN(Table2[[#This Row],[ACJ-ALNS-500]:[MKKZ-E]])</f>
        <v>228929</v>
      </c>
      <c r="T902">
        <f>MATCH(Table2[[#This Row],[Best sol]],Table2[[#This Row],[ACJ-ALNS-500]:[V-M]],0)</f>
        <v>13</v>
      </c>
      <c r="U902" t="str">
        <f>INDEX(Table2[[#Headers],[ACJ-ALNS-500]:[V-M]],Table2[[#This Row],[Match]])</f>
        <v>MKKZ-E</v>
      </c>
      <c r="W902" s="6">
        <f>IF(Table2[[#This Row],[V-M]]=Table2[[#This Row],[Best sol]],1,0)</f>
        <v>0</v>
      </c>
      <c r="Z902" s="6">
        <f>100*((Table2[[#This Row],[ACJ-ALNS-500]]-Table2[[#This Row],[Best sol]])/Table2[[#This Row],[Best sol]])</f>
        <v>0.45734703772785446</v>
      </c>
      <c r="AA902" s="6">
        <f>100*((Table2[[#This Row],[ACJ-ALNS-1000]]-Table2[[#This Row],[Best sol]])/Table2[[#This Row],[Best sol]])</f>
        <v>0.45734703772785446</v>
      </c>
      <c r="AB902" s="6">
        <f>100*((Table2[[#This Row],[QWXFP-VNS]]-Table2[[#This Row],[Best sol]])/Table2[[#This Row],[Best sol]])</f>
        <v>0.47088835403116247</v>
      </c>
      <c r="AC902" s="6">
        <f>100*((Table2[[#This Row],[AADF-VRP]]-Table2[[#This Row],[Best sol]])/Table2[[#This Row],[Best sol]])</f>
        <v>0.44642662135421896</v>
      </c>
      <c r="AD902" s="6">
        <f>100*((Table2[[#This Row],[AADF-MTSP]]-Table2[[#This Row],[Best sol]])/Table2[[#This Row],[Best sol]])</f>
        <v>0.15769081243529653</v>
      </c>
      <c r="AE902" s="6">
        <f>100*((Table2[[#This Row],[SS-H]]-Table2[[#This Row],[Best sol]])/Table2[[#This Row],[Best sol]])</f>
        <v>0.50583368642679616</v>
      </c>
      <c r="AF902" s="6">
        <f>100*((Table2[[#This Row],[CCJ-DH]]-Table2[[#This Row],[Best sol]])/Table2[[#This Row],[Best sol]])</f>
        <v>0.34595879071677249</v>
      </c>
      <c r="AG902" s="6">
        <f>100*((Table2[[#This Row],[R-M]]-Table2[[#This Row],[Best sol]])/Table2[[#This Row],[Best sol]])</f>
        <v>-100</v>
      </c>
      <c r="AH902" s="6">
        <f>100*((Table2[[#This Row],[LCCZ-3F]]-Table2[[#This Row],[Best sol]])/Table2[[#This Row],[Best sol]])</f>
        <v>0.42545942191683889</v>
      </c>
      <c r="AI902" s="6">
        <f>100*((Table2[[#This Row],[AY-M]]-Table2[[#This Row],[Best sol]])/Table2[[#This Row],[Best sol]])</f>
        <v>0.4499211545937824</v>
      </c>
      <c r="AJ902" s="6">
        <f>100*((Table2[[#This Row],[MKKZ-E]]-Table2[[#This Row],[Best sol]])/Table2[[#This Row],[Best sol]])</f>
        <v>0</v>
      </c>
      <c r="AK902" s="6">
        <f>100*((Table2[[#This Row],[V-M]]-Table2[[#This Row],[Best sol]])/Table2[[#This Row],[Best sol]])</f>
        <v>2.7082632606616024E-2</v>
      </c>
      <c r="AM902" s="6"/>
      <c r="AN902" s="6">
        <f>IF(Table2[[#This Row],[ACJ-ALNS-500]]=MIN(Table2[[#This Row],[Best sol]],Table2[[#This Row],[V-M]]),1,0)</f>
        <v>0</v>
      </c>
      <c r="AO902" s="6">
        <f>IF(Table2[[#This Row],[ACJ-ALNS-1000]]=MIN(Table2[[#This Row],[Best sol]],Table2[[#This Row],[V-M]]),1,0)</f>
        <v>0</v>
      </c>
      <c r="AP902" s="6">
        <f>IF(Table2[[#This Row],[QWXFP-VNS]]=MIN(Table2[[#This Row],[Best sol]],Table2[[#This Row],[V-M]]),1,0)</f>
        <v>0</v>
      </c>
      <c r="AQ902" s="6">
        <f>IF(Table2[[#This Row],[AADF-VRP]]=MIN(Table2[[#This Row],[Best sol]],Table2[[#This Row],[V-M]]),1,0)</f>
        <v>0</v>
      </c>
      <c r="AR902" s="6">
        <f>IF(Table2[[#This Row],[AADF-MTSP]]=MIN(Table2[[#This Row],[Best sol]],Table2[[#This Row],[V-M]]),1,0)</f>
        <v>0</v>
      </c>
      <c r="AS902" s="6">
        <f>IF(Table2[[#This Row],[SS-H]]=MIN(Table2[[#This Row],[Best sol]],Table2[[#This Row],[V-M]]),1,0)</f>
        <v>0</v>
      </c>
      <c r="AT902" s="6">
        <f>IF(Table2[[#This Row],[CCJ-DH]]=MIN(Table2[[#This Row],[Best sol]],Table2[[#This Row],[V-M]]),1,0)</f>
        <v>0</v>
      </c>
      <c r="AU902" s="6">
        <f>IF(Table2[[#This Row],[R-M]]=MIN(Table2[[#This Row],[Best sol]],Table2[[#This Row],[V-M]]),1,0)</f>
        <v>0</v>
      </c>
      <c r="AV902" s="6">
        <f>IF(Table2[[#This Row],[LCCZ-3F]]=MIN(Table2[[#This Row],[Best sol]],Table2[[#This Row],[V-M]]),1,0)</f>
        <v>0</v>
      </c>
      <c r="AW902" s="6">
        <f>IF(Table2[[#This Row],[AY-M]]=MIN(Table2[[#This Row],[Best sol]],Table2[[#This Row],[V-M]]),1,0)</f>
        <v>0</v>
      </c>
      <c r="AX902" s="6">
        <f>IF(Table2[[#This Row],[MKKZ-E]]=MIN(Table2[[#This Row],[Best sol]],Table2[[#This Row],[V-M]]),1,0)</f>
        <v>1</v>
      </c>
      <c r="AY902" s="6">
        <f>IF(Table2[[#This Row],[V-M]]&lt;=Table2[[#This Row],[Best sol]],1,0)</f>
        <v>0</v>
      </c>
      <c r="AZ902" s="6">
        <f>IF(Table2[[#This Row],[V-M]]&lt;Table2[[#This Row],[Best sol]],1,0)</f>
        <v>0</v>
      </c>
    </row>
    <row r="903" spans="1:52" x14ac:dyDescent="0.35">
      <c r="A903">
        <v>50</v>
      </c>
      <c r="B903">
        <v>84</v>
      </c>
      <c r="C903">
        <v>5</v>
      </c>
      <c r="D903">
        <v>4</v>
      </c>
      <c r="E903">
        <v>197385</v>
      </c>
      <c r="F903">
        <v>197385</v>
      </c>
      <c r="G903" t="s">
        <v>4</v>
      </c>
      <c r="H903" t="s">
        <v>4</v>
      </c>
      <c r="I903">
        <v>197208</v>
      </c>
      <c r="J903">
        <v>199664</v>
      </c>
      <c r="K903">
        <v>197133</v>
      </c>
      <c r="L903">
        <v>196652</v>
      </c>
      <c r="M903">
        <v>196961</v>
      </c>
      <c r="N903">
        <v>197257</v>
      </c>
      <c r="O903">
        <v>196772</v>
      </c>
      <c r="Q903" s="6">
        <v>196211</v>
      </c>
      <c r="R903" s="6">
        <v>196172</v>
      </c>
      <c r="S903">
        <f>MIN(Table2[[#This Row],[ACJ-ALNS-500]:[MKKZ-E]])</f>
        <v>196211</v>
      </c>
      <c r="T903">
        <f>MATCH(Table2[[#This Row],[Best sol]],Table2[[#This Row],[ACJ-ALNS-500]:[V-M]],0)</f>
        <v>13</v>
      </c>
      <c r="U903" t="str">
        <f>INDEX(Table2[[#Headers],[ACJ-ALNS-500]:[V-M]],Table2[[#This Row],[Match]])</f>
        <v>MKKZ-E</v>
      </c>
      <c r="W903" s="6">
        <f>IF(Table2[[#This Row],[V-M]]=Table2[[#This Row],[Best sol]],1,0)</f>
        <v>0</v>
      </c>
      <c r="Z903" s="6">
        <f>100*((Table2[[#This Row],[ACJ-ALNS-500]]-Table2[[#This Row],[Best sol]])/Table2[[#This Row],[Best sol]])</f>
        <v>0.59833546539184856</v>
      </c>
      <c r="AA903" s="6">
        <f>100*((Table2[[#This Row],[ACJ-ALNS-1000]]-Table2[[#This Row],[Best sol]])/Table2[[#This Row],[Best sol]])</f>
        <v>0.59833546539184856</v>
      </c>
      <c r="AB903" s="6">
        <f>100*((Table2[[#This Row],[QWXFP-VNS]]-Table2[[#This Row],[Best sol]])/Table2[[#This Row],[Best sol]])</f>
        <v>0.28591669172472495</v>
      </c>
      <c r="AC903" s="6">
        <f>100*((Table2[[#This Row],[AADF-VRP]]-Table2[[#This Row],[Best sol]])/Table2[[#This Row],[Best sol]])</f>
        <v>0.50812645570329906</v>
      </c>
      <c r="AD903" s="6">
        <f>100*((Table2[[#This Row],[AADF-MTSP]]-Table2[[#This Row],[Best sol]])/Table2[[#This Row],[Best sol]])</f>
        <v>1.7598401720596704</v>
      </c>
      <c r="AE903" s="6">
        <f>100*((Table2[[#This Row],[SS-H]]-Table2[[#This Row],[Best sol]])/Table2[[#This Row],[Best sol]])</f>
        <v>0.46990229905560849</v>
      </c>
      <c r="AF903" s="6">
        <f>100*((Table2[[#This Row],[CCJ-DH]]-Table2[[#This Row],[Best sol]])/Table2[[#This Row],[Best sol]])</f>
        <v>0.22475804108842012</v>
      </c>
      <c r="AG903" s="6">
        <f>100*((Table2[[#This Row],[R-M]]-Table2[[#This Row],[Best sol]])/Table2[[#This Row],[Best sol]])</f>
        <v>-100</v>
      </c>
      <c r="AH903" s="6">
        <f>100*((Table2[[#This Row],[LCCZ-3F]]-Table2[[#This Row],[Best sol]])/Table2[[#This Row],[Best sol]])</f>
        <v>0.53309957137979014</v>
      </c>
      <c r="AI903" s="6">
        <f>100*((Table2[[#This Row],[AY-M]]-Table2[[#This Row],[Best sol]])/Table2[[#This Row],[Best sol]])</f>
        <v>0.38224156647690499</v>
      </c>
      <c r="AJ903" s="6">
        <f>100*((Table2[[#This Row],[MKKZ-E]]-Table2[[#This Row],[Best sol]])/Table2[[#This Row],[Best sol]])</f>
        <v>0</v>
      </c>
      <c r="AK903" s="6">
        <f>100*((Table2[[#This Row],[V-M]]-Table2[[#This Row],[Best sol]])/Table2[[#This Row],[Best sol]])</f>
        <v>-1.9876561456799058E-2</v>
      </c>
      <c r="AM903" s="6"/>
      <c r="AN903" s="6">
        <f>IF(Table2[[#This Row],[ACJ-ALNS-500]]=MIN(Table2[[#This Row],[Best sol]],Table2[[#This Row],[V-M]]),1,0)</f>
        <v>0</v>
      </c>
      <c r="AO903" s="6">
        <f>IF(Table2[[#This Row],[ACJ-ALNS-1000]]=MIN(Table2[[#This Row],[Best sol]],Table2[[#This Row],[V-M]]),1,0)</f>
        <v>0</v>
      </c>
      <c r="AP903" s="6">
        <f>IF(Table2[[#This Row],[QWXFP-VNS]]=MIN(Table2[[#This Row],[Best sol]],Table2[[#This Row],[V-M]]),1,0)</f>
        <v>0</v>
      </c>
      <c r="AQ903" s="6">
        <f>IF(Table2[[#This Row],[AADF-VRP]]=MIN(Table2[[#This Row],[Best sol]],Table2[[#This Row],[V-M]]),1,0)</f>
        <v>0</v>
      </c>
      <c r="AR903" s="6">
        <f>IF(Table2[[#This Row],[AADF-MTSP]]=MIN(Table2[[#This Row],[Best sol]],Table2[[#This Row],[V-M]]),1,0)</f>
        <v>0</v>
      </c>
      <c r="AS903" s="6">
        <f>IF(Table2[[#This Row],[SS-H]]=MIN(Table2[[#This Row],[Best sol]],Table2[[#This Row],[V-M]]),1,0)</f>
        <v>0</v>
      </c>
      <c r="AT903" s="6">
        <f>IF(Table2[[#This Row],[CCJ-DH]]=MIN(Table2[[#This Row],[Best sol]],Table2[[#This Row],[V-M]]),1,0)</f>
        <v>0</v>
      </c>
      <c r="AU903" s="6">
        <f>IF(Table2[[#This Row],[R-M]]=MIN(Table2[[#This Row],[Best sol]],Table2[[#This Row],[V-M]]),1,0)</f>
        <v>0</v>
      </c>
      <c r="AV903" s="6">
        <f>IF(Table2[[#This Row],[LCCZ-3F]]=MIN(Table2[[#This Row],[Best sol]],Table2[[#This Row],[V-M]]),1,0)</f>
        <v>0</v>
      </c>
      <c r="AW903" s="6">
        <f>IF(Table2[[#This Row],[AY-M]]=MIN(Table2[[#This Row],[Best sol]],Table2[[#This Row],[V-M]]),1,0)</f>
        <v>0</v>
      </c>
      <c r="AX903" s="6">
        <f>IF(Table2[[#This Row],[MKKZ-E]]=MIN(Table2[[#This Row],[Best sol]],Table2[[#This Row],[V-M]]),1,0)</f>
        <v>0</v>
      </c>
      <c r="AY903" s="6">
        <f>IF(Table2[[#This Row],[V-M]]&lt;=Table2[[#This Row],[Best sol]],1,0)</f>
        <v>1</v>
      </c>
      <c r="AZ903" s="6">
        <f>IF(Table2[[#This Row],[V-M]]&lt;Table2[[#This Row],[Best sol]],1,0)</f>
        <v>1</v>
      </c>
    </row>
    <row r="904" spans="1:52" x14ac:dyDescent="0.35">
      <c r="A904">
        <v>50</v>
      </c>
      <c r="B904">
        <v>85</v>
      </c>
      <c r="C904">
        <v>1</v>
      </c>
      <c r="D904">
        <v>4</v>
      </c>
      <c r="E904">
        <v>679776</v>
      </c>
      <c r="F904">
        <v>679776</v>
      </c>
      <c r="G904" t="s">
        <v>4</v>
      </c>
      <c r="H904" t="s">
        <v>4</v>
      </c>
      <c r="I904">
        <v>679300</v>
      </c>
      <c r="J904">
        <v>680114</v>
      </c>
      <c r="K904">
        <v>679253</v>
      </c>
      <c r="L904">
        <v>679294</v>
      </c>
      <c r="M904">
        <v>679313</v>
      </c>
      <c r="N904">
        <v>679334</v>
      </c>
      <c r="O904">
        <v>679288</v>
      </c>
      <c r="P904">
        <v>679810</v>
      </c>
      <c r="Q904" s="6">
        <v>679029</v>
      </c>
      <c r="R904" s="6">
        <v>679085</v>
      </c>
      <c r="S904">
        <f>MIN(Table2[[#This Row],[ACJ-ALNS-500]:[MKKZ-E]])</f>
        <v>679029</v>
      </c>
      <c r="T904">
        <f>MATCH(Table2[[#This Row],[Best sol]],Table2[[#This Row],[ACJ-ALNS-500]:[V-M]],0)</f>
        <v>13</v>
      </c>
      <c r="U904" t="str">
        <f>INDEX(Table2[[#Headers],[ACJ-ALNS-500]:[V-M]],Table2[[#This Row],[Match]])</f>
        <v>MKKZ-E</v>
      </c>
      <c r="W904" s="6">
        <f>IF(Table2[[#This Row],[V-M]]=Table2[[#This Row],[Best sol]],1,0)</f>
        <v>0</v>
      </c>
      <c r="Z904" s="6">
        <f>100*((Table2[[#This Row],[ACJ-ALNS-500]]-Table2[[#This Row],[Best sol]])/Table2[[#This Row],[Best sol]])</f>
        <v>0.11001002902674259</v>
      </c>
      <c r="AA904" s="6">
        <f>100*((Table2[[#This Row],[ACJ-ALNS-1000]]-Table2[[#This Row],[Best sol]])/Table2[[#This Row],[Best sol]])</f>
        <v>0.11001002902674259</v>
      </c>
      <c r="AB904" s="6">
        <f>100*((Table2[[#This Row],[QWXFP-VNS]]-Table2[[#This Row],[Best sol]])/Table2[[#This Row],[Best sol]])</f>
        <v>3.8142700827210621E-2</v>
      </c>
      <c r="AC904" s="6">
        <f>100*((Table2[[#This Row],[AADF-VRP]]-Table2[[#This Row],[Best sol]])/Table2[[#This Row],[Best sol]])</f>
        <v>3.9909930209166326E-2</v>
      </c>
      <c r="AD904" s="6">
        <f>100*((Table2[[#This Row],[AADF-MTSP]]-Table2[[#This Row],[Best sol]])/Table2[[#This Row],[Best sol]])</f>
        <v>0.15978698995182827</v>
      </c>
      <c r="AE904" s="6">
        <f>100*((Table2[[#This Row],[SS-H]]-Table2[[#This Row],[Best sol]])/Table2[[#This Row],[Best sol]])</f>
        <v>3.298828179650648E-2</v>
      </c>
      <c r="AF904" s="6">
        <f>100*((Table2[[#This Row],[CCJ-DH]]-Table2[[#This Row],[Best sol]])/Table2[[#This Row],[Best sol]])</f>
        <v>3.902631551818847E-2</v>
      </c>
      <c r="AG904" s="6">
        <f>100*((Table2[[#This Row],[R-M]]-Table2[[#This Row],[Best sol]])/Table2[[#This Row],[Best sol]])</f>
        <v>0.11501717894228376</v>
      </c>
      <c r="AH904" s="6">
        <f>100*((Table2[[#This Row],[LCCZ-3F]]-Table2[[#This Row],[Best sol]])/Table2[[#This Row],[Best sol]])</f>
        <v>4.4917080124707486E-2</v>
      </c>
      <c r="AI904" s="6">
        <f>100*((Table2[[#This Row],[AY-M]]-Table2[[#This Row],[Best sol]])/Table2[[#This Row],[Best sol]])</f>
        <v>4.1824428706285E-2</v>
      </c>
      <c r="AJ904" s="6">
        <f>100*((Table2[[#This Row],[MKKZ-E]]-Table2[[#This Row],[Best sol]])/Table2[[#This Row],[Best sol]])</f>
        <v>0</v>
      </c>
      <c r="AK904" s="6">
        <f>100*((Table2[[#This Row],[V-M]]-Table2[[#This Row],[Best sol]])/Table2[[#This Row],[Best sol]])</f>
        <v>8.24707044912662E-3</v>
      </c>
      <c r="AM904" s="6"/>
      <c r="AN904" s="6">
        <f>IF(Table2[[#This Row],[ACJ-ALNS-500]]=MIN(Table2[[#This Row],[Best sol]],Table2[[#This Row],[V-M]]),1,0)</f>
        <v>0</v>
      </c>
      <c r="AO904" s="6">
        <f>IF(Table2[[#This Row],[ACJ-ALNS-1000]]=MIN(Table2[[#This Row],[Best sol]],Table2[[#This Row],[V-M]]),1,0)</f>
        <v>0</v>
      </c>
      <c r="AP904" s="6">
        <f>IF(Table2[[#This Row],[QWXFP-VNS]]=MIN(Table2[[#This Row],[Best sol]],Table2[[#This Row],[V-M]]),1,0)</f>
        <v>0</v>
      </c>
      <c r="AQ904" s="6">
        <f>IF(Table2[[#This Row],[AADF-VRP]]=MIN(Table2[[#This Row],[Best sol]],Table2[[#This Row],[V-M]]),1,0)</f>
        <v>0</v>
      </c>
      <c r="AR904" s="6">
        <f>IF(Table2[[#This Row],[AADF-MTSP]]=MIN(Table2[[#This Row],[Best sol]],Table2[[#This Row],[V-M]]),1,0)</f>
        <v>0</v>
      </c>
      <c r="AS904" s="6">
        <f>IF(Table2[[#This Row],[SS-H]]=MIN(Table2[[#This Row],[Best sol]],Table2[[#This Row],[V-M]]),1,0)</f>
        <v>0</v>
      </c>
      <c r="AT904" s="6">
        <f>IF(Table2[[#This Row],[CCJ-DH]]=MIN(Table2[[#This Row],[Best sol]],Table2[[#This Row],[V-M]]),1,0)</f>
        <v>0</v>
      </c>
      <c r="AU904" s="6">
        <f>IF(Table2[[#This Row],[R-M]]=MIN(Table2[[#This Row],[Best sol]],Table2[[#This Row],[V-M]]),1,0)</f>
        <v>0</v>
      </c>
      <c r="AV904" s="6">
        <f>IF(Table2[[#This Row],[LCCZ-3F]]=MIN(Table2[[#This Row],[Best sol]],Table2[[#This Row],[V-M]]),1,0)</f>
        <v>0</v>
      </c>
      <c r="AW904" s="6">
        <f>IF(Table2[[#This Row],[AY-M]]=MIN(Table2[[#This Row],[Best sol]],Table2[[#This Row],[V-M]]),1,0)</f>
        <v>0</v>
      </c>
      <c r="AX904" s="6">
        <f>IF(Table2[[#This Row],[MKKZ-E]]=MIN(Table2[[#This Row],[Best sol]],Table2[[#This Row],[V-M]]),1,0)</f>
        <v>1</v>
      </c>
      <c r="AY904" s="6">
        <f>IF(Table2[[#This Row],[V-M]]&lt;=Table2[[#This Row],[Best sol]],1,0)</f>
        <v>0</v>
      </c>
      <c r="AZ904" s="6">
        <f>IF(Table2[[#This Row],[V-M]]&lt;Table2[[#This Row],[Best sol]],1,0)</f>
        <v>0</v>
      </c>
    </row>
    <row r="905" spans="1:52" x14ac:dyDescent="0.35">
      <c r="A905">
        <v>50</v>
      </c>
      <c r="B905">
        <v>85</v>
      </c>
      <c r="C905">
        <v>2</v>
      </c>
      <c r="D905">
        <v>4</v>
      </c>
      <c r="E905">
        <v>667248</v>
      </c>
      <c r="F905">
        <v>667248</v>
      </c>
      <c r="G905" t="s">
        <v>4</v>
      </c>
      <c r="H905" t="s">
        <v>4</v>
      </c>
      <c r="I905">
        <v>667069</v>
      </c>
      <c r="J905">
        <v>667797</v>
      </c>
      <c r="K905">
        <v>666916</v>
      </c>
      <c r="L905">
        <v>666916</v>
      </c>
      <c r="M905">
        <v>667023</v>
      </c>
      <c r="N905">
        <v>666892</v>
      </c>
      <c r="O905">
        <v>666943</v>
      </c>
      <c r="Q905" s="6">
        <v>666964</v>
      </c>
      <c r="R905" s="6">
        <v>666891</v>
      </c>
      <c r="S905">
        <f>MIN(Table2[[#This Row],[ACJ-ALNS-500]:[MKKZ-E]])</f>
        <v>666892</v>
      </c>
      <c r="T905">
        <f>MATCH(Table2[[#This Row],[Best sol]],Table2[[#This Row],[ACJ-ALNS-500]:[V-M]],0)</f>
        <v>10</v>
      </c>
      <c r="U905" t="str">
        <f>INDEX(Table2[[#Headers],[ACJ-ALNS-500]:[V-M]],Table2[[#This Row],[Match]])</f>
        <v>LCCZ-3F</v>
      </c>
      <c r="W905" s="6">
        <f>IF(Table2[[#This Row],[V-M]]=Table2[[#This Row],[Best sol]],1,0)</f>
        <v>0</v>
      </c>
      <c r="Z905" s="6">
        <f>100*((Table2[[#This Row],[ACJ-ALNS-500]]-Table2[[#This Row],[Best sol]])/Table2[[#This Row],[Best sol]])</f>
        <v>5.3381956898568284E-2</v>
      </c>
      <c r="AA905" s="6">
        <f>100*((Table2[[#This Row],[ACJ-ALNS-1000]]-Table2[[#This Row],[Best sol]])/Table2[[#This Row],[Best sol]])</f>
        <v>5.3381956898568284E-2</v>
      </c>
      <c r="AB905" s="6">
        <f>100*((Table2[[#This Row],[QWXFP-VNS]]-Table2[[#This Row],[Best sol]])/Table2[[#This Row],[Best sol]])</f>
        <v>7.6474151736712999E-3</v>
      </c>
      <c r="AC905" s="6">
        <f>100*((Table2[[#This Row],[AADF-VRP]]-Table2[[#This Row],[Best sol]])/Table2[[#This Row],[Best sol]])</f>
        <v>2.6541029132153331E-2</v>
      </c>
      <c r="AD905" s="6">
        <f>100*((Table2[[#This Row],[AADF-MTSP]]-Table2[[#This Row],[Best sol]])/Table2[[#This Row],[Best sol]])</f>
        <v>0.13570413200338285</v>
      </c>
      <c r="AE905" s="6">
        <f>100*((Table2[[#This Row],[SS-H]]-Table2[[#This Row],[Best sol]])/Table2[[#This Row],[Best sol]])</f>
        <v>3.5987836111394346E-3</v>
      </c>
      <c r="AF905" s="6">
        <f>100*((Table2[[#This Row],[CCJ-DH]]-Table2[[#This Row],[Best sol]])/Table2[[#This Row],[Best sol]])</f>
        <v>3.5987836111394346E-3</v>
      </c>
      <c r="AG905" s="6">
        <f>100*((Table2[[#This Row],[R-M]]-Table2[[#This Row],[Best sol]])/Table2[[#This Row],[Best sol]])</f>
        <v>-100</v>
      </c>
      <c r="AH905" s="6">
        <f>100*((Table2[[#This Row],[LCCZ-3F]]-Table2[[#This Row],[Best sol]])/Table2[[#This Row],[Best sol]])</f>
        <v>0</v>
      </c>
      <c r="AI905" s="6">
        <f>100*((Table2[[#This Row],[AY-M]]-Table2[[#This Row],[Best sol]])/Table2[[#This Row],[Best sol]])</f>
        <v>1.9643360544136082E-2</v>
      </c>
      <c r="AJ905" s="6">
        <f>100*((Table2[[#This Row],[MKKZ-E]]-Table2[[#This Row],[Best sol]])/Table2[[#This Row],[Best sol]])</f>
        <v>1.0796350833418305E-2</v>
      </c>
      <c r="AK905" s="6">
        <f>100*((Table2[[#This Row],[V-M]]-Table2[[#This Row],[Best sol]])/Table2[[#This Row],[Best sol]])</f>
        <v>-1.4994931713080981E-4</v>
      </c>
      <c r="AM905" s="6"/>
      <c r="AN905" s="6">
        <f>IF(Table2[[#This Row],[ACJ-ALNS-500]]=MIN(Table2[[#This Row],[Best sol]],Table2[[#This Row],[V-M]]),1,0)</f>
        <v>0</v>
      </c>
      <c r="AO905" s="6">
        <f>IF(Table2[[#This Row],[ACJ-ALNS-1000]]=MIN(Table2[[#This Row],[Best sol]],Table2[[#This Row],[V-M]]),1,0)</f>
        <v>0</v>
      </c>
      <c r="AP905" s="6">
        <f>IF(Table2[[#This Row],[QWXFP-VNS]]=MIN(Table2[[#This Row],[Best sol]],Table2[[#This Row],[V-M]]),1,0)</f>
        <v>0</v>
      </c>
      <c r="AQ905" s="6">
        <f>IF(Table2[[#This Row],[AADF-VRP]]=MIN(Table2[[#This Row],[Best sol]],Table2[[#This Row],[V-M]]),1,0)</f>
        <v>0</v>
      </c>
      <c r="AR905" s="6">
        <f>IF(Table2[[#This Row],[AADF-MTSP]]=MIN(Table2[[#This Row],[Best sol]],Table2[[#This Row],[V-M]]),1,0)</f>
        <v>0</v>
      </c>
      <c r="AS905" s="6">
        <f>IF(Table2[[#This Row],[SS-H]]=MIN(Table2[[#This Row],[Best sol]],Table2[[#This Row],[V-M]]),1,0)</f>
        <v>0</v>
      </c>
      <c r="AT905" s="6">
        <f>IF(Table2[[#This Row],[CCJ-DH]]=MIN(Table2[[#This Row],[Best sol]],Table2[[#This Row],[V-M]]),1,0)</f>
        <v>0</v>
      </c>
      <c r="AU905" s="6">
        <f>IF(Table2[[#This Row],[R-M]]=MIN(Table2[[#This Row],[Best sol]],Table2[[#This Row],[V-M]]),1,0)</f>
        <v>0</v>
      </c>
      <c r="AV905" s="6">
        <f>IF(Table2[[#This Row],[LCCZ-3F]]=MIN(Table2[[#This Row],[Best sol]],Table2[[#This Row],[V-M]]),1,0)</f>
        <v>0</v>
      </c>
      <c r="AW905" s="6">
        <f>IF(Table2[[#This Row],[AY-M]]=MIN(Table2[[#This Row],[Best sol]],Table2[[#This Row],[V-M]]),1,0)</f>
        <v>0</v>
      </c>
      <c r="AX905" s="6">
        <f>IF(Table2[[#This Row],[MKKZ-E]]=MIN(Table2[[#This Row],[Best sol]],Table2[[#This Row],[V-M]]),1,0)</f>
        <v>0</v>
      </c>
      <c r="AY905" s="6">
        <f>IF(Table2[[#This Row],[V-M]]&lt;=Table2[[#This Row],[Best sol]],1,0)</f>
        <v>1</v>
      </c>
      <c r="AZ905" s="6">
        <f>IF(Table2[[#This Row],[V-M]]&lt;Table2[[#This Row],[Best sol]],1,0)</f>
        <v>1</v>
      </c>
    </row>
    <row r="906" spans="1:52" x14ac:dyDescent="0.35">
      <c r="A906">
        <v>50</v>
      </c>
      <c r="B906">
        <v>85</v>
      </c>
      <c r="C906">
        <v>3</v>
      </c>
      <c r="D906">
        <v>4</v>
      </c>
      <c r="E906">
        <v>658622</v>
      </c>
      <c r="F906">
        <v>658622</v>
      </c>
      <c r="G906" t="s">
        <v>4</v>
      </c>
      <c r="H906" t="s">
        <v>4</v>
      </c>
      <c r="I906">
        <v>658138</v>
      </c>
      <c r="J906">
        <v>658842</v>
      </c>
      <c r="K906">
        <v>658293</v>
      </c>
      <c r="L906">
        <v>658261</v>
      </c>
      <c r="M906">
        <v>658057</v>
      </c>
      <c r="N906">
        <v>658138</v>
      </c>
      <c r="O906">
        <v>658248</v>
      </c>
      <c r="Q906" s="6">
        <v>658025</v>
      </c>
      <c r="R906" s="6">
        <v>658037</v>
      </c>
      <c r="S906">
        <f>MIN(Table2[[#This Row],[ACJ-ALNS-500]:[MKKZ-E]])</f>
        <v>658025</v>
      </c>
      <c r="T906">
        <f>MATCH(Table2[[#This Row],[Best sol]],Table2[[#This Row],[ACJ-ALNS-500]:[V-M]],0)</f>
        <v>13</v>
      </c>
      <c r="U906" t="str">
        <f>INDEX(Table2[[#Headers],[ACJ-ALNS-500]:[V-M]],Table2[[#This Row],[Match]])</f>
        <v>MKKZ-E</v>
      </c>
      <c r="W906" s="6">
        <f>IF(Table2[[#This Row],[V-M]]=Table2[[#This Row],[Best sol]],1,0)</f>
        <v>0</v>
      </c>
      <c r="Z906" s="6">
        <f>100*((Table2[[#This Row],[ACJ-ALNS-500]]-Table2[[#This Row],[Best sol]])/Table2[[#This Row],[Best sol]])</f>
        <v>9.0726036244823532E-2</v>
      </c>
      <c r="AA906" s="6">
        <f>100*((Table2[[#This Row],[ACJ-ALNS-1000]]-Table2[[#This Row],[Best sol]])/Table2[[#This Row],[Best sol]])</f>
        <v>9.0726036244823532E-2</v>
      </c>
      <c r="AB906" s="6">
        <f>100*((Table2[[#This Row],[QWXFP-VNS]]-Table2[[#This Row],[Best sol]])/Table2[[#This Row],[Best sol]])</f>
        <v>3.3889289920595721E-2</v>
      </c>
      <c r="AC906" s="6">
        <f>100*((Table2[[#This Row],[AADF-VRP]]-Table2[[#This Row],[Best sol]])/Table2[[#This Row],[Best sol]])</f>
        <v>1.7172599825234603E-2</v>
      </c>
      <c r="AD906" s="6">
        <f>100*((Table2[[#This Row],[AADF-MTSP]]-Table2[[#This Row],[Best sol]])/Table2[[#This Row],[Best sol]])</f>
        <v>0.12415941643554576</v>
      </c>
      <c r="AE906" s="6">
        <f>100*((Table2[[#This Row],[SS-H]]-Table2[[#This Row],[Best sol]])/Table2[[#This Row],[Best sol]])</f>
        <v>4.0727935868698002E-2</v>
      </c>
      <c r="AF906" s="6">
        <f>100*((Table2[[#This Row],[CCJ-DH]]-Table2[[#This Row],[Best sol]])/Table2[[#This Row],[Best sol]])</f>
        <v>3.5864898750047496E-2</v>
      </c>
      <c r="AG906" s="6">
        <f>100*((Table2[[#This Row],[R-M]]-Table2[[#This Row],[Best sol]])/Table2[[#This Row],[Best sol]])</f>
        <v>-100</v>
      </c>
      <c r="AH906" s="6">
        <f>100*((Table2[[#This Row],[LCCZ-3F]]-Table2[[#This Row],[Best sol]])/Table2[[#This Row],[Best sol]])</f>
        <v>1.7172599825234603E-2</v>
      </c>
      <c r="AI906" s="6">
        <f>100*((Table2[[#This Row],[AY-M]]-Table2[[#This Row],[Best sol]])/Table2[[#This Row],[Best sol]])</f>
        <v>4.8630371186505067E-3</v>
      </c>
      <c r="AJ906" s="6">
        <f>100*((Table2[[#This Row],[MKKZ-E]]-Table2[[#This Row],[Best sol]])/Table2[[#This Row],[Best sol]])</f>
        <v>0</v>
      </c>
      <c r="AK906" s="6">
        <f>100*((Table2[[#This Row],[V-M]]-Table2[[#This Row],[Best sol]])/Table2[[#This Row],[Best sol]])</f>
        <v>1.8236389194939402E-3</v>
      </c>
      <c r="AM906" s="6"/>
      <c r="AN906" s="6">
        <f>IF(Table2[[#This Row],[ACJ-ALNS-500]]=MIN(Table2[[#This Row],[Best sol]],Table2[[#This Row],[V-M]]),1,0)</f>
        <v>0</v>
      </c>
      <c r="AO906" s="6">
        <f>IF(Table2[[#This Row],[ACJ-ALNS-1000]]=MIN(Table2[[#This Row],[Best sol]],Table2[[#This Row],[V-M]]),1,0)</f>
        <v>0</v>
      </c>
      <c r="AP906" s="6">
        <f>IF(Table2[[#This Row],[QWXFP-VNS]]=MIN(Table2[[#This Row],[Best sol]],Table2[[#This Row],[V-M]]),1,0)</f>
        <v>0</v>
      </c>
      <c r="AQ906" s="6">
        <f>IF(Table2[[#This Row],[AADF-VRP]]=MIN(Table2[[#This Row],[Best sol]],Table2[[#This Row],[V-M]]),1,0)</f>
        <v>0</v>
      </c>
      <c r="AR906" s="6">
        <f>IF(Table2[[#This Row],[AADF-MTSP]]=MIN(Table2[[#This Row],[Best sol]],Table2[[#This Row],[V-M]]),1,0)</f>
        <v>0</v>
      </c>
      <c r="AS906" s="6">
        <f>IF(Table2[[#This Row],[SS-H]]=MIN(Table2[[#This Row],[Best sol]],Table2[[#This Row],[V-M]]),1,0)</f>
        <v>0</v>
      </c>
      <c r="AT906" s="6">
        <f>IF(Table2[[#This Row],[CCJ-DH]]=MIN(Table2[[#This Row],[Best sol]],Table2[[#This Row],[V-M]]),1,0)</f>
        <v>0</v>
      </c>
      <c r="AU906" s="6">
        <f>IF(Table2[[#This Row],[R-M]]=MIN(Table2[[#This Row],[Best sol]],Table2[[#This Row],[V-M]]),1,0)</f>
        <v>0</v>
      </c>
      <c r="AV906" s="6">
        <f>IF(Table2[[#This Row],[LCCZ-3F]]=MIN(Table2[[#This Row],[Best sol]],Table2[[#This Row],[V-M]]),1,0)</f>
        <v>0</v>
      </c>
      <c r="AW906" s="6">
        <f>IF(Table2[[#This Row],[AY-M]]=MIN(Table2[[#This Row],[Best sol]],Table2[[#This Row],[V-M]]),1,0)</f>
        <v>0</v>
      </c>
      <c r="AX906" s="6">
        <f>IF(Table2[[#This Row],[MKKZ-E]]=MIN(Table2[[#This Row],[Best sol]],Table2[[#This Row],[V-M]]),1,0)</f>
        <v>1</v>
      </c>
      <c r="AY906" s="6">
        <f>IF(Table2[[#This Row],[V-M]]&lt;=Table2[[#This Row],[Best sol]],1,0)</f>
        <v>0</v>
      </c>
      <c r="AZ906" s="6">
        <f>IF(Table2[[#This Row],[V-M]]&lt;Table2[[#This Row],[Best sol]],1,0)</f>
        <v>0</v>
      </c>
    </row>
    <row r="907" spans="1:52" x14ac:dyDescent="0.35">
      <c r="A907">
        <v>50</v>
      </c>
      <c r="B907">
        <v>85</v>
      </c>
      <c r="C907">
        <v>4</v>
      </c>
      <c r="D907">
        <v>4</v>
      </c>
      <c r="E907">
        <v>756203</v>
      </c>
      <c r="F907">
        <v>756203</v>
      </c>
      <c r="G907" t="s">
        <v>4</v>
      </c>
      <c r="H907" t="s">
        <v>4</v>
      </c>
      <c r="I907">
        <v>756188</v>
      </c>
      <c r="J907">
        <v>756775</v>
      </c>
      <c r="K907">
        <v>755709</v>
      </c>
      <c r="L907">
        <v>755716</v>
      </c>
      <c r="M907">
        <v>755820</v>
      </c>
      <c r="N907">
        <v>755739</v>
      </c>
      <c r="O907">
        <v>755713</v>
      </c>
      <c r="Q907" s="6">
        <v>755623</v>
      </c>
      <c r="R907" s="6">
        <v>755717</v>
      </c>
      <c r="S907">
        <f>MIN(Table2[[#This Row],[ACJ-ALNS-500]:[MKKZ-E]])</f>
        <v>755623</v>
      </c>
      <c r="T907">
        <f>MATCH(Table2[[#This Row],[Best sol]],Table2[[#This Row],[ACJ-ALNS-500]:[V-M]],0)</f>
        <v>13</v>
      </c>
      <c r="U907" t="str">
        <f>INDEX(Table2[[#Headers],[ACJ-ALNS-500]:[V-M]],Table2[[#This Row],[Match]])</f>
        <v>MKKZ-E</v>
      </c>
      <c r="W907" s="6">
        <f>IF(Table2[[#This Row],[V-M]]=Table2[[#This Row],[Best sol]],1,0)</f>
        <v>0</v>
      </c>
      <c r="Z907" s="6">
        <f>100*((Table2[[#This Row],[ACJ-ALNS-500]]-Table2[[#This Row],[Best sol]])/Table2[[#This Row],[Best sol]])</f>
        <v>7.6757854115081195E-2</v>
      </c>
      <c r="AA907" s="6">
        <f>100*((Table2[[#This Row],[ACJ-ALNS-1000]]-Table2[[#This Row],[Best sol]])/Table2[[#This Row],[Best sol]])</f>
        <v>7.6757854115081195E-2</v>
      </c>
      <c r="AB907" s="6">
        <f>100*((Table2[[#This Row],[QWXFP-VNS]]-Table2[[#This Row],[Best sol]])/Table2[[#This Row],[Best sol]])</f>
        <v>1.1910701500616048E-2</v>
      </c>
      <c r="AC907" s="6">
        <f>100*((Table2[[#This Row],[AADF-VRP]]-Table2[[#This Row],[Best sol]])/Table2[[#This Row],[Best sol]])</f>
        <v>7.4772737198311859E-2</v>
      </c>
      <c r="AD907" s="6">
        <f>100*((Table2[[#This Row],[AADF-MTSP]]-Table2[[#This Row],[Best sol]])/Table2[[#This Row],[Best sol]])</f>
        <v>0.1524569792078854</v>
      </c>
      <c r="AE907" s="6">
        <f>100*((Table2[[#This Row],[SS-H]]-Table2[[#This Row],[Best sol]])/Table2[[#This Row],[Best sol]])</f>
        <v>1.1381336989477556E-2</v>
      </c>
      <c r="AF907" s="6">
        <f>100*((Table2[[#This Row],[CCJ-DH]]-Table2[[#This Row],[Best sol]])/Table2[[#This Row],[Best sol]])</f>
        <v>1.2307724883969917E-2</v>
      </c>
      <c r="AG907" s="6">
        <f>100*((Table2[[#This Row],[R-M]]-Table2[[#This Row],[Best sol]])/Table2[[#This Row],[Best sol]])</f>
        <v>-100</v>
      </c>
      <c r="AH907" s="6">
        <f>100*((Table2[[#This Row],[LCCZ-3F]]-Table2[[#This Row],[Best sol]])/Table2[[#This Row],[Best sol]])</f>
        <v>1.535157082301624E-2</v>
      </c>
      <c r="AI907" s="6">
        <f>100*((Table2[[#This Row],[AY-M]]-Table2[[#This Row],[Best sol]])/Table2[[#This Row],[Best sol]])</f>
        <v>2.6071202173570684E-2</v>
      </c>
      <c r="AJ907" s="6">
        <f>100*((Table2[[#This Row],[MKKZ-E]]-Table2[[#This Row],[Best sol]])/Table2[[#This Row],[Best sol]])</f>
        <v>0</v>
      </c>
      <c r="AK907" s="6">
        <f>100*((Table2[[#This Row],[V-M]]-Table2[[#This Row],[Best sol]])/Table2[[#This Row],[Best sol]])</f>
        <v>1.2440066011754538E-2</v>
      </c>
      <c r="AM907" s="6"/>
      <c r="AN907" s="6">
        <f>IF(Table2[[#This Row],[ACJ-ALNS-500]]=MIN(Table2[[#This Row],[Best sol]],Table2[[#This Row],[V-M]]),1,0)</f>
        <v>0</v>
      </c>
      <c r="AO907" s="6">
        <f>IF(Table2[[#This Row],[ACJ-ALNS-1000]]=MIN(Table2[[#This Row],[Best sol]],Table2[[#This Row],[V-M]]),1,0)</f>
        <v>0</v>
      </c>
      <c r="AP907" s="6">
        <f>IF(Table2[[#This Row],[QWXFP-VNS]]=MIN(Table2[[#This Row],[Best sol]],Table2[[#This Row],[V-M]]),1,0)</f>
        <v>0</v>
      </c>
      <c r="AQ907" s="6">
        <f>IF(Table2[[#This Row],[AADF-VRP]]=MIN(Table2[[#This Row],[Best sol]],Table2[[#This Row],[V-M]]),1,0)</f>
        <v>0</v>
      </c>
      <c r="AR907" s="6">
        <f>IF(Table2[[#This Row],[AADF-MTSP]]=MIN(Table2[[#This Row],[Best sol]],Table2[[#This Row],[V-M]]),1,0)</f>
        <v>0</v>
      </c>
      <c r="AS907" s="6">
        <f>IF(Table2[[#This Row],[SS-H]]=MIN(Table2[[#This Row],[Best sol]],Table2[[#This Row],[V-M]]),1,0)</f>
        <v>0</v>
      </c>
      <c r="AT907" s="6">
        <f>IF(Table2[[#This Row],[CCJ-DH]]=MIN(Table2[[#This Row],[Best sol]],Table2[[#This Row],[V-M]]),1,0)</f>
        <v>0</v>
      </c>
      <c r="AU907" s="6">
        <f>IF(Table2[[#This Row],[R-M]]=MIN(Table2[[#This Row],[Best sol]],Table2[[#This Row],[V-M]]),1,0)</f>
        <v>0</v>
      </c>
      <c r="AV907" s="6">
        <f>IF(Table2[[#This Row],[LCCZ-3F]]=MIN(Table2[[#This Row],[Best sol]],Table2[[#This Row],[V-M]]),1,0)</f>
        <v>0</v>
      </c>
      <c r="AW907" s="6">
        <f>IF(Table2[[#This Row],[AY-M]]=MIN(Table2[[#This Row],[Best sol]],Table2[[#This Row],[V-M]]),1,0)</f>
        <v>0</v>
      </c>
      <c r="AX907" s="6">
        <f>IF(Table2[[#This Row],[MKKZ-E]]=MIN(Table2[[#This Row],[Best sol]],Table2[[#This Row],[V-M]]),1,0)</f>
        <v>1</v>
      </c>
      <c r="AY907" s="6">
        <f>IF(Table2[[#This Row],[V-M]]&lt;=Table2[[#This Row],[Best sol]],1,0)</f>
        <v>0</v>
      </c>
      <c r="AZ907" s="6">
        <f>IF(Table2[[#This Row],[V-M]]&lt;Table2[[#This Row],[Best sol]],1,0)</f>
        <v>0</v>
      </c>
    </row>
    <row r="908" spans="1:52" x14ac:dyDescent="0.35">
      <c r="A908">
        <v>50</v>
      </c>
      <c r="B908">
        <v>85</v>
      </c>
      <c r="C908">
        <v>5</v>
      </c>
      <c r="D908">
        <v>4</v>
      </c>
      <c r="E908">
        <v>630390</v>
      </c>
      <c r="F908">
        <v>630390</v>
      </c>
      <c r="G908" t="s">
        <v>4</v>
      </c>
      <c r="H908" t="s">
        <v>4</v>
      </c>
      <c r="I908">
        <v>630182</v>
      </c>
      <c r="J908">
        <v>631079</v>
      </c>
      <c r="K908">
        <v>630259</v>
      </c>
      <c r="L908">
        <v>630062</v>
      </c>
      <c r="M908">
        <v>630016</v>
      </c>
      <c r="N908">
        <v>630027</v>
      </c>
      <c r="O908">
        <v>630040</v>
      </c>
      <c r="Q908" s="6">
        <v>629690</v>
      </c>
      <c r="R908" s="6">
        <v>629806</v>
      </c>
      <c r="S908">
        <f>MIN(Table2[[#This Row],[ACJ-ALNS-500]:[MKKZ-E]])</f>
        <v>629690</v>
      </c>
      <c r="T908">
        <f>MATCH(Table2[[#This Row],[Best sol]],Table2[[#This Row],[ACJ-ALNS-500]:[V-M]],0)</f>
        <v>13</v>
      </c>
      <c r="U908" t="str">
        <f>INDEX(Table2[[#Headers],[ACJ-ALNS-500]:[V-M]],Table2[[#This Row],[Match]])</f>
        <v>MKKZ-E</v>
      </c>
      <c r="W908" s="6">
        <f>IF(Table2[[#This Row],[V-M]]=Table2[[#This Row],[Best sol]],1,0)</f>
        <v>0</v>
      </c>
      <c r="Z908" s="6">
        <f>100*((Table2[[#This Row],[ACJ-ALNS-500]]-Table2[[#This Row],[Best sol]])/Table2[[#This Row],[Best sol]])</f>
        <v>0.11116581174863821</v>
      </c>
      <c r="AA908" s="6">
        <f>100*((Table2[[#This Row],[ACJ-ALNS-1000]]-Table2[[#This Row],[Best sol]])/Table2[[#This Row],[Best sol]])</f>
        <v>0.11116581174863821</v>
      </c>
      <c r="AB908" s="6">
        <f>100*((Table2[[#This Row],[QWXFP-VNS]]-Table2[[#This Row],[Best sol]])/Table2[[#This Row],[Best sol]])</f>
        <v>5.5582905874319105E-2</v>
      </c>
      <c r="AC908" s="6">
        <f>100*((Table2[[#This Row],[AADF-VRP]]-Table2[[#This Row],[Best sol]])/Table2[[#This Row],[Best sol]])</f>
        <v>7.8133684829042871E-2</v>
      </c>
      <c r="AD908" s="6">
        <f>100*((Table2[[#This Row],[AADF-MTSP]]-Table2[[#This Row],[Best sol]])/Table2[[#This Row],[Best sol]])</f>
        <v>0.22058473216979785</v>
      </c>
      <c r="AE908" s="6">
        <f>100*((Table2[[#This Row],[SS-H]]-Table2[[#This Row],[Best sol]])/Table2[[#This Row],[Best sol]])</f>
        <v>9.0361924121393072E-2</v>
      </c>
      <c r="AF908" s="6">
        <f>100*((Table2[[#This Row],[CCJ-DH]]-Table2[[#This Row],[Best sol]])/Table2[[#This Row],[Best sol]])</f>
        <v>5.9076688529276306E-2</v>
      </c>
      <c r="AG908" s="6">
        <f>100*((Table2[[#This Row],[R-M]]-Table2[[#This Row],[Best sol]])/Table2[[#This Row],[Best sol]])</f>
        <v>-100</v>
      </c>
      <c r="AH908" s="6">
        <f>100*((Table2[[#This Row],[LCCZ-3F]]-Table2[[#This Row],[Best sol]])/Table2[[#This Row],[Best sol]])</f>
        <v>5.3518397941844396E-2</v>
      </c>
      <c r="AI908" s="6">
        <f>100*((Table2[[#This Row],[AY-M]]-Table2[[#This Row],[Best sol]])/Table2[[#This Row],[Best sol]])</f>
        <v>5.1771506614365803E-2</v>
      </c>
      <c r="AJ908" s="6">
        <f>100*((Table2[[#This Row],[MKKZ-E]]-Table2[[#This Row],[Best sol]])/Table2[[#This Row],[Best sol]])</f>
        <v>0</v>
      </c>
      <c r="AK908" s="6">
        <f>100*((Table2[[#This Row],[V-M]]-Table2[[#This Row],[Best sol]])/Table2[[#This Row],[Best sol]])</f>
        <v>1.8421763089774335E-2</v>
      </c>
      <c r="AM908" s="6"/>
      <c r="AN908" s="6">
        <f>IF(Table2[[#This Row],[ACJ-ALNS-500]]=MIN(Table2[[#This Row],[Best sol]],Table2[[#This Row],[V-M]]),1,0)</f>
        <v>0</v>
      </c>
      <c r="AO908" s="6">
        <f>IF(Table2[[#This Row],[ACJ-ALNS-1000]]=MIN(Table2[[#This Row],[Best sol]],Table2[[#This Row],[V-M]]),1,0)</f>
        <v>0</v>
      </c>
      <c r="AP908" s="6">
        <f>IF(Table2[[#This Row],[QWXFP-VNS]]=MIN(Table2[[#This Row],[Best sol]],Table2[[#This Row],[V-M]]),1,0)</f>
        <v>0</v>
      </c>
      <c r="AQ908" s="6">
        <f>IF(Table2[[#This Row],[AADF-VRP]]=MIN(Table2[[#This Row],[Best sol]],Table2[[#This Row],[V-M]]),1,0)</f>
        <v>0</v>
      </c>
      <c r="AR908" s="6">
        <f>IF(Table2[[#This Row],[AADF-MTSP]]=MIN(Table2[[#This Row],[Best sol]],Table2[[#This Row],[V-M]]),1,0)</f>
        <v>0</v>
      </c>
      <c r="AS908" s="6">
        <f>IF(Table2[[#This Row],[SS-H]]=MIN(Table2[[#This Row],[Best sol]],Table2[[#This Row],[V-M]]),1,0)</f>
        <v>0</v>
      </c>
      <c r="AT908" s="6">
        <f>IF(Table2[[#This Row],[CCJ-DH]]=MIN(Table2[[#This Row],[Best sol]],Table2[[#This Row],[V-M]]),1,0)</f>
        <v>0</v>
      </c>
      <c r="AU908" s="6">
        <f>IF(Table2[[#This Row],[R-M]]=MIN(Table2[[#This Row],[Best sol]],Table2[[#This Row],[V-M]]),1,0)</f>
        <v>0</v>
      </c>
      <c r="AV908" s="6">
        <f>IF(Table2[[#This Row],[LCCZ-3F]]=MIN(Table2[[#This Row],[Best sol]],Table2[[#This Row],[V-M]]),1,0)</f>
        <v>0</v>
      </c>
      <c r="AW908" s="6">
        <f>IF(Table2[[#This Row],[AY-M]]=MIN(Table2[[#This Row],[Best sol]],Table2[[#This Row],[V-M]]),1,0)</f>
        <v>0</v>
      </c>
      <c r="AX908" s="6">
        <f>IF(Table2[[#This Row],[MKKZ-E]]=MIN(Table2[[#This Row],[Best sol]],Table2[[#This Row],[V-M]]),1,0)</f>
        <v>1</v>
      </c>
      <c r="AY908" s="6">
        <f>IF(Table2[[#This Row],[V-M]]&lt;=Table2[[#This Row],[Best sol]],1,0)</f>
        <v>0</v>
      </c>
      <c r="AZ908" s="6">
        <f>IF(Table2[[#This Row],[V-M]]&lt;Table2[[#This Row],[Best sol]],1,0)</f>
        <v>0</v>
      </c>
    </row>
    <row r="909" spans="1:52" x14ac:dyDescent="0.35">
      <c r="A909">
        <v>50</v>
      </c>
      <c r="B909">
        <v>86</v>
      </c>
      <c r="C909">
        <v>1</v>
      </c>
      <c r="D909">
        <v>4</v>
      </c>
      <c r="E909">
        <v>680503</v>
      </c>
      <c r="F909">
        <v>680503</v>
      </c>
      <c r="G909" t="s">
        <v>4</v>
      </c>
      <c r="H909" t="s">
        <v>4</v>
      </c>
      <c r="I909">
        <v>680438</v>
      </c>
      <c r="J909">
        <v>681257</v>
      </c>
      <c r="K909">
        <v>680466</v>
      </c>
      <c r="L909">
        <v>680410</v>
      </c>
      <c r="M909">
        <v>680279</v>
      </c>
      <c r="N909">
        <v>680376</v>
      </c>
      <c r="O909">
        <v>680404</v>
      </c>
      <c r="P909">
        <v>680492</v>
      </c>
      <c r="Q909" s="6">
        <v>680122</v>
      </c>
      <c r="R909" s="6">
        <v>680385</v>
      </c>
      <c r="S909">
        <f>MIN(Table2[[#This Row],[ACJ-ALNS-500]:[MKKZ-E]])</f>
        <v>680122</v>
      </c>
      <c r="T909">
        <f>MATCH(Table2[[#This Row],[Best sol]],Table2[[#This Row],[ACJ-ALNS-500]:[V-M]],0)</f>
        <v>13</v>
      </c>
      <c r="U909" t="str">
        <f>INDEX(Table2[[#Headers],[ACJ-ALNS-500]:[V-M]],Table2[[#This Row],[Match]])</f>
        <v>MKKZ-E</v>
      </c>
      <c r="W909" s="6">
        <f>IF(Table2[[#This Row],[V-M]]=Table2[[#This Row],[Best sol]],1,0)</f>
        <v>0</v>
      </c>
      <c r="Z909" s="6">
        <f>100*((Table2[[#This Row],[ACJ-ALNS-500]]-Table2[[#This Row],[Best sol]])/Table2[[#This Row],[Best sol]])</f>
        <v>5.6019361232249508E-2</v>
      </c>
      <c r="AA909" s="6">
        <f>100*((Table2[[#This Row],[ACJ-ALNS-1000]]-Table2[[#This Row],[Best sol]])/Table2[[#This Row],[Best sol]])</f>
        <v>5.6019361232249508E-2</v>
      </c>
      <c r="AB909" s="6">
        <f>100*((Table2[[#This Row],[QWXFP-VNS]]-Table2[[#This Row],[Best sol]])/Table2[[#This Row],[Best sol]])</f>
        <v>4.146314925851538E-2</v>
      </c>
      <c r="AC909" s="6">
        <f>100*((Table2[[#This Row],[AADF-VRP]]-Table2[[#This Row],[Best sol]])/Table2[[#This Row],[Best sol]])</f>
        <v>4.6462252360605895E-2</v>
      </c>
      <c r="AD909" s="6">
        <f>100*((Table2[[#This Row],[AADF-MTSP]]-Table2[[#This Row],[Best sol]])/Table2[[#This Row],[Best sol]])</f>
        <v>0.16688182414331545</v>
      </c>
      <c r="AE909" s="6">
        <f>100*((Table2[[#This Row],[SS-H]]-Table2[[#This Row],[Best sol]])/Table2[[#This Row],[Best sol]])</f>
        <v>5.0579160797621606E-2</v>
      </c>
      <c r="AF909" s="6">
        <f>100*((Table2[[#This Row],[CCJ-DH]]-Table2[[#This Row],[Best sol]])/Table2[[#This Row],[Best sol]])</f>
        <v>4.2345343923590177E-2</v>
      </c>
      <c r="AG909" s="6">
        <f>100*((Table2[[#This Row],[R-M]]-Table2[[#This Row],[Best sol]])/Table2[[#This Row],[Best sol]])</f>
        <v>5.4402004346279051E-2</v>
      </c>
      <c r="AH909" s="6">
        <f>100*((Table2[[#This Row],[LCCZ-3F]]-Table2[[#This Row],[Best sol]])/Table2[[#This Row],[Best sol]])</f>
        <v>3.734624082149967E-2</v>
      </c>
      <c r="AI909" s="6">
        <f>100*((Table2[[#This Row],[AY-M]]-Table2[[#This Row],[Best sol]])/Table2[[#This Row],[Best sol]])</f>
        <v>2.3084093736123815E-2</v>
      </c>
      <c r="AJ909" s="6">
        <f>100*((Table2[[#This Row],[MKKZ-E]]-Table2[[#This Row],[Best sol]])/Table2[[#This Row],[Best sol]])</f>
        <v>0</v>
      </c>
      <c r="AK909" s="6">
        <f>100*((Table2[[#This Row],[V-M]]-Table2[[#This Row],[Best sol]])/Table2[[#This Row],[Best sol]])</f>
        <v>3.8669532819111868E-2</v>
      </c>
      <c r="AM909" s="6"/>
      <c r="AN909" s="6">
        <f>IF(Table2[[#This Row],[ACJ-ALNS-500]]=MIN(Table2[[#This Row],[Best sol]],Table2[[#This Row],[V-M]]),1,0)</f>
        <v>0</v>
      </c>
      <c r="AO909" s="6">
        <f>IF(Table2[[#This Row],[ACJ-ALNS-1000]]=MIN(Table2[[#This Row],[Best sol]],Table2[[#This Row],[V-M]]),1,0)</f>
        <v>0</v>
      </c>
      <c r="AP909" s="6">
        <f>IF(Table2[[#This Row],[QWXFP-VNS]]=MIN(Table2[[#This Row],[Best sol]],Table2[[#This Row],[V-M]]),1,0)</f>
        <v>0</v>
      </c>
      <c r="AQ909" s="6">
        <f>IF(Table2[[#This Row],[AADF-VRP]]=MIN(Table2[[#This Row],[Best sol]],Table2[[#This Row],[V-M]]),1,0)</f>
        <v>0</v>
      </c>
      <c r="AR909" s="6">
        <f>IF(Table2[[#This Row],[AADF-MTSP]]=MIN(Table2[[#This Row],[Best sol]],Table2[[#This Row],[V-M]]),1,0)</f>
        <v>0</v>
      </c>
      <c r="AS909" s="6">
        <f>IF(Table2[[#This Row],[SS-H]]=MIN(Table2[[#This Row],[Best sol]],Table2[[#This Row],[V-M]]),1,0)</f>
        <v>0</v>
      </c>
      <c r="AT909" s="6">
        <f>IF(Table2[[#This Row],[CCJ-DH]]=MIN(Table2[[#This Row],[Best sol]],Table2[[#This Row],[V-M]]),1,0)</f>
        <v>0</v>
      </c>
      <c r="AU909" s="6">
        <f>IF(Table2[[#This Row],[R-M]]=MIN(Table2[[#This Row],[Best sol]],Table2[[#This Row],[V-M]]),1,0)</f>
        <v>0</v>
      </c>
      <c r="AV909" s="6">
        <f>IF(Table2[[#This Row],[LCCZ-3F]]=MIN(Table2[[#This Row],[Best sol]],Table2[[#This Row],[V-M]]),1,0)</f>
        <v>0</v>
      </c>
      <c r="AW909" s="6">
        <f>IF(Table2[[#This Row],[AY-M]]=MIN(Table2[[#This Row],[Best sol]],Table2[[#This Row],[V-M]]),1,0)</f>
        <v>0</v>
      </c>
      <c r="AX909" s="6">
        <f>IF(Table2[[#This Row],[MKKZ-E]]=MIN(Table2[[#This Row],[Best sol]],Table2[[#This Row],[V-M]]),1,0)</f>
        <v>1</v>
      </c>
      <c r="AY909" s="6">
        <f>IF(Table2[[#This Row],[V-M]]&lt;=Table2[[#This Row],[Best sol]],1,0)</f>
        <v>0</v>
      </c>
      <c r="AZ909" s="6">
        <f>IF(Table2[[#This Row],[V-M]]&lt;Table2[[#This Row],[Best sol]],1,0)</f>
        <v>0</v>
      </c>
    </row>
    <row r="910" spans="1:52" x14ac:dyDescent="0.35">
      <c r="A910">
        <v>50</v>
      </c>
      <c r="B910">
        <v>86</v>
      </c>
      <c r="C910">
        <v>2</v>
      </c>
      <c r="D910">
        <v>4</v>
      </c>
      <c r="E910">
        <v>668446</v>
      </c>
      <c r="F910">
        <v>668446</v>
      </c>
      <c r="G910" t="s">
        <v>4</v>
      </c>
      <c r="H910" t="s">
        <v>4</v>
      </c>
      <c r="I910">
        <v>668072</v>
      </c>
      <c r="J910">
        <v>668718</v>
      </c>
      <c r="K910">
        <v>668192</v>
      </c>
      <c r="L910">
        <v>668075</v>
      </c>
      <c r="M910">
        <v>668097</v>
      </c>
      <c r="N910">
        <v>668065</v>
      </c>
      <c r="O910">
        <v>668097</v>
      </c>
      <c r="Q910" s="6">
        <v>667940</v>
      </c>
      <c r="R910" s="6">
        <v>668064</v>
      </c>
      <c r="S910">
        <f>MIN(Table2[[#This Row],[ACJ-ALNS-500]:[MKKZ-E]])</f>
        <v>667940</v>
      </c>
      <c r="T910">
        <f>MATCH(Table2[[#This Row],[Best sol]],Table2[[#This Row],[ACJ-ALNS-500]:[V-M]],0)</f>
        <v>13</v>
      </c>
      <c r="U910" t="str">
        <f>INDEX(Table2[[#Headers],[ACJ-ALNS-500]:[V-M]],Table2[[#This Row],[Match]])</f>
        <v>MKKZ-E</v>
      </c>
      <c r="W910" s="6">
        <f>IF(Table2[[#This Row],[V-M]]=Table2[[#This Row],[Best sol]],1,0)</f>
        <v>0</v>
      </c>
      <c r="Z910" s="6">
        <f>100*((Table2[[#This Row],[ACJ-ALNS-500]]-Table2[[#This Row],[Best sol]])/Table2[[#This Row],[Best sol]])</f>
        <v>7.5755307362936786E-2</v>
      </c>
      <c r="AA910" s="6">
        <f>100*((Table2[[#This Row],[ACJ-ALNS-1000]]-Table2[[#This Row],[Best sol]])/Table2[[#This Row],[Best sol]])</f>
        <v>7.5755307362936786E-2</v>
      </c>
      <c r="AB910" s="6">
        <f>100*((Table2[[#This Row],[QWXFP-VNS]]-Table2[[#This Row],[Best sol]])/Table2[[#This Row],[Best sol]])</f>
        <v>2.3505105248974457E-2</v>
      </c>
      <c r="AC910" s="6">
        <f>100*((Table2[[#This Row],[AADF-VRP]]-Table2[[#This Row],[Best sol]])/Table2[[#This Row],[Best sol]])</f>
        <v>1.976225409467916E-2</v>
      </c>
      <c r="AD910" s="6">
        <f>100*((Table2[[#This Row],[AADF-MTSP]]-Table2[[#This Row],[Best sol]])/Table2[[#This Row],[Best sol]])</f>
        <v>0.1164775279216696</v>
      </c>
      <c r="AE910" s="6">
        <f>100*((Table2[[#This Row],[SS-H]]-Table2[[#This Row],[Best sol]])/Table2[[#This Row],[Best sol]])</f>
        <v>3.7727939635296588E-2</v>
      </c>
      <c r="AF910" s="6">
        <f>100*((Table2[[#This Row],[CCJ-DH]]-Table2[[#This Row],[Best sol]])/Table2[[#This Row],[Best sol]])</f>
        <v>2.0211396233194599E-2</v>
      </c>
      <c r="AG910" s="6">
        <f>100*((Table2[[#This Row],[R-M]]-Table2[[#This Row],[Best sol]])/Table2[[#This Row],[Best sol]])</f>
        <v>-100</v>
      </c>
      <c r="AH910" s="6">
        <f>100*((Table2[[#This Row],[LCCZ-3F]]-Table2[[#This Row],[Best sol]])/Table2[[#This Row],[Best sol]])</f>
        <v>1.8714255771476482E-2</v>
      </c>
      <c r="AI910" s="6">
        <f>100*((Table2[[#This Row],[AY-M]]-Table2[[#This Row],[Best sol]])/Table2[[#This Row],[Best sol]])</f>
        <v>2.3505105248974457E-2</v>
      </c>
      <c r="AJ910" s="6">
        <f>100*((Table2[[#This Row],[MKKZ-E]]-Table2[[#This Row],[Best sol]])/Table2[[#This Row],[Best sol]])</f>
        <v>0</v>
      </c>
      <c r="AK910" s="6">
        <f>100*((Table2[[#This Row],[V-M]]-Table2[[#This Row],[Best sol]])/Table2[[#This Row],[Best sol]])</f>
        <v>1.8564541725304667E-2</v>
      </c>
      <c r="AM910" s="6"/>
      <c r="AN910" s="6">
        <f>IF(Table2[[#This Row],[ACJ-ALNS-500]]=MIN(Table2[[#This Row],[Best sol]],Table2[[#This Row],[V-M]]),1,0)</f>
        <v>0</v>
      </c>
      <c r="AO910" s="6">
        <f>IF(Table2[[#This Row],[ACJ-ALNS-1000]]=MIN(Table2[[#This Row],[Best sol]],Table2[[#This Row],[V-M]]),1,0)</f>
        <v>0</v>
      </c>
      <c r="AP910" s="6">
        <f>IF(Table2[[#This Row],[QWXFP-VNS]]=MIN(Table2[[#This Row],[Best sol]],Table2[[#This Row],[V-M]]),1,0)</f>
        <v>0</v>
      </c>
      <c r="AQ910" s="6">
        <f>IF(Table2[[#This Row],[AADF-VRP]]=MIN(Table2[[#This Row],[Best sol]],Table2[[#This Row],[V-M]]),1,0)</f>
        <v>0</v>
      </c>
      <c r="AR910" s="6">
        <f>IF(Table2[[#This Row],[AADF-MTSP]]=MIN(Table2[[#This Row],[Best sol]],Table2[[#This Row],[V-M]]),1,0)</f>
        <v>0</v>
      </c>
      <c r="AS910" s="6">
        <f>IF(Table2[[#This Row],[SS-H]]=MIN(Table2[[#This Row],[Best sol]],Table2[[#This Row],[V-M]]),1,0)</f>
        <v>0</v>
      </c>
      <c r="AT910" s="6">
        <f>IF(Table2[[#This Row],[CCJ-DH]]=MIN(Table2[[#This Row],[Best sol]],Table2[[#This Row],[V-M]]),1,0)</f>
        <v>0</v>
      </c>
      <c r="AU910" s="6">
        <f>IF(Table2[[#This Row],[R-M]]=MIN(Table2[[#This Row],[Best sol]],Table2[[#This Row],[V-M]]),1,0)</f>
        <v>0</v>
      </c>
      <c r="AV910" s="6">
        <f>IF(Table2[[#This Row],[LCCZ-3F]]=MIN(Table2[[#This Row],[Best sol]],Table2[[#This Row],[V-M]]),1,0)</f>
        <v>0</v>
      </c>
      <c r="AW910" s="6">
        <f>IF(Table2[[#This Row],[AY-M]]=MIN(Table2[[#This Row],[Best sol]],Table2[[#This Row],[V-M]]),1,0)</f>
        <v>0</v>
      </c>
      <c r="AX910" s="6">
        <f>IF(Table2[[#This Row],[MKKZ-E]]=MIN(Table2[[#This Row],[Best sol]],Table2[[#This Row],[V-M]]),1,0)</f>
        <v>1</v>
      </c>
      <c r="AY910" s="6">
        <f>IF(Table2[[#This Row],[V-M]]&lt;=Table2[[#This Row],[Best sol]],1,0)</f>
        <v>0</v>
      </c>
      <c r="AZ910" s="6">
        <f>IF(Table2[[#This Row],[V-M]]&lt;Table2[[#This Row],[Best sol]],1,0)</f>
        <v>0</v>
      </c>
    </row>
    <row r="911" spans="1:52" x14ac:dyDescent="0.35">
      <c r="A911">
        <v>50</v>
      </c>
      <c r="B911">
        <v>86</v>
      </c>
      <c r="C911">
        <v>3</v>
      </c>
      <c r="D911">
        <v>4</v>
      </c>
      <c r="E911">
        <v>659413</v>
      </c>
      <c r="F911">
        <v>659413</v>
      </c>
      <c r="G911" t="s">
        <v>4</v>
      </c>
      <c r="H911" t="s">
        <v>4</v>
      </c>
      <c r="I911">
        <v>659178</v>
      </c>
      <c r="J911">
        <v>660273</v>
      </c>
      <c r="K911">
        <v>659270</v>
      </c>
      <c r="L911">
        <v>659155</v>
      </c>
      <c r="M911">
        <v>659179</v>
      </c>
      <c r="N911">
        <v>659313</v>
      </c>
      <c r="O911">
        <v>659206</v>
      </c>
      <c r="Q911" s="6">
        <v>659034</v>
      </c>
      <c r="R911" s="6">
        <v>659123</v>
      </c>
      <c r="S911">
        <f>MIN(Table2[[#This Row],[ACJ-ALNS-500]:[MKKZ-E]])</f>
        <v>659034</v>
      </c>
      <c r="T911">
        <f>MATCH(Table2[[#This Row],[Best sol]],Table2[[#This Row],[ACJ-ALNS-500]:[V-M]],0)</f>
        <v>13</v>
      </c>
      <c r="U911" t="str">
        <f>INDEX(Table2[[#Headers],[ACJ-ALNS-500]:[V-M]],Table2[[#This Row],[Match]])</f>
        <v>MKKZ-E</v>
      </c>
      <c r="W911" s="6">
        <f>IF(Table2[[#This Row],[V-M]]=Table2[[#This Row],[Best sol]],1,0)</f>
        <v>0</v>
      </c>
      <c r="Z911" s="6">
        <f>100*((Table2[[#This Row],[ACJ-ALNS-500]]-Table2[[#This Row],[Best sol]])/Table2[[#This Row],[Best sol]])</f>
        <v>5.7508413829938973E-2</v>
      </c>
      <c r="AA911" s="6">
        <f>100*((Table2[[#This Row],[ACJ-ALNS-1000]]-Table2[[#This Row],[Best sol]])/Table2[[#This Row],[Best sol]])</f>
        <v>5.7508413829938973E-2</v>
      </c>
      <c r="AB911" s="6">
        <f>100*((Table2[[#This Row],[QWXFP-VNS]]-Table2[[#This Row],[Best sol]])/Table2[[#This Row],[Best sol]])</f>
        <v>2.6098805220974942E-2</v>
      </c>
      <c r="AC911" s="6">
        <f>100*((Table2[[#This Row],[AADF-VRP]]-Table2[[#This Row],[Best sol]])/Table2[[#This Row],[Best sol]])</f>
        <v>2.1850162510583672E-2</v>
      </c>
      <c r="AD911" s="6">
        <f>100*((Table2[[#This Row],[AADF-MTSP]]-Table2[[#This Row],[Best sol]])/Table2[[#This Row],[Best sol]])</f>
        <v>0.18800243993481369</v>
      </c>
      <c r="AE911" s="6">
        <f>100*((Table2[[#This Row],[SS-H]]-Table2[[#This Row],[Best sol]])/Table2[[#This Row],[Best sol]])</f>
        <v>3.5809988559012129E-2</v>
      </c>
      <c r="AF911" s="6">
        <f>100*((Table2[[#This Row],[CCJ-DH]]-Table2[[#This Row],[Best sol]])/Table2[[#This Row],[Best sol]])</f>
        <v>1.8360205998476556E-2</v>
      </c>
      <c r="AG911" s="6">
        <f>100*((Table2[[#This Row],[R-M]]-Table2[[#This Row],[Best sol]])/Table2[[#This Row],[Best sol]])</f>
        <v>-100</v>
      </c>
      <c r="AH911" s="6">
        <f>100*((Table2[[#This Row],[LCCZ-3F]]-Table2[[#This Row],[Best sol]])/Table2[[#This Row],[Best sol]])</f>
        <v>4.2334689864255863E-2</v>
      </c>
      <c r="AI911" s="6">
        <f>100*((Table2[[#This Row],[AY-M]]-Table2[[#This Row],[Best sol]])/Table2[[#This Row],[Best sol]])</f>
        <v>2.2001899750240504E-2</v>
      </c>
      <c r="AJ911" s="6">
        <f>100*((Table2[[#This Row],[MKKZ-E]]-Table2[[#This Row],[Best sol]])/Table2[[#This Row],[Best sol]])</f>
        <v>0</v>
      </c>
      <c r="AK911" s="6">
        <f>100*((Table2[[#This Row],[V-M]]-Table2[[#This Row],[Best sol]])/Table2[[#This Row],[Best sol]])</f>
        <v>1.3504614329457964E-2</v>
      </c>
      <c r="AM911" s="6"/>
      <c r="AN911" s="6">
        <f>IF(Table2[[#This Row],[ACJ-ALNS-500]]=MIN(Table2[[#This Row],[Best sol]],Table2[[#This Row],[V-M]]),1,0)</f>
        <v>0</v>
      </c>
      <c r="AO911" s="6">
        <f>IF(Table2[[#This Row],[ACJ-ALNS-1000]]=MIN(Table2[[#This Row],[Best sol]],Table2[[#This Row],[V-M]]),1,0)</f>
        <v>0</v>
      </c>
      <c r="AP911" s="6">
        <f>IF(Table2[[#This Row],[QWXFP-VNS]]=MIN(Table2[[#This Row],[Best sol]],Table2[[#This Row],[V-M]]),1,0)</f>
        <v>0</v>
      </c>
      <c r="AQ911" s="6">
        <f>IF(Table2[[#This Row],[AADF-VRP]]=MIN(Table2[[#This Row],[Best sol]],Table2[[#This Row],[V-M]]),1,0)</f>
        <v>0</v>
      </c>
      <c r="AR911" s="6">
        <f>IF(Table2[[#This Row],[AADF-MTSP]]=MIN(Table2[[#This Row],[Best sol]],Table2[[#This Row],[V-M]]),1,0)</f>
        <v>0</v>
      </c>
      <c r="AS911" s="6">
        <f>IF(Table2[[#This Row],[SS-H]]=MIN(Table2[[#This Row],[Best sol]],Table2[[#This Row],[V-M]]),1,0)</f>
        <v>0</v>
      </c>
      <c r="AT911" s="6">
        <f>IF(Table2[[#This Row],[CCJ-DH]]=MIN(Table2[[#This Row],[Best sol]],Table2[[#This Row],[V-M]]),1,0)</f>
        <v>0</v>
      </c>
      <c r="AU911" s="6">
        <f>IF(Table2[[#This Row],[R-M]]=MIN(Table2[[#This Row],[Best sol]],Table2[[#This Row],[V-M]]),1,0)</f>
        <v>0</v>
      </c>
      <c r="AV911" s="6">
        <f>IF(Table2[[#This Row],[LCCZ-3F]]=MIN(Table2[[#This Row],[Best sol]],Table2[[#This Row],[V-M]]),1,0)</f>
        <v>0</v>
      </c>
      <c r="AW911" s="6">
        <f>IF(Table2[[#This Row],[AY-M]]=MIN(Table2[[#This Row],[Best sol]],Table2[[#This Row],[V-M]]),1,0)</f>
        <v>0</v>
      </c>
      <c r="AX911" s="6">
        <f>IF(Table2[[#This Row],[MKKZ-E]]=MIN(Table2[[#This Row],[Best sol]],Table2[[#This Row],[V-M]]),1,0)</f>
        <v>1</v>
      </c>
      <c r="AY911" s="6">
        <f>IF(Table2[[#This Row],[V-M]]&lt;=Table2[[#This Row],[Best sol]],1,0)</f>
        <v>0</v>
      </c>
      <c r="AZ911" s="6">
        <f>IF(Table2[[#This Row],[V-M]]&lt;Table2[[#This Row],[Best sol]],1,0)</f>
        <v>0</v>
      </c>
    </row>
    <row r="912" spans="1:52" x14ac:dyDescent="0.35">
      <c r="A912">
        <v>50</v>
      </c>
      <c r="B912">
        <v>86</v>
      </c>
      <c r="C912">
        <v>4</v>
      </c>
      <c r="D912">
        <v>4</v>
      </c>
      <c r="E912">
        <v>757771</v>
      </c>
      <c r="F912">
        <v>757771</v>
      </c>
      <c r="G912" t="s">
        <v>4</v>
      </c>
      <c r="H912" t="s">
        <v>4</v>
      </c>
      <c r="I912">
        <v>757231</v>
      </c>
      <c r="J912">
        <v>757502</v>
      </c>
      <c r="K912">
        <v>757308</v>
      </c>
      <c r="L912">
        <v>757218</v>
      </c>
      <c r="M912">
        <v>757228</v>
      </c>
      <c r="N912">
        <v>756947</v>
      </c>
      <c r="O912">
        <v>757171</v>
      </c>
      <c r="Q912" s="6">
        <v>756892</v>
      </c>
      <c r="R912" s="6">
        <v>756955</v>
      </c>
      <c r="S912">
        <f>MIN(Table2[[#This Row],[ACJ-ALNS-500]:[MKKZ-E]])</f>
        <v>756892</v>
      </c>
      <c r="T912">
        <f>MATCH(Table2[[#This Row],[Best sol]],Table2[[#This Row],[ACJ-ALNS-500]:[V-M]],0)</f>
        <v>13</v>
      </c>
      <c r="U912" t="str">
        <f>INDEX(Table2[[#Headers],[ACJ-ALNS-500]:[V-M]],Table2[[#This Row],[Match]])</f>
        <v>MKKZ-E</v>
      </c>
      <c r="W912" s="6">
        <f>IF(Table2[[#This Row],[V-M]]=Table2[[#This Row],[Best sol]],1,0)</f>
        <v>0</v>
      </c>
      <c r="Z912" s="6">
        <f>100*((Table2[[#This Row],[ACJ-ALNS-500]]-Table2[[#This Row],[Best sol]])/Table2[[#This Row],[Best sol]])</f>
        <v>0.11613281683516274</v>
      </c>
      <c r="AA912" s="6">
        <f>100*((Table2[[#This Row],[ACJ-ALNS-1000]]-Table2[[#This Row],[Best sol]])/Table2[[#This Row],[Best sol]])</f>
        <v>0.11613281683516274</v>
      </c>
      <c r="AB912" s="6">
        <f>100*((Table2[[#This Row],[QWXFP-VNS]]-Table2[[#This Row],[Best sol]])/Table2[[#This Row],[Best sol]])</f>
        <v>3.6861269507406605E-2</v>
      </c>
      <c r="AC912" s="6">
        <f>100*((Table2[[#This Row],[AADF-VRP]]-Table2[[#This Row],[Best sol]])/Table2[[#This Row],[Best sol]])</f>
        <v>4.4788424240182222E-2</v>
      </c>
      <c r="AD912" s="6">
        <f>100*((Table2[[#This Row],[AADF-MTSP]]-Table2[[#This Row],[Best sol]])/Table2[[#This Row],[Best sol]])</f>
        <v>8.059273978321875E-2</v>
      </c>
      <c r="AE912" s="6">
        <f>100*((Table2[[#This Row],[SS-H]]-Table2[[#This Row],[Best sol]])/Table2[[#This Row],[Best sol]])</f>
        <v>5.4961606147244255E-2</v>
      </c>
      <c r="AF912" s="6">
        <f>100*((Table2[[#This Row],[CCJ-DH]]-Table2[[#This Row],[Best sol]])/Table2[[#This Row],[Best sol]])</f>
        <v>4.307087404808084E-2</v>
      </c>
      <c r="AG912" s="6">
        <f>100*((Table2[[#This Row],[R-M]]-Table2[[#This Row],[Best sol]])/Table2[[#This Row],[Best sol]])</f>
        <v>-100</v>
      </c>
      <c r="AH912" s="6">
        <f>100*((Table2[[#This Row],[LCCZ-3F]]-Table2[[#This Row],[Best sol]])/Table2[[#This Row],[Best sol]])</f>
        <v>7.266558505044313E-3</v>
      </c>
      <c r="AI912" s="6">
        <f>100*((Table2[[#This Row],[AY-M]]-Table2[[#This Row],[Best sol]])/Table2[[#This Row],[Best sol]])</f>
        <v>4.4392066503543437E-2</v>
      </c>
      <c r="AJ912" s="6">
        <f>100*((Table2[[#This Row],[MKKZ-E]]-Table2[[#This Row],[Best sol]])/Table2[[#This Row],[Best sol]])</f>
        <v>0</v>
      </c>
      <c r="AK912" s="6">
        <f>100*((Table2[[#This Row],[V-M]]-Table2[[#This Row],[Best sol]])/Table2[[#This Row],[Best sol]])</f>
        <v>8.3235124694143944E-3</v>
      </c>
      <c r="AM912" s="6"/>
      <c r="AN912" s="6">
        <f>IF(Table2[[#This Row],[ACJ-ALNS-500]]=MIN(Table2[[#This Row],[Best sol]],Table2[[#This Row],[V-M]]),1,0)</f>
        <v>0</v>
      </c>
      <c r="AO912" s="6">
        <f>IF(Table2[[#This Row],[ACJ-ALNS-1000]]=MIN(Table2[[#This Row],[Best sol]],Table2[[#This Row],[V-M]]),1,0)</f>
        <v>0</v>
      </c>
      <c r="AP912" s="6">
        <f>IF(Table2[[#This Row],[QWXFP-VNS]]=MIN(Table2[[#This Row],[Best sol]],Table2[[#This Row],[V-M]]),1,0)</f>
        <v>0</v>
      </c>
      <c r="AQ912" s="6">
        <f>IF(Table2[[#This Row],[AADF-VRP]]=MIN(Table2[[#This Row],[Best sol]],Table2[[#This Row],[V-M]]),1,0)</f>
        <v>0</v>
      </c>
      <c r="AR912" s="6">
        <f>IF(Table2[[#This Row],[AADF-MTSP]]=MIN(Table2[[#This Row],[Best sol]],Table2[[#This Row],[V-M]]),1,0)</f>
        <v>0</v>
      </c>
      <c r="AS912" s="6">
        <f>IF(Table2[[#This Row],[SS-H]]=MIN(Table2[[#This Row],[Best sol]],Table2[[#This Row],[V-M]]),1,0)</f>
        <v>0</v>
      </c>
      <c r="AT912" s="6">
        <f>IF(Table2[[#This Row],[CCJ-DH]]=MIN(Table2[[#This Row],[Best sol]],Table2[[#This Row],[V-M]]),1,0)</f>
        <v>0</v>
      </c>
      <c r="AU912" s="6">
        <f>IF(Table2[[#This Row],[R-M]]=MIN(Table2[[#This Row],[Best sol]],Table2[[#This Row],[V-M]]),1,0)</f>
        <v>0</v>
      </c>
      <c r="AV912" s="6">
        <f>IF(Table2[[#This Row],[LCCZ-3F]]=MIN(Table2[[#This Row],[Best sol]],Table2[[#This Row],[V-M]]),1,0)</f>
        <v>0</v>
      </c>
      <c r="AW912" s="6">
        <f>IF(Table2[[#This Row],[AY-M]]=MIN(Table2[[#This Row],[Best sol]],Table2[[#This Row],[V-M]]),1,0)</f>
        <v>0</v>
      </c>
      <c r="AX912" s="6">
        <f>IF(Table2[[#This Row],[MKKZ-E]]=MIN(Table2[[#This Row],[Best sol]],Table2[[#This Row],[V-M]]),1,0)</f>
        <v>1</v>
      </c>
      <c r="AY912" s="6">
        <f>IF(Table2[[#This Row],[V-M]]&lt;=Table2[[#This Row],[Best sol]],1,0)</f>
        <v>0</v>
      </c>
      <c r="AZ912" s="6">
        <f>IF(Table2[[#This Row],[V-M]]&lt;Table2[[#This Row],[Best sol]],1,0)</f>
        <v>0</v>
      </c>
    </row>
    <row r="913" spans="1:52" x14ac:dyDescent="0.35">
      <c r="A913">
        <v>50</v>
      </c>
      <c r="B913">
        <v>86</v>
      </c>
      <c r="C913">
        <v>5</v>
      </c>
      <c r="D913">
        <v>4</v>
      </c>
      <c r="E913">
        <v>631889</v>
      </c>
      <c r="F913">
        <v>631889</v>
      </c>
      <c r="G913" t="s">
        <v>4</v>
      </c>
      <c r="H913" t="s">
        <v>4</v>
      </c>
      <c r="I913">
        <v>631704</v>
      </c>
      <c r="J913">
        <v>631984</v>
      </c>
      <c r="K913">
        <v>631908</v>
      </c>
      <c r="L913">
        <v>631658</v>
      </c>
      <c r="M913">
        <v>631690</v>
      </c>
      <c r="N913">
        <v>631493</v>
      </c>
      <c r="O913">
        <v>632004</v>
      </c>
      <c r="Q913" s="6">
        <v>631397</v>
      </c>
      <c r="R913" s="6">
        <v>631482</v>
      </c>
      <c r="S913">
        <f>MIN(Table2[[#This Row],[ACJ-ALNS-500]:[MKKZ-E]])</f>
        <v>631397</v>
      </c>
      <c r="T913">
        <f>MATCH(Table2[[#This Row],[Best sol]],Table2[[#This Row],[ACJ-ALNS-500]:[V-M]],0)</f>
        <v>13</v>
      </c>
      <c r="U913" t="str">
        <f>INDEX(Table2[[#Headers],[ACJ-ALNS-500]:[V-M]],Table2[[#This Row],[Match]])</f>
        <v>MKKZ-E</v>
      </c>
      <c r="W913" s="6">
        <f>IF(Table2[[#This Row],[V-M]]=Table2[[#This Row],[Best sol]],1,0)</f>
        <v>0</v>
      </c>
      <c r="Z913" s="6">
        <f>100*((Table2[[#This Row],[ACJ-ALNS-500]]-Table2[[#This Row],[Best sol]])/Table2[[#This Row],[Best sol]])</f>
        <v>7.7922448158607036E-2</v>
      </c>
      <c r="AA913" s="6">
        <f>100*((Table2[[#This Row],[ACJ-ALNS-1000]]-Table2[[#This Row],[Best sol]])/Table2[[#This Row],[Best sol]])</f>
        <v>7.7922448158607036E-2</v>
      </c>
      <c r="AB913" s="6">
        <f>100*((Table2[[#This Row],[QWXFP-VNS]]-Table2[[#This Row],[Best sol]])/Table2[[#This Row],[Best sol]])</f>
        <v>9.6136028520883057E-2</v>
      </c>
      <c r="AC913" s="6">
        <f>100*((Table2[[#This Row],[AADF-VRP]]-Table2[[#This Row],[Best sol]])/Table2[[#This Row],[Best sol]])</f>
        <v>4.8622340619293408E-2</v>
      </c>
      <c r="AD913" s="6">
        <f>100*((Table2[[#This Row],[AADF-MTSP]]-Table2[[#This Row],[Best sol]])/Table2[[#This Row],[Best sol]])</f>
        <v>9.2968449327443747E-2</v>
      </c>
      <c r="AE913" s="6">
        <f>100*((Table2[[#This Row],[SS-H]]-Table2[[#This Row],[Best sol]])/Table2[[#This Row],[Best sol]])</f>
        <v>8.0931648392374364E-2</v>
      </c>
      <c r="AF913" s="6">
        <f>100*((Table2[[#This Row],[CCJ-DH]]-Table2[[#This Row],[Best sol]])/Table2[[#This Row],[Best sol]])</f>
        <v>4.1336908474382997E-2</v>
      </c>
      <c r="AG913" s="6">
        <f>100*((Table2[[#This Row],[R-M]]-Table2[[#This Row],[Best sol]])/Table2[[#This Row],[Best sol]])</f>
        <v>-100</v>
      </c>
      <c r="AH913" s="6">
        <f>100*((Table2[[#This Row],[LCCZ-3F]]-Table2[[#This Row],[Best sol]])/Table2[[#This Row],[Best sol]])</f>
        <v>1.5204380128508688E-2</v>
      </c>
      <c r="AI913" s="6">
        <f>100*((Table2[[#This Row],[AY-M]]-Table2[[#This Row],[Best sol]])/Table2[[#This Row],[Best sol]])</f>
        <v>4.640503518388589E-2</v>
      </c>
      <c r="AJ913" s="6">
        <f>100*((Table2[[#This Row],[MKKZ-E]]-Table2[[#This Row],[Best sol]])/Table2[[#This Row],[Best sol]])</f>
        <v>0</v>
      </c>
      <c r="AK913" s="6">
        <f>100*((Table2[[#This Row],[V-M]]-Table2[[#This Row],[Best sol]])/Table2[[#This Row],[Best sol]])</f>
        <v>1.3462211572117067E-2</v>
      </c>
      <c r="AM913" s="6"/>
      <c r="AN913" s="6">
        <f>IF(Table2[[#This Row],[ACJ-ALNS-500]]=MIN(Table2[[#This Row],[Best sol]],Table2[[#This Row],[V-M]]),1,0)</f>
        <v>0</v>
      </c>
      <c r="AO913" s="6">
        <f>IF(Table2[[#This Row],[ACJ-ALNS-1000]]=MIN(Table2[[#This Row],[Best sol]],Table2[[#This Row],[V-M]]),1,0)</f>
        <v>0</v>
      </c>
      <c r="AP913" s="6">
        <f>IF(Table2[[#This Row],[QWXFP-VNS]]=MIN(Table2[[#This Row],[Best sol]],Table2[[#This Row],[V-M]]),1,0)</f>
        <v>0</v>
      </c>
      <c r="AQ913" s="6">
        <f>IF(Table2[[#This Row],[AADF-VRP]]=MIN(Table2[[#This Row],[Best sol]],Table2[[#This Row],[V-M]]),1,0)</f>
        <v>0</v>
      </c>
      <c r="AR913" s="6">
        <f>IF(Table2[[#This Row],[AADF-MTSP]]=MIN(Table2[[#This Row],[Best sol]],Table2[[#This Row],[V-M]]),1,0)</f>
        <v>0</v>
      </c>
      <c r="AS913" s="6">
        <f>IF(Table2[[#This Row],[SS-H]]=MIN(Table2[[#This Row],[Best sol]],Table2[[#This Row],[V-M]]),1,0)</f>
        <v>0</v>
      </c>
      <c r="AT913" s="6">
        <f>IF(Table2[[#This Row],[CCJ-DH]]=MIN(Table2[[#This Row],[Best sol]],Table2[[#This Row],[V-M]]),1,0)</f>
        <v>0</v>
      </c>
      <c r="AU913" s="6">
        <f>IF(Table2[[#This Row],[R-M]]=MIN(Table2[[#This Row],[Best sol]],Table2[[#This Row],[V-M]]),1,0)</f>
        <v>0</v>
      </c>
      <c r="AV913" s="6">
        <f>IF(Table2[[#This Row],[LCCZ-3F]]=MIN(Table2[[#This Row],[Best sol]],Table2[[#This Row],[V-M]]),1,0)</f>
        <v>0</v>
      </c>
      <c r="AW913" s="6">
        <f>IF(Table2[[#This Row],[AY-M]]=MIN(Table2[[#This Row],[Best sol]],Table2[[#This Row],[V-M]]),1,0)</f>
        <v>0</v>
      </c>
      <c r="AX913" s="6">
        <f>IF(Table2[[#This Row],[MKKZ-E]]=MIN(Table2[[#This Row],[Best sol]],Table2[[#This Row],[V-M]]),1,0)</f>
        <v>1</v>
      </c>
      <c r="AY913" s="6">
        <f>IF(Table2[[#This Row],[V-M]]&lt;=Table2[[#This Row],[Best sol]],1,0)</f>
        <v>0</v>
      </c>
      <c r="AZ913" s="6">
        <f>IF(Table2[[#This Row],[V-M]]&lt;Table2[[#This Row],[Best sol]],1,0)</f>
        <v>0</v>
      </c>
    </row>
    <row r="914" spans="1:52" x14ac:dyDescent="0.35">
      <c r="A914">
        <v>50</v>
      </c>
      <c r="B914">
        <v>87</v>
      </c>
      <c r="C914">
        <v>1</v>
      </c>
      <c r="D914">
        <v>4</v>
      </c>
      <c r="E914">
        <v>682683</v>
      </c>
      <c r="F914">
        <v>682683</v>
      </c>
      <c r="G914" t="s">
        <v>4</v>
      </c>
      <c r="H914" t="s">
        <v>4</v>
      </c>
      <c r="I914">
        <v>682576</v>
      </c>
      <c r="J914">
        <v>682731</v>
      </c>
      <c r="K914">
        <v>682450</v>
      </c>
      <c r="L914">
        <v>682454</v>
      </c>
      <c r="M914">
        <v>682372</v>
      </c>
      <c r="N914">
        <v>682453</v>
      </c>
      <c r="O914">
        <v>682472</v>
      </c>
      <c r="P914">
        <v>682369</v>
      </c>
      <c r="Q914" s="6">
        <v>682111</v>
      </c>
      <c r="R914" s="6">
        <v>682256</v>
      </c>
      <c r="S914">
        <f>MIN(Table2[[#This Row],[ACJ-ALNS-500]:[MKKZ-E]])</f>
        <v>682111</v>
      </c>
      <c r="T914">
        <f>MATCH(Table2[[#This Row],[Best sol]],Table2[[#This Row],[ACJ-ALNS-500]:[V-M]],0)</f>
        <v>13</v>
      </c>
      <c r="U914" t="str">
        <f>INDEX(Table2[[#Headers],[ACJ-ALNS-500]:[V-M]],Table2[[#This Row],[Match]])</f>
        <v>MKKZ-E</v>
      </c>
      <c r="W914" s="6">
        <f>IF(Table2[[#This Row],[V-M]]=Table2[[#This Row],[Best sol]],1,0)</f>
        <v>0</v>
      </c>
      <c r="Z914" s="6">
        <f>100*((Table2[[#This Row],[ACJ-ALNS-500]]-Table2[[#This Row],[Best sol]])/Table2[[#This Row],[Best sol]])</f>
        <v>8.385731940989076E-2</v>
      </c>
      <c r="AA914" s="6">
        <f>100*((Table2[[#This Row],[ACJ-ALNS-1000]]-Table2[[#This Row],[Best sol]])/Table2[[#This Row],[Best sol]])</f>
        <v>8.385731940989076E-2</v>
      </c>
      <c r="AB914" s="6">
        <f>100*((Table2[[#This Row],[QWXFP-VNS]]-Table2[[#This Row],[Best sol]])/Table2[[#This Row],[Best sol]])</f>
        <v>5.2923937599598896E-2</v>
      </c>
      <c r="AC914" s="6">
        <f>100*((Table2[[#This Row],[AADF-VRP]]-Table2[[#This Row],[Best sol]])/Table2[[#This Row],[Best sol]])</f>
        <v>6.8170722946851753E-2</v>
      </c>
      <c r="AD914" s="6">
        <f>100*((Table2[[#This Row],[AADF-MTSP]]-Table2[[#This Row],[Best sol]])/Table2[[#This Row],[Best sol]])</f>
        <v>9.0894297262469018E-2</v>
      </c>
      <c r="AE914" s="6">
        <f>100*((Table2[[#This Row],[SS-H]]-Table2[[#This Row],[Best sol]])/Table2[[#This Row],[Best sol]])</f>
        <v>4.9698656083833857E-2</v>
      </c>
      <c r="AF914" s="6">
        <f>100*((Table2[[#This Row],[CCJ-DH]]-Table2[[#This Row],[Best sol]])/Table2[[#This Row],[Best sol]])</f>
        <v>5.0285070904882052E-2</v>
      </c>
      <c r="AG914" s="6">
        <f>100*((Table2[[#This Row],[R-M]]-Table2[[#This Row],[Best sol]])/Table2[[#This Row],[Best sol]])</f>
        <v>3.7823755957608077E-2</v>
      </c>
      <c r="AH914" s="6">
        <f>100*((Table2[[#This Row],[LCCZ-3F]]-Table2[[#This Row],[Best sol]])/Table2[[#This Row],[Best sol]])</f>
        <v>5.013846719962E-2</v>
      </c>
      <c r="AI914" s="6">
        <f>100*((Table2[[#This Row],[AY-M]]-Table2[[#This Row],[Best sol]])/Table2[[#This Row],[Best sol]])</f>
        <v>3.8263567073394213E-2</v>
      </c>
      <c r="AJ914" s="6">
        <f>100*((Table2[[#This Row],[MKKZ-E]]-Table2[[#This Row],[Best sol]])/Table2[[#This Row],[Best sol]])</f>
        <v>0</v>
      </c>
      <c r="AK914" s="6">
        <f>100*((Table2[[#This Row],[V-M]]-Table2[[#This Row],[Best sol]])/Table2[[#This Row],[Best sol]])</f>
        <v>2.1257537262996784E-2</v>
      </c>
      <c r="AM914" s="6"/>
      <c r="AN914" s="6">
        <f>IF(Table2[[#This Row],[ACJ-ALNS-500]]=MIN(Table2[[#This Row],[Best sol]],Table2[[#This Row],[V-M]]),1,0)</f>
        <v>0</v>
      </c>
      <c r="AO914" s="6">
        <f>IF(Table2[[#This Row],[ACJ-ALNS-1000]]=MIN(Table2[[#This Row],[Best sol]],Table2[[#This Row],[V-M]]),1,0)</f>
        <v>0</v>
      </c>
      <c r="AP914" s="6">
        <f>IF(Table2[[#This Row],[QWXFP-VNS]]=MIN(Table2[[#This Row],[Best sol]],Table2[[#This Row],[V-M]]),1,0)</f>
        <v>0</v>
      </c>
      <c r="AQ914" s="6">
        <f>IF(Table2[[#This Row],[AADF-VRP]]=MIN(Table2[[#This Row],[Best sol]],Table2[[#This Row],[V-M]]),1,0)</f>
        <v>0</v>
      </c>
      <c r="AR914" s="6">
        <f>IF(Table2[[#This Row],[AADF-MTSP]]=MIN(Table2[[#This Row],[Best sol]],Table2[[#This Row],[V-M]]),1,0)</f>
        <v>0</v>
      </c>
      <c r="AS914" s="6">
        <f>IF(Table2[[#This Row],[SS-H]]=MIN(Table2[[#This Row],[Best sol]],Table2[[#This Row],[V-M]]),1,0)</f>
        <v>0</v>
      </c>
      <c r="AT914" s="6">
        <f>IF(Table2[[#This Row],[CCJ-DH]]=MIN(Table2[[#This Row],[Best sol]],Table2[[#This Row],[V-M]]),1,0)</f>
        <v>0</v>
      </c>
      <c r="AU914" s="6">
        <f>IF(Table2[[#This Row],[R-M]]=MIN(Table2[[#This Row],[Best sol]],Table2[[#This Row],[V-M]]),1,0)</f>
        <v>0</v>
      </c>
      <c r="AV914" s="6">
        <f>IF(Table2[[#This Row],[LCCZ-3F]]=MIN(Table2[[#This Row],[Best sol]],Table2[[#This Row],[V-M]]),1,0)</f>
        <v>0</v>
      </c>
      <c r="AW914" s="6">
        <f>IF(Table2[[#This Row],[AY-M]]=MIN(Table2[[#This Row],[Best sol]],Table2[[#This Row],[V-M]]),1,0)</f>
        <v>0</v>
      </c>
      <c r="AX914" s="6">
        <f>IF(Table2[[#This Row],[MKKZ-E]]=MIN(Table2[[#This Row],[Best sol]],Table2[[#This Row],[V-M]]),1,0)</f>
        <v>1</v>
      </c>
      <c r="AY914" s="6">
        <f>IF(Table2[[#This Row],[V-M]]&lt;=Table2[[#This Row],[Best sol]],1,0)</f>
        <v>0</v>
      </c>
      <c r="AZ914" s="6">
        <f>IF(Table2[[#This Row],[V-M]]&lt;Table2[[#This Row],[Best sol]],1,0)</f>
        <v>0</v>
      </c>
    </row>
    <row r="915" spans="1:52" x14ac:dyDescent="0.35">
      <c r="A915">
        <v>50</v>
      </c>
      <c r="B915">
        <v>87</v>
      </c>
      <c r="C915">
        <v>2</v>
      </c>
      <c r="D915">
        <v>4</v>
      </c>
      <c r="E915">
        <v>669963</v>
      </c>
      <c r="F915">
        <v>669963</v>
      </c>
      <c r="G915" t="s">
        <v>4</v>
      </c>
      <c r="H915" t="s">
        <v>4</v>
      </c>
      <c r="I915">
        <v>669655</v>
      </c>
      <c r="J915">
        <v>669954</v>
      </c>
      <c r="K915">
        <v>670016</v>
      </c>
      <c r="L915">
        <v>669734</v>
      </c>
      <c r="M915">
        <v>669835</v>
      </c>
      <c r="N915">
        <v>669602</v>
      </c>
      <c r="O915">
        <v>669697</v>
      </c>
      <c r="Q915" s="6">
        <v>669513</v>
      </c>
      <c r="R915" s="6">
        <v>669666</v>
      </c>
      <c r="S915">
        <f>MIN(Table2[[#This Row],[ACJ-ALNS-500]:[MKKZ-E]])</f>
        <v>669513</v>
      </c>
      <c r="T915">
        <f>MATCH(Table2[[#This Row],[Best sol]],Table2[[#This Row],[ACJ-ALNS-500]:[V-M]],0)</f>
        <v>13</v>
      </c>
      <c r="U915" t="str">
        <f>INDEX(Table2[[#Headers],[ACJ-ALNS-500]:[V-M]],Table2[[#This Row],[Match]])</f>
        <v>MKKZ-E</v>
      </c>
      <c r="W915" s="6">
        <f>IF(Table2[[#This Row],[V-M]]=Table2[[#This Row],[Best sol]],1,0)</f>
        <v>0</v>
      </c>
      <c r="Z915" s="6">
        <f>100*((Table2[[#This Row],[ACJ-ALNS-500]]-Table2[[#This Row],[Best sol]])/Table2[[#This Row],[Best sol]])</f>
        <v>6.7213033951543877E-2</v>
      </c>
      <c r="AA915" s="6">
        <f>100*((Table2[[#This Row],[ACJ-ALNS-1000]]-Table2[[#This Row],[Best sol]])/Table2[[#This Row],[Best sol]])</f>
        <v>6.7213033951543877E-2</v>
      </c>
      <c r="AB915" s="6">
        <f>100*((Table2[[#This Row],[QWXFP-VNS]]-Table2[[#This Row],[Best sol]])/Table2[[#This Row],[Best sol]])</f>
        <v>2.7482662771297947E-2</v>
      </c>
      <c r="AC915" s="6">
        <f>100*((Table2[[#This Row],[AADF-VRP]]-Table2[[#This Row],[Best sol]])/Table2[[#This Row],[Best sol]])</f>
        <v>2.1209446269153848E-2</v>
      </c>
      <c r="AD915" s="6">
        <f>100*((Table2[[#This Row],[AADF-MTSP]]-Table2[[#This Row],[Best sol]])/Table2[[#This Row],[Best sol]])</f>
        <v>6.5868773272513004E-2</v>
      </c>
      <c r="AE915" s="6">
        <f>100*((Table2[[#This Row],[SS-H]]-Table2[[#This Row],[Best sol]])/Table2[[#This Row],[Best sol]])</f>
        <v>7.5129235728059046E-2</v>
      </c>
      <c r="AF915" s="6">
        <f>100*((Table2[[#This Row],[CCJ-DH]]-Table2[[#This Row],[Best sol]])/Table2[[#This Row],[Best sol]])</f>
        <v>3.3009067785091557E-2</v>
      </c>
      <c r="AG915" s="6">
        <f>100*((Table2[[#This Row],[R-M]]-Table2[[#This Row],[Best sol]])/Table2[[#This Row],[Best sol]])</f>
        <v>-100</v>
      </c>
      <c r="AH915" s="6">
        <f>100*((Table2[[#This Row],[LCCZ-3F]]-Table2[[#This Row],[Best sol]])/Table2[[#This Row],[Best sol]])</f>
        <v>1.3293244492638679E-2</v>
      </c>
      <c r="AI915" s="6">
        <f>100*((Table2[[#This Row],[AY-M]]-Table2[[#This Row],[Best sol]])/Table2[[#This Row],[Best sol]])</f>
        <v>4.8094659849771404E-2</v>
      </c>
      <c r="AJ915" s="6">
        <f>100*((Table2[[#This Row],[MKKZ-E]]-Table2[[#This Row],[Best sol]])/Table2[[#This Row],[Best sol]])</f>
        <v>0</v>
      </c>
      <c r="AK915" s="6">
        <f>100*((Table2[[#This Row],[V-M]]-Table2[[#This Row],[Best sol]])/Table2[[#This Row],[Best sol]])</f>
        <v>2.2852431543524919E-2</v>
      </c>
      <c r="AM915" s="6"/>
      <c r="AN915" s="6">
        <f>IF(Table2[[#This Row],[ACJ-ALNS-500]]=MIN(Table2[[#This Row],[Best sol]],Table2[[#This Row],[V-M]]),1,0)</f>
        <v>0</v>
      </c>
      <c r="AO915" s="6">
        <f>IF(Table2[[#This Row],[ACJ-ALNS-1000]]=MIN(Table2[[#This Row],[Best sol]],Table2[[#This Row],[V-M]]),1,0)</f>
        <v>0</v>
      </c>
      <c r="AP915" s="6">
        <f>IF(Table2[[#This Row],[QWXFP-VNS]]=MIN(Table2[[#This Row],[Best sol]],Table2[[#This Row],[V-M]]),1,0)</f>
        <v>0</v>
      </c>
      <c r="AQ915" s="6">
        <f>IF(Table2[[#This Row],[AADF-VRP]]=MIN(Table2[[#This Row],[Best sol]],Table2[[#This Row],[V-M]]),1,0)</f>
        <v>0</v>
      </c>
      <c r="AR915" s="6">
        <f>IF(Table2[[#This Row],[AADF-MTSP]]=MIN(Table2[[#This Row],[Best sol]],Table2[[#This Row],[V-M]]),1,0)</f>
        <v>0</v>
      </c>
      <c r="AS915" s="6">
        <f>IF(Table2[[#This Row],[SS-H]]=MIN(Table2[[#This Row],[Best sol]],Table2[[#This Row],[V-M]]),1,0)</f>
        <v>0</v>
      </c>
      <c r="AT915" s="6">
        <f>IF(Table2[[#This Row],[CCJ-DH]]=MIN(Table2[[#This Row],[Best sol]],Table2[[#This Row],[V-M]]),1,0)</f>
        <v>0</v>
      </c>
      <c r="AU915" s="6">
        <f>IF(Table2[[#This Row],[R-M]]=MIN(Table2[[#This Row],[Best sol]],Table2[[#This Row],[V-M]]),1,0)</f>
        <v>0</v>
      </c>
      <c r="AV915" s="6">
        <f>IF(Table2[[#This Row],[LCCZ-3F]]=MIN(Table2[[#This Row],[Best sol]],Table2[[#This Row],[V-M]]),1,0)</f>
        <v>0</v>
      </c>
      <c r="AW915" s="6">
        <f>IF(Table2[[#This Row],[AY-M]]=MIN(Table2[[#This Row],[Best sol]],Table2[[#This Row],[V-M]]),1,0)</f>
        <v>0</v>
      </c>
      <c r="AX915" s="6">
        <f>IF(Table2[[#This Row],[MKKZ-E]]=MIN(Table2[[#This Row],[Best sol]],Table2[[#This Row],[V-M]]),1,0)</f>
        <v>1</v>
      </c>
      <c r="AY915" s="6">
        <f>IF(Table2[[#This Row],[V-M]]&lt;=Table2[[#This Row],[Best sol]],1,0)</f>
        <v>0</v>
      </c>
      <c r="AZ915" s="6">
        <f>IF(Table2[[#This Row],[V-M]]&lt;Table2[[#This Row],[Best sol]],1,0)</f>
        <v>0</v>
      </c>
    </row>
    <row r="916" spans="1:52" x14ac:dyDescent="0.35">
      <c r="A916">
        <v>50</v>
      </c>
      <c r="B916">
        <v>87</v>
      </c>
      <c r="C916">
        <v>3</v>
      </c>
      <c r="D916">
        <v>4</v>
      </c>
      <c r="E916">
        <v>661579</v>
      </c>
      <c r="F916">
        <v>661579</v>
      </c>
      <c r="G916" t="s">
        <v>4</v>
      </c>
      <c r="H916" t="s">
        <v>4</v>
      </c>
      <c r="I916">
        <v>661050</v>
      </c>
      <c r="J916">
        <v>661334</v>
      </c>
      <c r="K916">
        <v>661191</v>
      </c>
      <c r="L916">
        <v>660979</v>
      </c>
      <c r="M916">
        <v>661048</v>
      </c>
      <c r="N916">
        <v>661199</v>
      </c>
      <c r="O916">
        <v>661226</v>
      </c>
      <c r="Q916" s="6">
        <v>660828</v>
      </c>
      <c r="R916" s="6">
        <v>660968</v>
      </c>
      <c r="S916">
        <f>MIN(Table2[[#This Row],[ACJ-ALNS-500]:[MKKZ-E]])</f>
        <v>660828</v>
      </c>
      <c r="T916">
        <f>MATCH(Table2[[#This Row],[Best sol]],Table2[[#This Row],[ACJ-ALNS-500]:[V-M]],0)</f>
        <v>13</v>
      </c>
      <c r="U916" t="str">
        <f>INDEX(Table2[[#Headers],[ACJ-ALNS-500]:[V-M]],Table2[[#This Row],[Match]])</f>
        <v>MKKZ-E</v>
      </c>
      <c r="W916" s="6">
        <f>IF(Table2[[#This Row],[V-M]]=Table2[[#This Row],[Best sol]],1,0)</f>
        <v>0</v>
      </c>
      <c r="Z916" s="6">
        <f>100*((Table2[[#This Row],[ACJ-ALNS-500]]-Table2[[#This Row],[Best sol]])/Table2[[#This Row],[Best sol]])</f>
        <v>0.11364530558632503</v>
      </c>
      <c r="AA916" s="6">
        <f>100*((Table2[[#This Row],[ACJ-ALNS-1000]]-Table2[[#This Row],[Best sol]])/Table2[[#This Row],[Best sol]])</f>
        <v>0.11364530558632503</v>
      </c>
      <c r="AB916" s="6">
        <f>100*((Table2[[#This Row],[QWXFP-VNS]]-Table2[[#This Row],[Best sol]])/Table2[[#This Row],[Best sol]])</f>
        <v>6.02274722015411E-2</v>
      </c>
      <c r="AC916" s="6">
        <f>100*((Table2[[#This Row],[AADF-VRP]]-Table2[[#This Row],[Best sol]])/Table2[[#This Row],[Best sol]])</f>
        <v>3.3594218162668651E-2</v>
      </c>
      <c r="AD916" s="6">
        <f>100*((Table2[[#This Row],[AADF-MTSP]]-Table2[[#This Row],[Best sol]])/Table2[[#This Row],[Best sol]])</f>
        <v>7.6570605361758276E-2</v>
      </c>
      <c r="AE916" s="6">
        <f>100*((Table2[[#This Row],[SS-H]]-Table2[[#This Row],[Best sol]])/Table2[[#This Row],[Best sol]])</f>
        <v>5.4931086455174423E-2</v>
      </c>
      <c r="AF916" s="6">
        <f>100*((Table2[[#This Row],[CCJ-DH]]-Table2[[#This Row],[Best sol]])/Table2[[#This Row],[Best sol]])</f>
        <v>2.2850121362896245E-2</v>
      </c>
      <c r="AG916" s="6">
        <f>100*((Table2[[#This Row],[R-M]]-Table2[[#This Row],[Best sol]])/Table2[[#This Row],[Best sol]])</f>
        <v>-100</v>
      </c>
      <c r="AH916" s="6">
        <f>100*((Table2[[#This Row],[LCCZ-3F]]-Table2[[#This Row],[Best sol]])/Table2[[#This Row],[Best sol]])</f>
        <v>5.6141688911486798E-2</v>
      </c>
      <c r="AI916" s="6">
        <f>100*((Table2[[#This Row],[AY-M]]-Table2[[#This Row],[Best sol]])/Table2[[#This Row],[Best sol]])</f>
        <v>3.3291567548590556E-2</v>
      </c>
      <c r="AJ916" s="6">
        <f>100*((Table2[[#This Row],[MKKZ-E]]-Table2[[#This Row],[Best sol]])/Table2[[#This Row],[Best sol]])</f>
        <v>0</v>
      </c>
      <c r="AK916" s="6">
        <f>100*((Table2[[#This Row],[V-M]]-Table2[[#This Row],[Best sol]])/Table2[[#This Row],[Best sol]])</f>
        <v>2.1185542985466717E-2</v>
      </c>
      <c r="AM916" s="6"/>
      <c r="AN916" s="6">
        <f>IF(Table2[[#This Row],[ACJ-ALNS-500]]=MIN(Table2[[#This Row],[Best sol]],Table2[[#This Row],[V-M]]),1,0)</f>
        <v>0</v>
      </c>
      <c r="AO916" s="6">
        <f>IF(Table2[[#This Row],[ACJ-ALNS-1000]]=MIN(Table2[[#This Row],[Best sol]],Table2[[#This Row],[V-M]]),1,0)</f>
        <v>0</v>
      </c>
      <c r="AP916" s="6">
        <f>IF(Table2[[#This Row],[QWXFP-VNS]]=MIN(Table2[[#This Row],[Best sol]],Table2[[#This Row],[V-M]]),1,0)</f>
        <v>0</v>
      </c>
      <c r="AQ916" s="6">
        <f>IF(Table2[[#This Row],[AADF-VRP]]=MIN(Table2[[#This Row],[Best sol]],Table2[[#This Row],[V-M]]),1,0)</f>
        <v>0</v>
      </c>
      <c r="AR916" s="6">
        <f>IF(Table2[[#This Row],[AADF-MTSP]]=MIN(Table2[[#This Row],[Best sol]],Table2[[#This Row],[V-M]]),1,0)</f>
        <v>0</v>
      </c>
      <c r="AS916" s="6">
        <f>IF(Table2[[#This Row],[SS-H]]=MIN(Table2[[#This Row],[Best sol]],Table2[[#This Row],[V-M]]),1,0)</f>
        <v>0</v>
      </c>
      <c r="AT916" s="6">
        <f>IF(Table2[[#This Row],[CCJ-DH]]=MIN(Table2[[#This Row],[Best sol]],Table2[[#This Row],[V-M]]),1,0)</f>
        <v>0</v>
      </c>
      <c r="AU916" s="6">
        <f>IF(Table2[[#This Row],[R-M]]=MIN(Table2[[#This Row],[Best sol]],Table2[[#This Row],[V-M]]),1,0)</f>
        <v>0</v>
      </c>
      <c r="AV916" s="6">
        <f>IF(Table2[[#This Row],[LCCZ-3F]]=MIN(Table2[[#This Row],[Best sol]],Table2[[#This Row],[V-M]]),1,0)</f>
        <v>0</v>
      </c>
      <c r="AW916" s="6">
        <f>IF(Table2[[#This Row],[AY-M]]=MIN(Table2[[#This Row],[Best sol]],Table2[[#This Row],[V-M]]),1,0)</f>
        <v>0</v>
      </c>
      <c r="AX916" s="6">
        <f>IF(Table2[[#This Row],[MKKZ-E]]=MIN(Table2[[#This Row],[Best sol]],Table2[[#This Row],[V-M]]),1,0)</f>
        <v>1</v>
      </c>
      <c r="AY916" s="6">
        <f>IF(Table2[[#This Row],[V-M]]&lt;=Table2[[#This Row],[Best sol]],1,0)</f>
        <v>0</v>
      </c>
      <c r="AZ916" s="6">
        <f>IF(Table2[[#This Row],[V-M]]&lt;Table2[[#This Row],[Best sol]],1,0)</f>
        <v>0</v>
      </c>
    </row>
    <row r="917" spans="1:52" x14ac:dyDescent="0.35">
      <c r="A917">
        <v>50</v>
      </c>
      <c r="B917">
        <v>87</v>
      </c>
      <c r="C917">
        <v>4</v>
      </c>
      <c r="D917">
        <v>4</v>
      </c>
      <c r="E917">
        <v>760167</v>
      </c>
      <c r="F917">
        <v>760167</v>
      </c>
      <c r="G917" t="s">
        <v>4</v>
      </c>
      <c r="H917" t="s">
        <v>4</v>
      </c>
      <c r="I917">
        <v>760247</v>
      </c>
      <c r="J917">
        <v>760295</v>
      </c>
      <c r="K917">
        <v>760001</v>
      </c>
      <c r="L917">
        <v>759771</v>
      </c>
      <c r="M917">
        <v>759827</v>
      </c>
      <c r="N917">
        <v>759689</v>
      </c>
      <c r="O917">
        <v>759720</v>
      </c>
      <c r="Q917" s="6">
        <v>759687</v>
      </c>
      <c r="R917" s="6">
        <v>759441</v>
      </c>
      <c r="S917">
        <f>MIN(Table2[[#This Row],[ACJ-ALNS-500]:[MKKZ-E]])</f>
        <v>759687</v>
      </c>
      <c r="T917">
        <f>MATCH(Table2[[#This Row],[Best sol]],Table2[[#This Row],[ACJ-ALNS-500]:[V-M]],0)</f>
        <v>13</v>
      </c>
      <c r="U917" t="str">
        <f>INDEX(Table2[[#Headers],[ACJ-ALNS-500]:[V-M]],Table2[[#This Row],[Match]])</f>
        <v>MKKZ-E</v>
      </c>
      <c r="W917" s="6">
        <f>IF(Table2[[#This Row],[V-M]]=Table2[[#This Row],[Best sol]],1,0)</f>
        <v>0</v>
      </c>
      <c r="Z917" s="6">
        <f>100*((Table2[[#This Row],[ACJ-ALNS-500]]-Table2[[#This Row],[Best sol]])/Table2[[#This Row],[Best sol]])</f>
        <v>6.3183916534046258E-2</v>
      </c>
      <c r="AA917" s="6">
        <f>100*((Table2[[#This Row],[ACJ-ALNS-1000]]-Table2[[#This Row],[Best sol]])/Table2[[#This Row],[Best sol]])</f>
        <v>6.3183916534046258E-2</v>
      </c>
      <c r="AB917" s="6">
        <f>100*((Table2[[#This Row],[QWXFP-VNS]]-Table2[[#This Row],[Best sol]])/Table2[[#This Row],[Best sol]])</f>
        <v>4.3438942617156804E-3</v>
      </c>
      <c r="AC917" s="6">
        <f>100*((Table2[[#This Row],[AADF-VRP]]-Table2[[#This Row],[Best sol]])/Table2[[#This Row],[Best sol]])</f>
        <v>7.371456928972063E-2</v>
      </c>
      <c r="AD917" s="6">
        <f>100*((Table2[[#This Row],[AADF-MTSP]]-Table2[[#This Row],[Best sol]])/Table2[[#This Row],[Best sol]])</f>
        <v>8.0032960943125259E-2</v>
      </c>
      <c r="AE917" s="6">
        <f>100*((Table2[[#This Row],[SS-H]]-Table2[[#This Row],[Best sol]])/Table2[[#This Row],[Best sol]])</f>
        <v>4.1332812066021928E-2</v>
      </c>
      <c r="AF917" s="6">
        <f>100*((Table2[[#This Row],[CCJ-DH]]-Table2[[#This Row],[Best sol]])/Table2[[#This Row],[Best sol]])</f>
        <v>1.1057185393458095E-2</v>
      </c>
      <c r="AG917" s="6">
        <f>100*((Table2[[#This Row],[R-M]]-Table2[[#This Row],[Best sol]])/Table2[[#This Row],[Best sol]])</f>
        <v>-100</v>
      </c>
      <c r="AH917" s="6">
        <f>100*((Table2[[#This Row],[LCCZ-3F]]-Table2[[#This Row],[Best sol]])/Table2[[#This Row],[Best sol]])</f>
        <v>2.6326631889185943E-4</v>
      </c>
      <c r="AI917" s="6">
        <f>100*((Table2[[#This Row],[AY-M]]-Table2[[#This Row],[Best sol]])/Table2[[#This Row],[Best sol]])</f>
        <v>1.8428642322430158E-2</v>
      </c>
      <c r="AJ917" s="6">
        <f>100*((Table2[[#This Row],[MKKZ-E]]-Table2[[#This Row],[Best sol]])/Table2[[#This Row],[Best sol]])</f>
        <v>0</v>
      </c>
      <c r="AK917" s="6">
        <f>100*((Table2[[#This Row],[V-M]]-Table2[[#This Row],[Best sol]])/Table2[[#This Row],[Best sol]])</f>
        <v>-3.2381757223698709E-2</v>
      </c>
      <c r="AM917" s="6"/>
      <c r="AN917" s="6">
        <f>IF(Table2[[#This Row],[ACJ-ALNS-500]]=MIN(Table2[[#This Row],[Best sol]],Table2[[#This Row],[V-M]]),1,0)</f>
        <v>0</v>
      </c>
      <c r="AO917" s="6">
        <f>IF(Table2[[#This Row],[ACJ-ALNS-1000]]=MIN(Table2[[#This Row],[Best sol]],Table2[[#This Row],[V-M]]),1,0)</f>
        <v>0</v>
      </c>
      <c r="AP917" s="6">
        <f>IF(Table2[[#This Row],[QWXFP-VNS]]=MIN(Table2[[#This Row],[Best sol]],Table2[[#This Row],[V-M]]),1,0)</f>
        <v>0</v>
      </c>
      <c r="AQ917" s="6">
        <f>IF(Table2[[#This Row],[AADF-VRP]]=MIN(Table2[[#This Row],[Best sol]],Table2[[#This Row],[V-M]]),1,0)</f>
        <v>0</v>
      </c>
      <c r="AR917" s="6">
        <f>IF(Table2[[#This Row],[AADF-MTSP]]=MIN(Table2[[#This Row],[Best sol]],Table2[[#This Row],[V-M]]),1,0)</f>
        <v>0</v>
      </c>
      <c r="AS917" s="6">
        <f>IF(Table2[[#This Row],[SS-H]]=MIN(Table2[[#This Row],[Best sol]],Table2[[#This Row],[V-M]]),1,0)</f>
        <v>0</v>
      </c>
      <c r="AT917" s="6">
        <f>IF(Table2[[#This Row],[CCJ-DH]]=MIN(Table2[[#This Row],[Best sol]],Table2[[#This Row],[V-M]]),1,0)</f>
        <v>0</v>
      </c>
      <c r="AU917" s="6">
        <f>IF(Table2[[#This Row],[R-M]]=MIN(Table2[[#This Row],[Best sol]],Table2[[#This Row],[V-M]]),1,0)</f>
        <v>0</v>
      </c>
      <c r="AV917" s="6">
        <f>IF(Table2[[#This Row],[LCCZ-3F]]=MIN(Table2[[#This Row],[Best sol]],Table2[[#This Row],[V-M]]),1,0)</f>
        <v>0</v>
      </c>
      <c r="AW917" s="6">
        <f>IF(Table2[[#This Row],[AY-M]]=MIN(Table2[[#This Row],[Best sol]],Table2[[#This Row],[V-M]]),1,0)</f>
        <v>0</v>
      </c>
      <c r="AX917" s="6">
        <f>IF(Table2[[#This Row],[MKKZ-E]]=MIN(Table2[[#This Row],[Best sol]],Table2[[#This Row],[V-M]]),1,0)</f>
        <v>0</v>
      </c>
      <c r="AY917" s="6">
        <f>IF(Table2[[#This Row],[V-M]]&lt;=Table2[[#This Row],[Best sol]],1,0)</f>
        <v>1</v>
      </c>
      <c r="AZ917" s="6">
        <f>IF(Table2[[#This Row],[V-M]]&lt;Table2[[#This Row],[Best sol]],1,0)</f>
        <v>1</v>
      </c>
    </row>
    <row r="918" spans="1:52" x14ac:dyDescent="0.35">
      <c r="A918">
        <v>50</v>
      </c>
      <c r="B918">
        <v>87</v>
      </c>
      <c r="C918">
        <v>5</v>
      </c>
      <c r="D918">
        <v>4</v>
      </c>
      <c r="E918">
        <v>635647</v>
      </c>
      <c r="F918">
        <v>635647</v>
      </c>
      <c r="G918" t="s">
        <v>4</v>
      </c>
      <c r="H918" t="s">
        <v>4</v>
      </c>
      <c r="I918">
        <v>634799</v>
      </c>
      <c r="J918">
        <v>634582</v>
      </c>
      <c r="K918">
        <v>635067</v>
      </c>
      <c r="L918">
        <v>634781</v>
      </c>
      <c r="M918">
        <v>634623</v>
      </c>
      <c r="N918">
        <v>634663</v>
      </c>
      <c r="O918">
        <v>634782</v>
      </c>
      <c r="Q918" s="6">
        <v>634292</v>
      </c>
      <c r="R918" s="6">
        <v>634236</v>
      </c>
      <c r="S918">
        <f>MIN(Table2[[#This Row],[ACJ-ALNS-500]:[MKKZ-E]])</f>
        <v>634292</v>
      </c>
      <c r="T918">
        <f>MATCH(Table2[[#This Row],[Best sol]],Table2[[#This Row],[ACJ-ALNS-500]:[V-M]],0)</f>
        <v>13</v>
      </c>
      <c r="U918" t="str">
        <f>INDEX(Table2[[#Headers],[ACJ-ALNS-500]:[V-M]],Table2[[#This Row],[Match]])</f>
        <v>MKKZ-E</v>
      </c>
      <c r="W918" s="6">
        <f>IF(Table2[[#This Row],[V-M]]=Table2[[#This Row],[Best sol]],1,0)</f>
        <v>0</v>
      </c>
      <c r="Z918" s="6">
        <f>100*((Table2[[#This Row],[ACJ-ALNS-500]]-Table2[[#This Row],[Best sol]])/Table2[[#This Row],[Best sol]])</f>
        <v>0.21362400913144103</v>
      </c>
      <c r="AA918" s="6">
        <f>100*((Table2[[#This Row],[ACJ-ALNS-1000]]-Table2[[#This Row],[Best sol]])/Table2[[#This Row],[Best sol]])</f>
        <v>0.21362400913144103</v>
      </c>
      <c r="AB918" s="6">
        <f>100*((Table2[[#This Row],[QWXFP-VNS]]-Table2[[#This Row],[Best sol]])/Table2[[#This Row],[Best sol]])</f>
        <v>7.7251486696978677E-2</v>
      </c>
      <c r="AC918" s="6">
        <f>100*((Table2[[#This Row],[AADF-VRP]]-Table2[[#This Row],[Best sol]])/Table2[[#This Row],[Best sol]])</f>
        <v>7.9931640317077945E-2</v>
      </c>
      <c r="AD918" s="6">
        <f>100*((Table2[[#This Row],[AADF-MTSP]]-Table2[[#This Row],[Best sol]])/Table2[[#This Row],[Best sol]])</f>
        <v>4.5720267636987381E-2</v>
      </c>
      <c r="AE918" s="6">
        <f>100*((Table2[[#This Row],[SS-H]]-Table2[[#This Row],[Best sol]])/Table2[[#This Row],[Best sol]])</f>
        <v>0.12218347385746628</v>
      </c>
      <c r="AF918" s="6">
        <f>100*((Table2[[#This Row],[CCJ-DH]]-Table2[[#This Row],[Best sol]])/Table2[[#This Row],[Best sol]])</f>
        <v>7.7093830601678723E-2</v>
      </c>
      <c r="AG918" s="6">
        <f>100*((Table2[[#This Row],[R-M]]-Table2[[#This Row],[Best sol]])/Table2[[#This Row],[Best sol]])</f>
        <v>-100</v>
      </c>
      <c r="AH918" s="6">
        <f>100*((Table2[[#This Row],[LCCZ-3F]]-Table2[[#This Row],[Best sol]])/Table2[[#This Row],[Best sol]])</f>
        <v>5.8490411356283849E-2</v>
      </c>
      <c r="AI918" s="6">
        <f>100*((Table2[[#This Row],[AY-M]]-Table2[[#This Row],[Best sol]])/Table2[[#This Row],[Best sol]])</f>
        <v>5.2184167544285592E-2</v>
      </c>
      <c r="AJ918" s="6">
        <f>100*((Table2[[#This Row],[MKKZ-E]]-Table2[[#This Row],[Best sol]])/Table2[[#This Row],[Best sol]])</f>
        <v>0</v>
      </c>
      <c r="AK918" s="6">
        <f>100*((Table2[[#This Row],[V-M]]-Table2[[#This Row],[Best sol]])/Table2[[#This Row],[Best sol]])</f>
        <v>-8.8287413367975631E-3</v>
      </c>
      <c r="AM918" s="6"/>
      <c r="AN918" s="6">
        <f>IF(Table2[[#This Row],[ACJ-ALNS-500]]=MIN(Table2[[#This Row],[Best sol]],Table2[[#This Row],[V-M]]),1,0)</f>
        <v>0</v>
      </c>
      <c r="AO918" s="6">
        <f>IF(Table2[[#This Row],[ACJ-ALNS-1000]]=MIN(Table2[[#This Row],[Best sol]],Table2[[#This Row],[V-M]]),1,0)</f>
        <v>0</v>
      </c>
      <c r="AP918" s="6">
        <f>IF(Table2[[#This Row],[QWXFP-VNS]]=MIN(Table2[[#This Row],[Best sol]],Table2[[#This Row],[V-M]]),1,0)</f>
        <v>0</v>
      </c>
      <c r="AQ918" s="6">
        <f>IF(Table2[[#This Row],[AADF-VRP]]=MIN(Table2[[#This Row],[Best sol]],Table2[[#This Row],[V-M]]),1,0)</f>
        <v>0</v>
      </c>
      <c r="AR918" s="6">
        <f>IF(Table2[[#This Row],[AADF-MTSP]]=MIN(Table2[[#This Row],[Best sol]],Table2[[#This Row],[V-M]]),1,0)</f>
        <v>0</v>
      </c>
      <c r="AS918" s="6">
        <f>IF(Table2[[#This Row],[SS-H]]=MIN(Table2[[#This Row],[Best sol]],Table2[[#This Row],[V-M]]),1,0)</f>
        <v>0</v>
      </c>
      <c r="AT918" s="6">
        <f>IF(Table2[[#This Row],[CCJ-DH]]=MIN(Table2[[#This Row],[Best sol]],Table2[[#This Row],[V-M]]),1,0)</f>
        <v>0</v>
      </c>
      <c r="AU918" s="6">
        <f>IF(Table2[[#This Row],[R-M]]=MIN(Table2[[#This Row],[Best sol]],Table2[[#This Row],[V-M]]),1,0)</f>
        <v>0</v>
      </c>
      <c r="AV918" s="6">
        <f>IF(Table2[[#This Row],[LCCZ-3F]]=MIN(Table2[[#This Row],[Best sol]],Table2[[#This Row],[V-M]]),1,0)</f>
        <v>0</v>
      </c>
      <c r="AW918" s="6">
        <f>IF(Table2[[#This Row],[AY-M]]=MIN(Table2[[#This Row],[Best sol]],Table2[[#This Row],[V-M]]),1,0)</f>
        <v>0</v>
      </c>
      <c r="AX918" s="6">
        <f>IF(Table2[[#This Row],[MKKZ-E]]=MIN(Table2[[#This Row],[Best sol]],Table2[[#This Row],[V-M]]),1,0)</f>
        <v>0</v>
      </c>
      <c r="AY918" s="6">
        <f>IF(Table2[[#This Row],[V-M]]&lt;=Table2[[#This Row],[Best sol]],1,0)</f>
        <v>1</v>
      </c>
      <c r="AZ918" s="6">
        <f>IF(Table2[[#This Row],[V-M]]&lt;Table2[[#This Row],[Best sol]],1,0)</f>
        <v>1</v>
      </c>
    </row>
    <row r="919" spans="1:52" x14ac:dyDescent="0.35">
      <c r="A919">
        <v>50</v>
      </c>
      <c r="B919">
        <v>88</v>
      </c>
      <c r="C919">
        <v>1</v>
      </c>
      <c r="D919">
        <v>4</v>
      </c>
      <c r="E919">
        <v>1798847</v>
      </c>
      <c r="F919">
        <v>1798847</v>
      </c>
      <c r="G919" t="s">
        <v>4</v>
      </c>
      <c r="H919" t="s">
        <v>4</v>
      </c>
      <c r="I919">
        <v>1798310</v>
      </c>
      <c r="J919">
        <v>1800569</v>
      </c>
      <c r="K919">
        <v>1798301</v>
      </c>
      <c r="L919">
        <v>1798260</v>
      </c>
      <c r="M919">
        <v>1798287</v>
      </c>
      <c r="N919">
        <v>1798286</v>
      </c>
      <c r="O919">
        <v>1798358</v>
      </c>
      <c r="P919">
        <v>1798262</v>
      </c>
      <c r="Q919" s="6">
        <v>1798259</v>
      </c>
      <c r="R919" s="2">
        <v>1798290</v>
      </c>
      <c r="S919">
        <f>MIN(Table2[[#This Row],[ACJ-ALNS-500]:[MKKZ-E]])</f>
        <v>1798259</v>
      </c>
      <c r="T919">
        <f>MATCH(Table2[[#This Row],[Best sol]],Table2[[#This Row],[ACJ-ALNS-500]:[V-M]],0)</f>
        <v>13</v>
      </c>
      <c r="U919" t="str">
        <f>INDEX(Table2[[#Headers],[ACJ-ALNS-500]:[V-M]],Table2[[#This Row],[Match]])</f>
        <v>MKKZ-E</v>
      </c>
      <c r="W919" s="6">
        <f>IF(Table2[[#This Row],[V-M]]=Table2[[#This Row],[Best sol]],1,0)</f>
        <v>0</v>
      </c>
      <c r="Z919" s="6">
        <f>100*((Table2[[#This Row],[ACJ-ALNS-500]]-Table2[[#This Row],[Best sol]])/Table2[[#This Row],[Best sol]])</f>
        <v>3.269829318246148E-2</v>
      </c>
      <c r="AA919" s="6">
        <f>100*((Table2[[#This Row],[ACJ-ALNS-1000]]-Table2[[#This Row],[Best sol]])/Table2[[#This Row],[Best sol]])</f>
        <v>3.269829318246148E-2</v>
      </c>
      <c r="AB919" s="6">
        <f>100*((Table2[[#This Row],[QWXFP-VNS]]-Table2[[#This Row],[Best sol]])/Table2[[#This Row],[Best sol]])</f>
        <v>5.5053248725572901E-3</v>
      </c>
      <c r="AC919" s="6">
        <f>100*((Table2[[#This Row],[AADF-VRP]]-Table2[[#This Row],[Best sol]])/Table2[[#This Row],[Best sol]])</f>
        <v>2.8360764494992103E-3</v>
      </c>
      <c r="AD919" s="6">
        <f>100*((Table2[[#This Row],[AADF-MTSP]]-Table2[[#This Row],[Best sol]])/Table2[[#This Row],[Best sol]])</f>
        <v>0.12845758035967009</v>
      </c>
      <c r="AE919" s="6">
        <f>100*((Table2[[#This Row],[SS-H]]-Table2[[#This Row],[Best sol]])/Table2[[#This Row],[Best sol]])</f>
        <v>2.3355923701758202E-3</v>
      </c>
      <c r="AF919" s="6">
        <f>100*((Table2[[#This Row],[CCJ-DH]]-Table2[[#This Row],[Best sol]])/Table2[[#This Row],[Best sol]])</f>
        <v>5.5609342147043332E-5</v>
      </c>
      <c r="AG919" s="6">
        <f>100*((Table2[[#This Row],[R-M]]-Table2[[#This Row],[Best sol]])/Table2[[#This Row],[Best sol]])</f>
        <v>1.6682802644113002E-4</v>
      </c>
      <c r="AH919" s="6">
        <f>100*((Table2[[#This Row],[LCCZ-3F]]-Table2[[#This Row],[Best sol]])/Table2[[#This Row],[Best sol]])</f>
        <v>1.5014522379701702E-3</v>
      </c>
      <c r="AI919" s="6">
        <f>100*((Table2[[#This Row],[AY-M]]-Table2[[#This Row],[Best sol]])/Table2[[#This Row],[Best sol]])</f>
        <v>1.5570615801172134E-3</v>
      </c>
      <c r="AJ919" s="6">
        <f>100*((Table2[[#This Row],[MKKZ-E]]-Table2[[#This Row],[Best sol]])/Table2[[#This Row],[Best sol]])</f>
        <v>0</v>
      </c>
      <c r="AK919" s="6">
        <f>100*((Table2[[#This Row],[V-M]]-Table2[[#This Row],[Best sol]])/Table2[[#This Row],[Best sol]])</f>
        <v>1.7238896065583434E-3</v>
      </c>
      <c r="AM919" s="6"/>
      <c r="AN919" s="6">
        <f>IF(Table2[[#This Row],[ACJ-ALNS-500]]=MIN(Table2[[#This Row],[Best sol]],Table2[[#This Row],[V-M]]),1,0)</f>
        <v>0</v>
      </c>
      <c r="AO919" s="6">
        <f>IF(Table2[[#This Row],[ACJ-ALNS-1000]]=MIN(Table2[[#This Row],[Best sol]],Table2[[#This Row],[V-M]]),1,0)</f>
        <v>0</v>
      </c>
      <c r="AP919" s="6">
        <f>IF(Table2[[#This Row],[QWXFP-VNS]]=MIN(Table2[[#This Row],[Best sol]],Table2[[#This Row],[V-M]]),1,0)</f>
        <v>0</v>
      </c>
      <c r="AQ919" s="6">
        <f>IF(Table2[[#This Row],[AADF-VRP]]=MIN(Table2[[#This Row],[Best sol]],Table2[[#This Row],[V-M]]),1,0)</f>
        <v>0</v>
      </c>
      <c r="AR919" s="6">
        <f>IF(Table2[[#This Row],[AADF-MTSP]]=MIN(Table2[[#This Row],[Best sol]],Table2[[#This Row],[V-M]]),1,0)</f>
        <v>0</v>
      </c>
      <c r="AS919" s="6">
        <f>IF(Table2[[#This Row],[SS-H]]=MIN(Table2[[#This Row],[Best sol]],Table2[[#This Row],[V-M]]),1,0)</f>
        <v>0</v>
      </c>
      <c r="AT919" s="6">
        <f>IF(Table2[[#This Row],[CCJ-DH]]=MIN(Table2[[#This Row],[Best sol]],Table2[[#This Row],[V-M]]),1,0)</f>
        <v>0</v>
      </c>
      <c r="AU919" s="6">
        <f>IF(Table2[[#This Row],[R-M]]=MIN(Table2[[#This Row],[Best sol]],Table2[[#This Row],[V-M]]),1,0)</f>
        <v>0</v>
      </c>
      <c r="AV919" s="6">
        <f>IF(Table2[[#This Row],[LCCZ-3F]]=MIN(Table2[[#This Row],[Best sol]],Table2[[#This Row],[V-M]]),1,0)</f>
        <v>0</v>
      </c>
      <c r="AW919" s="6">
        <f>IF(Table2[[#This Row],[AY-M]]=MIN(Table2[[#This Row],[Best sol]],Table2[[#This Row],[V-M]]),1,0)</f>
        <v>0</v>
      </c>
      <c r="AX919" s="6">
        <f>IF(Table2[[#This Row],[MKKZ-E]]=MIN(Table2[[#This Row],[Best sol]],Table2[[#This Row],[V-M]]),1,0)</f>
        <v>1</v>
      </c>
      <c r="AY919" s="6">
        <f>IF(Table2[[#This Row],[V-M]]&lt;=Table2[[#This Row],[Best sol]],1,0)</f>
        <v>0</v>
      </c>
      <c r="AZ919" s="6">
        <f>IF(Table2[[#This Row],[V-M]]&lt;Table2[[#This Row],[Best sol]],1,0)</f>
        <v>0</v>
      </c>
    </row>
    <row r="920" spans="1:52" x14ac:dyDescent="0.35">
      <c r="A920">
        <v>50</v>
      </c>
      <c r="B920">
        <v>88</v>
      </c>
      <c r="C920">
        <v>2</v>
      </c>
      <c r="D920">
        <v>4</v>
      </c>
      <c r="E920">
        <v>1767418</v>
      </c>
      <c r="F920">
        <v>1767418</v>
      </c>
      <c r="G920" t="s">
        <v>4</v>
      </c>
      <c r="H920" t="s">
        <v>4</v>
      </c>
      <c r="I920">
        <v>1767100</v>
      </c>
      <c r="J920">
        <v>1767229</v>
      </c>
      <c r="K920">
        <v>1767080</v>
      </c>
      <c r="L920">
        <v>1767110</v>
      </c>
      <c r="M920">
        <v>1767099</v>
      </c>
      <c r="N920">
        <v>1767129</v>
      </c>
      <c r="O920">
        <v>1767173</v>
      </c>
      <c r="Q920" s="6">
        <v>1767061</v>
      </c>
      <c r="R920" s="2">
        <v>1767100</v>
      </c>
      <c r="S920">
        <f>MIN(Table2[[#This Row],[ACJ-ALNS-500]:[MKKZ-E]])</f>
        <v>1767061</v>
      </c>
      <c r="T920">
        <f>MATCH(Table2[[#This Row],[Best sol]],Table2[[#This Row],[ACJ-ALNS-500]:[V-M]],0)</f>
        <v>13</v>
      </c>
      <c r="U920" t="str">
        <f>INDEX(Table2[[#Headers],[ACJ-ALNS-500]:[V-M]],Table2[[#This Row],[Match]])</f>
        <v>MKKZ-E</v>
      </c>
      <c r="W920" s="6">
        <f>IF(Table2[[#This Row],[V-M]]=Table2[[#This Row],[Best sol]],1,0)</f>
        <v>0</v>
      </c>
      <c r="Z920" s="6">
        <f>100*((Table2[[#This Row],[ACJ-ALNS-500]]-Table2[[#This Row],[Best sol]])/Table2[[#This Row],[Best sol]])</f>
        <v>2.0203037699321077E-2</v>
      </c>
      <c r="AA920" s="6">
        <f>100*((Table2[[#This Row],[ACJ-ALNS-1000]]-Table2[[#This Row],[Best sol]])/Table2[[#This Row],[Best sol]])</f>
        <v>2.0203037699321077E-2</v>
      </c>
      <c r="AB920" s="6">
        <f>100*((Table2[[#This Row],[QWXFP-VNS]]-Table2[[#This Row],[Best sol]])/Table2[[#This Row],[Best sol]])</f>
        <v>6.3382079056693574E-3</v>
      </c>
      <c r="AC920" s="6">
        <f>100*((Table2[[#This Row],[AADF-VRP]]-Table2[[#This Row],[Best sol]])/Table2[[#This Row],[Best sol]])</f>
        <v>2.2070545385812941E-3</v>
      </c>
      <c r="AD920" s="6">
        <f>100*((Table2[[#This Row],[AADF-MTSP]]-Table2[[#This Row],[Best sol]])/Table2[[#This Row],[Best sol]])</f>
        <v>9.5073118585040362E-3</v>
      </c>
      <c r="AE920" s="6">
        <f>100*((Table2[[#This Row],[SS-H]]-Table2[[#This Row],[Best sol]])/Table2[[#This Row],[Best sol]])</f>
        <v>1.0752316982831946E-3</v>
      </c>
      <c r="AF920" s="6">
        <f>100*((Table2[[#This Row],[CCJ-DH]]-Table2[[#This Row],[Best sol]])/Table2[[#This Row],[Best sol]])</f>
        <v>2.7729659587303439E-3</v>
      </c>
      <c r="AG920" s="6">
        <f>100*((Table2[[#This Row],[R-M]]-Table2[[#This Row],[Best sol]])/Table2[[#This Row],[Best sol]])</f>
        <v>-100</v>
      </c>
      <c r="AH920" s="6">
        <f>100*((Table2[[#This Row],[LCCZ-3F]]-Table2[[#This Row],[Best sol]])/Table2[[#This Row],[Best sol]])</f>
        <v>3.8481976570135384E-3</v>
      </c>
      <c r="AI920" s="6">
        <f>100*((Table2[[#This Row],[AY-M]]-Table2[[#This Row],[Best sol]])/Table2[[#This Row],[Best sol]])</f>
        <v>2.1504633965663891E-3</v>
      </c>
      <c r="AJ920" s="6">
        <f>100*((Table2[[#This Row],[MKKZ-E]]-Table2[[#This Row],[Best sol]])/Table2[[#This Row],[Best sol]])</f>
        <v>0</v>
      </c>
      <c r="AK920" s="6">
        <f>100*((Table2[[#This Row],[V-M]]-Table2[[#This Row],[Best sol]])/Table2[[#This Row],[Best sol]])</f>
        <v>2.2070545385812941E-3</v>
      </c>
      <c r="AM920" s="6"/>
      <c r="AN920" s="6">
        <f>IF(Table2[[#This Row],[ACJ-ALNS-500]]=MIN(Table2[[#This Row],[Best sol]],Table2[[#This Row],[V-M]]),1,0)</f>
        <v>0</v>
      </c>
      <c r="AO920" s="6">
        <f>IF(Table2[[#This Row],[ACJ-ALNS-1000]]=MIN(Table2[[#This Row],[Best sol]],Table2[[#This Row],[V-M]]),1,0)</f>
        <v>0</v>
      </c>
      <c r="AP920" s="6">
        <f>IF(Table2[[#This Row],[QWXFP-VNS]]=MIN(Table2[[#This Row],[Best sol]],Table2[[#This Row],[V-M]]),1,0)</f>
        <v>0</v>
      </c>
      <c r="AQ920" s="6">
        <f>IF(Table2[[#This Row],[AADF-VRP]]=MIN(Table2[[#This Row],[Best sol]],Table2[[#This Row],[V-M]]),1,0)</f>
        <v>0</v>
      </c>
      <c r="AR920" s="6">
        <f>IF(Table2[[#This Row],[AADF-MTSP]]=MIN(Table2[[#This Row],[Best sol]],Table2[[#This Row],[V-M]]),1,0)</f>
        <v>0</v>
      </c>
      <c r="AS920" s="6">
        <f>IF(Table2[[#This Row],[SS-H]]=MIN(Table2[[#This Row],[Best sol]],Table2[[#This Row],[V-M]]),1,0)</f>
        <v>0</v>
      </c>
      <c r="AT920" s="6">
        <f>IF(Table2[[#This Row],[CCJ-DH]]=MIN(Table2[[#This Row],[Best sol]],Table2[[#This Row],[V-M]]),1,0)</f>
        <v>0</v>
      </c>
      <c r="AU920" s="6">
        <f>IF(Table2[[#This Row],[R-M]]=MIN(Table2[[#This Row],[Best sol]],Table2[[#This Row],[V-M]]),1,0)</f>
        <v>0</v>
      </c>
      <c r="AV920" s="6">
        <f>IF(Table2[[#This Row],[LCCZ-3F]]=MIN(Table2[[#This Row],[Best sol]],Table2[[#This Row],[V-M]]),1,0)</f>
        <v>0</v>
      </c>
      <c r="AW920" s="6">
        <f>IF(Table2[[#This Row],[AY-M]]=MIN(Table2[[#This Row],[Best sol]],Table2[[#This Row],[V-M]]),1,0)</f>
        <v>0</v>
      </c>
      <c r="AX920" s="6">
        <f>IF(Table2[[#This Row],[MKKZ-E]]=MIN(Table2[[#This Row],[Best sol]],Table2[[#This Row],[V-M]]),1,0)</f>
        <v>1</v>
      </c>
      <c r="AY920" s="6">
        <f>IF(Table2[[#This Row],[V-M]]&lt;=Table2[[#This Row],[Best sol]],1,0)</f>
        <v>0</v>
      </c>
      <c r="AZ920" s="6">
        <f>IF(Table2[[#This Row],[V-M]]&lt;Table2[[#This Row],[Best sol]],1,0)</f>
        <v>0</v>
      </c>
    </row>
    <row r="921" spans="1:52" x14ac:dyDescent="0.35">
      <c r="A921">
        <v>50</v>
      </c>
      <c r="B921">
        <v>88</v>
      </c>
      <c r="C921">
        <v>3</v>
      </c>
      <c r="D921">
        <v>4</v>
      </c>
      <c r="E921">
        <v>1743138</v>
      </c>
      <c r="F921">
        <v>1743138</v>
      </c>
      <c r="G921" t="s">
        <v>4</v>
      </c>
      <c r="H921" t="s">
        <v>4</v>
      </c>
      <c r="I921">
        <v>1742986</v>
      </c>
      <c r="J921">
        <v>1743463</v>
      </c>
      <c r="K921">
        <v>1742995</v>
      </c>
      <c r="L921">
        <v>1742950</v>
      </c>
      <c r="M921">
        <v>1742956</v>
      </c>
      <c r="N921">
        <v>1743016</v>
      </c>
      <c r="O921">
        <v>1743013</v>
      </c>
      <c r="Q921" s="6">
        <v>1742941</v>
      </c>
      <c r="R921" s="2">
        <v>1743000</v>
      </c>
      <c r="S921">
        <f>MIN(Table2[[#This Row],[ACJ-ALNS-500]:[MKKZ-E]])</f>
        <v>1742941</v>
      </c>
      <c r="T921">
        <f>MATCH(Table2[[#This Row],[Best sol]],Table2[[#This Row],[ACJ-ALNS-500]:[V-M]],0)</f>
        <v>13</v>
      </c>
      <c r="U921" t="str">
        <f>INDEX(Table2[[#Headers],[ACJ-ALNS-500]:[V-M]],Table2[[#This Row],[Match]])</f>
        <v>MKKZ-E</v>
      </c>
      <c r="W921" s="6">
        <f>IF(Table2[[#This Row],[V-M]]=Table2[[#This Row],[Best sol]],1,0)</f>
        <v>0</v>
      </c>
      <c r="Z921" s="6">
        <f>100*((Table2[[#This Row],[ACJ-ALNS-500]]-Table2[[#This Row],[Best sol]])/Table2[[#This Row],[Best sol]])</f>
        <v>1.1302734860216152E-2</v>
      </c>
      <c r="AA921" s="6">
        <f>100*((Table2[[#This Row],[ACJ-ALNS-1000]]-Table2[[#This Row],[Best sol]])/Table2[[#This Row],[Best sol]])</f>
        <v>1.1302734860216152E-2</v>
      </c>
      <c r="AB921" s="6">
        <f>100*((Table2[[#This Row],[QWXFP-VNS]]-Table2[[#This Row],[Best sol]])/Table2[[#This Row],[Best sol]])</f>
        <v>4.130948781398797E-3</v>
      </c>
      <c r="AC921" s="6">
        <f>100*((Table2[[#This Row],[AADF-VRP]]-Table2[[#This Row],[Best sol]])/Table2[[#This Row],[Best sol]])</f>
        <v>2.5818429883742479E-3</v>
      </c>
      <c r="AD921" s="6">
        <f>100*((Table2[[#This Row],[AADF-MTSP]]-Table2[[#This Row],[Best sol]])/Table2[[#This Row],[Best sol]])</f>
        <v>2.9949378665141274E-2</v>
      </c>
      <c r="AE921" s="6">
        <f>100*((Table2[[#This Row],[SS-H]]-Table2[[#This Row],[Best sol]])/Table2[[#This Row],[Best sol]])</f>
        <v>3.0982115860490977E-3</v>
      </c>
      <c r="AF921" s="6">
        <f>100*((Table2[[#This Row],[CCJ-DH]]-Table2[[#This Row],[Best sol]])/Table2[[#This Row],[Best sol]])</f>
        <v>5.1636859767484962E-4</v>
      </c>
      <c r="AG921" s="6">
        <f>100*((Table2[[#This Row],[R-M]]-Table2[[#This Row],[Best sol]])/Table2[[#This Row],[Best sol]])</f>
        <v>-100</v>
      </c>
      <c r="AH921" s="6">
        <f>100*((Table2[[#This Row],[LCCZ-3F]]-Table2[[#This Row],[Best sol]])/Table2[[#This Row],[Best sol]])</f>
        <v>4.3030716472904134E-3</v>
      </c>
      <c r="AI921" s="6">
        <f>100*((Table2[[#This Row],[AY-M]]-Table2[[#This Row],[Best sol]])/Table2[[#This Row],[Best sol]])</f>
        <v>8.6061432945808267E-4</v>
      </c>
      <c r="AJ921" s="6">
        <f>100*((Table2[[#This Row],[MKKZ-E]]-Table2[[#This Row],[Best sol]])/Table2[[#This Row],[Best sol]])</f>
        <v>0</v>
      </c>
      <c r="AK921" s="6">
        <f>100*((Table2[[#This Row],[V-M]]-Table2[[#This Row],[Best sol]])/Table2[[#This Row],[Best sol]])</f>
        <v>3.3850830292017917E-3</v>
      </c>
      <c r="AM921" s="6"/>
      <c r="AN921" s="6">
        <f>IF(Table2[[#This Row],[ACJ-ALNS-500]]=MIN(Table2[[#This Row],[Best sol]],Table2[[#This Row],[V-M]]),1,0)</f>
        <v>0</v>
      </c>
      <c r="AO921" s="6">
        <f>IF(Table2[[#This Row],[ACJ-ALNS-1000]]=MIN(Table2[[#This Row],[Best sol]],Table2[[#This Row],[V-M]]),1,0)</f>
        <v>0</v>
      </c>
      <c r="AP921" s="6">
        <f>IF(Table2[[#This Row],[QWXFP-VNS]]=MIN(Table2[[#This Row],[Best sol]],Table2[[#This Row],[V-M]]),1,0)</f>
        <v>0</v>
      </c>
      <c r="AQ921" s="6">
        <f>IF(Table2[[#This Row],[AADF-VRP]]=MIN(Table2[[#This Row],[Best sol]],Table2[[#This Row],[V-M]]),1,0)</f>
        <v>0</v>
      </c>
      <c r="AR921" s="6">
        <f>IF(Table2[[#This Row],[AADF-MTSP]]=MIN(Table2[[#This Row],[Best sol]],Table2[[#This Row],[V-M]]),1,0)</f>
        <v>0</v>
      </c>
      <c r="AS921" s="6">
        <f>IF(Table2[[#This Row],[SS-H]]=MIN(Table2[[#This Row],[Best sol]],Table2[[#This Row],[V-M]]),1,0)</f>
        <v>0</v>
      </c>
      <c r="AT921" s="6">
        <f>IF(Table2[[#This Row],[CCJ-DH]]=MIN(Table2[[#This Row],[Best sol]],Table2[[#This Row],[V-M]]),1,0)</f>
        <v>0</v>
      </c>
      <c r="AU921" s="6">
        <f>IF(Table2[[#This Row],[R-M]]=MIN(Table2[[#This Row],[Best sol]],Table2[[#This Row],[V-M]]),1,0)</f>
        <v>0</v>
      </c>
      <c r="AV921" s="6">
        <f>IF(Table2[[#This Row],[LCCZ-3F]]=MIN(Table2[[#This Row],[Best sol]],Table2[[#This Row],[V-M]]),1,0)</f>
        <v>0</v>
      </c>
      <c r="AW921" s="6">
        <f>IF(Table2[[#This Row],[AY-M]]=MIN(Table2[[#This Row],[Best sol]],Table2[[#This Row],[V-M]]),1,0)</f>
        <v>0</v>
      </c>
      <c r="AX921" s="6">
        <f>IF(Table2[[#This Row],[MKKZ-E]]=MIN(Table2[[#This Row],[Best sol]],Table2[[#This Row],[V-M]]),1,0)</f>
        <v>1</v>
      </c>
      <c r="AY921" s="6">
        <f>IF(Table2[[#This Row],[V-M]]&lt;=Table2[[#This Row],[Best sol]],1,0)</f>
        <v>0</v>
      </c>
      <c r="AZ921" s="6">
        <f>IF(Table2[[#This Row],[V-M]]&lt;Table2[[#This Row],[Best sol]],1,0)</f>
        <v>0</v>
      </c>
    </row>
    <row r="922" spans="1:52" x14ac:dyDescent="0.35">
      <c r="A922">
        <v>50</v>
      </c>
      <c r="B922">
        <v>88</v>
      </c>
      <c r="C922">
        <v>4</v>
      </c>
      <c r="D922">
        <v>4</v>
      </c>
      <c r="E922">
        <v>2001601</v>
      </c>
      <c r="F922">
        <v>2001601</v>
      </c>
      <c r="G922" t="s">
        <v>4</v>
      </c>
      <c r="H922" t="s">
        <v>4</v>
      </c>
      <c r="I922">
        <v>2001186</v>
      </c>
      <c r="J922">
        <v>2001910</v>
      </c>
      <c r="K922">
        <v>2001175</v>
      </c>
      <c r="L922">
        <v>2001050</v>
      </c>
      <c r="M922">
        <v>2001025</v>
      </c>
      <c r="N922">
        <v>2001015</v>
      </c>
      <c r="O922">
        <v>2001347</v>
      </c>
      <c r="Q922" s="6">
        <v>2000922</v>
      </c>
      <c r="R922" s="2">
        <v>2001100</v>
      </c>
      <c r="S922">
        <f>MIN(Table2[[#This Row],[ACJ-ALNS-500]:[MKKZ-E]])</f>
        <v>2000922</v>
      </c>
      <c r="T922">
        <f>MATCH(Table2[[#This Row],[Best sol]],Table2[[#This Row],[ACJ-ALNS-500]:[V-M]],0)</f>
        <v>13</v>
      </c>
      <c r="U922" t="str">
        <f>INDEX(Table2[[#Headers],[ACJ-ALNS-500]:[V-M]],Table2[[#This Row],[Match]])</f>
        <v>MKKZ-E</v>
      </c>
      <c r="W922" s="6">
        <f>IF(Table2[[#This Row],[V-M]]=Table2[[#This Row],[Best sol]],1,0)</f>
        <v>0</v>
      </c>
      <c r="Z922" s="6">
        <f>100*((Table2[[#This Row],[ACJ-ALNS-500]]-Table2[[#This Row],[Best sol]])/Table2[[#This Row],[Best sol]])</f>
        <v>3.3934356261763332E-2</v>
      </c>
      <c r="AA922" s="6">
        <f>100*((Table2[[#This Row],[ACJ-ALNS-1000]]-Table2[[#This Row],[Best sol]])/Table2[[#This Row],[Best sol]])</f>
        <v>3.3934356261763332E-2</v>
      </c>
      <c r="AB922" s="6">
        <f>100*((Table2[[#This Row],[QWXFP-VNS]]-Table2[[#This Row],[Best sol]])/Table2[[#This Row],[Best sol]])</f>
        <v>2.1240208263990298E-2</v>
      </c>
      <c r="AC922" s="6">
        <f>100*((Table2[[#This Row],[AADF-VRP]]-Table2[[#This Row],[Best sol]])/Table2[[#This Row],[Best sol]])</f>
        <v>1.3193917603984561E-2</v>
      </c>
      <c r="AD922" s="6">
        <f>100*((Table2[[#This Row],[AADF-MTSP]]-Table2[[#This Row],[Best sol]])/Table2[[#This Row],[Best sol]])</f>
        <v>4.9377237093699809E-2</v>
      </c>
      <c r="AE922" s="6">
        <f>100*((Table2[[#This Row],[SS-H]]-Table2[[#This Row],[Best sol]])/Table2[[#This Row],[Best sol]])</f>
        <v>1.2644171037151873E-2</v>
      </c>
      <c r="AF922" s="6">
        <f>100*((Table2[[#This Row],[CCJ-DH]]-Table2[[#This Row],[Best sol]])/Table2[[#This Row],[Best sol]])</f>
        <v>6.3970509595076665E-3</v>
      </c>
      <c r="AG922" s="6">
        <f>100*((Table2[[#This Row],[R-M]]-Table2[[#This Row],[Best sol]])/Table2[[#This Row],[Best sol]])</f>
        <v>-100</v>
      </c>
      <c r="AH922" s="6">
        <f>100*((Table2[[#This Row],[LCCZ-3F]]-Table2[[#This Row],[Best sol]])/Table2[[#This Row],[Best sol]])</f>
        <v>4.6478573377672899E-3</v>
      </c>
      <c r="AI922" s="6">
        <f>100*((Table2[[#This Row],[AY-M]]-Table2[[#This Row],[Best sol]])/Table2[[#This Row],[Best sol]])</f>
        <v>5.1476269439788254E-3</v>
      </c>
      <c r="AJ922" s="6">
        <f>100*((Table2[[#This Row],[MKKZ-E]]-Table2[[#This Row],[Best sol]])/Table2[[#This Row],[Best sol]])</f>
        <v>0</v>
      </c>
      <c r="AK922" s="6">
        <f>100*((Table2[[#This Row],[V-M]]-Table2[[#This Row],[Best sol]])/Table2[[#This Row],[Best sol]])</f>
        <v>8.8958989905653495E-3</v>
      </c>
      <c r="AM922" s="6"/>
      <c r="AN922" s="6">
        <f>IF(Table2[[#This Row],[ACJ-ALNS-500]]=MIN(Table2[[#This Row],[Best sol]],Table2[[#This Row],[V-M]]),1,0)</f>
        <v>0</v>
      </c>
      <c r="AO922" s="6">
        <f>IF(Table2[[#This Row],[ACJ-ALNS-1000]]=MIN(Table2[[#This Row],[Best sol]],Table2[[#This Row],[V-M]]),1,0)</f>
        <v>0</v>
      </c>
      <c r="AP922" s="6">
        <f>IF(Table2[[#This Row],[QWXFP-VNS]]=MIN(Table2[[#This Row],[Best sol]],Table2[[#This Row],[V-M]]),1,0)</f>
        <v>0</v>
      </c>
      <c r="AQ922" s="6">
        <f>IF(Table2[[#This Row],[AADF-VRP]]=MIN(Table2[[#This Row],[Best sol]],Table2[[#This Row],[V-M]]),1,0)</f>
        <v>0</v>
      </c>
      <c r="AR922" s="6">
        <f>IF(Table2[[#This Row],[AADF-MTSP]]=MIN(Table2[[#This Row],[Best sol]],Table2[[#This Row],[V-M]]),1,0)</f>
        <v>0</v>
      </c>
      <c r="AS922" s="6">
        <f>IF(Table2[[#This Row],[SS-H]]=MIN(Table2[[#This Row],[Best sol]],Table2[[#This Row],[V-M]]),1,0)</f>
        <v>0</v>
      </c>
      <c r="AT922" s="6">
        <f>IF(Table2[[#This Row],[CCJ-DH]]=MIN(Table2[[#This Row],[Best sol]],Table2[[#This Row],[V-M]]),1,0)</f>
        <v>0</v>
      </c>
      <c r="AU922" s="6">
        <f>IF(Table2[[#This Row],[R-M]]=MIN(Table2[[#This Row],[Best sol]],Table2[[#This Row],[V-M]]),1,0)</f>
        <v>0</v>
      </c>
      <c r="AV922" s="6">
        <f>IF(Table2[[#This Row],[LCCZ-3F]]=MIN(Table2[[#This Row],[Best sol]],Table2[[#This Row],[V-M]]),1,0)</f>
        <v>0</v>
      </c>
      <c r="AW922" s="6">
        <f>IF(Table2[[#This Row],[AY-M]]=MIN(Table2[[#This Row],[Best sol]],Table2[[#This Row],[V-M]]),1,0)</f>
        <v>0</v>
      </c>
      <c r="AX922" s="6">
        <f>IF(Table2[[#This Row],[MKKZ-E]]=MIN(Table2[[#This Row],[Best sol]],Table2[[#This Row],[V-M]]),1,0)</f>
        <v>1</v>
      </c>
      <c r="AY922" s="6">
        <f>IF(Table2[[#This Row],[V-M]]&lt;=Table2[[#This Row],[Best sol]],1,0)</f>
        <v>0</v>
      </c>
      <c r="AZ922" s="6">
        <f>IF(Table2[[#This Row],[V-M]]&lt;Table2[[#This Row],[Best sol]],1,0)</f>
        <v>0</v>
      </c>
    </row>
    <row r="923" spans="1:52" x14ac:dyDescent="0.35">
      <c r="A923">
        <v>50</v>
      </c>
      <c r="B923">
        <v>88</v>
      </c>
      <c r="C923">
        <v>5</v>
      </c>
      <c r="D923">
        <v>4</v>
      </c>
      <c r="E923">
        <v>1666221</v>
      </c>
      <c r="F923">
        <v>1666221</v>
      </c>
      <c r="G923" t="s">
        <v>4</v>
      </c>
      <c r="H923" t="s">
        <v>4</v>
      </c>
      <c r="I923">
        <v>1665957</v>
      </c>
      <c r="J923">
        <v>1666750</v>
      </c>
      <c r="K923">
        <v>1665798</v>
      </c>
      <c r="L923">
        <v>1665760</v>
      </c>
      <c r="M923">
        <v>1665721</v>
      </c>
      <c r="N923">
        <v>1665760</v>
      </c>
      <c r="O923">
        <v>1665892</v>
      </c>
      <c r="Q923" s="6">
        <v>1665621</v>
      </c>
      <c r="R923" s="2">
        <v>1666060</v>
      </c>
      <c r="S923">
        <f>MIN(Table2[[#This Row],[ACJ-ALNS-500]:[MKKZ-E]])</f>
        <v>1665621</v>
      </c>
      <c r="T923">
        <f>MATCH(Table2[[#This Row],[Best sol]],Table2[[#This Row],[ACJ-ALNS-500]:[V-M]],0)</f>
        <v>13</v>
      </c>
      <c r="U923" t="str">
        <f>INDEX(Table2[[#Headers],[ACJ-ALNS-500]:[V-M]],Table2[[#This Row],[Match]])</f>
        <v>MKKZ-E</v>
      </c>
      <c r="W923" s="6">
        <f>IF(Table2[[#This Row],[V-M]]=Table2[[#This Row],[Best sol]],1,0)</f>
        <v>0</v>
      </c>
      <c r="Z923" s="6">
        <f>100*((Table2[[#This Row],[ACJ-ALNS-500]]-Table2[[#This Row],[Best sol]])/Table2[[#This Row],[Best sol]])</f>
        <v>3.6022600579603645E-2</v>
      </c>
      <c r="AA923" s="6">
        <f>100*((Table2[[#This Row],[ACJ-ALNS-1000]]-Table2[[#This Row],[Best sol]])/Table2[[#This Row],[Best sol]])</f>
        <v>3.6022600579603645E-2</v>
      </c>
      <c r="AB923" s="6">
        <f>100*((Table2[[#This Row],[QWXFP-VNS]]-Table2[[#This Row],[Best sol]])/Table2[[#This Row],[Best sol]])</f>
        <v>1.6270207928454312E-2</v>
      </c>
      <c r="AC923" s="6">
        <f>100*((Table2[[#This Row],[AADF-VRP]]-Table2[[#This Row],[Best sol]])/Table2[[#This Row],[Best sol]])</f>
        <v>2.0172656324578039E-2</v>
      </c>
      <c r="AD923" s="6">
        <f>100*((Table2[[#This Row],[AADF-MTSP]]-Table2[[#This Row],[Best sol]])/Table2[[#This Row],[Best sol]])</f>
        <v>6.778252675728752E-2</v>
      </c>
      <c r="AE923" s="6">
        <f>100*((Table2[[#This Row],[SS-H]]-Table2[[#This Row],[Best sol]])/Table2[[#This Row],[Best sol]])</f>
        <v>1.0626667170983074E-2</v>
      </c>
      <c r="AF923" s="6">
        <f>100*((Table2[[#This Row],[CCJ-DH]]-Table2[[#This Row],[Best sol]])/Table2[[#This Row],[Best sol]])</f>
        <v>8.3452358009415105E-3</v>
      </c>
      <c r="AG923" s="6">
        <f>100*((Table2[[#This Row],[R-M]]-Table2[[#This Row],[Best sol]])/Table2[[#This Row],[Best sol]])</f>
        <v>-100</v>
      </c>
      <c r="AH923" s="6">
        <f>100*((Table2[[#This Row],[LCCZ-3F]]-Table2[[#This Row],[Best sol]])/Table2[[#This Row],[Best sol]])</f>
        <v>8.3452358009415105E-3</v>
      </c>
      <c r="AI923" s="6">
        <f>100*((Table2[[#This Row],[AY-M]]-Table2[[#This Row],[Best sol]])/Table2[[#This Row],[Best sol]])</f>
        <v>6.0037667632672738E-3</v>
      </c>
      <c r="AJ923" s="6">
        <f>100*((Table2[[#This Row],[MKKZ-E]]-Table2[[#This Row],[Best sol]])/Table2[[#This Row],[Best sol]])</f>
        <v>0</v>
      </c>
      <c r="AK923" s="6">
        <f>100*((Table2[[#This Row],[V-M]]-Table2[[#This Row],[Best sol]])/Table2[[#This Row],[Best sol]])</f>
        <v>2.6356536090743333E-2</v>
      </c>
      <c r="AM923" s="6"/>
      <c r="AN923" s="6">
        <f>IF(Table2[[#This Row],[ACJ-ALNS-500]]=MIN(Table2[[#This Row],[Best sol]],Table2[[#This Row],[V-M]]),1,0)</f>
        <v>0</v>
      </c>
      <c r="AO923" s="6">
        <f>IF(Table2[[#This Row],[ACJ-ALNS-1000]]=MIN(Table2[[#This Row],[Best sol]],Table2[[#This Row],[V-M]]),1,0)</f>
        <v>0</v>
      </c>
      <c r="AP923" s="6">
        <f>IF(Table2[[#This Row],[QWXFP-VNS]]=MIN(Table2[[#This Row],[Best sol]],Table2[[#This Row],[V-M]]),1,0)</f>
        <v>0</v>
      </c>
      <c r="AQ923" s="6">
        <f>IF(Table2[[#This Row],[AADF-VRP]]=MIN(Table2[[#This Row],[Best sol]],Table2[[#This Row],[V-M]]),1,0)</f>
        <v>0</v>
      </c>
      <c r="AR923" s="6">
        <f>IF(Table2[[#This Row],[AADF-MTSP]]=MIN(Table2[[#This Row],[Best sol]],Table2[[#This Row],[V-M]]),1,0)</f>
        <v>0</v>
      </c>
      <c r="AS923" s="6">
        <f>IF(Table2[[#This Row],[SS-H]]=MIN(Table2[[#This Row],[Best sol]],Table2[[#This Row],[V-M]]),1,0)</f>
        <v>0</v>
      </c>
      <c r="AT923" s="6">
        <f>IF(Table2[[#This Row],[CCJ-DH]]=MIN(Table2[[#This Row],[Best sol]],Table2[[#This Row],[V-M]]),1,0)</f>
        <v>0</v>
      </c>
      <c r="AU923" s="6">
        <f>IF(Table2[[#This Row],[R-M]]=MIN(Table2[[#This Row],[Best sol]],Table2[[#This Row],[V-M]]),1,0)</f>
        <v>0</v>
      </c>
      <c r="AV923" s="6">
        <f>IF(Table2[[#This Row],[LCCZ-3F]]=MIN(Table2[[#This Row],[Best sol]],Table2[[#This Row],[V-M]]),1,0)</f>
        <v>0</v>
      </c>
      <c r="AW923" s="6">
        <f>IF(Table2[[#This Row],[AY-M]]=MIN(Table2[[#This Row],[Best sol]],Table2[[#This Row],[V-M]]),1,0)</f>
        <v>0</v>
      </c>
      <c r="AX923" s="6">
        <f>IF(Table2[[#This Row],[MKKZ-E]]=MIN(Table2[[#This Row],[Best sol]],Table2[[#This Row],[V-M]]),1,0)</f>
        <v>1</v>
      </c>
      <c r="AY923" s="6">
        <f>IF(Table2[[#This Row],[V-M]]&lt;=Table2[[#This Row],[Best sol]],1,0)</f>
        <v>0</v>
      </c>
      <c r="AZ923" s="6">
        <f>IF(Table2[[#This Row],[V-M]]&lt;Table2[[#This Row],[Best sol]],1,0)</f>
        <v>0</v>
      </c>
    </row>
    <row r="924" spans="1:52" x14ac:dyDescent="0.35">
      <c r="A924">
        <v>50</v>
      </c>
      <c r="B924">
        <v>89</v>
      </c>
      <c r="C924">
        <v>1</v>
      </c>
      <c r="D924">
        <v>4</v>
      </c>
      <c r="E924">
        <v>1799568</v>
      </c>
      <c r="F924">
        <v>1799568</v>
      </c>
      <c r="G924" t="s">
        <v>4</v>
      </c>
      <c r="H924" t="s">
        <v>4</v>
      </c>
      <c r="I924">
        <v>1799408</v>
      </c>
      <c r="J924">
        <v>1800659</v>
      </c>
      <c r="K924">
        <v>1799417</v>
      </c>
      <c r="L924">
        <v>1799210</v>
      </c>
      <c r="M924">
        <v>1799256</v>
      </c>
      <c r="N924">
        <v>1799363</v>
      </c>
      <c r="O924">
        <v>1799379</v>
      </c>
      <c r="P924">
        <v>1799657</v>
      </c>
      <c r="Q924" s="6">
        <v>1799250</v>
      </c>
      <c r="R924" s="2">
        <v>1799210</v>
      </c>
      <c r="S924">
        <f>MIN(Table2[[#This Row],[ACJ-ALNS-500]:[MKKZ-E]])</f>
        <v>1799210</v>
      </c>
      <c r="T924">
        <f>MATCH(Table2[[#This Row],[Best sol]],Table2[[#This Row],[ACJ-ALNS-500]:[V-M]],0)</f>
        <v>8</v>
      </c>
      <c r="U924" t="str">
        <f>INDEX(Table2[[#Headers],[ACJ-ALNS-500]:[V-M]],Table2[[#This Row],[Match]])</f>
        <v>CCJ-DH</v>
      </c>
      <c r="W924" s="6">
        <f>IF(Table2[[#This Row],[V-M]]=Table2[[#This Row],[Best sol]],1,0)</f>
        <v>1</v>
      </c>
      <c r="Z924" s="6">
        <f>100*((Table2[[#This Row],[ACJ-ALNS-500]]-Table2[[#This Row],[Best sol]])/Table2[[#This Row],[Best sol]])</f>
        <v>1.9897621733983246E-2</v>
      </c>
      <c r="AA924" s="6">
        <f>100*((Table2[[#This Row],[ACJ-ALNS-1000]]-Table2[[#This Row],[Best sol]])/Table2[[#This Row],[Best sol]])</f>
        <v>1.9897621733983246E-2</v>
      </c>
      <c r="AB924" s="6">
        <f>100*((Table2[[#This Row],[QWXFP-VNS]]-Table2[[#This Row],[Best sol]])/Table2[[#This Row],[Best sol]])</f>
        <v>9.3930113772155554E-3</v>
      </c>
      <c r="AC924" s="6">
        <f>100*((Table2[[#This Row],[AADF-VRP]]-Table2[[#This Row],[Best sol]])/Table2[[#This Row],[Best sol]])</f>
        <v>1.1004829897566154E-2</v>
      </c>
      <c r="AD924" s="6">
        <f>100*((Table2[[#This Row],[AADF-MTSP]]-Table2[[#This Row],[Best sol]])/Table2[[#This Row],[Best sol]])</f>
        <v>8.053534606855231E-2</v>
      </c>
      <c r="AE924" s="6">
        <f>100*((Table2[[#This Row],[SS-H]]-Table2[[#This Row],[Best sol]])/Table2[[#This Row],[Best sol]])</f>
        <v>1.1505049438364615E-2</v>
      </c>
      <c r="AF924" s="6">
        <f>100*((Table2[[#This Row],[CCJ-DH]]-Table2[[#This Row],[Best sol]])/Table2[[#This Row],[Best sol]])</f>
        <v>0</v>
      </c>
      <c r="AG924" s="6">
        <f>100*((Table2[[#This Row],[R-M]]-Table2[[#This Row],[Best sol]])/Table2[[#This Row],[Best sol]])</f>
        <v>2.4844237192990254E-2</v>
      </c>
      <c r="AH924" s="6">
        <f>100*((Table2[[#This Row],[LCCZ-3F]]-Table2[[#This Row],[Best sol]])/Table2[[#This Row],[Best sol]])</f>
        <v>8.5037321935738461E-3</v>
      </c>
      <c r="AI924" s="6">
        <f>100*((Table2[[#This Row],[AY-M]]-Table2[[#This Row],[Best sol]])/Table2[[#This Row],[Best sol]])</f>
        <v>2.5566776529699145E-3</v>
      </c>
      <c r="AJ924" s="6">
        <f>100*((Table2[[#This Row],[MKKZ-E]]-Table2[[#This Row],[Best sol]])/Table2[[#This Row],[Best sol]])</f>
        <v>2.2231979591042735E-3</v>
      </c>
      <c r="AK924" s="6">
        <f>100*((Table2[[#This Row],[V-M]]-Table2[[#This Row],[Best sol]])/Table2[[#This Row],[Best sol]])</f>
        <v>0</v>
      </c>
      <c r="AM924" s="6"/>
      <c r="AN924" s="6">
        <f>IF(Table2[[#This Row],[ACJ-ALNS-500]]=MIN(Table2[[#This Row],[Best sol]],Table2[[#This Row],[V-M]]),1,0)</f>
        <v>0</v>
      </c>
      <c r="AO924" s="6">
        <f>IF(Table2[[#This Row],[ACJ-ALNS-1000]]=MIN(Table2[[#This Row],[Best sol]],Table2[[#This Row],[V-M]]),1,0)</f>
        <v>0</v>
      </c>
      <c r="AP924" s="6">
        <f>IF(Table2[[#This Row],[QWXFP-VNS]]=MIN(Table2[[#This Row],[Best sol]],Table2[[#This Row],[V-M]]),1,0)</f>
        <v>0</v>
      </c>
      <c r="AQ924" s="6">
        <f>IF(Table2[[#This Row],[AADF-VRP]]=MIN(Table2[[#This Row],[Best sol]],Table2[[#This Row],[V-M]]),1,0)</f>
        <v>0</v>
      </c>
      <c r="AR924" s="6">
        <f>IF(Table2[[#This Row],[AADF-MTSP]]=MIN(Table2[[#This Row],[Best sol]],Table2[[#This Row],[V-M]]),1,0)</f>
        <v>0</v>
      </c>
      <c r="AS924" s="6">
        <f>IF(Table2[[#This Row],[SS-H]]=MIN(Table2[[#This Row],[Best sol]],Table2[[#This Row],[V-M]]),1,0)</f>
        <v>0</v>
      </c>
      <c r="AT924" s="6">
        <f>IF(Table2[[#This Row],[CCJ-DH]]=MIN(Table2[[#This Row],[Best sol]],Table2[[#This Row],[V-M]]),1,0)</f>
        <v>1</v>
      </c>
      <c r="AU924" s="6">
        <f>IF(Table2[[#This Row],[R-M]]=MIN(Table2[[#This Row],[Best sol]],Table2[[#This Row],[V-M]]),1,0)</f>
        <v>0</v>
      </c>
      <c r="AV924" s="6">
        <f>IF(Table2[[#This Row],[LCCZ-3F]]=MIN(Table2[[#This Row],[Best sol]],Table2[[#This Row],[V-M]]),1,0)</f>
        <v>0</v>
      </c>
      <c r="AW924" s="6">
        <f>IF(Table2[[#This Row],[AY-M]]=MIN(Table2[[#This Row],[Best sol]],Table2[[#This Row],[V-M]]),1,0)</f>
        <v>0</v>
      </c>
      <c r="AX924" s="6">
        <f>IF(Table2[[#This Row],[MKKZ-E]]=MIN(Table2[[#This Row],[Best sol]],Table2[[#This Row],[V-M]]),1,0)</f>
        <v>0</v>
      </c>
      <c r="AY924" s="6">
        <f>IF(Table2[[#This Row],[V-M]]&lt;=Table2[[#This Row],[Best sol]],1,0)</f>
        <v>1</v>
      </c>
      <c r="AZ924" s="6">
        <f>IF(Table2[[#This Row],[V-M]]&lt;Table2[[#This Row],[Best sol]],1,0)</f>
        <v>0</v>
      </c>
    </row>
    <row r="925" spans="1:52" x14ac:dyDescent="0.35">
      <c r="A925">
        <v>50</v>
      </c>
      <c r="B925">
        <v>89</v>
      </c>
      <c r="C925">
        <v>2</v>
      </c>
      <c r="D925">
        <v>4</v>
      </c>
      <c r="E925">
        <v>1768282</v>
      </c>
      <c r="F925">
        <v>1768282</v>
      </c>
      <c r="G925" t="s">
        <v>4</v>
      </c>
      <c r="H925" t="s">
        <v>4</v>
      </c>
      <c r="I925">
        <v>1768246</v>
      </c>
      <c r="J925">
        <v>1769014</v>
      </c>
      <c r="K925">
        <v>1768231</v>
      </c>
      <c r="L925">
        <v>1768240</v>
      </c>
      <c r="M925">
        <v>1768184</v>
      </c>
      <c r="N925">
        <v>1768174</v>
      </c>
      <c r="O925">
        <v>1768195</v>
      </c>
      <c r="Q925" s="6">
        <v>1768118</v>
      </c>
      <c r="R925" s="2">
        <v>1768220</v>
      </c>
      <c r="S925">
        <f>MIN(Table2[[#This Row],[ACJ-ALNS-500]:[MKKZ-E]])</f>
        <v>1768118</v>
      </c>
      <c r="T925">
        <f>MATCH(Table2[[#This Row],[Best sol]],Table2[[#This Row],[ACJ-ALNS-500]:[V-M]],0)</f>
        <v>13</v>
      </c>
      <c r="U925" t="str">
        <f>INDEX(Table2[[#Headers],[ACJ-ALNS-500]:[V-M]],Table2[[#This Row],[Match]])</f>
        <v>MKKZ-E</v>
      </c>
      <c r="W925" s="6">
        <f>IF(Table2[[#This Row],[V-M]]=Table2[[#This Row],[Best sol]],1,0)</f>
        <v>0</v>
      </c>
      <c r="Z925" s="6">
        <f>100*((Table2[[#This Row],[ACJ-ALNS-500]]-Table2[[#This Row],[Best sol]])/Table2[[#This Row],[Best sol]])</f>
        <v>9.2753990401093136E-3</v>
      </c>
      <c r="AA925" s="6">
        <f>100*((Table2[[#This Row],[ACJ-ALNS-1000]]-Table2[[#This Row],[Best sol]])/Table2[[#This Row],[Best sol]])</f>
        <v>9.2753990401093136E-3</v>
      </c>
      <c r="AB925" s="6">
        <f>100*((Table2[[#This Row],[QWXFP-VNS]]-Table2[[#This Row],[Best sol]])/Table2[[#This Row],[Best sol]])</f>
        <v>4.354912963953763E-3</v>
      </c>
      <c r="AC925" s="6">
        <f>100*((Table2[[#This Row],[AADF-VRP]]-Table2[[#This Row],[Best sol]])/Table2[[#This Row],[Best sol]])</f>
        <v>7.2393358361828785E-3</v>
      </c>
      <c r="AD925" s="6">
        <f>100*((Table2[[#This Row],[AADF-MTSP]]-Table2[[#This Row],[Best sol]])/Table2[[#This Row],[Best sol]])</f>
        <v>5.0675350853280156E-2</v>
      </c>
      <c r="AE925" s="6">
        <f>100*((Table2[[#This Row],[SS-H]]-Table2[[#This Row],[Best sol]])/Table2[[#This Row],[Best sol]])</f>
        <v>6.3909761678801981E-3</v>
      </c>
      <c r="AF925" s="6">
        <f>100*((Table2[[#This Row],[CCJ-DH]]-Table2[[#This Row],[Best sol]])/Table2[[#This Row],[Best sol]])</f>
        <v>6.8999919688618062E-3</v>
      </c>
      <c r="AG925" s="6">
        <f>100*((Table2[[#This Row],[R-M]]-Table2[[#This Row],[Best sol]])/Table2[[#This Row],[Best sol]])</f>
        <v>-100</v>
      </c>
      <c r="AH925" s="6">
        <f>100*((Table2[[#This Row],[LCCZ-3F]]-Table2[[#This Row],[Best sol]])/Table2[[#This Row],[Best sol]])</f>
        <v>3.1672094283300097E-3</v>
      </c>
      <c r="AI925" s="6">
        <f>100*((Table2[[#This Row],[AY-M]]-Table2[[#This Row],[Best sol]])/Table2[[#This Row],[Best sol]])</f>
        <v>3.7327825405317973E-3</v>
      </c>
      <c r="AJ925" s="6">
        <f>100*((Table2[[#This Row],[MKKZ-E]]-Table2[[#This Row],[Best sol]])/Table2[[#This Row],[Best sol]])</f>
        <v>0</v>
      </c>
      <c r="AK925" s="6">
        <f>100*((Table2[[#This Row],[V-M]]-Table2[[#This Row],[Best sol]])/Table2[[#This Row],[Best sol]])</f>
        <v>5.7688457444582319E-3</v>
      </c>
      <c r="AM925" s="6"/>
      <c r="AN925" s="6">
        <f>IF(Table2[[#This Row],[ACJ-ALNS-500]]=MIN(Table2[[#This Row],[Best sol]],Table2[[#This Row],[V-M]]),1,0)</f>
        <v>0</v>
      </c>
      <c r="AO925" s="6">
        <f>IF(Table2[[#This Row],[ACJ-ALNS-1000]]=MIN(Table2[[#This Row],[Best sol]],Table2[[#This Row],[V-M]]),1,0)</f>
        <v>0</v>
      </c>
      <c r="AP925" s="6">
        <f>IF(Table2[[#This Row],[QWXFP-VNS]]=MIN(Table2[[#This Row],[Best sol]],Table2[[#This Row],[V-M]]),1,0)</f>
        <v>0</v>
      </c>
      <c r="AQ925" s="6">
        <f>IF(Table2[[#This Row],[AADF-VRP]]=MIN(Table2[[#This Row],[Best sol]],Table2[[#This Row],[V-M]]),1,0)</f>
        <v>0</v>
      </c>
      <c r="AR925" s="6">
        <f>IF(Table2[[#This Row],[AADF-MTSP]]=MIN(Table2[[#This Row],[Best sol]],Table2[[#This Row],[V-M]]),1,0)</f>
        <v>0</v>
      </c>
      <c r="AS925" s="6">
        <f>IF(Table2[[#This Row],[SS-H]]=MIN(Table2[[#This Row],[Best sol]],Table2[[#This Row],[V-M]]),1,0)</f>
        <v>0</v>
      </c>
      <c r="AT925" s="6">
        <f>IF(Table2[[#This Row],[CCJ-DH]]=MIN(Table2[[#This Row],[Best sol]],Table2[[#This Row],[V-M]]),1,0)</f>
        <v>0</v>
      </c>
      <c r="AU925" s="6">
        <f>IF(Table2[[#This Row],[R-M]]=MIN(Table2[[#This Row],[Best sol]],Table2[[#This Row],[V-M]]),1,0)</f>
        <v>0</v>
      </c>
      <c r="AV925" s="6">
        <f>IF(Table2[[#This Row],[LCCZ-3F]]=MIN(Table2[[#This Row],[Best sol]],Table2[[#This Row],[V-M]]),1,0)</f>
        <v>0</v>
      </c>
      <c r="AW925" s="6">
        <f>IF(Table2[[#This Row],[AY-M]]=MIN(Table2[[#This Row],[Best sol]],Table2[[#This Row],[V-M]]),1,0)</f>
        <v>0</v>
      </c>
      <c r="AX925" s="6">
        <f>IF(Table2[[#This Row],[MKKZ-E]]=MIN(Table2[[#This Row],[Best sol]],Table2[[#This Row],[V-M]]),1,0)</f>
        <v>1</v>
      </c>
      <c r="AY925" s="6">
        <f>IF(Table2[[#This Row],[V-M]]&lt;=Table2[[#This Row],[Best sol]],1,0)</f>
        <v>0</v>
      </c>
      <c r="AZ925" s="6">
        <f>IF(Table2[[#This Row],[V-M]]&lt;Table2[[#This Row],[Best sol]],1,0)</f>
        <v>0</v>
      </c>
    </row>
    <row r="926" spans="1:52" x14ac:dyDescent="0.35">
      <c r="A926">
        <v>50</v>
      </c>
      <c r="B926">
        <v>89</v>
      </c>
      <c r="C926">
        <v>3</v>
      </c>
      <c r="D926">
        <v>4</v>
      </c>
      <c r="E926">
        <v>1744218</v>
      </c>
      <c r="F926">
        <v>1744218</v>
      </c>
      <c r="G926" t="s">
        <v>4</v>
      </c>
      <c r="H926" t="s">
        <v>4</v>
      </c>
      <c r="I926">
        <v>1743919</v>
      </c>
      <c r="J926">
        <v>1743964</v>
      </c>
      <c r="K926">
        <v>1743977</v>
      </c>
      <c r="L926">
        <v>1743890</v>
      </c>
      <c r="M926">
        <v>1743883</v>
      </c>
      <c r="N926">
        <v>1743946</v>
      </c>
      <c r="O926">
        <v>1743925</v>
      </c>
      <c r="Q926" s="6">
        <v>1743904</v>
      </c>
      <c r="R926" s="2">
        <v>1743950</v>
      </c>
      <c r="S926">
        <f>MIN(Table2[[#This Row],[ACJ-ALNS-500]:[MKKZ-E]])</f>
        <v>1743883</v>
      </c>
      <c r="T926">
        <f>MATCH(Table2[[#This Row],[Best sol]],Table2[[#This Row],[ACJ-ALNS-500]:[V-M]],0)</f>
        <v>9</v>
      </c>
      <c r="U926" t="str">
        <f>INDEX(Table2[[#Headers],[ACJ-ALNS-500]:[V-M]],Table2[[#This Row],[Match]])</f>
        <v>AY-M</v>
      </c>
      <c r="W926" s="6">
        <f>IF(Table2[[#This Row],[V-M]]=Table2[[#This Row],[Best sol]],1,0)</f>
        <v>0</v>
      </c>
      <c r="Z926" s="6">
        <f>100*((Table2[[#This Row],[ACJ-ALNS-500]]-Table2[[#This Row],[Best sol]])/Table2[[#This Row],[Best sol]])</f>
        <v>1.921000434088755E-2</v>
      </c>
      <c r="AA926" s="6">
        <f>100*((Table2[[#This Row],[ACJ-ALNS-1000]]-Table2[[#This Row],[Best sol]])/Table2[[#This Row],[Best sol]])</f>
        <v>1.921000434088755E-2</v>
      </c>
      <c r="AB926" s="6">
        <f>100*((Table2[[#This Row],[QWXFP-VNS]]-Table2[[#This Row],[Best sol]])/Table2[[#This Row],[Best sol]])</f>
        <v>2.4084184546784388E-3</v>
      </c>
      <c r="AC926" s="6">
        <f>100*((Table2[[#This Row],[AADF-VRP]]-Table2[[#This Row],[Best sol]])/Table2[[#This Row],[Best sol]])</f>
        <v>2.0643586754386621E-3</v>
      </c>
      <c r="AD926" s="6">
        <f>100*((Table2[[#This Row],[AADF-MTSP]]-Table2[[#This Row],[Best sol]])/Table2[[#This Row],[Best sol]])</f>
        <v>4.6448070197369889E-3</v>
      </c>
      <c r="AE926" s="6">
        <f>100*((Table2[[#This Row],[SS-H]]-Table2[[#This Row],[Best sol]])/Table2[[#This Row],[Best sol]])</f>
        <v>5.3902698747565056E-3</v>
      </c>
      <c r="AF926" s="6">
        <f>100*((Table2[[#This Row],[CCJ-DH]]-Table2[[#This Row],[Best sol]])/Table2[[#This Row],[Best sol]])</f>
        <v>4.0140307577973984E-4</v>
      </c>
      <c r="AG926" s="6">
        <f>100*((Table2[[#This Row],[R-M]]-Table2[[#This Row],[Best sol]])/Table2[[#This Row],[Best sol]])</f>
        <v>-100</v>
      </c>
      <c r="AH926" s="6">
        <f>100*((Table2[[#This Row],[LCCZ-3F]]-Table2[[#This Row],[Best sol]])/Table2[[#This Row],[Best sol]])</f>
        <v>3.6126276820176583E-3</v>
      </c>
      <c r="AI926" s="6">
        <f>100*((Table2[[#This Row],[AY-M]]-Table2[[#This Row],[Best sol]])/Table2[[#This Row],[Best sol]])</f>
        <v>0</v>
      </c>
      <c r="AJ926" s="6">
        <f>100*((Table2[[#This Row],[MKKZ-E]]-Table2[[#This Row],[Best sol]])/Table2[[#This Row],[Best sol]])</f>
        <v>1.2042092273392194E-3</v>
      </c>
      <c r="AK926" s="6">
        <f>100*((Table2[[#This Row],[V-M]]-Table2[[#This Row],[Best sol]])/Table2[[#This Row],[Best sol]])</f>
        <v>3.8420008681775094E-3</v>
      </c>
      <c r="AM926" s="6"/>
      <c r="AN926" s="6">
        <f>IF(Table2[[#This Row],[ACJ-ALNS-500]]=MIN(Table2[[#This Row],[Best sol]],Table2[[#This Row],[V-M]]),1,0)</f>
        <v>0</v>
      </c>
      <c r="AO926" s="6">
        <f>IF(Table2[[#This Row],[ACJ-ALNS-1000]]=MIN(Table2[[#This Row],[Best sol]],Table2[[#This Row],[V-M]]),1,0)</f>
        <v>0</v>
      </c>
      <c r="AP926" s="6">
        <f>IF(Table2[[#This Row],[QWXFP-VNS]]=MIN(Table2[[#This Row],[Best sol]],Table2[[#This Row],[V-M]]),1,0)</f>
        <v>0</v>
      </c>
      <c r="AQ926" s="6">
        <f>IF(Table2[[#This Row],[AADF-VRP]]=MIN(Table2[[#This Row],[Best sol]],Table2[[#This Row],[V-M]]),1,0)</f>
        <v>0</v>
      </c>
      <c r="AR926" s="6">
        <f>IF(Table2[[#This Row],[AADF-MTSP]]=MIN(Table2[[#This Row],[Best sol]],Table2[[#This Row],[V-M]]),1,0)</f>
        <v>0</v>
      </c>
      <c r="AS926" s="6">
        <f>IF(Table2[[#This Row],[SS-H]]=MIN(Table2[[#This Row],[Best sol]],Table2[[#This Row],[V-M]]),1,0)</f>
        <v>0</v>
      </c>
      <c r="AT926" s="6">
        <f>IF(Table2[[#This Row],[CCJ-DH]]=MIN(Table2[[#This Row],[Best sol]],Table2[[#This Row],[V-M]]),1,0)</f>
        <v>0</v>
      </c>
      <c r="AU926" s="6">
        <f>IF(Table2[[#This Row],[R-M]]=MIN(Table2[[#This Row],[Best sol]],Table2[[#This Row],[V-M]]),1,0)</f>
        <v>0</v>
      </c>
      <c r="AV926" s="6">
        <f>IF(Table2[[#This Row],[LCCZ-3F]]=MIN(Table2[[#This Row],[Best sol]],Table2[[#This Row],[V-M]]),1,0)</f>
        <v>0</v>
      </c>
      <c r="AW926" s="6">
        <f>IF(Table2[[#This Row],[AY-M]]=MIN(Table2[[#This Row],[Best sol]],Table2[[#This Row],[V-M]]),1,0)</f>
        <v>1</v>
      </c>
      <c r="AX926" s="6">
        <f>IF(Table2[[#This Row],[MKKZ-E]]=MIN(Table2[[#This Row],[Best sol]],Table2[[#This Row],[V-M]]),1,0)</f>
        <v>0</v>
      </c>
      <c r="AY926" s="6">
        <f>IF(Table2[[#This Row],[V-M]]&lt;=Table2[[#This Row],[Best sol]],1,0)</f>
        <v>0</v>
      </c>
      <c r="AZ926" s="6">
        <f>IF(Table2[[#This Row],[V-M]]&lt;Table2[[#This Row],[Best sol]],1,0)</f>
        <v>0</v>
      </c>
    </row>
    <row r="927" spans="1:52" x14ac:dyDescent="0.35">
      <c r="A927">
        <v>50</v>
      </c>
      <c r="B927">
        <v>89</v>
      </c>
      <c r="C927">
        <v>4</v>
      </c>
      <c r="D927">
        <v>4</v>
      </c>
      <c r="E927">
        <v>2002799</v>
      </c>
      <c r="F927">
        <v>2002799</v>
      </c>
      <c r="G927" t="s">
        <v>4</v>
      </c>
      <c r="H927" t="s">
        <v>4</v>
      </c>
      <c r="I927">
        <v>2002548</v>
      </c>
      <c r="J927">
        <v>2003263</v>
      </c>
      <c r="K927">
        <v>2002229</v>
      </c>
      <c r="L927">
        <v>2002240</v>
      </c>
      <c r="M927">
        <v>2002432</v>
      </c>
      <c r="N927">
        <v>2002194</v>
      </c>
      <c r="O927">
        <v>2002385</v>
      </c>
      <c r="Q927" s="6">
        <v>2002115</v>
      </c>
      <c r="R927" s="2">
        <v>2002120</v>
      </c>
      <c r="S927">
        <f>MIN(Table2[[#This Row],[ACJ-ALNS-500]:[MKKZ-E]])</f>
        <v>2002115</v>
      </c>
      <c r="T927">
        <f>MATCH(Table2[[#This Row],[Best sol]],Table2[[#This Row],[ACJ-ALNS-500]:[V-M]],0)</f>
        <v>13</v>
      </c>
      <c r="U927" t="str">
        <f>INDEX(Table2[[#Headers],[ACJ-ALNS-500]:[V-M]],Table2[[#This Row],[Match]])</f>
        <v>MKKZ-E</v>
      </c>
      <c r="W927" s="6">
        <f>IF(Table2[[#This Row],[V-M]]=Table2[[#This Row],[Best sol]],1,0)</f>
        <v>0</v>
      </c>
      <c r="Z927" s="6">
        <f>100*((Table2[[#This Row],[ACJ-ALNS-500]]-Table2[[#This Row],[Best sol]])/Table2[[#This Row],[Best sol]])</f>
        <v>3.4163871705671249E-2</v>
      </c>
      <c r="AA927" s="6">
        <f>100*((Table2[[#This Row],[ACJ-ALNS-1000]]-Table2[[#This Row],[Best sol]])/Table2[[#This Row],[Best sol]])</f>
        <v>3.4163871705671249E-2</v>
      </c>
      <c r="AB927" s="6">
        <f>100*((Table2[[#This Row],[QWXFP-VNS]]-Table2[[#This Row],[Best sol]])/Table2[[#This Row],[Best sol]])</f>
        <v>1.348573883118602E-2</v>
      </c>
      <c r="AC927" s="6">
        <f>100*((Table2[[#This Row],[AADF-VRP]]-Table2[[#This Row],[Best sol]])/Table2[[#This Row],[Best sol]])</f>
        <v>2.1627129310753879E-2</v>
      </c>
      <c r="AD927" s="6">
        <f>100*((Table2[[#This Row],[AADF-MTSP]]-Table2[[#This Row],[Best sol]])/Table2[[#This Row],[Best sol]])</f>
        <v>5.7339363622968716E-2</v>
      </c>
      <c r="AE927" s="6">
        <f>100*((Table2[[#This Row],[SS-H]]-Table2[[#This Row],[Best sol]])/Table2[[#This Row],[Best sol]])</f>
        <v>5.6939786176118754E-3</v>
      </c>
      <c r="AF927" s="6">
        <f>100*((Table2[[#This Row],[CCJ-DH]]-Table2[[#This Row],[Best sol]])/Table2[[#This Row],[Best sol]])</f>
        <v>6.2433976070305651E-3</v>
      </c>
      <c r="AG927" s="6">
        <f>100*((Table2[[#This Row],[R-M]]-Table2[[#This Row],[Best sol]])/Table2[[#This Row],[Best sol]])</f>
        <v>-100</v>
      </c>
      <c r="AH927" s="6">
        <f>100*((Table2[[#This Row],[LCCZ-3F]]-Table2[[#This Row],[Best sol]])/Table2[[#This Row],[Best sol]])</f>
        <v>3.9458272876433179E-3</v>
      </c>
      <c r="AI927" s="6">
        <f>100*((Table2[[#This Row],[AY-M]]-Table2[[#This Row],[Best sol]])/Table2[[#This Row],[Best sol]])</f>
        <v>1.5833256331429513E-2</v>
      </c>
      <c r="AJ927" s="6">
        <f>100*((Table2[[#This Row],[MKKZ-E]]-Table2[[#This Row],[Best sol]])/Table2[[#This Row],[Best sol]])</f>
        <v>0</v>
      </c>
      <c r="AK927" s="6">
        <f>100*((Table2[[#This Row],[V-M]]-Table2[[#This Row],[Best sol]])/Table2[[#This Row],[Best sol]])</f>
        <v>2.4973590428122261E-4</v>
      </c>
      <c r="AM927" s="6"/>
      <c r="AN927" s="6">
        <f>IF(Table2[[#This Row],[ACJ-ALNS-500]]=MIN(Table2[[#This Row],[Best sol]],Table2[[#This Row],[V-M]]),1,0)</f>
        <v>0</v>
      </c>
      <c r="AO927" s="6">
        <f>IF(Table2[[#This Row],[ACJ-ALNS-1000]]=MIN(Table2[[#This Row],[Best sol]],Table2[[#This Row],[V-M]]),1,0)</f>
        <v>0</v>
      </c>
      <c r="AP927" s="6">
        <f>IF(Table2[[#This Row],[QWXFP-VNS]]=MIN(Table2[[#This Row],[Best sol]],Table2[[#This Row],[V-M]]),1,0)</f>
        <v>0</v>
      </c>
      <c r="AQ927" s="6">
        <f>IF(Table2[[#This Row],[AADF-VRP]]=MIN(Table2[[#This Row],[Best sol]],Table2[[#This Row],[V-M]]),1,0)</f>
        <v>0</v>
      </c>
      <c r="AR927" s="6">
        <f>IF(Table2[[#This Row],[AADF-MTSP]]=MIN(Table2[[#This Row],[Best sol]],Table2[[#This Row],[V-M]]),1,0)</f>
        <v>0</v>
      </c>
      <c r="AS927" s="6">
        <f>IF(Table2[[#This Row],[SS-H]]=MIN(Table2[[#This Row],[Best sol]],Table2[[#This Row],[V-M]]),1,0)</f>
        <v>0</v>
      </c>
      <c r="AT927" s="6">
        <f>IF(Table2[[#This Row],[CCJ-DH]]=MIN(Table2[[#This Row],[Best sol]],Table2[[#This Row],[V-M]]),1,0)</f>
        <v>0</v>
      </c>
      <c r="AU927" s="6">
        <f>IF(Table2[[#This Row],[R-M]]=MIN(Table2[[#This Row],[Best sol]],Table2[[#This Row],[V-M]]),1,0)</f>
        <v>0</v>
      </c>
      <c r="AV927" s="6">
        <f>IF(Table2[[#This Row],[LCCZ-3F]]=MIN(Table2[[#This Row],[Best sol]],Table2[[#This Row],[V-M]]),1,0)</f>
        <v>0</v>
      </c>
      <c r="AW927" s="6">
        <f>IF(Table2[[#This Row],[AY-M]]=MIN(Table2[[#This Row],[Best sol]],Table2[[#This Row],[V-M]]),1,0)</f>
        <v>0</v>
      </c>
      <c r="AX927" s="6">
        <f>IF(Table2[[#This Row],[MKKZ-E]]=MIN(Table2[[#This Row],[Best sol]],Table2[[#This Row],[V-M]]),1,0)</f>
        <v>1</v>
      </c>
      <c r="AY927" s="6">
        <f>IF(Table2[[#This Row],[V-M]]&lt;=Table2[[#This Row],[Best sol]],1,0)</f>
        <v>0</v>
      </c>
      <c r="AZ927" s="6">
        <f>IF(Table2[[#This Row],[V-M]]&lt;Table2[[#This Row],[Best sol]],1,0)</f>
        <v>0</v>
      </c>
    </row>
    <row r="928" spans="1:52" x14ac:dyDescent="0.35">
      <c r="A928">
        <v>50</v>
      </c>
      <c r="B928">
        <v>89</v>
      </c>
      <c r="C928">
        <v>5</v>
      </c>
      <c r="D928">
        <v>4</v>
      </c>
      <c r="E928">
        <v>1667815</v>
      </c>
      <c r="F928">
        <v>1667815</v>
      </c>
      <c r="G928" t="s">
        <v>4</v>
      </c>
      <c r="H928" t="s">
        <v>4</v>
      </c>
      <c r="I928">
        <v>1667339</v>
      </c>
      <c r="J928">
        <v>1669517</v>
      </c>
      <c r="K928">
        <v>1667620</v>
      </c>
      <c r="L928">
        <v>1667240</v>
      </c>
      <c r="M928">
        <v>1667253</v>
      </c>
      <c r="N928">
        <v>1667261</v>
      </c>
      <c r="O928">
        <v>1667359</v>
      </c>
      <c r="Q928" s="6">
        <v>1667148</v>
      </c>
      <c r="R928" s="2">
        <v>1667210</v>
      </c>
      <c r="S928">
        <f>MIN(Table2[[#This Row],[ACJ-ALNS-500]:[MKKZ-E]])</f>
        <v>1667148</v>
      </c>
      <c r="T928">
        <f>MATCH(Table2[[#This Row],[Best sol]],Table2[[#This Row],[ACJ-ALNS-500]:[V-M]],0)</f>
        <v>13</v>
      </c>
      <c r="U928" t="str">
        <f>INDEX(Table2[[#Headers],[ACJ-ALNS-500]:[V-M]],Table2[[#This Row],[Match]])</f>
        <v>MKKZ-E</v>
      </c>
      <c r="W928" s="6">
        <f>IF(Table2[[#This Row],[V-M]]=Table2[[#This Row],[Best sol]],1,0)</f>
        <v>0</v>
      </c>
      <c r="Z928" s="6">
        <f>100*((Table2[[#This Row],[ACJ-ALNS-500]]-Table2[[#This Row],[Best sol]])/Table2[[#This Row],[Best sol]])</f>
        <v>4.0008445560922007E-2</v>
      </c>
      <c r="AA928" s="6">
        <f>100*((Table2[[#This Row],[ACJ-ALNS-1000]]-Table2[[#This Row],[Best sol]])/Table2[[#This Row],[Best sol]])</f>
        <v>4.0008445560922007E-2</v>
      </c>
      <c r="AB928" s="6">
        <f>100*((Table2[[#This Row],[QWXFP-VNS]]-Table2[[#This Row],[Best sol]])/Table2[[#This Row],[Best sol]])</f>
        <v>1.2656344847608011E-2</v>
      </c>
      <c r="AC928" s="6">
        <f>100*((Table2[[#This Row],[AADF-VRP]]-Table2[[#This Row],[Best sol]])/Table2[[#This Row],[Best sol]])</f>
        <v>1.1456691307550379E-2</v>
      </c>
      <c r="AD928" s="6">
        <f>100*((Table2[[#This Row],[AADF-MTSP]]-Table2[[#This Row],[Best sol]])/Table2[[#This Row],[Best sol]])</f>
        <v>0.14209896181982645</v>
      </c>
      <c r="AE928" s="6">
        <f>100*((Table2[[#This Row],[SS-H]]-Table2[[#This Row],[Best sol]])/Table2[[#This Row],[Best sol]])</f>
        <v>2.8311823545360101E-2</v>
      </c>
      <c r="AF928" s="6">
        <f>100*((Table2[[#This Row],[CCJ-DH]]-Table2[[#This Row],[Best sol]])/Table2[[#This Row],[Best sol]])</f>
        <v>5.5184062842651045E-3</v>
      </c>
      <c r="AG928" s="6">
        <f>100*((Table2[[#This Row],[R-M]]-Table2[[#This Row],[Best sol]])/Table2[[#This Row],[Best sol]])</f>
        <v>-100</v>
      </c>
      <c r="AH928" s="6">
        <f>100*((Table2[[#This Row],[LCCZ-3F]]-Table2[[#This Row],[Best sol]])/Table2[[#This Row],[Best sol]])</f>
        <v>6.7780425013256179E-3</v>
      </c>
      <c r="AI928" s="6">
        <f>100*((Table2[[#This Row],[AY-M]]-Table2[[#This Row],[Best sol]])/Table2[[#This Row],[Best sol]])</f>
        <v>6.2981810853025644E-3</v>
      </c>
      <c r="AJ928" s="6">
        <f>100*((Table2[[#This Row],[MKKZ-E]]-Table2[[#This Row],[Best sol]])/Table2[[#This Row],[Best sol]])</f>
        <v>0</v>
      </c>
      <c r="AK928" s="6">
        <f>100*((Table2[[#This Row],[V-M]]-Table2[[#This Row],[Best sol]])/Table2[[#This Row],[Best sol]])</f>
        <v>3.7189259741786571E-3</v>
      </c>
      <c r="AM928" s="6"/>
      <c r="AN928" s="6">
        <f>IF(Table2[[#This Row],[ACJ-ALNS-500]]=MIN(Table2[[#This Row],[Best sol]],Table2[[#This Row],[V-M]]),1,0)</f>
        <v>0</v>
      </c>
      <c r="AO928" s="6">
        <f>IF(Table2[[#This Row],[ACJ-ALNS-1000]]=MIN(Table2[[#This Row],[Best sol]],Table2[[#This Row],[V-M]]),1,0)</f>
        <v>0</v>
      </c>
      <c r="AP928" s="6">
        <f>IF(Table2[[#This Row],[QWXFP-VNS]]=MIN(Table2[[#This Row],[Best sol]],Table2[[#This Row],[V-M]]),1,0)</f>
        <v>0</v>
      </c>
      <c r="AQ928" s="6">
        <f>IF(Table2[[#This Row],[AADF-VRP]]=MIN(Table2[[#This Row],[Best sol]],Table2[[#This Row],[V-M]]),1,0)</f>
        <v>0</v>
      </c>
      <c r="AR928" s="6">
        <f>IF(Table2[[#This Row],[AADF-MTSP]]=MIN(Table2[[#This Row],[Best sol]],Table2[[#This Row],[V-M]]),1,0)</f>
        <v>0</v>
      </c>
      <c r="AS928" s="6">
        <f>IF(Table2[[#This Row],[SS-H]]=MIN(Table2[[#This Row],[Best sol]],Table2[[#This Row],[V-M]]),1,0)</f>
        <v>0</v>
      </c>
      <c r="AT928" s="6">
        <f>IF(Table2[[#This Row],[CCJ-DH]]=MIN(Table2[[#This Row],[Best sol]],Table2[[#This Row],[V-M]]),1,0)</f>
        <v>0</v>
      </c>
      <c r="AU928" s="6">
        <f>IF(Table2[[#This Row],[R-M]]=MIN(Table2[[#This Row],[Best sol]],Table2[[#This Row],[V-M]]),1,0)</f>
        <v>0</v>
      </c>
      <c r="AV928" s="6">
        <f>IF(Table2[[#This Row],[LCCZ-3F]]=MIN(Table2[[#This Row],[Best sol]],Table2[[#This Row],[V-M]]),1,0)</f>
        <v>0</v>
      </c>
      <c r="AW928" s="6">
        <f>IF(Table2[[#This Row],[AY-M]]=MIN(Table2[[#This Row],[Best sol]],Table2[[#This Row],[V-M]]),1,0)</f>
        <v>0</v>
      </c>
      <c r="AX928" s="6">
        <f>IF(Table2[[#This Row],[MKKZ-E]]=MIN(Table2[[#This Row],[Best sol]],Table2[[#This Row],[V-M]]),1,0)</f>
        <v>1</v>
      </c>
      <c r="AY928" s="6">
        <f>IF(Table2[[#This Row],[V-M]]&lt;=Table2[[#This Row],[Best sol]],1,0)</f>
        <v>0</v>
      </c>
      <c r="AZ928" s="6">
        <f>IF(Table2[[#This Row],[V-M]]&lt;Table2[[#This Row],[Best sol]],1,0)</f>
        <v>0</v>
      </c>
    </row>
    <row r="929" spans="1:52" x14ac:dyDescent="0.35">
      <c r="A929">
        <v>50</v>
      </c>
      <c r="B929">
        <v>90</v>
      </c>
      <c r="C929">
        <v>1</v>
      </c>
      <c r="D929">
        <v>4</v>
      </c>
      <c r="E929">
        <v>1801451</v>
      </c>
      <c r="F929">
        <v>1801451</v>
      </c>
      <c r="G929" t="s">
        <v>4</v>
      </c>
      <c r="H929" t="s">
        <v>4</v>
      </c>
      <c r="I929">
        <v>1801525</v>
      </c>
      <c r="J929">
        <v>1802380</v>
      </c>
      <c r="K929">
        <v>1801257</v>
      </c>
      <c r="L929">
        <v>1801170</v>
      </c>
      <c r="M929">
        <v>1801129</v>
      </c>
      <c r="N929">
        <v>1801199</v>
      </c>
      <c r="O929">
        <v>1801223</v>
      </c>
      <c r="P929">
        <v>1801097</v>
      </c>
      <c r="Q929" s="6">
        <v>1801113</v>
      </c>
      <c r="R929" s="2">
        <v>1801100</v>
      </c>
      <c r="S929">
        <f>MIN(Table2[[#This Row],[ACJ-ALNS-500]:[MKKZ-E]])</f>
        <v>1801097</v>
      </c>
      <c r="T929">
        <f>MATCH(Table2[[#This Row],[Best sol]],Table2[[#This Row],[ACJ-ALNS-500]:[V-M]],0)</f>
        <v>12</v>
      </c>
      <c r="U929" t="str">
        <f>INDEX(Table2[[#Headers],[ACJ-ALNS-500]:[V-M]],Table2[[#This Row],[Match]])</f>
        <v>R-M</v>
      </c>
      <c r="W929" s="6">
        <f>IF(Table2[[#This Row],[V-M]]=Table2[[#This Row],[Best sol]],1,0)</f>
        <v>0</v>
      </c>
      <c r="Z929" s="6">
        <f>100*((Table2[[#This Row],[ACJ-ALNS-500]]-Table2[[#This Row],[Best sol]])/Table2[[#This Row],[Best sol]])</f>
        <v>1.965468822611997E-2</v>
      </c>
      <c r="AA929" s="6">
        <f>100*((Table2[[#This Row],[ACJ-ALNS-1000]]-Table2[[#This Row],[Best sol]])/Table2[[#This Row],[Best sol]])</f>
        <v>1.965468822611997E-2</v>
      </c>
      <c r="AB929" s="6">
        <f>100*((Table2[[#This Row],[QWXFP-VNS]]-Table2[[#This Row],[Best sol]])/Table2[[#This Row],[Best sol]])</f>
        <v>6.9957364872630405E-3</v>
      </c>
      <c r="AC929" s="6">
        <f>100*((Table2[[#This Row],[AADF-VRP]]-Table2[[#This Row],[Best sol]])/Table2[[#This Row],[Best sol]])</f>
        <v>2.3763295369433182E-2</v>
      </c>
      <c r="AD929" s="6">
        <f>100*((Table2[[#This Row],[AADF-MTSP]]-Table2[[#This Row],[Best sol]])/Table2[[#This Row],[Best sol]])</f>
        <v>7.1234364390146673E-2</v>
      </c>
      <c r="AE929" s="6">
        <f>100*((Table2[[#This Row],[SS-H]]-Table2[[#This Row],[Best sol]])/Table2[[#This Row],[Best sol]])</f>
        <v>8.8834749044610032E-3</v>
      </c>
      <c r="AF929" s="6">
        <f>100*((Table2[[#This Row],[CCJ-DH]]-Table2[[#This Row],[Best sol]])/Table2[[#This Row],[Best sol]])</f>
        <v>4.0530854251603328E-3</v>
      </c>
      <c r="AG929" s="6">
        <f>100*((Table2[[#This Row],[R-M]]-Table2[[#This Row],[Best sol]])/Table2[[#This Row],[Best sol]])</f>
        <v>0</v>
      </c>
      <c r="AH929" s="6">
        <f>100*((Table2[[#This Row],[LCCZ-3F]]-Table2[[#This Row],[Best sol]])/Table2[[#This Row],[Best sol]])</f>
        <v>5.6632152515938899E-3</v>
      </c>
      <c r="AI929" s="6">
        <f>100*((Table2[[#This Row],[AY-M]]-Table2[[#This Row],[Best sol]])/Table2[[#This Row],[Best sol]])</f>
        <v>1.7766949808922007E-3</v>
      </c>
      <c r="AJ929" s="6">
        <f>100*((Table2[[#This Row],[MKKZ-E]]-Table2[[#This Row],[Best sol]])/Table2[[#This Row],[Best sol]])</f>
        <v>8.8834749044610034E-4</v>
      </c>
      <c r="AK929" s="6">
        <f>100*((Table2[[#This Row],[V-M]]-Table2[[#This Row],[Best sol]])/Table2[[#This Row],[Best sol]])</f>
        <v>1.6656515445864382E-4</v>
      </c>
      <c r="AM929" s="6"/>
      <c r="AN929" s="6">
        <f>IF(Table2[[#This Row],[ACJ-ALNS-500]]=MIN(Table2[[#This Row],[Best sol]],Table2[[#This Row],[V-M]]),1,0)</f>
        <v>0</v>
      </c>
      <c r="AO929" s="6">
        <f>IF(Table2[[#This Row],[ACJ-ALNS-1000]]=MIN(Table2[[#This Row],[Best sol]],Table2[[#This Row],[V-M]]),1,0)</f>
        <v>0</v>
      </c>
      <c r="AP929" s="6">
        <f>IF(Table2[[#This Row],[QWXFP-VNS]]=MIN(Table2[[#This Row],[Best sol]],Table2[[#This Row],[V-M]]),1,0)</f>
        <v>0</v>
      </c>
      <c r="AQ929" s="6">
        <f>IF(Table2[[#This Row],[AADF-VRP]]=MIN(Table2[[#This Row],[Best sol]],Table2[[#This Row],[V-M]]),1,0)</f>
        <v>0</v>
      </c>
      <c r="AR929" s="6">
        <f>IF(Table2[[#This Row],[AADF-MTSP]]=MIN(Table2[[#This Row],[Best sol]],Table2[[#This Row],[V-M]]),1,0)</f>
        <v>0</v>
      </c>
      <c r="AS929" s="6">
        <f>IF(Table2[[#This Row],[SS-H]]=MIN(Table2[[#This Row],[Best sol]],Table2[[#This Row],[V-M]]),1,0)</f>
        <v>0</v>
      </c>
      <c r="AT929" s="6">
        <f>IF(Table2[[#This Row],[CCJ-DH]]=MIN(Table2[[#This Row],[Best sol]],Table2[[#This Row],[V-M]]),1,0)</f>
        <v>0</v>
      </c>
      <c r="AU929" s="6">
        <f>IF(Table2[[#This Row],[R-M]]=MIN(Table2[[#This Row],[Best sol]],Table2[[#This Row],[V-M]]),1,0)</f>
        <v>1</v>
      </c>
      <c r="AV929" s="6">
        <f>IF(Table2[[#This Row],[LCCZ-3F]]=MIN(Table2[[#This Row],[Best sol]],Table2[[#This Row],[V-M]]),1,0)</f>
        <v>0</v>
      </c>
      <c r="AW929" s="6">
        <f>IF(Table2[[#This Row],[AY-M]]=MIN(Table2[[#This Row],[Best sol]],Table2[[#This Row],[V-M]]),1,0)</f>
        <v>0</v>
      </c>
      <c r="AX929" s="6">
        <f>IF(Table2[[#This Row],[MKKZ-E]]=MIN(Table2[[#This Row],[Best sol]],Table2[[#This Row],[V-M]]),1,0)</f>
        <v>0</v>
      </c>
      <c r="AY929" s="6">
        <f>IF(Table2[[#This Row],[V-M]]&lt;=Table2[[#This Row],[Best sol]],1,0)</f>
        <v>0</v>
      </c>
      <c r="AZ929" s="6">
        <f>IF(Table2[[#This Row],[V-M]]&lt;Table2[[#This Row],[Best sol]],1,0)</f>
        <v>0</v>
      </c>
    </row>
    <row r="930" spans="1:52" x14ac:dyDescent="0.35">
      <c r="A930">
        <v>50</v>
      </c>
      <c r="B930">
        <v>90</v>
      </c>
      <c r="C930">
        <v>2</v>
      </c>
      <c r="D930">
        <v>4</v>
      </c>
      <c r="E930">
        <v>1770051</v>
      </c>
      <c r="F930">
        <v>1770051</v>
      </c>
      <c r="G930" t="s">
        <v>4</v>
      </c>
      <c r="H930" t="s">
        <v>4</v>
      </c>
      <c r="I930">
        <v>1769999</v>
      </c>
      <c r="J930">
        <v>1770292</v>
      </c>
      <c r="K930">
        <v>1769957</v>
      </c>
      <c r="L930">
        <v>1769890</v>
      </c>
      <c r="M930">
        <v>1769909</v>
      </c>
      <c r="N930">
        <v>1769947</v>
      </c>
      <c r="O930">
        <v>1770020</v>
      </c>
      <c r="Q930" s="6">
        <v>1769773</v>
      </c>
      <c r="R930" s="2">
        <v>1769790</v>
      </c>
      <c r="S930">
        <f>MIN(Table2[[#This Row],[ACJ-ALNS-500]:[MKKZ-E]])</f>
        <v>1769773</v>
      </c>
      <c r="T930">
        <f>MATCH(Table2[[#This Row],[Best sol]],Table2[[#This Row],[ACJ-ALNS-500]:[V-M]],0)</f>
        <v>13</v>
      </c>
      <c r="U930" t="str">
        <f>INDEX(Table2[[#Headers],[ACJ-ALNS-500]:[V-M]],Table2[[#This Row],[Match]])</f>
        <v>MKKZ-E</v>
      </c>
      <c r="W930" s="6">
        <f>IF(Table2[[#This Row],[V-M]]=Table2[[#This Row],[Best sol]],1,0)</f>
        <v>0</v>
      </c>
      <c r="Z930" s="6">
        <f>100*((Table2[[#This Row],[ACJ-ALNS-500]]-Table2[[#This Row],[Best sol]])/Table2[[#This Row],[Best sol]])</f>
        <v>1.5708229247479763E-2</v>
      </c>
      <c r="AA930" s="6">
        <f>100*((Table2[[#This Row],[ACJ-ALNS-1000]]-Table2[[#This Row],[Best sol]])/Table2[[#This Row],[Best sol]])</f>
        <v>1.5708229247479763E-2</v>
      </c>
      <c r="AB930" s="6">
        <f>100*((Table2[[#This Row],[QWXFP-VNS]]-Table2[[#This Row],[Best sol]])/Table2[[#This Row],[Best sol]])</f>
        <v>1.3956592173120508E-2</v>
      </c>
      <c r="AC930" s="6">
        <f>100*((Table2[[#This Row],[AADF-VRP]]-Table2[[#This Row],[Best sol]])/Table2[[#This Row],[Best sol]])</f>
        <v>1.2769999316296498E-2</v>
      </c>
      <c r="AD930" s="6">
        <f>100*((Table2[[#This Row],[AADF-MTSP]]-Table2[[#This Row],[Best sol]])/Table2[[#This Row],[Best sol]])</f>
        <v>2.9325794890079124E-2</v>
      </c>
      <c r="AE930" s="6">
        <f>100*((Table2[[#This Row],[SS-H]]-Table2[[#This Row],[Best sol]])/Table2[[#This Row],[Best sol]])</f>
        <v>1.0396813602648476E-2</v>
      </c>
      <c r="AF930" s="6">
        <f>100*((Table2[[#This Row],[CCJ-DH]]-Table2[[#This Row],[Best sol]])/Table2[[#This Row],[Best sol]])</f>
        <v>6.6110173451623452E-3</v>
      </c>
      <c r="AG930" s="6">
        <f>100*((Table2[[#This Row],[R-M]]-Table2[[#This Row],[Best sol]])/Table2[[#This Row],[Best sol]])</f>
        <v>-100</v>
      </c>
      <c r="AH930" s="6">
        <f>100*((Table2[[#This Row],[LCCZ-3F]]-Table2[[#This Row],[Best sol]])/Table2[[#This Row],[Best sol]])</f>
        <v>9.8317693851132319E-3</v>
      </c>
      <c r="AI930" s="6">
        <f>100*((Table2[[#This Row],[AY-M]]-Table2[[#This Row],[Best sol]])/Table2[[#This Row],[Best sol]])</f>
        <v>7.684601358479308E-3</v>
      </c>
      <c r="AJ930" s="6">
        <f>100*((Table2[[#This Row],[MKKZ-E]]-Table2[[#This Row],[Best sol]])/Table2[[#This Row],[Best sol]])</f>
        <v>0</v>
      </c>
      <c r="AK930" s="6">
        <f>100*((Table2[[#This Row],[V-M]]-Table2[[#This Row],[Best sol]])/Table2[[#This Row],[Best sol]])</f>
        <v>9.605751698099135E-4</v>
      </c>
      <c r="AM930" s="6"/>
      <c r="AN930" s="6">
        <f>IF(Table2[[#This Row],[ACJ-ALNS-500]]=MIN(Table2[[#This Row],[Best sol]],Table2[[#This Row],[V-M]]),1,0)</f>
        <v>0</v>
      </c>
      <c r="AO930" s="6">
        <f>IF(Table2[[#This Row],[ACJ-ALNS-1000]]=MIN(Table2[[#This Row],[Best sol]],Table2[[#This Row],[V-M]]),1,0)</f>
        <v>0</v>
      </c>
      <c r="AP930" s="6">
        <f>IF(Table2[[#This Row],[QWXFP-VNS]]=MIN(Table2[[#This Row],[Best sol]],Table2[[#This Row],[V-M]]),1,0)</f>
        <v>0</v>
      </c>
      <c r="AQ930" s="6">
        <f>IF(Table2[[#This Row],[AADF-VRP]]=MIN(Table2[[#This Row],[Best sol]],Table2[[#This Row],[V-M]]),1,0)</f>
        <v>0</v>
      </c>
      <c r="AR930" s="6">
        <f>IF(Table2[[#This Row],[AADF-MTSP]]=MIN(Table2[[#This Row],[Best sol]],Table2[[#This Row],[V-M]]),1,0)</f>
        <v>0</v>
      </c>
      <c r="AS930" s="6">
        <f>IF(Table2[[#This Row],[SS-H]]=MIN(Table2[[#This Row],[Best sol]],Table2[[#This Row],[V-M]]),1,0)</f>
        <v>0</v>
      </c>
      <c r="AT930" s="6">
        <f>IF(Table2[[#This Row],[CCJ-DH]]=MIN(Table2[[#This Row],[Best sol]],Table2[[#This Row],[V-M]]),1,0)</f>
        <v>0</v>
      </c>
      <c r="AU930" s="6">
        <f>IF(Table2[[#This Row],[R-M]]=MIN(Table2[[#This Row],[Best sol]],Table2[[#This Row],[V-M]]),1,0)</f>
        <v>0</v>
      </c>
      <c r="AV930" s="6">
        <f>IF(Table2[[#This Row],[LCCZ-3F]]=MIN(Table2[[#This Row],[Best sol]],Table2[[#This Row],[V-M]]),1,0)</f>
        <v>0</v>
      </c>
      <c r="AW930" s="6">
        <f>IF(Table2[[#This Row],[AY-M]]=MIN(Table2[[#This Row],[Best sol]],Table2[[#This Row],[V-M]]),1,0)</f>
        <v>0</v>
      </c>
      <c r="AX930" s="6">
        <f>IF(Table2[[#This Row],[MKKZ-E]]=MIN(Table2[[#This Row],[Best sol]],Table2[[#This Row],[V-M]]),1,0)</f>
        <v>1</v>
      </c>
      <c r="AY930" s="6">
        <f>IF(Table2[[#This Row],[V-M]]&lt;=Table2[[#This Row],[Best sol]],1,0)</f>
        <v>0</v>
      </c>
      <c r="AZ930" s="6">
        <f>IF(Table2[[#This Row],[V-M]]&lt;Table2[[#This Row],[Best sol]],1,0)</f>
        <v>0</v>
      </c>
    </row>
    <row r="931" spans="1:52" x14ac:dyDescent="0.35">
      <c r="A931">
        <v>50</v>
      </c>
      <c r="B931">
        <v>90</v>
      </c>
      <c r="C931">
        <v>3</v>
      </c>
      <c r="D931">
        <v>4</v>
      </c>
      <c r="E931">
        <v>1746280</v>
      </c>
      <c r="F931">
        <v>1746280</v>
      </c>
      <c r="G931" t="s">
        <v>4</v>
      </c>
      <c r="H931" t="s">
        <v>4</v>
      </c>
      <c r="I931">
        <v>1745826</v>
      </c>
      <c r="J931">
        <v>1745929</v>
      </c>
      <c r="K931">
        <v>1745989</v>
      </c>
      <c r="L931">
        <v>1745880</v>
      </c>
      <c r="M931">
        <v>1745771</v>
      </c>
      <c r="N931">
        <v>1745940</v>
      </c>
      <c r="O931">
        <v>1745931</v>
      </c>
      <c r="Q931" s="6">
        <v>1745770</v>
      </c>
      <c r="R931" s="2">
        <v>1745740</v>
      </c>
      <c r="S931">
        <f>MIN(Table2[[#This Row],[ACJ-ALNS-500]:[MKKZ-E]])</f>
        <v>1745770</v>
      </c>
      <c r="T931">
        <f>MATCH(Table2[[#This Row],[Best sol]],Table2[[#This Row],[ACJ-ALNS-500]:[V-M]],0)</f>
        <v>13</v>
      </c>
      <c r="U931" t="str">
        <f>INDEX(Table2[[#Headers],[ACJ-ALNS-500]:[V-M]],Table2[[#This Row],[Match]])</f>
        <v>MKKZ-E</v>
      </c>
      <c r="W931" s="6">
        <f>IF(Table2[[#This Row],[V-M]]=Table2[[#This Row],[Best sol]],1,0)</f>
        <v>0</v>
      </c>
      <c r="Z931" s="6">
        <f>100*((Table2[[#This Row],[ACJ-ALNS-500]]-Table2[[#This Row],[Best sol]])/Table2[[#This Row],[Best sol]])</f>
        <v>2.9213470273861963E-2</v>
      </c>
      <c r="AA931" s="6">
        <f>100*((Table2[[#This Row],[ACJ-ALNS-1000]]-Table2[[#This Row],[Best sol]])/Table2[[#This Row],[Best sol]])</f>
        <v>2.9213470273861963E-2</v>
      </c>
      <c r="AB931" s="6">
        <f>100*((Table2[[#This Row],[QWXFP-VNS]]-Table2[[#This Row],[Best sol]])/Table2[[#This Row],[Best sol]])</f>
        <v>9.2222915962583835E-3</v>
      </c>
      <c r="AC931" s="6">
        <f>100*((Table2[[#This Row],[AADF-VRP]]-Table2[[#This Row],[Best sol]])/Table2[[#This Row],[Best sol]])</f>
        <v>3.2077535986985688E-3</v>
      </c>
      <c r="AD931" s="6">
        <f>100*((Table2[[#This Row],[AADF-MTSP]]-Table2[[#This Row],[Best sol]])/Table2[[#This Row],[Best sol]])</f>
        <v>9.1077289677334358E-3</v>
      </c>
      <c r="AE931" s="6">
        <f>100*((Table2[[#This Row],[SS-H]]-Table2[[#This Row],[Best sol]])/Table2[[#This Row],[Best sol]])</f>
        <v>1.2544607823481902E-2</v>
      </c>
      <c r="AF931" s="6">
        <f>100*((Table2[[#This Row],[CCJ-DH]]-Table2[[#This Row],[Best sol]])/Table2[[#This Row],[Best sol]])</f>
        <v>6.3009445688721882E-3</v>
      </c>
      <c r="AG931" s="6">
        <f>100*((Table2[[#This Row],[R-M]]-Table2[[#This Row],[Best sol]])/Table2[[#This Row],[Best sol]])</f>
        <v>-100</v>
      </c>
      <c r="AH931" s="6">
        <f>100*((Table2[[#This Row],[LCCZ-3F]]-Table2[[#This Row],[Best sol]])/Table2[[#This Row],[Best sol]])</f>
        <v>9.7378234246206542E-3</v>
      </c>
      <c r="AI931" s="6">
        <f>100*((Table2[[#This Row],[AY-M]]-Table2[[#This Row],[Best sol]])/Table2[[#This Row],[Best sol]])</f>
        <v>5.7281314262474438E-5</v>
      </c>
      <c r="AJ931" s="6">
        <f>100*((Table2[[#This Row],[MKKZ-E]]-Table2[[#This Row],[Best sol]])/Table2[[#This Row],[Best sol]])</f>
        <v>0</v>
      </c>
      <c r="AK931" s="6">
        <f>100*((Table2[[#This Row],[V-M]]-Table2[[#This Row],[Best sol]])/Table2[[#This Row],[Best sol]])</f>
        <v>-1.7184394278742332E-3</v>
      </c>
      <c r="AM931" s="6"/>
      <c r="AN931" s="6">
        <f>IF(Table2[[#This Row],[ACJ-ALNS-500]]=MIN(Table2[[#This Row],[Best sol]],Table2[[#This Row],[V-M]]),1,0)</f>
        <v>0</v>
      </c>
      <c r="AO931" s="6">
        <f>IF(Table2[[#This Row],[ACJ-ALNS-1000]]=MIN(Table2[[#This Row],[Best sol]],Table2[[#This Row],[V-M]]),1,0)</f>
        <v>0</v>
      </c>
      <c r="AP931" s="6">
        <f>IF(Table2[[#This Row],[QWXFP-VNS]]=MIN(Table2[[#This Row],[Best sol]],Table2[[#This Row],[V-M]]),1,0)</f>
        <v>0</v>
      </c>
      <c r="AQ931" s="6">
        <f>IF(Table2[[#This Row],[AADF-VRP]]=MIN(Table2[[#This Row],[Best sol]],Table2[[#This Row],[V-M]]),1,0)</f>
        <v>0</v>
      </c>
      <c r="AR931" s="6">
        <f>IF(Table2[[#This Row],[AADF-MTSP]]=MIN(Table2[[#This Row],[Best sol]],Table2[[#This Row],[V-M]]),1,0)</f>
        <v>0</v>
      </c>
      <c r="AS931" s="6">
        <f>IF(Table2[[#This Row],[SS-H]]=MIN(Table2[[#This Row],[Best sol]],Table2[[#This Row],[V-M]]),1,0)</f>
        <v>0</v>
      </c>
      <c r="AT931" s="6">
        <f>IF(Table2[[#This Row],[CCJ-DH]]=MIN(Table2[[#This Row],[Best sol]],Table2[[#This Row],[V-M]]),1,0)</f>
        <v>0</v>
      </c>
      <c r="AU931" s="6">
        <f>IF(Table2[[#This Row],[R-M]]=MIN(Table2[[#This Row],[Best sol]],Table2[[#This Row],[V-M]]),1,0)</f>
        <v>0</v>
      </c>
      <c r="AV931" s="6">
        <f>IF(Table2[[#This Row],[LCCZ-3F]]=MIN(Table2[[#This Row],[Best sol]],Table2[[#This Row],[V-M]]),1,0)</f>
        <v>0</v>
      </c>
      <c r="AW931" s="6">
        <f>IF(Table2[[#This Row],[AY-M]]=MIN(Table2[[#This Row],[Best sol]],Table2[[#This Row],[V-M]]),1,0)</f>
        <v>0</v>
      </c>
      <c r="AX931" s="6">
        <f>IF(Table2[[#This Row],[MKKZ-E]]=MIN(Table2[[#This Row],[Best sol]],Table2[[#This Row],[V-M]]),1,0)</f>
        <v>0</v>
      </c>
      <c r="AY931" s="6">
        <f>IF(Table2[[#This Row],[V-M]]&lt;=Table2[[#This Row],[Best sol]],1,0)</f>
        <v>1</v>
      </c>
      <c r="AZ931" s="6">
        <f>IF(Table2[[#This Row],[V-M]]&lt;Table2[[#This Row],[Best sol]],1,0)</f>
        <v>1</v>
      </c>
    </row>
    <row r="932" spans="1:52" x14ac:dyDescent="0.35">
      <c r="A932">
        <v>50</v>
      </c>
      <c r="B932">
        <v>90</v>
      </c>
      <c r="C932">
        <v>4</v>
      </c>
      <c r="D932">
        <v>4</v>
      </c>
      <c r="E932">
        <v>2005419</v>
      </c>
      <c r="F932">
        <v>2005419</v>
      </c>
      <c r="G932" t="s">
        <v>4</v>
      </c>
      <c r="H932" t="s">
        <v>4</v>
      </c>
      <c r="I932">
        <v>2005187</v>
      </c>
      <c r="J932">
        <v>2005453</v>
      </c>
      <c r="K932">
        <v>2005100</v>
      </c>
      <c r="L932">
        <v>2005030</v>
      </c>
      <c r="M932">
        <v>2005195</v>
      </c>
      <c r="N932">
        <v>2004936</v>
      </c>
      <c r="O932">
        <v>2005109</v>
      </c>
      <c r="Q932" s="6">
        <v>2004922</v>
      </c>
      <c r="R932" s="2">
        <v>2004950</v>
      </c>
      <c r="S932">
        <f>MIN(Table2[[#This Row],[ACJ-ALNS-500]:[MKKZ-E]])</f>
        <v>2004922</v>
      </c>
      <c r="T932">
        <f>MATCH(Table2[[#This Row],[Best sol]],Table2[[#This Row],[ACJ-ALNS-500]:[V-M]],0)</f>
        <v>13</v>
      </c>
      <c r="U932" t="str">
        <f>INDEX(Table2[[#Headers],[ACJ-ALNS-500]:[V-M]],Table2[[#This Row],[Match]])</f>
        <v>MKKZ-E</v>
      </c>
      <c r="W932" s="6">
        <f>IF(Table2[[#This Row],[V-M]]=Table2[[#This Row],[Best sol]],1,0)</f>
        <v>0</v>
      </c>
      <c r="Z932" s="6">
        <f>100*((Table2[[#This Row],[ACJ-ALNS-500]]-Table2[[#This Row],[Best sol]])/Table2[[#This Row],[Best sol]])</f>
        <v>2.4788994285064456E-2</v>
      </c>
      <c r="AA932" s="6">
        <f>100*((Table2[[#This Row],[ACJ-ALNS-1000]]-Table2[[#This Row],[Best sol]])/Table2[[#This Row],[Best sol]])</f>
        <v>2.4788994285064456E-2</v>
      </c>
      <c r="AB932" s="6">
        <f>100*((Table2[[#This Row],[QWXFP-VNS]]-Table2[[#This Row],[Best sol]])/Table2[[#This Row],[Best sol]])</f>
        <v>9.3270461394508106E-3</v>
      </c>
      <c r="AC932" s="6">
        <f>100*((Table2[[#This Row],[AADF-VRP]]-Table2[[#This Row],[Best sol]])/Table2[[#This Row],[Best sol]])</f>
        <v>1.3217471801895534E-2</v>
      </c>
      <c r="AD932" s="6">
        <f>100*((Table2[[#This Row],[AADF-MTSP]]-Table2[[#This Row],[Best sol]])/Table2[[#This Row],[Best sol]])</f>
        <v>2.6484820855873694E-2</v>
      </c>
      <c r="AE932" s="6">
        <f>100*((Table2[[#This Row],[SS-H]]-Table2[[#This Row],[Best sol]])/Table2[[#This Row],[Best sol]])</f>
        <v>8.87815087070719E-3</v>
      </c>
      <c r="AF932" s="6">
        <f>100*((Table2[[#This Row],[CCJ-DH]]-Table2[[#This Row],[Best sol]])/Table2[[#This Row],[Best sol]])</f>
        <v>5.3867432249234629E-3</v>
      </c>
      <c r="AG932" s="6">
        <f>100*((Table2[[#This Row],[R-M]]-Table2[[#This Row],[Best sol]])/Table2[[#This Row],[Best sol]])</f>
        <v>-100</v>
      </c>
      <c r="AH932" s="6">
        <f>100*((Table2[[#This Row],[LCCZ-3F]]-Table2[[#This Row],[Best sol]])/Table2[[#This Row],[Best sol]])</f>
        <v>6.9828152915674525E-4</v>
      </c>
      <c r="AI932" s="6">
        <f>100*((Table2[[#This Row],[AY-M]]-Table2[[#This Row],[Best sol]])/Table2[[#This Row],[Best sol]])</f>
        <v>1.3616489818556532E-2</v>
      </c>
      <c r="AJ932" s="6">
        <f>100*((Table2[[#This Row],[MKKZ-E]]-Table2[[#This Row],[Best sol]])/Table2[[#This Row],[Best sol]])</f>
        <v>0</v>
      </c>
      <c r="AK932" s="6">
        <f>100*((Table2[[#This Row],[V-M]]-Table2[[#This Row],[Best sol]])/Table2[[#This Row],[Best sol]])</f>
        <v>1.3965630583134905E-3</v>
      </c>
      <c r="AM932" s="6"/>
      <c r="AN932" s="6">
        <f>IF(Table2[[#This Row],[ACJ-ALNS-500]]=MIN(Table2[[#This Row],[Best sol]],Table2[[#This Row],[V-M]]),1,0)</f>
        <v>0</v>
      </c>
      <c r="AO932" s="6">
        <f>IF(Table2[[#This Row],[ACJ-ALNS-1000]]=MIN(Table2[[#This Row],[Best sol]],Table2[[#This Row],[V-M]]),1,0)</f>
        <v>0</v>
      </c>
      <c r="AP932" s="6">
        <f>IF(Table2[[#This Row],[QWXFP-VNS]]=MIN(Table2[[#This Row],[Best sol]],Table2[[#This Row],[V-M]]),1,0)</f>
        <v>0</v>
      </c>
      <c r="AQ932" s="6">
        <f>IF(Table2[[#This Row],[AADF-VRP]]=MIN(Table2[[#This Row],[Best sol]],Table2[[#This Row],[V-M]]),1,0)</f>
        <v>0</v>
      </c>
      <c r="AR932" s="6">
        <f>IF(Table2[[#This Row],[AADF-MTSP]]=MIN(Table2[[#This Row],[Best sol]],Table2[[#This Row],[V-M]]),1,0)</f>
        <v>0</v>
      </c>
      <c r="AS932" s="6">
        <f>IF(Table2[[#This Row],[SS-H]]=MIN(Table2[[#This Row],[Best sol]],Table2[[#This Row],[V-M]]),1,0)</f>
        <v>0</v>
      </c>
      <c r="AT932" s="6">
        <f>IF(Table2[[#This Row],[CCJ-DH]]=MIN(Table2[[#This Row],[Best sol]],Table2[[#This Row],[V-M]]),1,0)</f>
        <v>0</v>
      </c>
      <c r="AU932" s="6">
        <f>IF(Table2[[#This Row],[R-M]]=MIN(Table2[[#This Row],[Best sol]],Table2[[#This Row],[V-M]]),1,0)</f>
        <v>0</v>
      </c>
      <c r="AV932" s="6">
        <f>IF(Table2[[#This Row],[LCCZ-3F]]=MIN(Table2[[#This Row],[Best sol]],Table2[[#This Row],[V-M]]),1,0)</f>
        <v>0</v>
      </c>
      <c r="AW932" s="6">
        <f>IF(Table2[[#This Row],[AY-M]]=MIN(Table2[[#This Row],[Best sol]],Table2[[#This Row],[V-M]]),1,0)</f>
        <v>0</v>
      </c>
      <c r="AX932" s="6">
        <f>IF(Table2[[#This Row],[MKKZ-E]]=MIN(Table2[[#This Row],[Best sol]],Table2[[#This Row],[V-M]]),1,0)</f>
        <v>1</v>
      </c>
      <c r="AY932" s="6">
        <f>IF(Table2[[#This Row],[V-M]]&lt;=Table2[[#This Row],[Best sol]],1,0)</f>
        <v>0</v>
      </c>
      <c r="AZ932" s="6">
        <f>IF(Table2[[#This Row],[V-M]]&lt;Table2[[#This Row],[Best sol]],1,0)</f>
        <v>0</v>
      </c>
    </row>
    <row r="933" spans="1:52" x14ac:dyDescent="0.35">
      <c r="A933">
        <v>50</v>
      </c>
      <c r="B933">
        <v>90</v>
      </c>
      <c r="C933">
        <v>5</v>
      </c>
      <c r="D933">
        <v>4</v>
      </c>
      <c r="E933">
        <v>1671058</v>
      </c>
      <c r="F933">
        <v>1671058</v>
      </c>
      <c r="G933" t="s">
        <v>4</v>
      </c>
      <c r="H933" t="s">
        <v>4</v>
      </c>
      <c r="I933">
        <v>1670357</v>
      </c>
      <c r="J933">
        <v>1671128</v>
      </c>
      <c r="K933">
        <v>1670353</v>
      </c>
      <c r="L933">
        <v>1669920</v>
      </c>
      <c r="M933">
        <v>1670304</v>
      </c>
      <c r="N933">
        <v>1670293</v>
      </c>
      <c r="O933">
        <v>1670307</v>
      </c>
      <c r="Q933" s="6">
        <v>1669990</v>
      </c>
      <c r="R933" s="2">
        <v>1669980</v>
      </c>
      <c r="S933">
        <f>MIN(Table2[[#This Row],[ACJ-ALNS-500]:[MKKZ-E]])</f>
        <v>1669920</v>
      </c>
      <c r="T933">
        <f>MATCH(Table2[[#This Row],[Best sol]],Table2[[#This Row],[ACJ-ALNS-500]:[V-M]],0)</f>
        <v>8</v>
      </c>
      <c r="U933" t="str">
        <f>INDEX(Table2[[#Headers],[ACJ-ALNS-500]:[V-M]],Table2[[#This Row],[Match]])</f>
        <v>CCJ-DH</v>
      </c>
      <c r="W933" s="6">
        <f>IF(Table2[[#This Row],[V-M]]=Table2[[#This Row],[Best sol]],1,0)</f>
        <v>0</v>
      </c>
      <c r="Z933" s="6">
        <f>100*((Table2[[#This Row],[ACJ-ALNS-500]]-Table2[[#This Row],[Best sol]])/Table2[[#This Row],[Best sol]])</f>
        <v>6.8146977100699432E-2</v>
      </c>
      <c r="AA933" s="6">
        <f>100*((Table2[[#This Row],[ACJ-ALNS-1000]]-Table2[[#This Row],[Best sol]])/Table2[[#This Row],[Best sol]])</f>
        <v>6.8146977100699432E-2</v>
      </c>
      <c r="AB933" s="6">
        <f>100*((Table2[[#This Row],[QWXFP-VNS]]-Table2[[#This Row],[Best sol]])/Table2[[#This Row],[Best sol]])</f>
        <v>2.3174762862891638E-2</v>
      </c>
      <c r="AC933" s="6">
        <f>100*((Table2[[#This Row],[AADF-VRP]]-Table2[[#This Row],[Best sol]])/Table2[[#This Row],[Best sol]])</f>
        <v>2.6168918271533968E-2</v>
      </c>
      <c r="AD933" s="6">
        <f>100*((Table2[[#This Row],[AADF-MTSP]]-Table2[[#This Row],[Best sol]])/Table2[[#This Row],[Best sol]])</f>
        <v>7.233879467279869E-2</v>
      </c>
      <c r="AE933" s="6">
        <f>100*((Table2[[#This Row],[SS-H]]-Table2[[#This Row],[Best sol]])/Table2[[#This Row],[Best sol]])</f>
        <v>2.5929385838842578E-2</v>
      </c>
      <c r="AF933" s="6">
        <f>100*((Table2[[#This Row],[CCJ-DH]]-Table2[[#This Row],[Best sol]])/Table2[[#This Row],[Best sol]])</f>
        <v>0</v>
      </c>
      <c r="AG933" s="6">
        <f>100*((Table2[[#This Row],[R-M]]-Table2[[#This Row],[Best sol]])/Table2[[#This Row],[Best sol]])</f>
        <v>-100</v>
      </c>
      <c r="AH933" s="6">
        <f>100*((Table2[[#This Row],[LCCZ-3F]]-Table2[[#This Row],[Best sol]])/Table2[[#This Row],[Best sol]])</f>
        <v>2.2336399348471783E-2</v>
      </c>
      <c r="AI933" s="6">
        <f>100*((Table2[[#This Row],[AY-M]]-Table2[[#This Row],[Best sol]])/Table2[[#This Row],[Best sol]])</f>
        <v>2.2995113538373097E-2</v>
      </c>
      <c r="AJ933" s="6">
        <f>100*((Table2[[#This Row],[MKKZ-E]]-Table2[[#This Row],[Best sol]])/Table2[[#This Row],[Best sol]])</f>
        <v>4.1918175720992625E-3</v>
      </c>
      <c r="AK933" s="6">
        <f>100*((Table2[[#This Row],[V-M]]-Table2[[#This Row],[Best sol]])/Table2[[#This Row],[Best sol]])</f>
        <v>3.5929864903707959E-3</v>
      </c>
      <c r="AM933" s="6"/>
      <c r="AN933" s="6">
        <f>IF(Table2[[#This Row],[ACJ-ALNS-500]]=MIN(Table2[[#This Row],[Best sol]],Table2[[#This Row],[V-M]]),1,0)</f>
        <v>0</v>
      </c>
      <c r="AO933" s="6">
        <f>IF(Table2[[#This Row],[ACJ-ALNS-1000]]=MIN(Table2[[#This Row],[Best sol]],Table2[[#This Row],[V-M]]),1,0)</f>
        <v>0</v>
      </c>
      <c r="AP933" s="6">
        <f>IF(Table2[[#This Row],[QWXFP-VNS]]=MIN(Table2[[#This Row],[Best sol]],Table2[[#This Row],[V-M]]),1,0)</f>
        <v>0</v>
      </c>
      <c r="AQ933" s="6">
        <f>IF(Table2[[#This Row],[AADF-VRP]]=MIN(Table2[[#This Row],[Best sol]],Table2[[#This Row],[V-M]]),1,0)</f>
        <v>0</v>
      </c>
      <c r="AR933" s="6">
        <f>IF(Table2[[#This Row],[AADF-MTSP]]=MIN(Table2[[#This Row],[Best sol]],Table2[[#This Row],[V-M]]),1,0)</f>
        <v>0</v>
      </c>
      <c r="AS933" s="6">
        <f>IF(Table2[[#This Row],[SS-H]]=MIN(Table2[[#This Row],[Best sol]],Table2[[#This Row],[V-M]]),1,0)</f>
        <v>0</v>
      </c>
      <c r="AT933" s="6">
        <f>IF(Table2[[#This Row],[CCJ-DH]]=MIN(Table2[[#This Row],[Best sol]],Table2[[#This Row],[V-M]]),1,0)</f>
        <v>1</v>
      </c>
      <c r="AU933" s="6">
        <f>IF(Table2[[#This Row],[R-M]]=MIN(Table2[[#This Row],[Best sol]],Table2[[#This Row],[V-M]]),1,0)</f>
        <v>0</v>
      </c>
      <c r="AV933" s="6">
        <f>IF(Table2[[#This Row],[LCCZ-3F]]=MIN(Table2[[#This Row],[Best sol]],Table2[[#This Row],[V-M]]),1,0)</f>
        <v>0</v>
      </c>
      <c r="AW933" s="6">
        <f>IF(Table2[[#This Row],[AY-M]]=MIN(Table2[[#This Row],[Best sol]],Table2[[#This Row],[V-M]]),1,0)</f>
        <v>0</v>
      </c>
      <c r="AX933" s="6">
        <f>IF(Table2[[#This Row],[MKKZ-E]]=MIN(Table2[[#This Row],[Best sol]],Table2[[#This Row],[V-M]]),1,0)</f>
        <v>0</v>
      </c>
      <c r="AY933" s="6">
        <f>IF(Table2[[#This Row],[V-M]]&lt;=Table2[[#This Row],[Best sol]],1,0)</f>
        <v>0</v>
      </c>
      <c r="AZ933" s="6">
        <f>IF(Table2[[#This Row],[V-M]]&lt;Table2[[#This Row],[Best sol]],1,0)</f>
        <v>0</v>
      </c>
    </row>
    <row r="934" spans="1:52" x14ac:dyDescent="0.35">
      <c r="A934">
        <v>50</v>
      </c>
      <c r="B934">
        <v>91</v>
      </c>
      <c r="C934">
        <v>1</v>
      </c>
      <c r="D934">
        <v>4</v>
      </c>
      <c r="E934">
        <v>687314</v>
      </c>
      <c r="F934">
        <v>687314</v>
      </c>
      <c r="G934" t="s">
        <v>4</v>
      </c>
      <c r="H934" t="s">
        <v>4</v>
      </c>
      <c r="I934">
        <v>687045</v>
      </c>
      <c r="J934">
        <v>688207</v>
      </c>
      <c r="K934">
        <v>686715</v>
      </c>
      <c r="L934">
        <v>686688</v>
      </c>
      <c r="M934">
        <v>686577</v>
      </c>
      <c r="N934">
        <v>686556</v>
      </c>
      <c r="O934">
        <v>686949</v>
      </c>
      <c r="P934">
        <v>686714</v>
      </c>
      <c r="Q934" s="6">
        <v>686051</v>
      </c>
      <c r="R934" s="6">
        <v>686582</v>
      </c>
      <c r="S934">
        <f>MIN(Table2[[#This Row],[ACJ-ALNS-500]:[MKKZ-E]])</f>
        <v>686051</v>
      </c>
      <c r="T934">
        <f>MATCH(Table2[[#This Row],[Best sol]],Table2[[#This Row],[ACJ-ALNS-500]:[V-M]],0)</f>
        <v>13</v>
      </c>
      <c r="U934" t="str">
        <f>INDEX(Table2[[#Headers],[ACJ-ALNS-500]:[V-M]],Table2[[#This Row],[Match]])</f>
        <v>MKKZ-E</v>
      </c>
      <c r="W934" s="6">
        <f>IF(Table2[[#This Row],[V-M]]=Table2[[#This Row],[Best sol]],1,0)</f>
        <v>0</v>
      </c>
      <c r="Z934" s="6">
        <f>100*((Table2[[#This Row],[ACJ-ALNS-500]]-Table2[[#This Row],[Best sol]])/Table2[[#This Row],[Best sol]])</f>
        <v>0.18409710065286691</v>
      </c>
      <c r="AA934" s="6">
        <f>100*((Table2[[#This Row],[ACJ-ALNS-1000]]-Table2[[#This Row],[Best sol]])/Table2[[#This Row],[Best sol]])</f>
        <v>0.18409710065286691</v>
      </c>
      <c r="AB934" s="6">
        <f>100*((Table2[[#This Row],[QWXFP-VNS]]-Table2[[#This Row],[Best sol]])/Table2[[#This Row],[Best sol]])</f>
        <v>0.13089405889649602</v>
      </c>
      <c r="AC934" s="6">
        <f>100*((Table2[[#This Row],[AADF-VRP]]-Table2[[#This Row],[Best sol]])/Table2[[#This Row],[Best sol]])</f>
        <v>0.14488718768721276</v>
      </c>
      <c r="AD934" s="6">
        <f>100*((Table2[[#This Row],[AADF-MTSP]]-Table2[[#This Row],[Best sol]])/Table2[[#This Row],[Best sol]])</f>
        <v>0.31426235075817982</v>
      </c>
      <c r="AE934" s="6">
        <f>100*((Table2[[#This Row],[SS-H]]-Table2[[#This Row],[Best sol]])/Table2[[#This Row],[Best sol]])</f>
        <v>9.6785807469124005E-2</v>
      </c>
      <c r="AF934" s="6">
        <f>100*((Table2[[#This Row],[CCJ-DH]]-Table2[[#This Row],[Best sol]])/Table2[[#This Row],[Best sol]])</f>
        <v>9.2850239996734932E-2</v>
      </c>
      <c r="AG934" s="6">
        <f>100*((Table2[[#This Row],[R-M]]-Table2[[#This Row],[Best sol]])/Table2[[#This Row],[Best sol]])</f>
        <v>9.6640045710887384E-2</v>
      </c>
      <c r="AH934" s="6">
        <f>100*((Table2[[#This Row],[LCCZ-3F]]-Table2[[#This Row],[Best sol]])/Table2[[#This Row],[Best sol]])</f>
        <v>7.3609687909499441E-2</v>
      </c>
      <c r="AI934" s="6">
        <f>100*((Table2[[#This Row],[AY-M]]-Table2[[#This Row],[Best sol]])/Table2[[#This Row],[Best sol]])</f>
        <v>7.6670684832468722E-2</v>
      </c>
      <c r="AJ934" s="6">
        <f>100*((Table2[[#This Row],[MKKZ-E]]-Table2[[#This Row],[Best sol]])/Table2[[#This Row],[Best sol]])</f>
        <v>0</v>
      </c>
      <c r="AK934" s="6">
        <f>100*((Table2[[#This Row],[V-M]]-Table2[[#This Row],[Best sol]])/Table2[[#This Row],[Best sol]])</f>
        <v>7.739949362365188E-2</v>
      </c>
      <c r="AM934" s="6"/>
      <c r="AN934" s="6">
        <f>IF(Table2[[#This Row],[ACJ-ALNS-500]]=MIN(Table2[[#This Row],[Best sol]],Table2[[#This Row],[V-M]]),1,0)</f>
        <v>0</v>
      </c>
      <c r="AO934" s="6">
        <f>IF(Table2[[#This Row],[ACJ-ALNS-1000]]=MIN(Table2[[#This Row],[Best sol]],Table2[[#This Row],[V-M]]),1,0)</f>
        <v>0</v>
      </c>
      <c r="AP934" s="6">
        <f>IF(Table2[[#This Row],[QWXFP-VNS]]=MIN(Table2[[#This Row],[Best sol]],Table2[[#This Row],[V-M]]),1,0)</f>
        <v>0</v>
      </c>
      <c r="AQ934" s="6">
        <f>IF(Table2[[#This Row],[AADF-VRP]]=MIN(Table2[[#This Row],[Best sol]],Table2[[#This Row],[V-M]]),1,0)</f>
        <v>0</v>
      </c>
      <c r="AR934" s="6">
        <f>IF(Table2[[#This Row],[AADF-MTSP]]=MIN(Table2[[#This Row],[Best sol]],Table2[[#This Row],[V-M]]),1,0)</f>
        <v>0</v>
      </c>
      <c r="AS934" s="6">
        <f>IF(Table2[[#This Row],[SS-H]]=MIN(Table2[[#This Row],[Best sol]],Table2[[#This Row],[V-M]]),1,0)</f>
        <v>0</v>
      </c>
      <c r="AT934" s="6">
        <f>IF(Table2[[#This Row],[CCJ-DH]]=MIN(Table2[[#This Row],[Best sol]],Table2[[#This Row],[V-M]]),1,0)</f>
        <v>0</v>
      </c>
      <c r="AU934" s="6">
        <f>IF(Table2[[#This Row],[R-M]]=MIN(Table2[[#This Row],[Best sol]],Table2[[#This Row],[V-M]]),1,0)</f>
        <v>0</v>
      </c>
      <c r="AV934" s="6">
        <f>IF(Table2[[#This Row],[LCCZ-3F]]=MIN(Table2[[#This Row],[Best sol]],Table2[[#This Row],[V-M]]),1,0)</f>
        <v>0</v>
      </c>
      <c r="AW934" s="6">
        <f>IF(Table2[[#This Row],[AY-M]]=MIN(Table2[[#This Row],[Best sol]],Table2[[#This Row],[V-M]]),1,0)</f>
        <v>0</v>
      </c>
      <c r="AX934" s="6">
        <f>IF(Table2[[#This Row],[MKKZ-E]]=MIN(Table2[[#This Row],[Best sol]],Table2[[#This Row],[V-M]]),1,0)</f>
        <v>1</v>
      </c>
      <c r="AY934" s="6">
        <f>IF(Table2[[#This Row],[V-M]]&lt;=Table2[[#This Row],[Best sol]],1,0)</f>
        <v>0</v>
      </c>
      <c r="AZ934" s="6">
        <f>IF(Table2[[#This Row],[V-M]]&lt;Table2[[#This Row],[Best sol]],1,0)</f>
        <v>0</v>
      </c>
    </row>
    <row r="935" spans="1:52" x14ac:dyDescent="0.35">
      <c r="A935">
        <v>50</v>
      </c>
      <c r="B935">
        <v>91</v>
      </c>
      <c r="C935">
        <v>2</v>
      </c>
      <c r="D935">
        <v>4</v>
      </c>
      <c r="E935">
        <v>674185</v>
      </c>
      <c r="F935">
        <v>674185</v>
      </c>
      <c r="G935" t="s">
        <v>4</v>
      </c>
      <c r="H935" t="s">
        <v>4</v>
      </c>
      <c r="I935">
        <v>672892</v>
      </c>
      <c r="J935">
        <v>674721</v>
      </c>
      <c r="K935">
        <v>672949</v>
      </c>
      <c r="L935">
        <v>672865</v>
      </c>
      <c r="M935">
        <v>672892</v>
      </c>
      <c r="N935">
        <v>672949</v>
      </c>
      <c r="O935">
        <v>672948</v>
      </c>
      <c r="Q935" s="6">
        <v>672865</v>
      </c>
      <c r="R935" s="6">
        <v>672949</v>
      </c>
      <c r="S935">
        <f>MIN(Table2[[#This Row],[ACJ-ALNS-500]:[MKKZ-E]])</f>
        <v>672865</v>
      </c>
      <c r="T935">
        <f>MATCH(Table2[[#This Row],[Best sol]],Table2[[#This Row],[ACJ-ALNS-500]:[V-M]],0)</f>
        <v>8</v>
      </c>
      <c r="U935" t="str">
        <f>INDEX(Table2[[#Headers],[ACJ-ALNS-500]:[V-M]],Table2[[#This Row],[Match]])</f>
        <v>CCJ-DH</v>
      </c>
      <c r="W935" s="6">
        <f>IF(Table2[[#This Row],[V-M]]=Table2[[#This Row],[Best sol]],1,0)</f>
        <v>0</v>
      </c>
      <c r="Z935" s="6">
        <f>100*((Table2[[#This Row],[ACJ-ALNS-500]]-Table2[[#This Row],[Best sol]])/Table2[[#This Row],[Best sol]])</f>
        <v>0.19617605314587622</v>
      </c>
      <c r="AA935" s="6">
        <f>100*((Table2[[#This Row],[ACJ-ALNS-1000]]-Table2[[#This Row],[Best sol]])/Table2[[#This Row],[Best sol]])</f>
        <v>0.19617605314587622</v>
      </c>
      <c r="AB935" s="6">
        <f>100*((Table2[[#This Row],[QWXFP-VNS]]-Table2[[#This Row],[Best sol]])/Table2[[#This Row],[Best sol]])</f>
        <v>1.2335312432657368E-2</v>
      </c>
      <c r="AC935" s="6">
        <f>100*((Table2[[#This Row],[AADF-VRP]]-Table2[[#This Row],[Best sol]])/Table2[[#This Row],[Best sol]])</f>
        <v>4.0126919961656496E-3</v>
      </c>
      <c r="AD935" s="6">
        <f>100*((Table2[[#This Row],[AADF-MTSP]]-Table2[[#This Row],[Best sol]])/Table2[[#This Row],[Best sol]])</f>
        <v>0.27583542018086837</v>
      </c>
      <c r="AE935" s="6">
        <f>100*((Table2[[#This Row],[SS-H]]-Table2[[#This Row],[Best sol]])/Table2[[#This Row],[Best sol]])</f>
        <v>1.2483930654737577E-2</v>
      </c>
      <c r="AF935" s="6">
        <f>100*((Table2[[#This Row],[CCJ-DH]]-Table2[[#This Row],[Best sol]])/Table2[[#This Row],[Best sol]])</f>
        <v>0</v>
      </c>
      <c r="AG935" s="6">
        <f>100*((Table2[[#This Row],[R-M]]-Table2[[#This Row],[Best sol]])/Table2[[#This Row],[Best sol]])</f>
        <v>-100</v>
      </c>
      <c r="AH935" s="6">
        <f>100*((Table2[[#This Row],[LCCZ-3F]]-Table2[[#This Row],[Best sol]])/Table2[[#This Row],[Best sol]])</f>
        <v>1.2483930654737577E-2</v>
      </c>
      <c r="AI935" s="6">
        <f>100*((Table2[[#This Row],[AY-M]]-Table2[[#This Row],[Best sol]])/Table2[[#This Row],[Best sol]])</f>
        <v>4.0126919961656496E-3</v>
      </c>
      <c r="AJ935" s="6">
        <f>100*((Table2[[#This Row],[MKKZ-E]]-Table2[[#This Row],[Best sol]])/Table2[[#This Row],[Best sol]])</f>
        <v>0</v>
      </c>
      <c r="AK935" s="6">
        <f>100*((Table2[[#This Row],[V-M]]-Table2[[#This Row],[Best sol]])/Table2[[#This Row],[Best sol]])</f>
        <v>1.2483930654737577E-2</v>
      </c>
      <c r="AM935" s="6"/>
      <c r="AN935" s="6">
        <f>IF(Table2[[#This Row],[ACJ-ALNS-500]]=MIN(Table2[[#This Row],[Best sol]],Table2[[#This Row],[V-M]]),1,0)</f>
        <v>0</v>
      </c>
      <c r="AO935" s="6">
        <f>IF(Table2[[#This Row],[ACJ-ALNS-1000]]=MIN(Table2[[#This Row],[Best sol]],Table2[[#This Row],[V-M]]),1,0)</f>
        <v>0</v>
      </c>
      <c r="AP935" s="6">
        <f>IF(Table2[[#This Row],[QWXFP-VNS]]=MIN(Table2[[#This Row],[Best sol]],Table2[[#This Row],[V-M]]),1,0)</f>
        <v>0</v>
      </c>
      <c r="AQ935" s="6">
        <f>IF(Table2[[#This Row],[AADF-VRP]]=MIN(Table2[[#This Row],[Best sol]],Table2[[#This Row],[V-M]]),1,0)</f>
        <v>0</v>
      </c>
      <c r="AR935" s="6">
        <f>IF(Table2[[#This Row],[AADF-MTSP]]=MIN(Table2[[#This Row],[Best sol]],Table2[[#This Row],[V-M]]),1,0)</f>
        <v>0</v>
      </c>
      <c r="AS935" s="6">
        <f>IF(Table2[[#This Row],[SS-H]]=MIN(Table2[[#This Row],[Best sol]],Table2[[#This Row],[V-M]]),1,0)</f>
        <v>0</v>
      </c>
      <c r="AT935" s="6">
        <f>IF(Table2[[#This Row],[CCJ-DH]]=MIN(Table2[[#This Row],[Best sol]],Table2[[#This Row],[V-M]]),1,0)</f>
        <v>1</v>
      </c>
      <c r="AU935" s="6">
        <f>IF(Table2[[#This Row],[R-M]]=MIN(Table2[[#This Row],[Best sol]],Table2[[#This Row],[V-M]]),1,0)</f>
        <v>0</v>
      </c>
      <c r="AV935" s="6">
        <f>IF(Table2[[#This Row],[LCCZ-3F]]=MIN(Table2[[#This Row],[Best sol]],Table2[[#This Row],[V-M]]),1,0)</f>
        <v>0</v>
      </c>
      <c r="AW935" s="6">
        <f>IF(Table2[[#This Row],[AY-M]]=MIN(Table2[[#This Row],[Best sol]],Table2[[#This Row],[V-M]]),1,0)</f>
        <v>0</v>
      </c>
      <c r="AX935" s="6">
        <f>IF(Table2[[#This Row],[MKKZ-E]]=MIN(Table2[[#This Row],[Best sol]],Table2[[#This Row],[V-M]]),1,0)</f>
        <v>1</v>
      </c>
      <c r="AY935" s="6">
        <f>IF(Table2[[#This Row],[V-M]]&lt;=Table2[[#This Row],[Best sol]],1,0)</f>
        <v>0</v>
      </c>
      <c r="AZ935" s="6">
        <f>IF(Table2[[#This Row],[V-M]]&lt;Table2[[#This Row],[Best sol]],1,0)</f>
        <v>0</v>
      </c>
    </row>
    <row r="936" spans="1:52" x14ac:dyDescent="0.35">
      <c r="A936">
        <v>50</v>
      </c>
      <c r="B936">
        <v>91</v>
      </c>
      <c r="C936">
        <v>3</v>
      </c>
      <c r="D936">
        <v>4</v>
      </c>
      <c r="E936">
        <v>666134</v>
      </c>
      <c r="F936">
        <v>666134</v>
      </c>
      <c r="G936" t="s">
        <v>4</v>
      </c>
      <c r="H936" t="s">
        <v>4</v>
      </c>
      <c r="I936">
        <v>665132</v>
      </c>
      <c r="J936">
        <v>666558</v>
      </c>
      <c r="K936">
        <v>664879</v>
      </c>
      <c r="L936">
        <v>664815</v>
      </c>
      <c r="M936">
        <v>664756</v>
      </c>
      <c r="N936">
        <v>664920</v>
      </c>
      <c r="O936">
        <v>665006</v>
      </c>
      <c r="Q936" s="6">
        <v>664832</v>
      </c>
      <c r="R936" s="6">
        <v>664760</v>
      </c>
      <c r="S936">
        <f>MIN(Table2[[#This Row],[ACJ-ALNS-500]:[MKKZ-E]])</f>
        <v>664756</v>
      </c>
      <c r="T936">
        <f>MATCH(Table2[[#This Row],[Best sol]],Table2[[#This Row],[ACJ-ALNS-500]:[V-M]],0)</f>
        <v>9</v>
      </c>
      <c r="U936" t="str">
        <f>INDEX(Table2[[#Headers],[ACJ-ALNS-500]:[V-M]],Table2[[#This Row],[Match]])</f>
        <v>AY-M</v>
      </c>
      <c r="W936" s="6">
        <f>IF(Table2[[#This Row],[V-M]]=Table2[[#This Row],[Best sol]],1,0)</f>
        <v>0</v>
      </c>
      <c r="Z936" s="6">
        <f>100*((Table2[[#This Row],[ACJ-ALNS-500]]-Table2[[#This Row],[Best sol]])/Table2[[#This Row],[Best sol]])</f>
        <v>0.20729410490465677</v>
      </c>
      <c r="AA936" s="6">
        <f>100*((Table2[[#This Row],[ACJ-ALNS-1000]]-Table2[[#This Row],[Best sol]])/Table2[[#This Row],[Best sol]])</f>
        <v>0.20729410490465677</v>
      </c>
      <c r="AB936" s="6">
        <f>100*((Table2[[#This Row],[QWXFP-VNS]]-Table2[[#This Row],[Best sol]])/Table2[[#This Row],[Best sol]])</f>
        <v>3.7607783908682281E-2</v>
      </c>
      <c r="AC936" s="6">
        <f>100*((Table2[[#This Row],[AADF-VRP]]-Table2[[#This Row],[Best sol]])/Table2[[#This Row],[Best sol]])</f>
        <v>5.656210699865815E-2</v>
      </c>
      <c r="AD936" s="6">
        <f>100*((Table2[[#This Row],[AADF-MTSP]]-Table2[[#This Row],[Best sol]])/Table2[[#This Row],[Best sol]])</f>
        <v>0.2710769064137819</v>
      </c>
      <c r="AE936" s="6">
        <f>100*((Table2[[#This Row],[SS-H]]-Table2[[#This Row],[Best sol]])/Table2[[#This Row],[Best sol]])</f>
        <v>1.8503029683071683E-2</v>
      </c>
      <c r="AF936" s="6">
        <f>100*((Table2[[#This Row],[CCJ-DH]]-Table2[[#This Row],[Best sol]])/Table2[[#This Row],[Best sol]])</f>
        <v>8.8754370024490183E-3</v>
      </c>
      <c r="AG936" s="6">
        <f>100*((Table2[[#This Row],[R-M]]-Table2[[#This Row],[Best sol]])/Table2[[#This Row],[Best sol]])</f>
        <v>-100</v>
      </c>
      <c r="AH936" s="6">
        <f>100*((Table2[[#This Row],[LCCZ-3F]]-Table2[[#This Row],[Best sol]])/Table2[[#This Row],[Best sol]])</f>
        <v>2.4670706244095578E-2</v>
      </c>
      <c r="AI936" s="6">
        <f>100*((Table2[[#This Row],[AY-M]]-Table2[[#This Row],[Best sol]])/Table2[[#This Row],[Best sol]])</f>
        <v>0</v>
      </c>
      <c r="AJ936" s="6">
        <f>100*((Table2[[#This Row],[MKKZ-E]]-Table2[[#This Row],[Best sol]])/Table2[[#This Row],[Best sol]])</f>
        <v>1.1432766308239415E-2</v>
      </c>
      <c r="AK936" s="6">
        <f>100*((Table2[[#This Row],[V-M]]-Table2[[#This Row],[Best sol]])/Table2[[#This Row],[Best sol]])</f>
        <v>6.0172454253891656E-4</v>
      </c>
      <c r="AM936" s="6"/>
      <c r="AN936" s="6">
        <f>IF(Table2[[#This Row],[ACJ-ALNS-500]]=MIN(Table2[[#This Row],[Best sol]],Table2[[#This Row],[V-M]]),1,0)</f>
        <v>0</v>
      </c>
      <c r="AO936" s="6">
        <f>IF(Table2[[#This Row],[ACJ-ALNS-1000]]=MIN(Table2[[#This Row],[Best sol]],Table2[[#This Row],[V-M]]),1,0)</f>
        <v>0</v>
      </c>
      <c r="AP936" s="6">
        <f>IF(Table2[[#This Row],[QWXFP-VNS]]=MIN(Table2[[#This Row],[Best sol]],Table2[[#This Row],[V-M]]),1,0)</f>
        <v>0</v>
      </c>
      <c r="AQ936" s="6">
        <f>IF(Table2[[#This Row],[AADF-VRP]]=MIN(Table2[[#This Row],[Best sol]],Table2[[#This Row],[V-M]]),1,0)</f>
        <v>0</v>
      </c>
      <c r="AR936" s="6">
        <f>IF(Table2[[#This Row],[AADF-MTSP]]=MIN(Table2[[#This Row],[Best sol]],Table2[[#This Row],[V-M]]),1,0)</f>
        <v>0</v>
      </c>
      <c r="AS936" s="6">
        <f>IF(Table2[[#This Row],[SS-H]]=MIN(Table2[[#This Row],[Best sol]],Table2[[#This Row],[V-M]]),1,0)</f>
        <v>0</v>
      </c>
      <c r="AT936" s="6">
        <f>IF(Table2[[#This Row],[CCJ-DH]]=MIN(Table2[[#This Row],[Best sol]],Table2[[#This Row],[V-M]]),1,0)</f>
        <v>0</v>
      </c>
      <c r="AU936" s="6">
        <f>IF(Table2[[#This Row],[R-M]]=MIN(Table2[[#This Row],[Best sol]],Table2[[#This Row],[V-M]]),1,0)</f>
        <v>0</v>
      </c>
      <c r="AV936" s="6">
        <f>IF(Table2[[#This Row],[LCCZ-3F]]=MIN(Table2[[#This Row],[Best sol]],Table2[[#This Row],[V-M]]),1,0)</f>
        <v>0</v>
      </c>
      <c r="AW936" s="6">
        <f>IF(Table2[[#This Row],[AY-M]]=MIN(Table2[[#This Row],[Best sol]],Table2[[#This Row],[V-M]]),1,0)</f>
        <v>1</v>
      </c>
      <c r="AX936" s="6">
        <f>IF(Table2[[#This Row],[MKKZ-E]]=MIN(Table2[[#This Row],[Best sol]],Table2[[#This Row],[V-M]]),1,0)</f>
        <v>0</v>
      </c>
      <c r="AY936" s="6">
        <f>IF(Table2[[#This Row],[V-M]]&lt;=Table2[[#This Row],[Best sol]],1,0)</f>
        <v>0</v>
      </c>
      <c r="AZ936" s="6">
        <f>IF(Table2[[#This Row],[V-M]]&lt;Table2[[#This Row],[Best sol]],1,0)</f>
        <v>0</v>
      </c>
    </row>
    <row r="937" spans="1:52" x14ac:dyDescent="0.35">
      <c r="A937">
        <v>50</v>
      </c>
      <c r="B937">
        <v>91</v>
      </c>
      <c r="C937">
        <v>4</v>
      </c>
      <c r="D937">
        <v>4</v>
      </c>
      <c r="E937">
        <v>765074</v>
      </c>
      <c r="F937">
        <v>765074</v>
      </c>
      <c r="G937" t="s">
        <v>4</v>
      </c>
      <c r="H937" t="s">
        <v>4</v>
      </c>
      <c r="I937">
        <v>764002</v>
      </c>
      <c r="J937">
        <v>764447</v>
      </c>
      <c r="K937">
        <v>763308</v>
      </c>
      <c r="L937">
        <v>763237</v>
      </c>
      <c r="M937">
        <v>764323</v>
      </c>
      <c r="N937">
        <v>763210</v>
      </c>
      <c r="O937">
        <v>763473</v>
      </c>
      <c r="Q937" s="6">
        <v>763194</v>
      </c>
      <c r="R937" s="6">
        <v>763192</v>
      </c>
      <c r="S937">
        <f>MIN(Table2[[#This Row],[ACJ-ALNS-500]:[MKKZ-E]])</f>
        <v>763194</v>
      </c>
      <c r="T937">
        <f>MATCH(Table2[[#This Row],[Best sol]],Table2[[#This Row],[ACJ-ALNS-500]:[V-M]],0)</f>
        <v>13</v>
      </c>
      <c r="U937" t="str">
        <f>INDEX(Table2[[#Headers],[ACJ-ALNS-500]:[V-M]],Table2[[#This Row],[Match]])</f>
        <v>MKKZ-E</v>
      </c>
      <c r="W937" s="6">
        <f>IF(Table2[[#This Row],[V-M]]=Table2[[#This Row],[Best sol]],1,0)</f>
        <v>0</v>
      </c>
      <c r="Z937" s="6">
        <f>100*((Table2[[#This Row],[ACJ-ALNS-500]]-Table2[[#This Row],[Best sol]])/Table2[[#This Row],[Best sol]])</f>
        <v>0.24633317347882716</v>
      </c>
      <c r="AA937" s="6">
        <f>100*((Table2[[#This Row],[ACJ-ALNS-1000]]-Table2[[#This Row],[Best sol]])/Table2[[#This Row],[Best sol]])</f>
        <v>0.24633317347882716</v>
      </c>
      <c r="AB937" s="6">
        <f>100*((Table2[[#This Row],[QWXFP-VNS]]-Table2[[#This Row],[Best sol]])/Table2[[#This Row],[Best sol]])</f>
        <v>3.6556891170528072E-2</v>
      </c>
      <c r="AC937" s="6">
        <f>100*((Table2[[#This Row],[AADF-VRP]]-Table2[[#This Row],[Best sol]])/Table2[[#This Row],[Best sol]])</f>
        <v>0.10587085328238954</v>
      </c>
      <c r="AD937" s="6">
        <f>100*((Table2[[#This Row],[AADF-MTSP]]-Table2[[#This Row],[Best sol]])/Table2[[#This Row],[Best sol]])</f>
        <v>0.16417843955796299</v>
      </c>
      <c r="AE937" s="6">
        <f>100*((Table2[[#This Row],[SS-H]]-Table2[[#This Row],[Best sol]])/Table2[[#This Row],[Best sol]])</f>
        <v>1.4937224349248029E-2</v>
      </c>
      <c r="AF937" s="6">
        <f>100*((Table2[[#This Row],[CCJ-DH]]-Table2[[#This Row],[Best sol]])/Table2[[#This Row],[Best sol]])</f>
        <v>5.6342162019093443E-3</v>
      </c>
      <c r="AG937" s="6">
        <f>100*((Table2[[#This Row],[R-M]]-Table2[[#This Row],[Best sol]])/Table2[[#This Row],[Best sol]])</f>
        <v>-100</v>
      </c>
      <c r="AH937" s="6">
        <f>100*((Table2[[#This Row],[LCCZ-3F]]-Table2[[#This Row],[Best sol]])/Table2[[#This Row],[Best sol]])</f>
        <v>2.0964525402453376E-3</v>
      </c>
      <c r="AI937" s="6">
        <f>100*((Table2[[#This Row],[AY-M]]-Table2[[#This Row],[Best sol]])/Table2[[#This Row],[Best sol]])</f>
        <v>0.14793093237106161</v>
      </c>
      <c r="AJ937" s="6">
        <f>100*((Table2[[#This Row],[MKKZ-E]]-Table2[[#This Row],[Best sol]])/Table2[[#This Row],[Best sol]])</f>
        <v>0</v>
      </c>
      <c r="AK937" s="6">
        <f>100*((Table2[[#This Row],[V-M]]-Table2[[#This Row],[Best sol]])/Table2[[#This Row],[Best sol]])</f>
        <v>-2.620565675306672E-4</v>
      </c>
      <c r="AM937" s="6"/>
      <c r="AN937" s="6">
        <f>IF(Table2[[#This Row],[ACJ-ALNS-500]]=MIN(Table2[[#This Row],[Best sol]],Table2[[#This Row],[V-M]]),1,0)</f>
        <v>0</v>
      </c>
      <c r="AO937" s="6">
        <f>IF(Table2[[#This Row],[ACJ-ALNS-1000]]=MIN(Table2[[#This Row],[Best sol]],Table2[[#This Row],[V-M]]),1,0)</f>
        <v>0</v>
      </c>
      <c r="AP937" s="6">
        <f>IF(Table2[[#This Row],[QWXFP-VNS]]=MIN(Table2[[#This Row],[Best sol]],Table2[[#This Row],[V-M]]),1,0)</f>
        <v>0</v>
      </c>
      <c r="AQ937" s="6">
        <f>IF(Table2[[#This Row],[AADF-VRP]]=MIN(Table2[[#This Row],[Best sol]],Table2[[#This Row],[V-M]]),1,0)</f>
        <v>0</v>
      </c>
      <c r="AR937" s="6">
        <f>IF(Table2[[#This Row],[AADF-MTSP]]=MIN(Table2[[#This Row],[Best sol]],Table2[[#This Row],[V-M]]),1,0)</f>
        <v>0</v>
      </c>
      <c r="AS937" s="6">
        <f>IF(Table2[[#This Row],[SS-H]]=MIN(Table2[[#This Row],[Best sol]],Table2[[#This Row],[V-M]]),1,0)</f>
        <v>0</v>
      </c>
      <c r="AT937" s="6">
        <f>IF(Table2[[#This Row],[CCJ-DH]]=MIN(Table2[[#This Row],[Best sol]],Table2[[#This Row],[V-M]]),1,0)</f>
        <v>0</v>
      </c>
      <c r="AU937" s="6">
        <f>IF(Table2[[#This Row],[R-M]]=MIN(Table2[[#This Row],[Best sol]],Table2[[#This Row],[V-M]]),1,0)</f>
        <v>0</v>
      </c>
      <c r="AV937" s="6">
        <f>IF(Table2[[#This Row],[LCCZ-3F]]=MIN(Table2[[#This Row],[Best sol]],Table2[[#This Row],[V-M]]),1,0)</f>
        <v>0</v>
      </c>
      <c r="AW937" s="6">
        <f>IF(Table2[[#This Row],[AY-M]]=MIN(Table2[[#This Row],[Best sol]],Table2[[#This Row],[V-M]]),1,0)</f>
        <v>0</v>
      </c>
      <c r="AX937" s="6">
        <f>IF(Table2[[#This Row],[MKKZ-E]]=MIN(Table2[[#This Row],[Best sol]],Table2[[#This Row],[V-M]]),1,0)</f>
        <v>0</v>
      </c>
      <c r="AY937" s="6">
        <f>IF(Table2[[#This Row],[V-M]]&lt;=Table2[[#This Row],[Best sol]],1,0)</f>
        <v>1</v>
      </c>
      <c r="AZ937" s="6">
        <f>IF(Table2[[#This Row],[V-M]]&lt;Table2[[#This Row],[Best sol]],1,0)</f>
        <v>1</v>
      </c>
    </row>
    <row r="938" spans="1:52" x14ac:dyDescent="0.35">
      <c r="A938">
        <v>50</v>
      </c>
      <c r="B938">
        <v>91</v>
      </c>
      <c r="C938">
        <v>5</v>
      </c>
      <c r="D938">
        <v>4</v>
      </c>
      <c r="E938">
        <v>638611</v>
      </c>
      <c r="F938">
        <v>638611</v>
      </c>
      <c r="G938" t="s">
        <v>4</v>
      </c>
      <c r="H938" t="s">
        <v>4</v>
      </c>
      <c r="I938">
        <v>638414</v>
      </c>
      <c r="J938">
        <v>639917</v>
      </c>
      <c r="K938">
        <v>637827</v>
      </c>
      <c r="L938">
        <v>638343</v>
      </c>
      <c r="M938">
        <v>637961</v>
      </c>
      <c r="N938">
        <v>638314</v>
      </c>
      <c r="O938">
        <v>638156</v>
      </c>
      <c r="Q938" s="6">
        <v>637875</v>
      </c>
      <c r="R938" s="6">
        <v>637659</v>
      </c>
      <c r="S938">
        <f>MIN(Table2[[#This Row],[ACJ-ALNS-500]:[MKKZ-E]])</f>
        <v>637827</v>
      </c>
      <c r="T938">
        <f>MATCH(Table2[[#This Row],[Best sol]],Table2[[#This Row],[ACJ-ALNS-500]:[V-M]],0)</f>
        <v>7</v>
      </c>
      <c r="U938" t="str">
        <f>INDEX(Table2[[#Headers],[ACJ-ALNS-500]:[V-M]],Table2[[#This Row],[Match]])</f>
        <v>SS-H</v>
      </c>
      <c r="W938" s="6">
        <f>IF(Table2[[#This Row],[V-M]]=Table2[[#This Row],[Best sol]],1,0)</f>
        <v>0</v>
      </c>
      <c r="Z938" s="6">
        <f>100*((Table2[[#This Row],[ACJ-ALNS-500]]-Table2[[#This Row],[Best sol]])/Table2[[#This Row],[Best sol]])</f>
        <v>0.12291734279044318</v>
      </c>
      <c r="AA938" s="6">
        <f>100*((Table2[[#This Row],[ACJ-ALNS-1000]]-Table2[[#This Row],[Best sol]])/Table2[[#This Row],[Best sol]])</f>
        <v>0.12291734279044318</v>
      </c>
      <c r="AB938" s="6">
        <f>100*((Table2[[#This Row],[QWXFP-VNS]]-Table2[[#This Row],[Best sol]])/Table2[[#This Row],[Best sol]])</f>
        <v>5.1581384920989549E-2</v>
      </c>
      <c r="AC938" s="6">
        <f>100*((Table2[[#This Row],[AADF-VRP]]-Table2[[#This Row],[Best sol]])/Table2[[#This Row],[Best sol]])</f>
        <v>9.2031224767844574E-2</v>
      </c>
      <c r="AD938" s="6">
        <f>100*((Table2[[#This Row],[AADF-MTSP]]-Table2[[#This Row],[Best sol]])/Table2[[#This Row],[Best sol]])</f>
        <v>0.32767505922452328</v>
      </c>
      <c r="AE938" s="6">
        <f>100*((Table2[[#This Row],[SS-H]]-Table2[[#This Row],[Best sol]])/Table2[[#This Row],[Best sol]])</f>
        <v>0</v>
      </c>
      <c r="AF938" s="6">
        <f>100*((Table2[[#This Row],[CCJ-DH]]-Table2[[#This Row],[Best sol]])/Table2[[#This Row],[Best sol]])</f>
        <v>8.089967969371005E-2</v>
      </c>
      <c r="AG938" s="6">
        <f>100*((Table2[[#This Row],[R-M]]-Table2[[#This Row],[Best sol]])/Table2[[#This Row],[Best sol]])</f>
        <v>-100</v>
      </c>
      <c r="AH938" s="6">
        <f>100*((Table2[[#This Row],[LCCZ-3F]]-Table2[[#This Row],[Best sol]])/Table2[[#This Row],[Best sol]])</f>
        <v>7.6352992269063558E-2</v>
      </c>
      <c r="AI938" s="6">
        <f>100*((Table2[[#This Row],[AY-M]]-Table2[[#This Row],[Best sol]])/Table2[[#This Row],[Best sol]])</f>
        <v>2.1008831548366563E-2</v>
      </c>
      <c r="AJ938" s="6">
        <f>100*((Table2[[#This Row],[MKKZ-E]]-Table2[[#This Row],[Best sol]])/Table2[[#This Row],[Best sol]])</f>
        <v>7.5255515994148885E-3</v>
      </c>
      <c r="AK938" s="6">
        <f>100*((Table2[[#This Row],[V-M]]-Table2[[#This Row],[Best sol]])/Table2[[#This Row],[Best sol]])</f>
        <v>-2.6339430597952108E-2</v>
      </c>
      <c r="AM938" s="6"/>
      <c r="AN938" s="6">
        <f>IF(Table2[[#This Row],[ACJ-ALNS-500]]=MIN(Table2[[#This Row],[Best sol]],Table2[[#This Row],[V-M]]),1,0)</f>
        <v>0</v>
      </c>
      <c r="AO938" s="6">
        <f>IF(Table2[[#This Row],[ACJ-ALNS-1000]]=MIN(Table2[[#This Row],[Best sol]],Table2[[#This Row],[V-M]]),1,0)</f>
        <v>0</v>
      </c>
      <c r="AP938" s="6">
        <f>IF(Table2[[#This Row],[QWXFP-VNS]]=MIN(Table2[[#This Row],[Best sol]],Table2[[#This Row],[V-M]]),1,0)</f>
        <v>0</v>
      </c>
      <c r="AQ938" s="6">
        <f>IF(Table2[[#This Row],[AADF-VRP]]=MIN(Table2[[#This Row],[Best sol]],Table2[[#This Row],[V-M]]),1,0)</f>
        <v>0</v>
      </c>
      <c r="AR938" s="6">
        <f>IF(Table2[[#This Row],[AADF-MTSP]]=MIN(Table2[[#This Row],[Best sol]],Table2[[#This Row],[V-M]]),1,0)</f>
        <v>0</v>
      </c>
      <c r="AS938" s="6">
        <f>IF(Table2[[#This Row],[SS-H]]=MIN(Table2[[#This Row],[Best sol]],Table2[[#This Row],[V-M]]),1,0)</f>
        <v>0</v>
      </c>
      <c r="AT938" s="6">
        <f>IF(Table2[[#This Row],[CCJ-DH]]=MIN(Table2[[#This Row],[Best sol]],Table2[[#This Row],[V-M]]),1,0)</f>
        <v>0</v>
      </c>
      <c r="AU938" s="6">
        <f>IF(Table2[[#This Row],[R-M]]=MIN(Table2[[#This Row],[Best sol]],Table2[[#This Row],[V-M]]),1,0)</f>
        <v>0</v>
      </c>
      <c r="AV938" s="6">
        <f>IF(Table2[[#This Row],[LCCZ-3F]]=MIN(Table2[[#This Row],[Best sol]],Table2[[#This Row],[V-M]]),1,0)</f>
        <v>0</v>
      </c>
      <c r="AW938" s="6">
        <f>IF(Table2[[#This Row],[AY-M]]=MIN(Table2[[#This Row],[Best sol]],Table2[[#This Row],[V-M]]),1,0)</f>
        <v>0</v>
      </c>
      <c r="AX938" s="6">
        <f>IF(Table2[[#This Row],[MKKZ-E]]=MIN(Table2[[#This Row],[Best sol]],Table2[[#This Row],[V-M]]),1,0)</f>
        <v>0</v>
      </c>
      <c r="AY938" s="6">
        <f>IF(Table2[[#This Row],[V-M]]&lt;=Table2[[#This Row],[Best sol]],1,0)</f>
        <v>1</v>
      </c>
      <c r="AZ938" s="6">
        <f>IF(Table2[[#This Row],[V-M]]&lt;Table2[[#This Row],[Best sol]],1,0)</f>
        <v>1</v>
      </c>
    </row>
    <row r="939" spans="1:52" x14ac:dyDescent="0.35">
      <c r="A939">
        <v>50</v>
      </c>
      <c r="B939">
        <v>92</v>
      </c>
      <c r="C939">
        <v>1</v>
      </c>
      <c r="D939">
        <v>4</v>
      </c>
      <c r="E939">
        <v>690213</v>
      </c>
      <c r="F939">
        <v>690213</v>
      </c>
      <c r="G939" t="s">
        <v>4</v>
      </c>
      <c r="H939" t="s">
        <v>4</v>
      </c>
      <c r="I939">
        <v>689112</v>
      </c>
      <c r="J939">
        <v>689029</v>
      </c>
      <c r="K939">
        <v>688490</v>
      </c>
      <c r="L939">
        <v>688501</v>
      </c>
      <c r="M939">
        <v>688677</v>
      </c>
      <c r="N939">
        <v>689090</v>
      </c>
      <c r="O939">
        <v>688750</v>
      </c>
      <c r="P939">
        <v>688840</v>
      </c>
      <c r="Q939" s="6">
        <v>688097</v>
      </c>
      <c r="R939" s="6">
        <v>688261</v>
      </c>
      <c r="S939">
        <f>MIN(Table2[[#This Row],[ACJ-ALNS-500]:[MKKZ-E]])</f>
        <v>688097</v>
      </c>
      <c r="T939">
        <f>MATCH(Table2[[#This Row],[Best sol]],Table2[[#This Row],[ACJ-ALNS-500]:[V-M]],0)</f>
        <v>13</v>
      </c>
      <c r="U939" t="str">
        <f>INDEX(Table2[[#Headers],[ACJ-ALNS-500]:[V-M]],Table2[[#This Row],[Match]])</f>
        <v>MKKZ-E</v>
      </c>
      <c r="W939" s="6">
        <f>IF(Table2[[#This Row],[V-M]]=Table2[[#This Row],[Best sol]],1,0)</f>
        <v>0</v>
      </c>
      <c r="Z939" s="6">
        <f>100*((Table2[[#This Row],[ACJ-ALNS-500]]-Table2[[#This Row],[Best sol]])/Table2[[#This Row],[Best sol]])</f>
        <v>0.30751478352615985</v>
      </c>
      <c r="AA939" s="6">
        <f>100*((Table2[[#This Row],[ACJ-ALNS-1000]]-Table2[[#This Row],[Best sol]])/Table2[[#This Row],[Best sol]])</f>
        <v>0.30751478352615985</v>
      </c>
      <c r="AB939" s="6">
        <f>100*((Table2[[#This Row],[QWXFP-VNS]]-Table2[[#This Row],[Best sol]])/Table2[[#This Row],[Best sol]])</f>
        <v>9.4899410984207178E-2</v>
      </c>
      <c r="AC939" s="6">
        <f>100*((Table2[[#This Row],[AADF-VRP]]-Table2[[#This Row],[Best sol]])/Table2[[#This Row],[Best sol]])</f>
        <v>0.14750827281618725</v>
      </c>
      <c r="AD939" s="6">
        <f>100*((Table2[[#This Row],[AADF-MTSP]]-Table2[[#This Row],[Best sol]])/Table2[[#This Row],[Best sol]])</f>
        <v>0.13544601996520839</v>
      </c>
      <c r="AE939" s="6">
        <f>100*((Table2[[#This Row],[SS-H]]-Table2[[#This Row],[Best sol]])/Table2[[#This Row],[Best sol]])</f>
        <v>5.7114040607646882E-2</v>
      </c>
      <c r="AF939" s="6">
        <f>100*((Table2[[#This Row],[CCJ-DH]]-Table2[[#This Row],[Best sol]])/Table2[[#This Row],[Best sol]])</f>
        <v>5.8712652431270586E-2</v>
      </c>
      <c r="AG939" s="6">
        <f>100*((Table2[[#This Row],[R-M]]-Table2[[#This Row],[Best sol]])/Table2[[#This Row],[Best sol]])</f>
        <v>0.10797896226840112</v>
      </c>
      <c r="AH939" s="6">
        <f>100*((Table2[[#This Row],[LCCZ-3F]]-Table2[[#This Row],[Best sol]])/Table2[[#This Row],[Best sol]])</f>
        <v>0.14431104916893983</v>
      </c>
      <c r="AI939" s="6">
        <f>100*((Table2[[#This Row],[AY-M]]-Table2[[#This Row],[Best sol]])/Table2[[#This Row],[Best sol]])</f>
        <v>8.4290441609249853E-2</v>
      </c>
      <c r="AJ939" s="6">
        <f>100*((Table2[[#This Row],[MKKZ-E]]-Table2[[#This Row],[Best sol]])/Table2[[#This Row],[Best sol]])</f>
        <v>0</v>
      </c>
      <c r="AK939" s="6">
        <f>100*((Table2[[#This Row],[V-M]]-Table2[[#This Row],[Best sol]])/Table2[[#This Row],[Best sol]])</f>
        <v>2.3833849006753408E-2</v>
      </c>
      <c r="AM939" s="6"/>
      <c r="AN939" s="6">
        <f>IF(Table2[[#This Row],[ACJ-ALNS-500]]=MIN(Table2[[#This Row],[Best sol]],Table2[[#This Row],[V-M]]),1,0)</f>
        <v>0</v>
      </c>
      <c r="AO939" s="6">
        <f>IF(Table2[[#This Row],[ACJ-ALNS-1000]]=MIN(Table2[[#This Row],[Best sol]],Table2[[#This Row],[V-M]]),1,0)</f>
        <v>0</v>
      </c>
      <c r="AP939" s="6">
        <f>IF(Table2[[#This Row],[QWXFP-VNS]]=MIN(Table2[[#This Row],[Best sol]],Table2[[#This Row],[V-M]]),1,0)</f>
        <v>0</v>
      </c>
      <c r="AQ939" s="6">
        <f>IF(Table2[[#This Row],[AADF-VRP]]=MIN(Table2[[#This Row],[Best sol]],Table2[[#This Row],[V-M]]),1,0)</f>
        <v>0</v>
      </c>
      <c r="AR939" s="6">
        <f>IF(Table2[[#This Row],[AADF-MTSP]]=MIN(Table2[[#This Row],[Best sol]],Table2[[#This Row],[V-M]]),1,0)</f>
        <v>0</v>
      </c>
      <c r="AS939" s="6">
        <f>IF(Table2[[#This Row],[SS-H]]=MIN(Table2[[#This Row],[Best sol]],Table2[[#This Row],[V-M]]),1,0)</f>
        <v>0</v>
      </c>
      <c r="AT939" s="6">
        <f>IF(Table2[[#This Row],[CCJ-DH]]=MIN(Table2[[#This Row],[Best sol]],Table2[[#This Row],[V-M]]),1,0)</f>
        <v>0</v>
      </c>
      <c r="AU939" s="6">
        <f>IF(Table2[[#This Row],[R-M]]=MIN(Table2[[#This Row],[Best sol]],Table2[[#This Row],[V-M]]),1,0)</f>
        <v>0</v>
      </c>
      <c r="AV939" s="6">
        <f>IF(Table2[[#This Row],[LCCZ-3F]]=MIN(Table2[[#This Row],[Best sol]],Table2[[#This Row],[V-M]]),1,0)</f>
        <v>0</v>
      </c>
      <c r="AW939" s="6">
        <f>IF(Table2[[#This Row],[AY-M]]=MIN(Table2[[#This Row],[Best sol]],Table2[[#This Row],[V-M]]),1,0)</f>
        <v>0</v>
      </c>
      <c r="AX939" s="6">
        <f>IF(Table2[[#This Row],[MKKZ-E]]=MIN(Table2[[#This Row],[Best sol]],Table2[[#This Row],[V-M]]),1,0)</f>
        <v>1</v>
      </c>
      <c r="AY939" s="6">
        <f>IF(Table2[[#This Row],[V-M]]&lt;=Table2[[#This Row],[Best sol]],1,0)</f>
        <v>0</v>
      </c>
      <c r="AZ939" s="6">
        <f>IF(Table2[[#This Row],[V-M]]&lt;Table2[[#This Row],[Best sol]],1,0)</f>
        <v>0</v>
      </c>
    </row>
    <row r="940" spans="1:52" x14ac:dyDescent="0.35">
      <c r="A940">
        <v>50</v>
      </c>
      <c r="B940">
        <v>92</v>
      </c>
      <c r="C940">
        <v>2</v>
      </c>
      <c r="D940">
        <v>4</v>
      </c>
      <c r="E940">
        <v>677272</v>
      </c>
      <c r="F940">
        <v>677272</v>
      </c>
      <c r="G940" t="s">
        <v>4</v>
      </c>
      <c r="H940" t="s">
        <v>4</v>
      </c>
      <c r="I940">
        <v>675743</v>
      </c>
      <c r="J940">
        <v>676397</v>
      </c>
      <c r="K940">
        <v>675058</v>
      </c>
      <c r="L940">
        <v>675295</v>
      </c>
      <c r="M940">
        <v>675339</v>
      </c>
      <c r="N940">
        <v>675348</v>
      </c>
      <c r="O940">
        <v>675354</v>
      </c>
      <c r="Q940" s="6">
        <v>674934</v>
      </c>
      <c r="R940" s="6">
        <v>675221</v>
      </c>
      <c r="S940">
        <f>MIN(Table2[[#This Row],[ACJ-ALNS-500]:[MKKZ-E]])</f>
        <v>674934</v>
      </c>
      <c r="T940">
        <f>MATCH(Table2[[#This Row],[Best sol]],Table2[[#This Row],[ACJ-ALNS-500]:[V-M]],0)</f>
        <v>13</v>
      </c>
      <c r="U940" t="str">
        <f>INDEX(Table2[[#Headers],[ACJ-ALNS-500]:[V-M]],Table2[[#This Row],[Match]])</f>
        <v>MKKZ-E</v>
      </c>
      <c r="W940" s="6">
        <f>IF(Table2[[#This Row],[V-M]]=Table2[[#This Row],[Best sol]],1,0)</f>
        <v>0</v>
      </c>
      <c r="Z940" s="6">
        <f>100*((Table2[[#This Row],[ACJ-ALNS-500]]-Table2[[#This Row],[Best sol]])/Table2[[#This Row],[Best sol]])</f>
        <v>0.34640424100726885</v>
      </c>
      <c r="AA940" s="6">
        <f>100*((Table2[[#This Row],[ACJ-ALNS-1000]]-Table2[[#This Row],[Best sol]])/Table2[[#This Row],[Best sol]])</f>
        <v>0.34640424100726885</v>
      </c>
      <c r="AB940" s="6">
        <f>100*((Table2[[#This Row],[QWXFP-VNS]]-Table2[[#This Row],[Best sol]])/Table2[[#This Row],[Best sol]])</f>
        <v>6.2228306767772849E-2</v>
      </c>
      <c r="AC940" s="6">
        <f>100*((Table2[[#This Row],[AADF-VRP]]-Table2[[#This Row],[Best sol]])/Table2[[#This Row],[Best sol]])</f>
        <v>0.11986357184554343</v>
      </c>
      <c r="AD940" s="6">
        <f>100*((Table2[[#This Row],[AADF-MTSP]]-Table2[[#This Row],[Best sol]])/Table2[[#This Row],[Best sol]])</f>
        <v>0.21676193524107543</v>
      </c>
      <c r="AE940" s="6">
        <f>100*((Table2[[#This Row],[SS-H]]-Table2[[#This Row],[Best sol]])/Table2[[#This Row],[Best sol]])</f>
        <v>1.8372166760009124E-2</v>
      </c>
      <c r="AF940" s="6">
        <f>100*((Table2[[#This Row],[CCJ-DH]]-Table2[[#This Row],[Best sol]])/Table2[[#This Row],[Best sol]])</f>
        <v>5.3486711293252373E-2</v>
      </c>
      <c r="AG940" s="6">
        <f>100*((Table2[[#This Row],[R-M]]-Table2[[#This Row],[Best sol]])/Table2[[#This Row],[Best sol]])</f>
        <v>-100</v>
      </c>
      <c r="AH940" s="6">
        <f>100*((Table2[[#This Row],[LCCZ-3F]]-Table2[[#This Row],[Best sol]])/Table2[[#This Row],[Best sol]])</f>
        <v>6.1339330956804668E-2</v>
      </c>
      <c r="AI940" s="6">
        <f>100*((Table2[[#This Row],[AY-M]]-Table2[[#This Row],[Best sol]])/Table2[[#This Row],[Best sol]])</f>
        <v>6.0005867240352388E-2</v>
      </c>
      <c r="AJ940" s="6">
        <f>100*((Table2[[#This Row],[MKKZ-E]]-Table2[[#This Row],[Best sol]])/Table2[[#This Row],[Best sol]])</f>
        <v>0</v>
      </c>
      <c r="AK940" s="6">
        <f>100*((Table2[[#This Row],[V-M]]-Table2[[#This Row],[Best sol]])/Table2[[#This Row],[Best sol]])</f>
        <v>4.2522676291311449E-2</v>
      </c>
      <c r="AM940" s="6"/>
      <c r="AN940" s="6">
        <f>IF(Table2[[#This Row],[ACJ-ALNS-500]]=MIN(Table2[[#This Row],[Best sol]],Table2[[#This Row],[V-M]]),1,0)</f>
        <v>0</v>
      </c>
      <c r="AO940" s="6">
        <f>IF(Table2[[#This Row],[ACJ-ALNS-1000]]=MIN(Table2[[#This Row],[Best sol]],Table2[[#This Row],[V-M]]),1,0)</f>
        <v>0</v>
      </c>
      <c r="AP940" s="6">
        <f>IF(Table2[[#This Row],[QWXFP-VNS]]=MIN(Table2[[#This Row],[Best sol]],Table2[[#This Row],[V-M]]),1,0)</f>
        <v>0</v>
      </c>
      <c r="AQ940" s="6">
        <f>IF(Table2[[#This Row],[AADF-VRP]]=MIN(Table2[[#This Row],[Best sol]],Table2[[#This Row],[V-M]]),1,0)</f>
        <v>0</v>
      </c>
      <c r="AR940" s="6">
        <f>IF(Table2[[#This Row],[AADF-MTSP]]=MIN(Table2[[#This Row],[Best sol]],Table2[[#This Row],[V-M]]),1,0)</f>
        <v>0</v>
      </c>
      <c r="AS940" s="6">
        <f>IF(Table2[[#This Row],[SS-H]]=MIN(Table2[[#This Row],[Best sol]],Table2[[#This Row],[V-M]]),1,0)</f>
        <v>0</v>
      </c>
      <c r="AT940" s="6">
        <f>IF(Table2[[#This Row],[CCJ-DH]]=MIN(Table2[[#This Row],[Best sol]],Table2[[#This Row],[V-M]]),1,0)</f>
        <v>0</v>
      </c>
      <c r="AU940" s="6">
        <f>IF(Table2[[#This Row],[R-M]]=MIN(Table2[[#This Row],[Best sol]],Table2[[#This Row],[V-M]]),1,0)</f>
        <v>0</v>
      </c>
      <c r="AV940" s="6">
        <f>IF(Table2[[#This Row],[LCCZ-3F]]=MIN(Table2[[#This Row],[Best sol]],Table2[[#This Row],[V-M]]),1,0)</f>
        <v>0</v>
      </c>
      <c r="AW940" s="6">
        <f>IF(Table2[[#This Row],[AY-M]]=MIN(Table2[[#This Row],[Best sol]],Table2[[#This Row],[V-M]]),1,0)</f>
        <v>0</v>
      </c>
      <c r="AX940" s="6">
        <f>IF(Table2[[#This Row],[MKKZ-E]]=MIN(Table2[[#This Row],[Best sol]],Table2[[#This Row],[V-M]]),1,0)</f>
        <v>1</v>
      </c>
      <c r="AY940" s="6">
        <f>IF(Table2[[#This Row],[V-M]]&lt;=Table2[[#This Row],[Best sol]],1,0)</f>
        <v>0</v>
      </c>
      <c r="AZ940" s="6">
        <f>IF(Table2[[#This Row],[V-M]]&lt;Table2[[#This Row],[Best sol]],1,0)</f>
        <v>0</v>
      </c>
    </row>
    <row r="941" spans="1:52" x14ac:dyDescent="0.35">
      <c r="A941">
        <v>50</v>
      </c>
      <c r="B941">
        <v>92</v>
      </c>
      <c r="C941">
        <v>3</v>
      </c>
      <c r="D941">
        <v>4</v>
      </c>
      <c r="E941">
        <v>667696</v>
      </c>
      <c r="F941">
        <v>667696</v>
      </c>
      <c r="G941" t="s">
        <v>4</v>
      </c>
      <c r="H941" t="s">
        <v>4</v>
      </c>
      <c r="I941">
        <v>666870</v>
      </c>
      <c r="J941">
        <v>667866</v>
      </c>
      <c r="K941">
        <v>666615</v>
      </c>
      <c r="L941">
        <v>666951</v>
      </c>
      <c r="M941">
        <v>666823</v>
      </c>
      <c r="N941">
        <v>666848</v>
      </c>
      <c r="O941">
        <v>667366</v>
      </c>
      <c r="Q941" s="6">
        <v>666517</v>
      </c>
      <c r="R941" s="6">
        <v>666733</v>
      </c>
      <c r="S941">
        <f>MIN(Table2[[#This Row],[ACJ-ALNS-500]:[MKKZ-E]])</f>
        <v>666517</v>
      </c>
      <c r="T941">
        <f>MATCH(Table2[[#This Row],[Best sol]],Table2[[#This Row],[ACJ-ALNS-500]:[V-M]],0)</f>
        <v>13</v>
      </c>
      <c r="U941" t="str">
        <f>INDEX(Table2[[#Headers],[ACJ-ALNS-500]:[V-M]],Table2[[#This Row],[Match]])</f>
        <v>MKKZ-E</v>
      </c>
      <c r="W941" s="6">
        <f>IF(Table2[[#This Row],[V-M]]=Table2[[#This Row],[Best sol]],1,0)</f>
        <v>0</v>
      </c>
      <c r="Z941" s="6">
        <f>100*((Table2[[#This Row],[ACJ-ALNS-500]]-Table2[[#This Row],[Best sol]])/Table2[[#This Row],[Best sol]])</f>
        <v>0.1768897117402857</v>
      </c>
      <c r="AA941" s="6">
        <f>100*((Table2[[#This Row],[ACJ-ALNS-1000]]-Table2[[#This Row],[Best sol]])/Table2[[#This Row],[Best sol]])</f>
        <v>0.1768897117402857</v>
      </c>
      <c r="AB941" s="6">
        <f>100*((Table2[[#This Row],[QWXFP-VNS]]-Table2[[#This Row],[Best sol]])/Table2[[#This Row],[Best sol]])</f>
        <v>0.12737859649491312</v>
      </c>
      <c r="AC941" s="6">
        <f>100*((Table2[[#This Row],[AADF-VRP]]-Table2[[#This Row],[Best sol]])/Table2[[#This Row],[Best sol]])</f>
        <v>5.296188994429249E-2</v>
      </c>
      <c r="AD941" s="6">
        <f>100*((Table2[[#This Row],[AADF-MTSP]]-Table2[[#This Row],[Best sol]])/Table2[[#This Row],[Best sol]])</f>
        <v>0.20239543777578065</v>
      </c>
      <c r="AE941" s="6">
        <f>100*((Table2[[#This Row],[SS-H]]-Table2[[#This Row],[Best sol]])/Table2[[#This Row],[Best sol]])</f>
        <v>1.470330089105004E-2</v>
      </c>
      <c r="AF941" s="6">
        <f>100*((Table2[[#This Row],[CCJ-DH]]-Table2[[#This Row],[Best sol]])/Table2[[#This Row],[Best sol]])</f>
        <v>6.5114618231793042E-2</v>
      </c>
      <c r="AG941" s="6">
        <f>100*((Table2[[#This Row],[R-M]]-Table2[[#This Row],[Best sol]])/Table2[[#This Row],[Best sol]])</f>
        <v>-100</v>
      </c>
      <c r="AH941" s="6">
        <f>100*((Table2[[#This Row],[LCCZ-3F]]-Table2[[#This Row],[Best sol]])/Table2[[#This Row],[Best sol]])</f>
        <v>4.9661148927934315E-2</v>
      </c>
      <c r="AI941" s="6">
        <f>100*((Table2[[#This Row],[AY-M]]-Table2[[#This Row],[Best sol]])/Table2[[#This Row],[Best sol]])</f>
        <v>4.5910306863890943E-2</v>
      </c>
      <c r="AJ941" s="6">
        <f>100*((Table2[[#This Row],[MKKZ-E]]-Table2[[#This Row],[Best sol]])/Table2[[#This Row],[Best sol]])</f>
        <v>0</v>
      </c>
      <c r="AK941" s="6">
        <f>100*((Table2[[#This Row],[V-M]]-Table2[[#This Row],[Best sol]])/Table2[[#This Row],[Best sol]])</f>
        <v>3.2407275433334784E-2</v>
      </c>
      <c r="AM941" s="6"/>
      <c r="AN941" s="6">
        <f>IF(Table2[[#This Row],[ACJ-ALNS-500]]=MIN(Table2[[#This Row],[Best sol]],Table2[[#This Row],[V-M]]),1,0)</f>
        <v>0</v>
      </c>
      <c r="AO941" s="6">
        <f>IF(Table2[[#This Row],[ACJ-ALNS-1000]]=MIN(Table2[[#This Row],[Best sol]],Table2[[#This Row],[V-M]]),1,0)</f>
        <v>0</v>
      </c>
      <c r="AP941" s="6">
        <f>IF(Table2[[#This Row],[QWXFP-VNS]]=MIN(Table2[[#This Row],[Best sol]],Table2[[#This Row],[V-M]]),1,0)</f>
        <v>0</v>
      </c>
      <c r="AQ941" s="6">
        <f>IF(Table2[[#This Row],[AADF-VRP]]=MIN(Table2[[#This Row],[Best sol]],Table2[[#This Row],[V-M]]),1,0)</f>
        <v>0</v>
      </c>
      <c r="AR941" s="6">
        <f>IF(Table2[[#This Row],[AADF-MTSP]]=MIN(Table2[[#This Row],[Best sol]],Table2[[#This Row],[V-M]]),1,0)</f>
        <v>0</v>
      </c>
      <c r="AS941" s="6">
        <f>IF(Table2[[#This Row],[SS-H]]=MIN(Table2[[#This Row],[Best sol]],Table2[[#This Row],[V-M]]),1,0)</f>
        <v>0</v>
      </c>
      <c r="AT941" s="6">
        <f>IF(Table2[[#This Row],[CCJ-DH]]=MIN(Table2[[#This Row],[Best sol]],Table2[[#This Row],[V-M]]),1,0)</f>
        <v>0</v>
      </c>
      <c r="AU941" s="6">
        <f>IF(Table2[[#This Row],[R-M]]=MIN(Table2[[#This Row],[Best sol]],Table2[[#This Row],[V-M]]),1,0)</f>
        <v>0</v>
      </c>
      <c r="AV941" s="6">
        <f>IF(Table2[[#This Row],[LCCZ-3F]]=MIN(Table2[[#This Row],[Best sol]],Table2[[#This Row],[V-M]]),1,0)</f>
        <v>0</v>
      </c>
      <c r="AW941" s="6">
        <f>IF(Table2[[#This Row],[AY-M]]=MIN(Table2[[#This Row],[Best sol]],Table2[[#This Row],[V-M]]),1,0)</f>
        <v>0</v>
      </c>
      <c r="AX941" s="6">
        <f>IF(Table2[[#This Row],[MKKZ-E]]=MIN(Table2[[#This Row],[Best sol]],Table2[[#This Row],[V-M]]),1,0)</f>
        <v>1</v>
      </c>
      <c r="AY941" s="6">
        <f>IF(Table2[[#This Row],[V-M]]&lt;=Table2[[#This Row],[Best sol]],1,0)</f>
        <v>0</v>
      </c>
      <c r="AZ941" s="6">
        <f>IF(Table2[[#This Row],[V-M]]&lt;Table2[[#This Row],[Best sol]],1,0)</f>
        <v>0</v>
      </c>
    </row>
    <row r="942" spans="1:52" x14ac:dyDescent="0.35">
      <c r="A942">
        <v>50</v>
      </c>
      <c r="B942">
        <v>92</v>
      </c>
      <c r="C942">
        <v>4</v>
      </c>
      <c r="D942">
        <v>4</v>
      </c>
      <c r="E942">
        <v>768063</v>
      </c>
      <c r="F942">
        <v>768063</v>
      </c>
      <c r="G942" t="s">
        <v>4</v>
      </c>
      <c r="H942" t="s">
        <v>4</v>
      </c>
      <c r="I942">
        <v>766937</v>
      </c>
      <c r="J942">
        <v>766954</v>
      </c>
      <c r="K942">
        <v>766221</v>
      </c>
      <c r="L942">
        <v>766258</v>
      </c>
      <c r="M942">
        <v>766399</v>
      </c>
      <c r="N942">
        <v>766438</v>
      </c>
      <c r="O942">
        <v>766151</v>
      </c>
      <c r="Q942" s="6">
        <v>766141</v>
      </c>
      <c r="R942" s="6">
        <v>766232</v>
      </c>
      <c r="S942">
        <f>MIN(Table2[[#This Row],[ACJ-ALNS-500]:[MKKZ-E]])</f>
        <v>766141</v>
      </c>
      <c r="T942">
        <f>MATCH(Table2[[#This Row],[Best sol]],Table2[[#This Row],[ACJ-ALNS-500]:[V-M]],0)</f>
        <v>13</v>
      </c>
      <c r="U942" t="str">
        <f>INDEX(Table2[[#Headers],[ACJ-ALNS-500]:[V-M]],Table2[[#This Row],[Match]])</f>
        <v>MKKZ-E</v>
      </c>
      <c r="W942" s="6">
        <f>IF(Table2[[#This Row],[V-M]]=Table2[[#This Row],[Best sol]],1,0)</f>
        <v>0</v>
      </c>
      <c r="Z942" s="6">
        <f>100*((Table2[[#This Row],[ACJ-ALNS-500]]-Table2[[#This Row],[Best sol]])/Table2[[#This Row],[Best sol]])</f>
        <v>0.25086766013044598</v>
      </c>
      <c r="AA942" s="6">
        <f>100*((Table2[[#This Row],[ACJ-ALNS-1000]]-Table2[[#This Row],[Best sol]])/Table2[[#This Row],[Best sol]])</f>
        <v>0.25086766013044598</v>
      </c>
      <c r="AB942" s="6">
        <f>100*((Table2[[#This Row],[QWXFP-VNS]]-Table2[[#This Row],[Best sol]])/Table2[[#This Row],[Best sol]])</f>
        <v>1.3052427686287512E-3</v>
      </c>
      <c r="AC942" s="6">
        <f>100*((Table2[[#This Row],[AADF-VRP]]-Table2[[#This Row],[Best sol]])/Table2[[#This Row],[Best sol]])</f>
        <v>0.1038973243828486</v>
      </c>
      <c r="AD942" s="6">
        <f>100*((Table2[[#This Row],[AADF-MTSP]]-Table2[[#This Row],[Best sol]])/Table2[[#This Row],[Best sol]])</f>
        <v>0.10611623708951747</v>
      </c>
      <c r="AE942" s="6">
        <f>100*((Table2[[#This Row],[SS-H]]-Table2[[#This Row],[Best sol]])/Table2[[#This Row],[Best sol]])</f>
        <v>1.044194214903001E-2</v>
      </c>
      <c r="AF942" s="6">
        <f>100*((Table2[[#This Row],[CCJ-DH]]-Table2[[#This Row],[Best sol]])/Table2[[#This Row],[Best sol]])</f>
        <v>1.5271340392956387E-2</v>
      </c>
      <c r="AG942" s="6">
        <f>100*((Table2[[#This Row],[R-M]]-Table2[[#This Row],[Best sol]])/Table2[[#This Row],[Best sol]])</f>
        <v>-100</v>
      </c>
      <c r="AH942" s="6">
        <f>100*((Table2[[#This Row],[LCCZ-3F]]-Table2[[#This Row],[Best sol]])/Table2[[#This Row],[Best sol]])</f>
        <v>3.8765710228273909E-2</v>
      </c>
      <c r="AI942" s="6">
        <f>100*((Table2[[#This Row],[AY-M]]-Table2[[#This Row],[Best sol]])/Table2[[#This Row],[Best sol]])</f>
        <v>3.3675263430621778E-2</v>
      </c>
      <c r="AJ942" s="6">
        <f>100*((Table2[[#This Row],[MKKZ-E]]-Table2[[#This Row],[Best sol]])/Table2[[#This Row],[Best sol]])</f>
        <v>0</v>
      </c>
      <c r="AK942" s="6">
        <f>100*((Table2[[#This Row],[V-M]]-Table2[[#This Row],[Best sol]])/Table2[[#This Row],[Best sol]])</f>
        <v>1.1877709194521635E-2</v>
      </c>
      <c r="AM942" s="6"/>
      <c r="AN942" s="6">
        <f>IF(Table2[[#This Row],[ACJ-ALNS-500]]=MIN(Table2[[#This Row],[Best sol]],Table2[[#This Row],[V-M]]),1,0)</f>
        <v>0</v>
      </c>
      <c r="AO942" s="6">
        <f>IF(Table2[[#This Row],[ACJ-ALNS-1000]]=MIN(Table2[[#This Row],[Best sol]],Table2[[#This Row],[V-M]]),1,0)</f>
        <v>0</v>
      </c>
      <c r="AP942" s="6">
        <f>IF(Table2[[#This Row],[QWXFP-VNS]]=MIN(Table2[[#This Row],[Best sol]],Table2[[#This Row],[V-M]]),1,0)</f>
        <v>0</v>
      </c>
      <c r="AQ942" s="6">
        <f>IF(Table2[[#This Row],[AADF-VRP]]=MIN(Table2[[#This Row],[Best sol]],Table2[[#This Row],[V-M]]),1,0)</f>
        <v>0</v>
      </c>
      <c r="AR942" s="6">
        <f>IF(Table2[[#This Row],[AADF-MTSP]]=MIN(Table2[[#This Row],[Best sol]],Table2[[#This Row],[V-M]]),1,0)</f>
        <v>0</v>
      </c>
      <c r="AS942" s="6">
        <f>IF(Table2[[#This Row],[SS-H]]=MIN(Table2[[#This Row],[Best sol]],Table2[[#This Row],[V-M]]),1,0)</f>
        <v>0</v>
      </c>
      <c r="AT942" s="6">
        <f>IF(Table2[[#This Row],[CCJ-DH]]=MIN(Table2[[#This Row],[Best sol]],Table2[[#This Row],[V-M]]),1,0)</f>
        <v>0</v>
      </c>
      <c r="AU942" s="6">
        <f>IF(Table2[[#This Row],[R-M]]=MIN(Table2[[#This Row],[Best sol]],Table2[[#This Row],[V-M]]),1,0)</f>
        <v>0</v>
      </c>
      <c r="AV942" s="6">
        <f>IF(Table2[[#This Row],[LCCZ-3F]]=MIN(Table2[[#This Row],[Best sol]],Table2[[#This Row],[V-M]]),1,0)</f>
        <v>0</v>
      </c>
      <c r="AW942" s="6">
        <f>IF(Table2[[#This Row],[AY-M]]=MIN(Table2[[#This Row],[Best sol]],Table2[[#This Row],[V-M]]),1,0)</f>
        <v>0</v>
      </c>
      <c r="AX942" s="6">
        <f>IF(Table2[[#This Row],[MKKZ-E]]=MIN(Table2[[#This Row],[Best sol]],Table2[[#This Row],[V-M]]),1,0)</f>
        <v>1</v>
      </c>
      <c r="AY942" s="6">
        <f>IF(Table2[[#This Row],[V-M]]&lt;=Table2[[#This Row],[Best sol]],1,0)</f>
        <v>0</v>
      </c>
      <c r="AZ942" s="6">
        <f>IF(Table2[[#This Row],[V-M]]&lt;Table2[[#This Row],[Best sol]],1,0)</f>
        <v>0</v>
      </c>
    </row>
    <row r="943" spans="1:52" x14ac:dyDescent="0.35">
      <c r="A943">
        <v>50</v>
      </c>
      <c r="B943">
        <v>92</v>
      </c>
      <c r="C943">
        <v>5</v>
      </c>
      <c r="D943">
        <v>4</v>
      </c>
      <c r="E943">
        <v>641356</v>
      </c>
      <c r="F943">
        <v>641356</v>
      </c>
      <c r="G943" t="s">
        <v>4</v>
      </c>
      <c r="H943" t="s">
        <v>4</v>
      </c>
      <c r="I943">
        <v>641869</v>
      </c>
      <c r="J943">
        <v>640997</v>
      </c>
      <c r="K943">
        <v>641768</v>
      </c>
      <c r="L943">
        <v>641240</v>
      </c>
      <c r="M943">
        <v>641760</v>
      </c>
      <c r="N943">
        <v>641444</v>
      </c>
      <c r="O943">
        <v>641776</v>
      </c>
      <c r="Q943" s="6">
        <v>641001</v>
      </c>
      <c r="R943" s="6">
        <v>641164</v>
      </c>
      <c r="S943">
        <f>MIN(Table2[[#This Row],[ACJ-ALNS-500]:[MKKZ-E]])</f>
        <v>640997</v>
      </c>
      <c r="T943">
        <f>MATCH(Table2[[#This Row],[Best sol]],Table2[[#This Row],[ACJ-ALNS-500]:[V-M]],0)</f>
        <v>6</v>
      </c>
      <c r="U943" t="str">
        <f>INDEX(Table2[[#Headers],[ACJ-ALNS-500]:[V-M]],Table2[[#This Row],[Match]])</f>
        <v>AADF-MTSP</v>
      </c>
      <c r="W943" s="6">
        <f>IF(Table2[[#This Row],[V-M]]=Table2[[#This Row],[Best sol]],1,0)</f>
        <v>0</v>
      </c>
      <c r="Z943" s="6">
        <f>100*((Table2[[#This Row],[ACJ-ALNS-500]]-Table2[[#This Row],[Best sol]])/Table2[[#This Row],[Best sol]])</f>
        <v>5.6006502370525908E-2</v>
      </c>
      <c r="AA943" s="6">
        <f>100*((Table2[[#This Row],[ACJ-ALNS-1000]]-Table2[[#This Row],[Best sol]])/Table2[[#This Row],[Best sol]])</f>
        <v>5.6006502370525908E-2</v>
      </c>
      <c r="AB943" s="6">
        <f>100*((Table2[[#This Row],[QWXFP-VNS]]-Table2[[#This Row],[Best sol]])/Table2[[#This Row],[Best sol]])</f>
        <v>0.12152942993492949</v>
      </c>
      <c r="AC943" s="6">
        <f>100*((Table2[[#This Row],[AADF-VRP]]-Table2[[#This Row],[Best sol]])/Table2[[#This Row],[Best sol]])</f>
        <v>0.13603807818133312</v>
      </c>
      <c r="AD943" s="6">
        <f>100*((Table2[[#This Row],[AADF-MTSP]]-Table2[[#This Row],[Best sol]])/Table2[[#This Row],[Best sol]])</f>
        <v>0</v>
      </c>
      <c r="AE943" s="6">
        <f>100*((Table2[[#This Row],[SS-H]]-Table2[[#This Row],[Best sol]])/Table2[[#This Row],[Best sol]])</f>
        <v>0.120281374171798</v>
      </c>
      <c r="AF943" s="6">
        <f>100*((Table2[[#This Row],[CCJ-DH]]-Table2[[#This Row],[Best sol]])/Table2[[#This Row],[Best sol]])</f>
        <v>3.7909693805119209E-2</v>
      </c>
      <c r="AG943" s="6">
        <f>100*((Table2[[#This Row],[R-M]]-Table2[[#This Row],[Best sol]])/Table2[[#This Row],[Best sol]])</f>
        <v>-100</v>
      </c>
      <c r="AH943" s="6">
        <f>100*((Table2[[#This Row],[LCCZ-3F]]-Table2[[#This Row],[Best sol]])/Table2[[#This Row],[Best sol]])</f>
        <v>6.9735115764972377E-2</v>
      </c>
      <c r="AI943" s="6">
        <f>100*((Table2[[#This Row],[AY-M]]-Table2[[#This Row],[Best sol]])/Table2[[#This Row],[Best sol]])</f>
        <v>0.1190333184086665</v>
      </c>
      <c r="AJ943" s="6">
        <f>100*((Table2[[#This Row],[MKKZ-E]]-Table2[[#This Row],[Best sol]])/Table2[[#This Row],[Best sol]])</f>
        <v>6.2402788156574833E-4</v>
      </c>
      <c r="AK943" s="6">
        <f>100*((Table2[[#This Row],[V-M]]-Table2[[#This Row],[Best sol]])/Table2[[#This Row],[Best sol]])</f>
        <v>2.605316405536999E-2</v>
      </c>
      <c r="AM943" s="6"/>
      <c r="AN943" s="6">
        <f>IF(Table2[[#This Row],[ACJ-ALNS-500]]=MIN(Table2[[#This Row],[Best sol]],Table2[[#This Row],[V-M]]),1,0)</f>
        <v>0</v>
      </c>
      <c r="AO943" s="6">
        <f>IF(Table2[[#This Row],[ACJ-ALNS-1000]]=MIN(Table2[[#This Row],[Best sol]],Table2[[#This Row],[V-M]]),1,0)</f>
        <v>0</v>
      </c>
      <c r="AP943" s="6">
        <f>IF(Table2[[#This Row],[QWXFP-VNS]]=MIN(Table2[[#This Row],[Best sol]],Table2[[#This Row],[V-M]]),1,0)</f>
        <v>0</v>
      </c>
      <c r="AQ943" s="6">
        <f>IF(Table2[[#This Row],[AADF-VRP]]=MIN(Table2[[#This Row],[Best sol]],Table2[[#This Row],[V-M]]),1,0)</f>
        <v>0</v>
      </c>
      <c r="AR943" s="6">
        <f>IF(Table2[[#This Row],[AADF-MTSP]]=MIN(Table2[[#This Row],[Best sol]],Table2[[#This Row],[V-M]]),1,0)</f>
        <v>1</v>
      </c>
      <c r="AS943" s="6">
        <f>IF(Table2[[#This Row],[SS-H]]=MIN(Table2[[#This Row],[Best sol]],Table2[[#This Row],[V-M]]),1,0)</f>
        <v>0</v>
      </c>
      <c r="AT943" s="6">
        <f>IF(Table2[[#This Row],[CCJ-DH]]=MIN(Table2[[#This Row],[Best sol]],Table2[[#This Row],[V-M]]),1,0)</f>
        <v>0</v>
      </c>
      <c r="AU943" s="6">
        <f>IF(Table2[[#This Row],[R-M]]=MIN(Table2[[#This Row],[Best sol]],Table2[[#This Row],[V-M]]),1,0)</f>
        <v>0</v>
      </c>
      <c r="AV943" s="6">
        <f>IF(Table2[[#This Row],[LCCZ-3F]]=MIN(Table2[[#This Row],[Best sol]],Table2[[#This Row],[V-M]]),1,0)</f>
        <v>0</v>
      </c>
      <c r="AW943" s="6">
        <f>IF(Table2[[#This Row],[AY-M]]=MIN(Table2[[#This Row],[Best sol]],Table2[[#This Row],[V-M]]),1,0)</f>
        <v>0</v>
      </c>
      <c r="AX943" s="6">
        <f>IF(Table2[[#This Row],[MKKZ-E]]=MIN(Table2[[#This Row],[Best sol]],Table2[[#This Row],[V-M]]),1,0)</f>
        <v>0</v>
      </c>
      <c r="AY943" s="6">
        <f>IF(Table2[[#This Row],[V-M]]&lt;=Table2[[#This Row],[Best sol]],1,0)</f>
        <v>0</v>
      </c>
      <c r="AZ943" s="6">
        <f>IF(Table2[[#This Row],[V-M]]&lt;Table2[[#This Row],[Best sol]],1,0)</f>
        <v>0</v>
      </c>
    </row>
    <row r="944" spans="1:52" x14ac:dyDescent="0.35">
      <c r="A944">
        <v>50</v>
      </c>
      <c r="B944">
        <v>93</v>
      </c>
      <c r="C944">
        <v>1</v>
      </c>
      <c r="D944">
        <v>4</v>
      </c>
      <c r="E944">
        <v>693854</v>
      </c>
      <c r="F944">
        <v>693854</v>
      </c>
      <c r="G944" t="s">
        <v>4</v>
      </c>
      <c r="H944" t="s">
        <v>4</v>
      </c>
      <c r="I944">
        <v>692923</v>
      </c>
      <c r="J944">
        <v>692641</v>
      </c>
      <c r="K944">
        <v>692518</v>
      </c>
      <c r="L944">
        <v>693043</v>
      </c>
      <c r="M944">
        <v>692775</v>
      </c>
      <c r="N944">
        <v>692986</v>
      </c>
      <c r="O944">
        <v>693183</v>
      </c>
      <c r="P944">
        <v>692666</v>
      </c>
      <c r="Q944" s="6">
        <v>691972</v>
      </c>
      <c r="R944" s="6">
        <v>692705</v>
      </c>
      <c r="S944">
        <f>MIN(Table2[[#This Row],[ACJ-ALNS-500]:[MKKZ-E]])</f>
        <v>691972</v>
      </c>
      <c r="T944">
        <f>MATCH(Table2[[#This Row],[Best sol]],Table2[[#This Row],[ACJ-ALNS-500]:[V-M]],0)</f>
        <v>13</v>
      </c>
      <c r="U944" t="str">
        <f>INDEX(Table2[[#Headers],[ACJ-ALNS-500]:[V-M]],Table2[[#This Row],[Match]])</f>
        <v>MKKZ-E</v>
      </c>
      <c r="W944" s="6">
        <f>IF(Table2[[#This Row],[V-M]]=Table2[[#This Row],[Best sol]],1,0)</f>
        <v>0</v>
      </c>
      <c r="Z944" s="6">
        <f>100*((Table2[[#This Row],[ACJ-ALNS-500]]-Table2[[#This Row],[Best sol]])/Table2[[#This Row],[Best sol]])</f>
        <v>0.27197632274138261</v>
      </c>
      <c r="AA944" s="6">
        <f>100*((Table2[[#This Row],[ACJ-ALNS-1000]]-Table2[[#This Row],[Best sol]])/Table2[[#This Row],[Best sol]])</f>
        <v>0.27197632274138261</v>
      </c>
      <c r="AB944" s="6">
        <f>100*((Table2[[#This Row],[QWXFP-VNS]]-Table2[[#This Row],[Best sol]])/Table2[[#This Row],[Best sol]])</f>
        <v>0.17500708121137848</v>
      </c>
      <c r="AC944" s="6">
        <f>100*((Table2[[#This Row],[AADF-VRP]]-Table2[[#This Row],[Best sol]])/Table2[[#This Row],[Best sol]])</f>
        <v>0.13743330654997601</v>
      </c>
      <c r="AD944" s="6">
        <f>100*((Table2[[#This Row],[AADF-MTSP]]-Table2[[#This Row],[Best sol]])/Table2[[#This Row],[Best sol]])</f>
        <v>9.6680212494147169E-2</v>
      </c>
      <c r="AE944" s="6">
        <f>100*((Table2[[#This Row],[SS-H]]-Table2[[#This Row],[Best sol]])/Table2[[#This Row],[Best sol]])</f>
        <v>7.8904926788945215E-2</v>
      </c>
      <c r="AF944" s="6">
        <f>100*((Table2[[#This Row],[CCJ-DH]]-Table2[[#This Row],[Best sol]])/Table2[[#This Row],[Best sol]])</f>
        <v>0.15477504870139253</v>
      </c>
      <c r="AG944" s="6">
        <f>100*((Table2[[#This Row],[R-M]]-Table2[[#This Row],[Best sol]])/Table2[[#This Row],[Best sol]])</f>
        <v>0.10029307544235894</v>
      </c>
      <c r="AH944" s="6">
        <f>100*((Table2[[#This Row],[LCCZ-3F]]-Table2[[#This Row],[Best sol]])/Table2[[#This Row],[Best sol]])</f>
        <v>0.1465377211794697</v>
      </c>
      <c r="AI944" s="6">
        <f>100*((Table2[[#This Row],[AY-M]]-Table2[[#This Row],[Best sol]])/Table2[[#This Row],[Best sol]])</f>
        <v>0.11604515789656229</v>
      </c>
      <c r="AJ944" s="6">
        <f>100*((Table2[[#This Row],[MKKZ-E]]-Table2[[#This Row],[Best sol]])/Table2[[#This Row],[Best sol]])</f>
        <v>0</v>
      </c>
      <c r="AK944" s="6">
        <f>100*((Table2[[#This Row],[V-M]]-Table2[[#This Row],[Best sol]])/Table2[[#This Row],[Best sol]])</f>
        <v>0.10592914164156932</v>
      </c>
      <c r="AM944" s="6"/>
      <c r="AN944" s="6">
        <f>IF(Table2[[#This Row],[ACJ-ALNS-500]]=MIN(Table2[[#This Row],[Best sol]],Table2[[#This Row],[V-M]]),1,0)</f>
        <v>0</v>
      </c>
      <c r="AO944" s="6">
        <f>IF(Table2[[#This Row],[ACJ-ALNS-1000]]=MIN(Table2[[#This Row],[Best sol]],Table2[[#This Row],[V-M]]),1,0)</f>
        <v>0</v>
      </c>
      <c r="AP944" s="6">
        <f>IF(Table2[[#This Row],[QWXFP-VNS]]=MIN(Table2[[#This Row],[Best sol]],Table2[[#This Row],[V-M]]),1,0)</f>
        <v>0</v>
      </c>
      <c r="AQ944" s="6">
        <f>IF(Table2[[#This Row],[AADF-VRP]]=MIN(Table2[[#This Row],[Best sol]],Table2[[#This Row],[V-M]]),1,0)</f>
        <v>0</v>
      </c>
      <c r="AR944" s="6">
        <f>IF(Table2[[#This Row],[AADF-MTSP]]=MIN(Table2[[#This Row],[Best sol]],Table2[[#This Row],[V-M]]),1,0)</f>
        <v>0</v>
      </c>
      <c r="AS944" s="6">
        <f>IF(Table2[[#This Row],[SS-H]]=MIN(Table2[[#This Row],[Best sol]],Table2[[#This Row],[V-M]]),1,0)</f>
        <v>0</v>
      </c>
      <c r="AT944" s="6">
        <f>IF(Table2[[#This Row],[CCJ-DH]]=MIN(Table2[[#This Row],[Best sol]],Table2[[#This Row],[V-M]]),1,0)</f>
        <v>0</v>
      </c>
      <c r="AU944" s="6">
        <f>IF(Table2[[#This Row],[R-M]]=MIN(Table2[[#This Row],[Best sol]],Table2[[#This Row],[V-M]]),1,0)</f>
        <v>0</v>
      </c>
      <c r="AV944" s="6">
        <f>IF(Table2[[#This Row],[LCCZ-3F]]=MIN(Table2[[#This Row],[Best sol]],Table2[[#This Row],[V-M]]),1,0)</f>
        <v>0</v>
      </c>
      <c r="AW944" s="6">
        <f>IF(Table2[[#This Row],[AY-M]]=MIN(Table2[[#This Row],[Best sol]],Table2[[#This Row],[V-M]]),1,0)</f>
        <v>0</v>
      </c>
      <c r="AX944" s="6">
        <f>IF(Table2[[#This Row],[MKKZ-E]]=MIN(Table2[[#This Row],[Best sol]],Table2[[#This Row],[V-M]]),1,0)</f>
        <v>1</v>
      </c>
      <c r="AY944" s="6">
        <f>IF(Table2[[#This Row],[V-M]]&lt;=Table2[[#This Row],[Best sol]],1,0)</f>
        <v>0</v>
      </c>
      <c r="AZ944" s="6">
        <f>IF(Table2[[#This Row],[V-M]]&lt;Table2[[#This Row],[Best sol]],1,0)</f>
        <v>0</v>
      </c>
    </row>
    <row r="945" spans="1:52" x14ac:dyDescent="0.35">
      <c r="A945">
        <v>50</v>
      </c>
      <c r="B945">
        <v>93</v>
      </c>
      <c r="C945">
        <v>2</v>
      </c>
      <c r="D945">
        <v>4</v>
      </c>
      <c r="E945">
        <v>680105</v>
      </c>
      <c r="F945">
        <v>680105</v>
      </c>
      <c r="G945" t="s">
        <v>4</v>
      </c>
      <c r="H945" t="s">
        <v>4</v>
      </c>
      <c r="I945">
        <v>678817</v>
      </c>
      <c r="J945">
        <v>679621</v>
      </c>
      <c r="K945">
        <v>679155</v>
      </c>
      <c r="L945">
        <v>678635</v>
      </c>
      <c r="M945">
        <v>678846</v>
      </c>
      <c r="N945">
        <v>678792</v>
      </c>
      <c r="O945">
        <v>678921</v>
      </c>
      <c r="Q945" s="6">
        <v>678548</v>
      </c>
      <c r="R945" s="6">
        <v>678396</v>
      </c>
      <c r="S945">
        <f>MIN(Table2[[#This Row],[ACJ-ALNS-500]:[MKKZ-E]])</f>
        <v>678548</v>
      </c>
      <c r="T945">
        <f>MATCH(Table2[[#This Row],[Best sol]],Table2[[#This Row],[ACJ-ALNS-500]:[V-M]],0)</f>
        <v>13</v>
      </c>
      <c r="U945" t="str">
        <f>INDEX(Table2[[#Headers],[ACJ-ALNS-500]:[V-M]],Table2[[#This Row],[Match]])</f>
        <v>MKKZ-E</v>
      </c>
      <c r="W945" s="6">
        <f>IF(Table2[[#This Row],[V-M]]=Table2[[#This Row],[Best sol]],1,0)</f>
        <v>0</v>
      </c>
      <c r="Z945" s="6">
        <f>100*((Table2[[#This Row],[ACJ-ALNS-500]]-Table2[[#This Row],[Best sol]])/Table2[[#This Row],[Best sol]])</f>
        <v>0.22946055400649623</v>
      </c>
      <c r="AA945" s="6">
        <f>100*((Table2[[#This Row],[ACJ-ALNS-1000]]-Table2[[#This Row],[Best sol]])/Table2[[#This Row],[Best sol]])</f>
        <v>0.22946055400649623</v>
      </c>
      <c r="AB945" s="6">
        <f>100*((Table2[[#This Row],[QWXFP-VNS]]-Table2[[#This Row],[Best sol]])/Table2[[#This Row],[Best sol]])</f>
        <v>5.4970318975223566E-2</v>
      </c>
      <c r="AC945" s="6">
        <f>100*((Table2[[#This Row],[AADF-VRP]]-Table2[[#This Row],[Best sol]])/Table2[[#This Row],[Best sol]])</f>
        <v>3.9643474006260428E-2</v>
      </c>
      <c r="AD945" s="6">
        <f>100*((Table2[[#This Row],[AADF-MTSP]]-Table2[[#This Row],[Best sol]])/Table2[[#This Row],[Best sol]])</f>
        <v>0.15813177549709084</v>
      </c>
      <c r="AE945" s="6">
        <f>100*((Table2[[#This Row],[SS-H]]-Table2[[#This Row],[Best sol]])/Table2[[#This Row],[Best sol]])</f>
        <v>8.9455720155390633E-2</v>
      </c>
      <c r="AF945" s="6">
        <f>100*((Table2[[#This Row],[CCJ-DH]]-Table2[[#This Row],[Best sol]])/Table2[[#This Row],[Best sol]])</f>
        <v>1.2821495310574933E-2</v>
      </c>
      <c r="AG945" s="6">
        <f>100*((Table2[[#This Row],[R-M]]-Table2[[#This Row],[Best sol]])/Table2[[#This Row],[Best sol]])</f>
        <v>-100</v>
      </c>
      <c r="AH945" s="6">
        <f>100*((Table2[[#This Row],[LCCZ-3F]]-Table2[[#This Row],[Best sol]])/Table2[[#This Row],[Best sol]])</f>
        <v>3.5959136273336592E-2</v>
      </c>
      <c r="AI945" s="6">
        <f>100*((Table2[[#This Row],[AY-M]]-Table2[[#This Row],[Best sol]])/Table2[[#This Row],[Best sol]])</f>
        <v>4.3917305776452073E-2</v>
      </c>
      <c r="AJ945" s="6">
        <f>100*((Table2[[#This Row],[MKKZ-E]]-Table2[[#This Row],[Best sol]])/Table2[[#This Row],[Best sol]])</f>
        <v>0</v>
      </c>
      <c r="AK945" s="6">
        <f>100*((Table2[[#This Row],[V-M]]-Table2[[#This Row],[Best sol]])/Table2[[#This Row],[Best sol]])</f>
        <v>-2.2400773416176894E-2</v>
      </c>
      <c r="AM945" s="6"/>
      <c r="AN945" s="6">
        <f>IF(Table2[[#This Row],[ACJ-ALNS-500]]=MIN(Table2[[#This Row],[Best sol]],Table2[[#This Row],[V-M]]),1,0)</f>
        <v>0</v>
      </c>
      <c r="AO945" s="6">
        <f>IF(Table2[[#This Row],[ACJ-ALNS-1000]]=MIN(Table2[[#This Row],[Best sol]],Table2[[#This Row],[V-M]]),1,0)</f>
        <v>0</v>
      </c>
      <c r="AP945" s="6">
        <f>IF(Table2[[#This Row],[QWXFP-VNS]]=MIN(Table2[[#This Row],[Best sol]],Table2[[#This Row],[V-M]]),1,0)</f>
        <v>0</v>
      </c>
      <c r="AQ945" s="6">
        <f>IF(Table2[[#This Row],[AADF-VRP]]=MIN(Table2[[#This Row],[Best sol]],Table2[[#This Row],[V-M]]),1,0)</f>
        <v>0</v>
      </c>
      <c r="AR945" s="6">
        <f>IF(Table2[[#This Row],[AADF-MTSP]]=MIN(Table2[[#This Row],[Best sol]],Table2[[#This Row],[V-M]]),1,0)</f>
        <v>0</v>
      </c>
      <c r="AS945" s="6">
        <f>IF(Table2[[#This Row],[SS-H]]=MIN(Table2[[#This Row],[Best sol]],Table2[[#This Row],[V-M]]),1,0)</f>
        <v>0</v>
      </c>
      <c r="AT945" s="6">
        <f>IF(Table2[[#This Row],[CCJ-DH]]=MIN(Table2[[#This Row],[Best sol]],Table2[[#This Row],[V-M]]),1,0)</f>
        <v>0</v>
      </c>
      <c r="AU945" s="6">
        <f>IF(Table2[[#This Row],[R-M]]=MIN(Table2[[#This Row],[Best sol]],Table2[[#This Row],[V-M]]),1,0)</f>
        <v>0</v>
      </c>
      <c r="AV945" s="6">
        <f>IF(Table2[[#This Row],[LCCZ-3F]]=MIN(Table2[[#This Row],[Best sol]],Table2[[#This Row],[V-M]]),1,0)</f>
        <v>0</v>
      </c>
      <c r="AW945" s="6">
        <f>IF(Table2[[#This Row],[AY-M]]=MIN(Table2[[#This Row],[Best sol]],Table2[[#This Row],[V-M]]),1,0)</f>
        <v>0</v>
      </c>
      <c r="AX945" s="6">
        <f>IF(Table2[[#This Row],[MKKZ-E]]=MIN(Table2[[#This Row],[Best sol]],Table2[[#This Row],[V-M]]),1,0)</f>
        <v>0</v>
      </c>
      <c r="AY945" s="6">
        <f>IF(Table2[[#This Row],[V-M]]&lt;=Table2[[#This Row],[Best sol]],1,0)</f>
        <v>1</v>
      </c>
      <c r="AZ945" s="6">
        <f>IF(Table2[[#This Row],[V-M]]&lt;Table2[[#This Row],[Best sol]],1,0)</f>
        <v>1</v>
      </c>
    </row>
    <row r="946" spans="1:52" x14ac:dyDescent="0.35">
      <c r="A946">
        <v>50</v>
      </c>
      <c r="B946">
        <v>93</v>
      </c>
      <c r="C946">
        <v>3</v>
      </c>
      <c r="D946">
        <v>4</v>
      </c>
      <c r="E946">
        <v>672356</v>
      </c>
      <c r="F946">
        <v>672356</v>
      </c>
      <c r="G946" t="s">
        <v>4</v>
      </c>
      <c r="H946" t="s">
        <v>4</v>
      </c>
      <c r="I946">
        <v>670808</v>
      </c>
      <c r="J946">
        <v>671045</v>
      </c>
      <c r="K946">
        <v>670328</v>
      </c>
      <c r="L946">
        <v>670741</v>
      </c>
      <c r="M946">
        <v>670333</v>
      </c>
      <c r="N946">
        <v>670982</v>
      </c>
      <c r="O946">
        <v>670834</v>
      </c>
      <c r="Q946" s="6">
        <v>669983</v>
      </c>
      <c r="R946" s="6">
        <v>670603</v>
      </c>
      <c r="S946">
        <f>MIN(Table2[[#This Row],[ACJ-ALNS-500]:[MKKZ-E]])</f>
        <v>669983</v>
      </c>
      <c r="T946">
        <f>MATCH(Table2[[#This Row],[Best sol]],Table2[[#This Row],[ACJ-ALNS-500]:[V-M]],0)</f>
        <v>13</v>
      </c>
      <c r="U946" t="str">
        <f>INDEX(Table2[[#Headers],[ACJ-ALNS-500]:[V-M]],Table2[[#This Row],[Match]])</f>
        <v>MKKZ-E</v>
      </c>
      <c r="W946" s="6">
        <f>IF(Table2[[#This Row],[V-M]]=Table2[[#This Row],[Best sol]],1,0)</f>
        <v>0</v>
      </c>
      <c r="Z946" s="6">
        <f>100*((Table2[[#This Row],[ACJ-ALNS-500]]-Table2[[#This Row],[Best sol]])/Table2[[#This Row],[Best sol]])</f>
        <v>0.35418809133963103</v>
      </c>
      <c r="AA946" s="6">
        <f>100*((Table2[[#This Row],[ACJ-ALNS-1000]]-Table2[[#This Row],[Best sol]])/Table2[[#This Row],[Best sol]])</f>
        <v>0.35418809133963103</v>
      </c>
      <c r="AB946" s="6">
        <f>100*((Table2[[#This Row],[QWXFP-VNS]]-Table2[[#This Row],[Best sol]])/Table2[[#This Row],[Best sol]])</f>
        <v>0.12701814822167129</v>
      </c>
      <c r="AC946" s="6">
        <f>100*((Table2[[#This Row],[AADF-VRP]]-Table2[[#This Row],[Best sol]])/Table2[[#This Row],[Best sol]])</f>
        <v>0.12313745274133822</v>
      </c>
      <c r="AD946" s="6">
        <f>100*((Table2[[#This Row],[AADF-MTSP]]-Table2[[#This Row],[Best sol]])/Table2[[#This Row],[Best sol]])</f>
        <v>0.15851148461975903</v>
      </c>
      <c r="AE946" s="6">
        <f>100*((Table2[[#This Row],[SS-H]]-Table2[[#This Row],[Best sol]])/Table2[[#This Row],[Best sol]])</f>
        <v>5.1493843873650531E-2</v>
      </c>
      <c r="AF946" s="6">
        <f>100*((Table2[[#This Row],[CCJ-DH]]-Table2[[#This Row],[Best sol]])/Table2[[#This Row],[Best sol]])</f>
        <v>0.1131371990035568</v>
      </c>
      <c r="AG946" s="6">
        <f>100*((Table2[[#This Row],[R-M]]-Table2[[#This Row],[Best sol]])/Table2[[#This Row],[Best sol]])</f>
        <v>-100</v>
      </c>
      <c r="AH946" s="6">
        <f>100*((Table2[[#This Row],[LCCZ-3F]]-Table2[[#This Row],[Best sol]])/Table2[[#This Row],[Best sol]])</f>
        <v>0.14910826095587498</v>
      </c>
      <c r="AI946" s="6">
        <f>100*((Table2[[#This Row],[AY-M]]-Table2[[#This Row],[Best sol]])/Table2[[#This Row],[Best sol]])</f>
        <v>5.2240131466022272E-2</v>
      </c>
      <c r="AJ946" s="6">
        <f>100*((Table2[[#This Row],[MKKZ-E]]-Table2[[#This Row],[Best sol]])/Table2[[#This Row],[Best sol]])</f>
        <v>0</v>
      </c>
      <c r="AK946" s="6">
        <f>100*((Table2[[#This Row],[V-M]]-Table2[[#This Row],[Best sol]])/Table2[[#This Row],[Best sol]])</f>
        <v>9.2539661454096589E-2</v>
      </c>
      <c r="AM946" s="6"/>
      <c r="AN946" s="6">
        <f>IF(Table2[[#This Row],[ACJ-ALNS-500]]=MIN(Table2[[#This Row],[Best sol]],Table2[[#This Row],[V-M]]),1,0)</f>
        <v>0</v>
      </c>
      <c r="AO946" s="6">
        <f>IF(Table2[[#This Row],[ACJ-ALNS-1000]]=MIN(Table2[[#This Row],[Best sol]],Table2[[#This Row],[V-M]]),1,0)</f>
        <v>0</v>
      </c>
      <c r="AP946" s="6">
        <f>IF(Table2[[#This Row],[QWXFP-VNS]]=MIN(Table2[[#This Row],[Best sol]],Table2[[#This Row],[V-M]]),1,0)</f>
        <v>0</v>
      </c>
      <c r="AQ946" s="6">
        <f>IF(Table2[[#This Row],[AADF-VRP]]=MIN(Table2[[#This Row],[Best sol]],Table2[[#This Row],[V-M]]),1,0)</f>
        <v>0</v>
      </c>
      <c r="AR946" s="6">
        <f>IF(Table2[[#This Row],[AADF-MTSP]]=MIN(Table2[[#This Row],[Best sol]],Table2[[#This Row],[V-M]]),1,0)</f>
        <v>0</v>
      </c>
      <c r="AS946" s="6">
        <f>IF(Table2[[#This Row],[SS-H]]=MIN(Table2[[#This Row],[Best sol]],Table2[[#This Row],[V-M]]),1,0)</f>
        <v>0</v>
      </c>
      <c r="AT946" s="6">
        <f>IF(Table2[[#This Row],[CCJ-DH]]=MIN(Table2[[#This Row],[Best sol]],Table2[[#This Row],[V-M]]),1,0)</f>
        <v>0</v>
      </c>
      <c r="AU946" s="6">
        <f>IF(Table2[[#This Row],[R-M]]=MIN(Table2[[#This Row],[Best sol]],Table2[[#This Row],[V-M]]),1,0)</f>
        <v>0</v>
      </c>
      <c r="AV946" s="6">
        <f>IF(Table2[[#This Row],[LCCZ-3F]]=MIN(Table2[[#This Row],[Best sol]],Table2[[#This Row],[V-M]]),1,0)</f>
        <v>0</v>
      </c>
      <c r="AW946" s="6">
        <f>IF(Table2[[#This Row],[AY-M]]=MIN(Table2[[#This Row],[Best sol]],Table2[[#This Row],[V-M]]),1,0)</f>
        <v>0</v>
      </c>
      <c r="AX946" s="6">
        <f>IF(Table2[[#This Row],[MKKZ-E]]=MIN(Table2[[#This Row],[Best sol]],Table2[[#This Row],[V-M]]),1,0)</f>
        <v>1</v>
      </c>
      <c r="AY946" s="6">
        <f>IF(Table2[[#This Row],[V-M]]&lt;=Table2[[#This Row],[Best sol]],1,0)</f>
        <v>0</v>
      </c>
      <c r="AZ946" s="6">
        <f>IF(Table2[[#This Row],[V-M]]&lt;Table2[[#This Row],[Best sol]],1,0)</f>
        <v>0</v>
      </c>
    </row>
    <row r="947" spans="1:52" x14ac:dyDescent="0.35">
      <c r="A947">
        <v>50</v>
      </c>
      <c r="B947">
        <v>93</v>
      </c>
      <c r="C947">
        <v>4</v>
      </c>
      <c r="D947">
        <v>4</v>
      </c>
      <c r="E947">
        <v>772985</v>
      </c>
      <c r="F947">
        <v>772985</v>
      </c>
      <c r="G947" t="s">
        <v>4</v>
      </c>
      <c r="H947" t="s">
        <v>4</v>
      </c>
      <c r="I947">
        <v>772560</v>
      </c>
      <c r="J947">
        <v>773377</v>
      </c>
      <c r="K947">
        <v>772411</v>
      </c>
      <c r="L947">
        <v>771882</v>
      </c>
      <c r="M947">
        <v>772603</v>
      </c>
      <c r="N947">
        <v>771943</v>
      </c>
      <c r="O947">
        <v>772242</v>
      </c>
      <c r="Q947" s="6">
        <v>771708</v>
      </c>
      <c r="R947" s="6">
        <v>771489</v>
      </c>
      <c r="S947">
        <f>MIN(Table2[[#This Row],[ACJ-ALNS-500]:[MKKZ-E]])</f>
        <v>771708</v>
      </c>
      <c r="T947">
        <f>MATCH(Table2[[#This Row],[Best sol]],Table2[[#This Row],[ACJ-ALNS-500]:[V-M]],0)</f>
        <v>13</v>
      </c>
      <c r="U947" t="str">
        <f>INDEX(Table2[[#Headers],[ACJ-ALNS-500]:[V-M]],Table2[[#This Row],[Match]])</f>
        <v>MKKZ-E</v>
      </c>
      <c r="W947" s="6">
        <f>IF(Table2[[#This Row],[V-M]]=Table2[[#This Row],[Best sol]],1,0)</f>
        <v>0</v>
      </c>
      <c r="Z947" s="6">
        <f>100*((Table2[[#This Row],[ACJ-ALNS-500]]-Table2[[#This Row],[Best sol]])/Table2[[#This Row],[Best sol]])</f>
        <v>0.16547709755503376</v>
      </c>
      <c r="AA947" s="6">
        <f>100*((Table2[[#This Row],[ACJ-ALNS-1000]]-Table2[[#This Row],[Best sol]])/Table2[[#This Row],[Best sol]])</f>
        <v>0.16547709755503376</v>
      </c>
      <c r="AB947" s="6">
        <f>100*((Table2[[#This Row],[QWXFP-VNS]]-Table2[[#This Row],[Best sol]])/Table2[[#This Row],[Best sol]])</f>
        <v>6.91971574740705E-2</v>
      </c>
      <c r="AC947" s="6">
        <f>100*((Table2[[#This Row],[AADF-VRP]]-Table2[[#This Row],[Best sol]])/Table2[[#This Row],[Best sol]])</f>
        <v>0.11040445349795518</v>
      </c>
      <c r="AD947" s="6">
        <f>100*((Table2[[#This Row],[AADF-MTSP]]-Table2[[#This Row],[Best sol]])/Table2[[#This Row],[Best sol]])</f>
        <v>0.21627351277944507</v>
      </c>
      <c r="AE947" s="6">
        <f>100*((Table2[[#This Row],[SS-H]]-Table2[[#This Row],[Best sol]])/Table2[[#This Row],[Best sol]])</f>
        <v>9.1096632405002931E-2</v>
      </c>
      <c r="AF947" s="6">
        <f>100*((Table2[[#This Row],[CCJ-DH]]-Table2[[#This Row],[Best sol]])/Table2[[#This Row],[Best sol]])</f>
        <v>2.254738839042747E-2</v>
      </c>
      <c r="AG947" s="6">
        <f>100*((Table2[[#This Row],[R-M]]-Table2[[#This Row],[Best sol]])/Table2[[#This Row],[Best sol]])</f>
        <v>-100</v>
      </c>
      <c r="AH947" s="6">
        <f>100*((Table2[[#This Row],[LCCZ-3F]]-Table2[[#This Row],[Best sol]])/Table2[[#This Row],[Best sol]])</f>
        <v>3.0451932596266985E-2</v>
      </c>
      <c r="AI947" s="6">
        <f>100*((Table2[[#This Row],[AY-M]]-Table2[[#This Row],[Best sol]])/Table2[[#This Row],[Best sol]])</f>
        <v>0.11597650924961254</v>
      </c>
      <c r="AJ947" s="6">
        <f>100*((Table2[[#This Row],[MKKZ-E]]-Table2[[#This Row],[Best sol]])/Table2[[#This Row],[Best sol]])</f>
        <v>0</v>
      </c>
      <c r="AK947" s="6">
        <f>100*((Table2[[#This Row],[V-M]]-Table2[[#This Row],[Best sol]])/Table2[[#This Row],[Best sol]])</f>
        <v>-2.8378609525882843E-2</v>
      </c>
      <c r="AM947" s="6"/>
      <c r="AN947" s="6">
        <f>IF(Table2[[#This Row],[ACJ-ALNS-500]]=MIN(Table2[[#This Row],[Best sol]],Table2[[#This Row],[V-M]]),1,0)</f>
        <v>0</v>
      </c>
      <c r="AO947" s="6">
        <f>IF(Table2[[#This Row],[ACJ-ALNS-1000]]=MIN(Table2[[#This Row],[Best sol]],Table2[[#This Row],[V-M]]),1,0)</f>
        <v>0</v>
      </c>
      <c r="AP947" s="6">
        <f>IF(Table2[[#This Row],[QWXFP-VNS]]=MIN(Table2[[#This Row],[Best sol]],Table2[[#This Row],[V-M]]),1,0)</f>
        <v>0</v>
      </c>
      <c r="AQ947" s="6">
        <f>IF(Table2[[#This Row],[AADF-VRP]]=MIN(Table2[[#This Row],[Best sol]],Table2[[#This Row],[V-M]]),1,0)</f>
        <v>0</v>
      </c>
      <c r="AR947" s="6">
        <f>IF(Table2[[#This Row],[AADF-MTSP]]=MIN(Table2[[#This Row],[Best sol]],Table2[[#This Row],[V-M]]),1,0)</f>
        <v>0</v>
      </c>
      <c r="AS947" s="6">
        <f>IF(Table2[[#This Row],[SS-H]]=MIN(Table2[[#This Row],[Best sol]],Table2[[#This Row],[V-M]]),1,0)</f>
        <v>0</v>
      </c>
      <c r="AT947" s="6">
        <f>IF(Table2[[#This Row],[CCJ-DH]]=MIN(Table2[[#This Row],[Best sol]],Table2[[#This Row],[V-M]]),1,0)</f>
        <v>0</v>
      </c>
      <c r="AU947" s="6">
        <f>IF(Table2[[#This Row],[R-M]]=MIN(Table2[[#This Row],[Best sol]],Table2[[#This Row],[V-M]]),1,0)</f>
        <v>0</v>
      </c>
      <c r="AV947" s="6">
        <f>IF(Table2[[#This Row],[LCCZ-3F]]=MIN(Table2[[#This Row],[Best sol]],Table2[[#This Row],[V-M]]),1,0)</f>
        <v>0</v>
      </c>
      <c r="AW947" s="6">
        <f>IF(Table2[[#This Row],[AY-M]]=MIN(Table2[[#This Row],[Best sol]],Table2[[#This Row],[V-M]]),1,0)</f>
        <v>0</v>
      </c>
      <c r="AX947" s="6">
        <f>IF(Table2[[#This Row],[MKKZ-E]]=MIN(Table2[[#This Row],[Best sol]],Table2[[#This Row],[V-M]]),1,0)</f>
        <v>0</v>
      </c>
      <c r="AY947" s="6">
        <f>IF(Table2[[#This Row],[V-M]]&lt;=Table2[[#This Row],[Best sol]],1,0)</f>
        <v>1</v>
      </c>
      <c r="AZ947" s="6">
        <f>IF(Table2[[#This Row],[V-M]]&lt;Table2[[#This Row],[Best sol]],1,0)</f>
        <v>1</v>
      </c>
    </row>
    <row r="948" spans="1:52" x14ac:dyDescent="0.35">
      <c r="A948">
        <v>50</v>
      </c>
      <c r="B948">
        <v>93</v>
      </c>
      <c r="C948">
        <v>5</v>
      </c>
      <c r="D948">
        <v>4</v>
      </c>
      <c r="E948">
        <v>648857</v>
      </c>
      <c r="F948">
        <v>648857</v>
      </c>
      <c r="G948" t="s">
        <v>4</v>
      </c>
      <c r="H948" t="s">
        <v>4</v>
      </c>
      <c r="I948">
        <v>647521</v>
      </c>
      <c r="J948">
        <v>647831</v>
      </c>
      <c r="K948">
        <v>648088</v>
      </c>
      <c r="L948">
        <v>647709</v>
      </c>
      <c r="M948">
        <v>647861</v>
      </c>
      <c r="N948">
        <v>647795</v>
      </c>
      <c r="O948">
        <v>647683</v>
      </c>
      <c r="Q948" s="6">
        <v>646349</v>
      </c>
      <c r="R948" s="6">
        <v>646969</v>
      </c>
      <c r="S948">
        <f>MIN(Table2[[#This Row],[ACJ-ALNS-500]:[MKKZ-E]])</f>
        <v>646349</v>
      </c>
      <c r="T948">
        <f>MATCH(Table2[[#This Row],[Best sol]],Table2[[#This Row],[ACJ-ALNS-500]:[V-M]],0)</f>
        <v>13</v>
      </c>
      <c r="U948" t="str">
        <f>INDEX(Table2[[#Headers],[ACJ-ALNS-500]:[V-M]],Table2[[#This Row],[Match]])</f>
        <v>MKKZ-E</v>
      </c>
      <c r="W948" s="6">
        <f>IF(Table2[[#This Row],[V-M]]=Table2[[#This Row],[Best sol]],1,0)</f>
        <v>0</v>
      </c>
      <c r="Z948" s="6">
        <f>100*((Table2[[#This Row],[ACJ-ALNS-500]]-Table2[[#This Row],[Best sol]])/Table2[[#This Row],[Best sol]])</f>
        <v>0.38802566415357648</v>
      </c>
      <c r="AA948" s="6">
        <f>100*((Table2[[#This Row],[ACJ-ALNS-1000]]-Table2[[#This Row],[Best sol]])/Table2[[#This Row],[Best sol]])</f>
        <v>0.38802566415357648</v>
      </c>
      <c r="AB948" s="6">
        <f>100*((Table2[[#This Row],[QWXFP-VNS]]-Table2[[#This Row],[Best sol]])/Table2[[#This Row],[Best sol]])</f>
        <v>0.20639004624436647</v>
      </c>
      <c r="AC948" s="6">
        <f>100*((Table2[[#This Row],[AADF-VRP]]-Table2[[#This Row],[Best sol]])/Table2[[#This Row],[Best sol]])</f>
        <v>0.18132618755502058</v>
      </c>
      <c r="AD948" s="6">
        <f>100*((Table2[[#This Row],[AADF-MTSP]]-Table2[[#This Row],[Best sol]])/Table2[[#This Row],[Best sol]])</f>
        <v>0.22928789245438611</v>
      </c>
      <c r="AE948" s="6">
        <f>100*((Table2[[#This Row],[SS-H]]-Table2[[#This Row],[Best sol]])/Table2[[#This Row],[Best sol]])</f>
        <v>0.26904969296773107</v>
      </c>
      <c r="AF948" s="6">
        <f>100*((Table2[[#This Row],[CCJ-DH]]-Table2[[#This Row],[Best sol]])/Table2[[#This Row],[Best sol]])</f>
        <v>0.21041264084882935</v>
      </c>
      <c r="AG948" s="6">
        <f>100*((Table2[[#This Row],[R-M]]-Table2[[#This Row],[Best sol]])/Table2[[#This Row],[Best sol]])</f>
        <v>-100</v>
      </c>
      <c r="AH948" s="6">
        <f>100*((Table2[[#This Row],[LCCZ-3F]]-Table2[[#This Row],[Best sol]])/Table2[[#This Row],[Best sol]])</f>
        <v>0.22371814607897592</v>
      </c>
      <c r="AI948" s="6">
        <f>100*((Table2[[#This Row],[AY-M]]-Table2[[#This Row],[Best sol]])/Table2[[#This Row],[Best sol]])</f>
        <v>0.2339293477672279</v>
      </c>
      <c r="AJ948" s="6">
        <f>100*((Table2[[#This Row],[MKKZ-E]]-Table2[[#This Row],[Best sol]])/Table2[[#This Row],[Best sol]])</f>
        <v>0</v>
      </c>
      <c r="AK948" s="6">
        <f>100*((Table2[[#This Row],[V-M]]-Table2[[#This Row],[Best sol]])/Table2[[#This Row],[Best sol]])</f>
        <v>9.5923409798731027E-2</v>
      </c>
      <c r="AM948" s="6"/>
      <c r="AN948" s="6">
        <f>IF(Table2[[#This Row],[ACJ-ALNS-500]]=MIN(Table2[[#This Row],[Best sol]],Table2[[#This Row],[V-M]]),1,0)</f>
        <v>0</v>
      </c>
      <c r="AO948" s="6">
        <f>IF(Table2[[#This Row],[ACJ-ALNS-1000]]=MIN(Table2[[#This Row],[Best sol]],Table2[[#This Row],[V-M]]),1,0)</f>
        <v>0</v>
      </c>
      <c r="AP948" s="6">
        <f>IF(Table2[[#This Row],[QWXFP-VNS]]=MIN(Table2[[#This Row],[Best sol]],Table2[[#This Row],[V-M]]),1,0)</f>
        <v>0</v>
      </c>
      <c r="AQ948" s="6">
        <f>IF(Table2[[#This Row],[AADF-VRP]]=MIN(Table2[[#This Row],[Best sol]],Table2[[#This Row],[V-M]]),1,0)</f>
        <v>0</v>
      </c>
      <c r="AR948" s="6">
        <f>IF(Table2[[#This Row],[AADF-MTSP]]=MIN(Table2[[#This Row],[Best sol]],Table2[[#This Row],[V-M]]),1,0)</f>
        <v>0</v>
      </c>
      <c r="AS948" s="6">
        <f>IF(Table2[[#This Row],[SS-H]]=MIN(Table2[[#This Row],[Best sol]],Table2[[#This Row],[V-M]]),1,0)</f>
        <v>0</v>
      </c>
      <c r="AT948" s="6">
        <f>IF(Table2[[#This Row],[CCJ-DH]]=MIN(Table2[[#This Row],[Best sol]],Table2[[#This Row],[V-M]]),1,0)</f>
        <v>0</v>
      </c>
      <c r="AU948" s="6">
        <f>IF(Table2[[#This Row],[R-M]]=MIN(Table2[[#This Row],[Best sol]],Table2[[#This Row],[V-M]]),1,0)</f>
        <v>0</v>
      </c>
      <c r="AV948" s="6">
        <f>IF(Table2[[#This Row],[LCCZ-3F]]=MIN(Table2[[#This Row],[Best sol]],Table2[[#This Row],[V-M]]),1,0)</f>
        <v>0</v>
      </c>
      <c r="AW948" s="6">
        <f>IF(Table2[[#This Row],[AY-M]]=MIN(Table2[[#This Row],[Best sol]],Table2[[#This Row],[V-M]]),1,0)</f>
        <v>0</v>
      </c>
      <c r="AX948" s="6">
        <f>IF(Table2[[#This Row],[MKKZ-E]]=MIN(Table2[[#This Row],[Best sol]],Table2[[#This Row],[V-M]]),1,0)</f>
        <v>1</v>
      </c>
      <c r="AY948" s="6">
        <f>IF(Table2[[#This Row],[V-M]]&lt;=Table2[[#This Row],[Best sol]],1,0)</f>
        <v>0</v>
      </c>
      <c r="AZ948" s="6">
        <f>IF(Table2[[#This Row],[V-M]]&lt;Table2[[#This Row],[Best sol]],1,0)</f>
        <v>0</v>
      </c>
    </row>
    <row r="949" spans="1:52" x14ac:dyDescent="0.35">
      <c r="A949">
        <v>50</v>
      </c>
      <c r="B949">
        <v>94</v>
      </c>
      <c r="C949">
        <v>1</v>
      </c>
      <c r="D949">
        <v>4</v>
      </c>
      <c r="E949">
        <v>1807061</v>
      </c>
      <c r="F949">
        <v>1807061</v>
      </c>
      <c r="G949" t="s">
        <v>4</v>
      </c>
      <c r="H949" t="s">
        <v>4</v>
      </c>
      <c r="I949">
        <v>1806446</v>
      </c>
      <c r="J949">
        <v>1809326</v>
      </c>
      <c r="K949">
        <v>1806352</v>
      </c>
      <c r="L949">
        <v>1806260</v>
      </c>
      <c r="M949">
        <v>1806176</v>
      </c>
      <c r="N949">
        <v>1806278</v>
      </c>
      <c r="O949">
        <v>1806462</v>
      </c>
      <c r="P949">
        <v>1807255</v>
      </c>
      <c r="Q949" s="6">
        <v>1806005</v>
      </c>
      <c r="R949" s="2">
        <v>1806170</v>
      </c>
      <c r="S949">
        <f>MIN(Table2[[#This Row],[ACJ-ALNS-500]:[MKKZ-E]])</f>
        <v>1806005</v>
      </c>
      <c r="T949">
        <f>MATCH(Table2[[#This Row],[Best sol]],Table2[[#This Row],[ACJ-ALNS-500]:[V-M]],0)</f>
        <v>13</v>
      </c>
      <c r="U949" t="str">
        <f>INDEX(Table2[[#Headers],[ACJ-ALNS-500]:[V-M]],Table2[[#This Row],[Match]])</f>
        <v>MKKZ-E</v>
      </c>
      <c r="W949" s="6">
        <f>IF(Table2[[#This Row],[V-M]]=Table2[[#This Row],[Best sol]],1,0)</f>
        <v>0</v>
      </c>
      <c r="Z949" s="6">
        <f>100*((Table2[[#This Row],[ACJ-ALNS-500]]-Table2[[#This Row],[Best sol]])/Table2[[#This Row],[Best sol]])</f>
        <v>5.8471598915839099E-2</v>
      </c>
      <c r="AA949" s="6">
        <f>100*((Table2[[#This Row],[ACJ-ALNS-1000]]-Table2[[#This Row],[Best sol]])/Table2[[#This Row],[Best sol]])</f>
        <v>5.8471598915839099E-2</v>
      </c>
      <c r="AB949" s="6">
        <f>100*((Table2[[#This Row],[QWXFP-VNS]]-Table2[[#This Row],[Best sol]])/Table2[[#This Row],[Best sol]])</f>
        <v>2.5304470364146275E-2</v>
      </c>
      <c r="AC949" s="6">
        <f>100*((Table2[[#This Row],[AADF-VRP]]-Table2[[#This Row],[Best sol]])/Table2[[#This Row],[Best sol]])</f>
        <v>2.4418537047239626E-2</v>
      </c>
      <c r="AD949" s="6">
        <f>100*((Table2[[#This Row],[AADF-MTSP]]-Table2[[#This Row],[Best sol]])/Table2[[#This Row],[Best sol]])</f>
        <v>0.18388653409043718</v>
      </c>
      <c r="AE949" s="6">
        <f>100*((Table2[[#This Row],[SS-H]]-Table2[[#This Row],[Best sol]])/Table2[[#This Row],[Best sol]])</f>
        <v>1.9213678810413037E-2</v>
      </c>
      <c r="AF949" s="6">
        <f>100*((Table2[[#This Row],[CCJ-DH]]-Table2[[#This Row],[Best sol]])/Table2[[#This Row],[Best sol]])</f>
        <v>1.4119562238199785E-2</v>
      </c>
      <c r="AG949" s="6">
        <f>100*((Table2[[#This Row],[R-M]]-Table2[[#This Row],[Best sol]])/Table2[[#This Row],[Best sol]])</f>
        <v>6.9213540383332273E-2</v>
      </c>
      <c r="AH949" s="6">
        <f>100*((Table2[[#This Row],[LCCZ-3F]]-Table2[[#This Row],[Best sol]])/Table2[[#This Row],[Best sol]])</f>
        <v>1.511623721971977E-2</v>
      </c>
      <c r="AI949" s="6">
        <f>100*((Table2[[#This Row],[AY-M]]-Table2[[#This Row],[Best sol]])/Table2[[#This Row],[Best sol]])</f>
        <v>9.4684123244398542E-3</v>
      </c>
      <c r="AJ949" s="6">
        <f>100*((Table2[[#This Row],[MKKZ-E]]-Table2[[#This Row],[Best sol]])/Table2[[#This Row],[Best sol]])</f>
        <v>0</v>
      </c>
      <c r="AK949" s="6">
        <f>100*((Table2[[#This Row],[V-M]]-Table2[[#This Row],[Best sol]])/Table2[[#This Row],[Best sol]])</f>
        <v>9.1361873305998605E-3</v>
      </c>
      <c r="AM949" s="6"/>
      <c r="AN949" s="6">
        <f>IF(Table2[[#This Row],[ACJ-ALNS-500]]=MIN(Table2[[#This Row],[Best sol]],Table2[[#This Row],[V-M]]),1,0)</f>
        <v>0</v>
      </c>
      <c r="AO949" s="6">
        <f>IF(Table2[[#This Row],[ACJ-ALNS-1000]]=MIN(Table2[[#This Row],[Best sol]],Table2[[#This Row],[V-M]]),1,0)</f>
        <v>0</v>
      </c>
      <c r="AP949" s="6">
        <f>IF(Table2[[#This Row],[QWXFP-VNS]]=MIN(Table2[[#This Row],[Best sol]],Table2[[#This Row],[V-M]]),1,0)</f>
        <v>0</v>
      </c>
      <c r="AQ949" s="6">
        <f>IF(Table2[[#This Row],[AADF-VRP]]=MIN(Table2[[#This Row],[Best sol]],Table2[[#This Row],[V-M]]),1,0)</f>
        <v>0</v>
      </c>
      <c r="AR949" s="6">
        <f>IF(Table2[[#This Row],[AADF-MTSP]]=MIN(Table2[[#This Row],[Best sol]],Table2[[#This Row],[V-M]]),1,0)</f>
        <v>0</v>
      </c>
      <c r="AS949" s="6">
        <f>IF(Table2[[#This Row],[SS-H]]=MIN(Table2[[#This Row],[Best sol]],Table2[[#This Row],[V-M]]),1,0)</f>
        <v>0</v>
      </c>
      <c r="AT949" s="6">
        <f>IF(Table2[[#This Row],[CCJ-DH]]=MIN(Table2[[#This Row],[Best sol]],Table2[[#This Row],[V-M]]),1,0)</f>
        <v>0</v>
      </c>
      <c r="AU949" s="6">
        <f>IF(Table2[[#This Row],[R-M]]=MIN(Table2[[#This Row],[Best sol]],Table2[[#This Row],[V-M]]),1,0)</f>
        <v>0</v>
      </c>
      <c r="AV949" s="6">
        <f>IF(Table2[[#This Row],[LCCZ-3F]]=MIN(Table2[[#This Row],[Best sol]],Table2[[#This Row],[V-M]]),1,0)</f>
        <v>0</v>
      </c>
      <c r="AW949" s="6">
        <f>IF(Table2[[#This Row],[AY-M]]=MIN(Table2[[#This Row],[Best sol]],Table2[[#This Row],[V-M]]),1,0)</f>
        <v>0</v>
      </c>
      <c r="AX949" s="6">
        <f>IF(Table2[[#This Row],[MKKZ-E]]=MIN(Table2[[#This Row],[Best sol]],Table2[[#This Row],[V-M]]),1,0)</f>
        <v>1</v>
      </c>
      <c r="AY949" s="6">
        <f>IF(Table2[[#This Row],[V-M]]&lt;=Table2[[#This Row],[Best sol]],1,0)</f>
        <v>0</v>
      </c>
      <c r="AZ949" s="6">
        <f>IF(Table2[[#This Row],[V-M]]&lt;Table2[[#This Row],[Best sol]],1,0)</f>
        <v>0</v>
      </c>
    </row>
    <row r="950" spans="1:52" x14ac:dyDescent="0.35">
      <c r="A950">
        <v>50</v>
      </c>
      <c r="B950">
        <v>94</v>
      </c>
      <c r="C950">
        <v>2</v>
      </c>
      <c r="D950">
        <v>4</v>
      </c>
      <c r="E950">
        <v>1775083</v>
      </c>
      <c r="F950">
        <v>1775083</v>
      </c>
      <c r="G950" t="s">
        <v>4</v>
      </c>
      <c r="H950" t="s">
        <v>4</v>
      </c>
      <c r="I950">
        <v>1774363</v>
      </c>
      <c r="J950">
        <v>1775241</v>
      </c>
      <c r="K950">
        <v>1774349</v>
      </c>
      <c r="L950">
        <v>1774380</v>
      </c>
      <c r="M950">
        <v>1774111</v>
      </c>
      <c r="N950">
        <v>1774087</v>
      </c>
      <c r="O950">
        <v>1774160</v>
      </c>
      <c r="Q950" s="6">
        <v>1774054</v>
      </c>
      <c r="R950" s="2">
        <v>1774380</v>
      </c>
      <c r="S950">
        <f>MIN(Table2[[#This Row],[ACJ-ALNS-500]:[MKKZ-E]])</f>
        <v>1774054</v>
      </c>
      <c r="T950">
        <f>MATCH(Table2[[#This Row],[Best sol]],Table2[[#This Row],[ACJ-ALNS-500]:[V-M]],0)</f>
        <v>13</v>
      </c>
      <c r="U950" t="str">
        <f>INDEX(Table2[[#Headers],[ACJ-ALNS-500]:[V-M]],Table2[[#This Row],[Match]])</f>
        <v>MKKZ-E</v>
      </c>
      <c r="W950" s="6">
        <f>IF(Table2[[#This Row],[V-M]]=Table2[[#This Row],[Best sol]],1,0)</f>
        <v>0</v>
      </c>
      <c r="Z950" s="6">
        <f>100*((Table2[[#This Row],[ACJ-ALNS-500]]-Table2[[#This Row],[Best sol]])/Table2[[#This Row],[Best sol]])</f>
        <v>5.8002743997646065E-2</v>
      </c>
      <c r="AA950" s="6">
        <f>100*((Table2[[#This Row],[ACJ-ALNS-1000]]-Table2[[#This Row],[Best sol]])/Table2[[#This Row],[Best sol]])</f>
        <v>5.8002743997646065E-2</v>
      </c>
      <c r="AB950" s="6">
        <f>100*((Table2[[#This Row],[QWXFP-VNS]]-Table2[[#This Row],[Best sol]])/Table2[[#This Row],[Best sol]])</f>
        <v>5.9750154166671359E-3</v>
      </c>
      <c r="AC950" s="6">
        <f>100*((Table2[[#This Row],[AADF-VRP]]-Table2[[#This Row],[Best sol]])/Table2[[#This Row],[Best sol]])</f>
        <v>1.7417733620284388E-2</v>
      </c>
      <c r="AD950" s="6">
        <f>100*((Table2[[#This Row],[AADF-MTSP]]-Table2[[#This Row],[Best sol]])/Table2[[#This Row],[Best sol]])</f>
        <v>6.6908899052678217E-2</v>
      </c>
      <c r="AE950" s="6">
        <f>100*((Table2[[#This Row],[SS-H]]-Table2[[#This Row],[Best sol]])/Table2[[#This Row],[Best sol]])</f>
        <v>1.6628580640724578E-2</v>
      </c>
      <c r="AF950" s="6">
        <f>100*((Table2[[#This Row],[CCJ-DH]]-Table2[[#This Row],[Best sol]])/Table2[[#This Row],[Best sol]])</f>
        <v>1.8375990809749873E-2</v>
      </c>
      <c r="AG950" s="6">
        <f>100*((Table2[[#This Row],[R-M]]-Table2[[#This Row],[Best sol]])/Table2[[#This Row],[Best sol]])</f>
        <v>-100</v>
      </c>
      <c r="AH950" s="6">
        <f>100*((Table2[[#This Row],[LCCZ-3F]]-Table2[[#This Row],[Best sol]])/Table2[[#This Row],[Best sol]])</f>
        <v>1.8601463089624101E-3</v>
      </c>
      <c r="AI950" s="6">
        <f>100*((Table2[[#This Row],[AY-M]]-Table2[[#This Row],[Best sol]])/Table2[[#This Row],[Best sol]])</f>
        <v>3.2129799882077998E-3</v>
      </c>
      <c r="AJ950" s="6">
        <f>100*((Table2[[#This Row],[MKKZ-E]]-Table2[[#This Row],[Best sol]])/Table2[[#This Row],[Best sol]])</f>
        <v>0</v>
      </c>
      <c r="AK950" s="6">
        <f>100*((Table2[[#This Row],[V-M]]-Table2[[#This Row],[Best sol]])/Table2[[#This Row],[Best sol]])</f>
        <v>1.8375990809749873E-2</v>
      </c>
      <c r="AM950" s="6"/>
      <c r="AN950" s="6">
        <f>IF(Table2[[#This Row],[ACJ-ALNS-500]]=MIN(Table2[[#This Row],[Best sol]],Table2[[#This Row],[V-M]]),1,0)</f>
        <v>0</v>
      </c>
      <c r="AO950" s="6">
        <f>IF(Table2[[#This Row],[ACJ-ALNS-1000]]=MIN(Table2[[#This Row],[Best sol]],Table2[[#This Row],[V-M]]),1,0)</f>
        <v>0</v>
      </c>
      <c r="AP950" s="6">
        <f>IF(Table2[[#This Row],[QWXFP-VNS]]=MIN(Table2[[#This Row],[Best sol]],Table2[[#This Row],[V-M]]),1,0)</f>
        <v>0</v>
      </c>
      <c r="AQ950" s="6">
        <f>IF(Table2[[#This Row],[AADF-VRP]]=MIN(Table2[[#This Row],[Best sol]],Table2[[#This Row],[V-M]]),1,0)</f>
        <v>0</v>
      </c>
      <c r="AR950" s="6">
        <f>IF(Table2[[#This Row],[AADF-MTSP]]=MIN(Table2[[#This Row],[Best sol]],Table2[[#This Row],[V-M]]),1,0)</f>
        <v>0</v>
      </c>
      <c r="AS950" s="6">
        <f>IF(Table2[[#This Row],[SS-H]]=MIN(Table2[[#This Row],[Best sol]],Table2[[#This Row],[V-M]]),1,0)</f>
        <v>0</v>
      </c>
      <c r="AT950" s="6">
        <f>IF(Table2[[#This Row],[CCJ-DH]]=MIN(Table2[[#This Row],[Best sol]],Table2[[#This Row],[V-M]]),1,0)</f>
        <v>0</v>
      </c>
      <c r="AU950" s="6">
        <f>IF(Table2[[#This Row],[R-M]]=MIN(Table2[[#This Row],[Best sol]],Table2[[#This Row],[V-M]]),1,0)</f>
        <v>0</v>
      </c>
      <c r="AV950" s="6">
        <f>IF(Table2[[#This Row],[LCCZ-3F]]=MIN(Table2[[#This Row],[Best sol]],Table2[[#This Row],[V-M]]),1,0)</f>
        <v>0</v>
      </c>
      <c r="AW950" s="6">
        <f>IF(Table2[[#This Row],[AY-M]]=MIN(Table2[[#This Row],[Best sol]],Table2[[#This Row],[V-M]]),1,0)</f>
        <v>0</v>
      </c>
      <c r="AX950" s="6">
        <f>IF(Table2[[#This Row],[MKKZ-E]]=MIN(Table2[[#This Row],[Best sol]],Table2[[#This Row],[V-M]]),1,0)</f>
        <v>1</v>
      </c>
      <c r="AY950" s="6">
        <f>IF(Table2[[#This Row],[V-M]]&lt;=Table2[[#This Row],[Best sol]],1,0)</f>
        <v>0</v>
      </c>
      <c r="AZ950" s="6">
        <f>IF(Table2[[#This Row],[V-M]]&lt;Table2[[#This Row],[Best sol]],1,0)</f>
        <v>0</v>
      </c>
    </row>
    <row r="951" spans="1:52" x14ac:dyDescent="0.35">
      <c r="A951">
        <v>50</v>
      </c>
      <c r="B951">
        <v>94</v>
      </c>
      <c r="C951">
        <v>3</v>
      </c>
      <c r="D951">
        <v>4</v>
      </c>
      <c r="E951">
        <v>1750842</v>
      </c>
      <c r="F951">
        <v>1750842</v>
      </c>
      <c r="G951" t="s">
        <v>4</v>
      </c>
      <c r="H951" t="s">
        <v>4</v>
      </c>
      <c r="I951">
        <v>1750558</v>
      </c>
      <c r="J951">
        <v>1752021</v>
      </c>
      <c r="K951">
        <v>1750764</v>
      </c>
      <c r="L951">
        <v>1750440</v>
      </c>
      <c r="M951">
        <v>1750282</v>
      </c>
      <c r="N951">
        <v>1750440</v>
      </c>
      <c r="O951">
        <v>1750724</v>
      </c>
      <c r="Q951" s="6">
        <v>1750150</v>
      </c>
      <c r="R951" s="2">
        <v>1750290</v>
      </c>
      <c r="S951">
        <f>MIN(Table2[[#This Row],[ACJ-ALNS-500]:[MKKZ-E]])</f>
        <v>1750150</v>
      </c>
      <c r="T951">
        <f>MATCH(Table2[[#This Row],[Best sol]],Table2[[#This Row],[ACJ-ALNS-500]:[V-M]],0)</f>
        <v>13</v>
      </c>
      <c r="U951" t="str">
        <f>INDEX(Table2[[#Headers],[ACJ-ALNS-500]:[V-M]],Table2[[#This Row],[Match]])</f>
        <v>MKKZ-E</v>
      </c>
      <c r="W951" s="6">
        <f>IF(Table2[[#This Row],[V-M]]=Table2[[#This Row],[Best sol]],1,0)</f>
        <v>0</v>
      </c>
      <c r="Z951" s="6">
        <f>100*((Table2[[#This Row],[ACJ-ALNS-500]]-Table2[[#This Row],[Best sol]])/Table2[[#This Row],[Best sol]])</f>
        <v>3.9539468045596091E-2</v>
      </c>
      <c r="AA951" s="6">
        <f>100*((Table2[[#This Row],[ACJ-ALNS-1000]]-Table2[[#This Row],[Best sol]])/Table2[[#This Row],[Best sol]])</f>
        <v>3.9539468045596091E-2</v>
      </c>
      <c r="AB951" s="6">
        <f>100*((Table2[[#This Row],[QWXFP-VNS]]-Table2[[#This Row],[Best sol]])/Table2[[#This Row],[Best sol]])</f>
        <v>3.2797188812387509E-2</v>
      </c>
      <c r="AC951" s="6">
        <f>100*((Table2[[#This Row],[AADF-VRP]]-Table2[[#This Row],[Best sol]])/Table2[[#This Row],[Best sol]])</f>
        <v>2.3312287518212727E-2</v>
      </c>
      <c r="AD951" s="6">
        <f>100*((Table2[[#This Row],[AADF-MTSP]]-Table2[[#This Row],[Best sol]])/Table2[[#This Row],[Best sol]])</f>
        <v>0.10690512241807845</v>
      </c>
      <c r="AE951" s="6">
        <f>100*((Table2[[#This Row],[SS-H]]-Table2[[#This Row],[Best sol]])/Table2[[#This Row],[Best sol]])</f>
        <v>3.5082707196526015E-2</v>
      </c>
      <c r="AF951" s="6">
        <f>100*((Table2[[#This Row],[CCJ-DH]]-Table2[[#This Row],[Best sol]])/Table2[[#This Row],[Best sol]])</f>
        <v>1.6570008285004142E-2</v>
      </c>
      <c r="AG951" s="6">
        <f>100*((Table2[[#This Row],[R-M]]-Table2[[#This Row],[Best sol]])/Table2[[#This Row],[Best sol]])</f>
        <v>-100</v>
      </c>
      <c r="AH951" s="6">
        <f>100*((Table2[[#This Row],[LCCZ-3F]]-Table2[[#This Row],[Best sol]])/Table2[[#This Row],[Best sol]])</f>
        <v>1.6570008285004142E-2</v>
      </c>
      <c r="AI951" s="6">
        <f>100*((Table2[[#This Row],[AY-M]]-Table2[[#This Row],[Best sol]])/Table2[[#This Row],[Best sol]])</f>
        <v>7.5422106676570587E-3</v>
      </c>
      <c r="AJ951" s="6">
        <f>100*((Table2[[#This Row],[MKKZ-E]]-Table2[[#This Row],[Best sol]])/Table2[[#This Row],[Best sol]])</f>
        <v>0</v>
      </c>
      <c r="AK951" s="6">
        <f>100*((Table2[[#This Row],[V-M]]-Table2[[#This Row],[Best sol]])/Table2[[#This Row],[Best sol]])</f>
        <v>7.9993143444847589E-3</v>
      </c>
      <c r="AM951" s="6"/>
      <c r="AN951" s="6">
        <f>IF(Table2[[#This Row],[ACJ-ALNS-500]]=MIN(Table2[[#This Row],[Best sol]],Table2[[#This Row],[V-M]]),1,0)</f>
        <v>0</v>
      </c>
      <c r="AO951" s="6">
        <f>IF(Table2[[#This Row],[ACJ-ALNS-1000]]=MIN(Table2[[#This Row],[Best sol]],Table2[[#This Row],[V-M]]),1,0)</f>
        <v>0</v>
      </c>
      <c r="AP951" s="6">
        <f>IF(Table2[[#This Row],[QWXFP-VNS]]=MIN(Table2[[#This Row],[Best sol]],Table2[[#This Row],[V-M]]),1,0)</f>
        <v>0</v>
      </c>
      <c r="AQ951" s="6">
        <f>IF(Table2[[#This Row],[AADF-VRP]]=MIN(Table2[[#This Row],[Best sol]],Table2[[#This Row],[V-M]]),1,0)</f>
        <v>0</v>
      </c>
      <c r="AR951" s="6">
        <f>IF(Table2[[#This Row],[AADF-MTSP]]=MIN(Table2[[#This Row],[Best sol]],Table2[[#This Row],[V-M]]),1,0)</f>
        <v>0</v>
      </c>
      <c r="AS951" s="6">
        <f>IF(Table2[[#This Row],[SS-H]]=MIN(Table2[[#This Row],[Best sol]],Table2[[#This Row],[V-M]]),1,0)</f>
        <v>0</v>
      </c>
      <c r="AT951" s="6">
        <f>IF(Table2[[#This Row],[CCJ-DH]]=MIN(Table2[[#This Row],[Best sol]],Table2[[#This Row],[V-M]]),1,0)</f>
        <v>0</v>
      </c>
      <c r="AU951" s="6">
        <f>IF(Table2[[#This Row],[R-M]]=MIN(Table2[[#This Row],[Best sol]],Table2[[#This Row],[V-M]]),1,0)</f>
        <v>0</v>
      </c>
      <c r="AV951" s="6">
        <f>IF(Table2[[#This Row],[LCCZ-3F]]=MIN(Table2[[#This Row],[Best sol]],Table2[[#This Row],[V-M]]),1,0)</f>
        <v>0</v>
      </c>
      <c r="AW951" s="6">
        <f>IF(Table2[[#This Row],[AY-M]]=MIN(Table2[[#This Row],[Best sol]],Table2[[#This Row],[V-M]]),1,0)</f>
        <v>0</v>
      </c>
      <c r="AX951" s="6">
        <f>IF(Table2[[#This Row],[MKKZ-E]]=MIN(Table2[[#This Row],[Best sol]],Table2[[#This Row],[V-M]]),1,0)</f>
        <v>1</v>
      </c>
      <c r="AY951" s="6">
        <f>IF(Table2[[#This Row],[V-M]]&lt;=Table2[[#This Row],[Best sol]],1,0)</f>
        <v>0</v>
      </c>
      <c r="AZ951" s="6">
        <f>IF(Table2[[#This Row],[V-M]]&lt;Table2[[#This Row],[Best sol]],1,0)</f>
        <v>0</v>
      </c>
    </row>
    <row r="952" spans="1:52" x14ac:dyDescent="0.35">
      <c r="A952">
        <v>50</v>
      </c>
      <c r="B952">
        <v>94</v>
      </c>
      <c r="C952">
        <v>4</v>
      </c>
      <c r="D952">
        <v>4</v>
      </c>
      <c r="E952">
        <v>2011057</v>
      </c>
      <c r="F952">
        <v>2011057</v>
      </c>
      <c r="G952" t="s">
        <v>4</v>
      </c>
      <c r="H952" t="s">
        <v>4</v>
      </c>
      <c r="I952">
        <v>2010696</v>
      </c>
      <c r="J952">
        <v>2010885</v>
      </c>
      <c r="K952">
        <v>2010357</v>
      </c>
      <c r="L952">
        <v>2009930</v>
      </c>
      <c r="M952">
        <v>2009444</v>
      </c>
      <c r="N952">
        <v>2009439</v>
      </c>
      <c r="O952">
        <v>2009739</v>
      </c>
      <c r="Q952" s="6">
        <v>2009368</v>
      </c>
      <c r="R952" s="2">
        <v>2009950</v>
      </c>
      <c r="S952">
        <f>MIN(Table2[[#This Row],[ACJ-ALNS-500]:[MKKZ-E]])</f>
        <v>2009368</v>
      </c>
      <c r="T952">
        <f>MATCH(Table2[[#This Row],[Best sol]],Table2[[#This Row],[ACJ-ALNS-500]:[V-M]],0)</f>
        <v>13</v>
      </c>
      <c r="U952" t="str">
        <f>INDEX(Table2[[#Headers],[ACJ-ALNS-500]:[V-M]],Table2[[#This Row],[Match]])</f>
        <v>MKKZ-E</v>
      </c>
      <c r="W952" s="6">
        <f>IF(Table2[[#This Row],[V-M]]=Table2[[#This Row],[Best sol]],1,0)</f>
        <v>0</v>
      </c>
      <c r="Z952" s="6">
        <f>100*((Table2[[#This Row],[ACJ-ALNS-500]]-Table2[[#This Row],[Best sol]])/Table2[[#This Row],[Best sol]])</f>
        <v>8.405628038268749E-2</v>
      </c>
      <c r="AA952" s="6">
        <f>100*((Table2[[#This Row],[ACJ-ALNS-1000]]-Table2[[#This Row],[Best sol]])/Table2[[#This Row],[Best sol]])</f>
        <v>8.405628038268749E-2</v>
      </c>
      <c r="AB952" s="6">
        <f>100*((Table2[[#This Row],[QWXFP-VNS]]-Table2[[#This Row],[Best sol]])/Table2[[#This Row],[Best sol]])</f>
        <v>1.8463516886901753E-2</v>
      </c>
      <c r="AC952" s="6">
        <f>100*((Table2[[#This Row],[AADF-VRP]]-Table2[[#This Row],[Best sol]])/Table2[[#This Row],[Best sol]])</f>
        <v>6.6090432414570147E-2</v>
      </c>
      <c r="AD952" s="6">
        <f>100*((Table2[[#This Row],[AADF-MTSP]]-Table2[[#This Row],[Best sol]])/Table2[[#This Row],[Best sol]])</f>
        <v>7.5496374979595576E-2</v>
      </c>
      <c r="AE952" s="6">
        <f>100*((Table2[[#This Row],[SS-H]]-Table2[[#This Row],[Best sol]])/Table2[[#This Row],[Best sol]])</f>
        <v>4.9219456067778528E-2</v>
      </c>
      <c r="AF952" s="6">
        <f>100*((Table2[[#This Row],[CCJ-DH]]-Table2[[#This Row],[Best sol]])/Table2[[#This Row],[Best sol]])</f>
        <v>2.7968993235684057E-2</v>
      </c>
      <c r="AG952" s="6">
        <f>100*((Table2[[#This Row],[R-M]]-Table2[[#This Row],[Best sol]])/Table2[[#This Row],[Best sol]])</f>
        <v>-100</v>
      </c>
      <c r="AH952" s="6">
        <f>100*((Table2[[#This Row],[LCCZ-3F]]-Table2[[#This Row],[Best sol]])/Table2[[#This Row],[Best sol]])</f>
        <v>3.533449323369338E-3</v>
      </c>
      <c r="AI952" s="6">
        <f>100*((Table2[[#This Row],[AY-M]]-Table2[[#This Row],[Best sol]])/Table2[[#This Row],[Best sol]])</f>
        <v>3.7822837827615448E-3</v>
      </c>
      <c r="AJ952" s="6">
        <f>100*((Table2[[#This Row],[MKKZ-E]]-Table2[[#This Row],[Best sol]])/Table2[[#This Row],[Best sol]])</f>
        <v>0</v>
      </c>
      <c r="AK952" s="6">
        <f>100*((Table2[[#This Row],[V-M]]-Table2[[#This Row],[Best sol]])/Table2[[#This Row],[Best sol]])</f>
        <v>2.8964331073252882E-2</v>
      </c>
      <c r="AM952" s="6"/>
      <c r="AN952" s="6">
        <f>IF(Table2[[#This Row],[ACJ-ALNS-500]]=MIN(Table2[[#This Row],[Best sol]],Table2[[#This Row],[V-M]]),1,0)</f>
        <v>0</v>
      </c>
      <c r="AO952" s="6">
        <f>IF(Table2[[#This Row],[ACJ-ALNS-1000]]=MIN(Table2[[#This Row],[Best sol]],Table2[[#This Row],[V-M]]),1,0)</f>
        <v>0</v>
      </c>
      <c r="AP952" s="6">
        <f>IF(Table2[[#This Row],[QWXFP-VNS]]=MIN(Table2[[#This Row],[Best sol]],Table2[[#This Row],[V-M]]),1,0)</f>
        <v>0</v>
      </c>
      <c r="AQ952" s="6">
        <f>IF(Table2[[#This Row],[AADF-VRP]]=MIN(Table2[[#This Row],[Best sol]],Table2[[#This Row],[V-M]]),1,0)</f>
        <v>0</v>
      </c>
      <c r="AR952" s="6">
        <f>IF(Table2[[#This Row],[AADF-MTSP]]=MIN(Table2[[#This Row],[Best sol]],Table2[[#This Row],[V-M]]),1,0)</f>
        <v>0</v>
      </c>
      <c r="AS952" s="6">
        <f>IF(Table2[[#This Row],[SS-H]]=MIN(Table2[[#This Row],[Best sol]],Table2[[#This Row],[V-M]]),1,0)</f>
        <v>0</v>
      </c>
      <c r="AT952" s="6">
        <f>IF(Table2[[#This Row],[CCJ-DH]]=MIN(Table2[[#This Row],[Best sol]],Table2[[#This Row],[V-M]]),1,0)</f>
        <v>0</v>
      </c>
      <c r="AU952" s="6">
        <f>IF(Table2[[#This Row],[R-M]]=MIN(Table2[[#This Row],[Best sol]],Table2[[#This Row],[V-M]]),1,0)</f>
        <v>0</v>
      </c>
      <c r="AV952" s="6">
        <f>IF(Table2[[#This Row],[LCCZ-3F]]=MIN(Table2[[#This Row],[Best sol]],Table2[[#This Row],[V-M]]),1,0)</f>
        <v>0</v>
      </c>
      <c r="AW952" s="6">
        <f>IF(Table2[[#This Row],[AY-M]]=MIN(Table2[[#This Row],[Best sol]],Table2[[#This Row],[V-M]]),1,0)</f>
        <v>0</v>
      </c>
      <c r="AX952" s="6">
        <f>IF(Table2[[#This Row],[MKKZ-E]]=MIN(Table2[[#This Row],[Best sol]],Table2[[#This Row],[V-M]]),1,0)</f>
        <v>1</v>
      </c>
      <c r="AY952" s="6">
        <f>IF(Table2[[#This Row],[V-M]]&lt;=Table2[[#This Row],[Best sol]],1,0)</f>
        <v>0</v>
      </c>
      <c r="AZ952" s="6">
        <f>IF(Table2[[#This Row],[V-M]]&lt;Table2[[#This Row],[Best sol]],1,0)</f>
        <v>0</v>
      </c>
    </row>
    <row r="953" spans="1:52" x14ac:dyDescent="0.35">
      <c r="A953">
        <v>50</v>
      </c>
      <c r="B953">
        <v>94</v>
      </c>
      <c r="C953">
        <v>5</v>
      </c>
      <c r="D953">
        <v>4</v>
      </c>
      <c r="E953">
        <v>1674704</v>
      </c>
      <c r="F953">
        <v>1674704</v>
      </c>
      <c r="G953" t="s">
        <v>4</v>
      </c>
      <c r="H953" t="s">
        <v>4</v>
      </c>
      <c r="I953">
        <v>1675067</v>
      </c>
      <c r="J953">
        <v>1678129</v>
      </c>
      <c r="K953">
        <v>1674769</v>
      </c>
      <c r="L953">
        <v>1674550</v>
      </c>
      <c r="M953">
        <v>1674281</v>
      </c>
      <c r="N953">
        <v>1674496</v>
      </c>
      <c r="O953">
        <v>1674737</v>
      </c>
      <c r="Q953" s="6">
        <v>1673976</v>
      </c>
      <c r="R953" s="2">
        <v>1674250</v>
      </c>
      <c r="S953">
        <f>MIN(Table2[[#This Row],[ACJ-ALNS-500]:[MKKZ-E]])</f>
        <v>1673976</v>
      </c>
      <c r="T953">
        <f>MATCH(Table2[[#This Row],[Best sol]],Table2[[#This Row],[ACJ-ALNS-500]:[V-M]],0)</f>
        <v>13</v>
      </c>
      <c r="U953" t="str">
        <f>INDEX(Table2[[#Headers],[ACJ-ALNS-500]:[V-M]],Table2[[#This Row],[Match]])</f>
        <v>MKKZ-E</v>
      </c>
      <c r="W953" s="6">
        <f>IF(Table2[[#This Row],[V-M]]=Table2[[#This Row],[Best sol]],1,0)</f>
        <v>0</v>
      </c>
      <c r="Z953" s="6">
        <f>100*((Table2[[#This Row],[ACJ-ALNS-500]]-Table2[[#This Row],[Best sol]])/Table2[[#This Row],[Best sol]])</f>
        <v>4.3489273442391049E-2</v>
      </c>
      <c r="AA953" s="6">
        <f>100*((Table2[[#This Row],[ACJ-ALNS-1000]]-Table2[[#This Row],[Best sol]])/Table2[[#This Row],[Best sol]])</f>
        <v>4.3489273442391049E-2</v>
      </c>
      <c r="AB953" s="6">
        <f>100*((Table2[[#This Row],[QWXFP-VNS]]-Table2[[#This Row],[Best sol]])/Table2[[#This Row],[Best sol]])</f>
        <v>4.5460627870411524E-2</v>
      </c>
      <c r="AC953" s="6">
        <f>100*((Table2[[#This Row],[AADF-VRP]]-Table2[[#This Row],[Best sol]])/Table2[[#This Row],[Best sol]])</f>
        <v>6.5174172150616258E-2</v>
      </c>
      <c r="AD953" s="6">
        <f>100*((Table2[[#This Row],[AADF-MTSP]]-Table2[[#This Row],[Best sol]])/Table2[[#This Row],[Best sol]])</f>
        <v>0.24809196786572807</v>
      </c>
      <c r="AE953" s="6">
        <f>100*((Table2[[#This Row],[SS-H]]-Table2[[#This Row],[Best sol]])/Table2[[#This Row],[Best sol]])</f>
        <v>4.7372244285461676E-2</v>
      </c>
      <c r="AF953" s="6">
        <f>100*((Table2[[#This Row],[CCJ-DH]]-Table2[[#This Row],[Best sol]])/Table2[[#This Row],[Best sol]])</f>
        <v>3.4289619444962172E-2</v>
      </c>
      <c r="AG953" s="6">
        <f>100*((Table2[[#This Row],[R-M]]-Table2[[#This Row],[Best sol]])/Table2[[#This Row],[Best sol]])</f>
        <v>-100</v>
      </c>
      <c r="AH953" s="6">
        <f>100*((Table2[[#This Row],[LCCZ-3F]]-Table2[[#This Row],[Best sol]])/Table2[[#This Row],[Best sol]])</f>
        <v>3.1063766744565034E-2</v>
      </c>
      <c r="AI953" s="6">
        <f>100*((Table2[[#This Row],[AY-M]]-Table2[[#This Row],[Best sol]])/Table2[[#This Row],[Best sol]])</f>
        <v>1.8220093955946801E-2</v>
      </c>
      <c r="AJ953" s="6">
        <f>100*((Table2[[#This Row],[MKKZ-E]]-Table2[[#This Row],[Best sol]])/Table2[[#This Row],[Best sol]])</f>
        <v>0</v>
      </c>
      <c r="AK953" s="6">
        <f>100*((Table2[[#This Row],[V-M]]-Table2[[#This Row],[Best sol]])/Table2[[#This Row],[Best sol]])</f>
        <v>1.6368215553866961E-2</v>
      </c>
      <c r="AM953" s="6"/>
      <c r="AN953" s="6">
        <f>IF(Table2[[#This Row],[ACJ-ALNS-500]]=MIN(Table2[[#This Row],[Best sol]],Table2[[#This Row],[V-M]]),1,0)</f>
        <v>0</v>
      </c>
      <c r="AO953" s="6">
        <f>IF(Table2[[#This Row],[ACJ-ALNS-1000]]=MIN(Table2[[#This Row],[Best sol]],Table2[[#This Row],[V-M]]),1,0)</f>
        <v>0</v>
      </c>
      <c r="AP953" s="6">
        <f>IF(Table2[[#This Row],[QWXFP-VNS]]=MIN(Table2[[#This Row],[Best sol]],Table2[[#This Row],[V-M]]),1,0)</f>
        <v>0</v>
      </c>
      <c r="AQ953" s="6">
        <f>IF(Table2[[#This Row],[AADF-VRP]]=MIN(Table2[[#This Row],[Best sol]],Table2[[#This Row],[V-M]]),1,0)</f>
        <v>0</v>
      </c>
      <c r="AR953" s="6">
        <f>IF(Table2[[#This Row],[AADF-MTSP]]=MIN(Table2[[#This Row],[Best sol]],Table2[[#This Row],[V-M]]),1,0)</f>
        <v>0</v>
      </c>
      <c r="AS953" s="6">
        <f>IF(Table2[[#This Row],[SS-H]]=MIN(Table2[[#This Row],[Best sol]],Table2[[#This Row],[V-M]]),1,0)</f>
        <v>0</v>
      </c>
      <c r="AT953" s="6">
        <f>IF(Table2[[#This Row],[CCJ-DH]]=MIN(Table2[[#This Row],[Best sol]],Table2[[#This Row],[V-M]]),1,0)</f>
        <v>0</v>
      </c>
      <c r="AU953" s="6">
        <f>IF(Table2[[#This Row],[R-M]]=MIN(Table2[[#This Row],[Best sol]],Table2[[#This Row],[V-M]]),1,0)</f>
        <v>0</v>
      </c>
      <c r="AV953" s="6">
        <f>IF(Table2[[#This Row],[LCCZ-3F]]=MIN(Table2[[#This Row],[Best sol]],Table2[[#This Row],[V-M]]),1,0)</f>
        <v>0</v>
      </c>
      <c r="AW953" s="6">
        <f>IF(Table2[[#This Row],[AY-M]]=MIN(Table2[[#This Row],[Best sol]],Table2[[#This Row],[V-M]]),1,0)</f>
        <v>0</v>
      </c>
      <c r="AX953" s="6">
        <f>IF(Table2[[#This Row],[MKKZ-E]]=MIN(Table2[[#This Row],[Best sol]],Table2[[#This Row],[V-M]]),1,0)</f>
        <v>1</v>
      </c>
      <c r="AY953" s="6">
        <f>IF(Table2[[#This Row],[V-M]]&lt;=Table2[[#This Row],[Best sol]],1,0)</f>
        <v>0</v>
      </c>
      <c r="AZ953" s="6">
        <f>IF(Table2[[#This Row],[V-M]]&lt;Table2[[#This Row],[Best sol]],1,0)</f>
        <v>0</v>
      </c>
    </row>
    <row r="954" spans="1:52" x14ac:dyDescent="0.35">
      <c r="A954">
        <v>50</v>
      </c>
      <c r="B954">
        <v>95</v>
      </c>
      <c r="C954">
        <v>1</v>
      </c>
      <c r="D954">
        <v>4</v>
      </c>
      <c r="E954">
        <v>1809048</v>
      </c>
      <c r="F954">
        <v>1809048</v>
      </c>
      <c r="G954" t="s">
        <v>4</v>
      </c>
      <c r="H954" t="s">
        <v>4</v>
      </c>
      <c r="I954">
        <v>1808329</v>
      </c>
      <c r="J954">
        <v>1808280</v>
      </c>
      <c r="K954">
        <v>1808329</v>
      </c>
      <c r="L954">
        <v>1808050</v>
      </c>
      <c r="M954">
        <v>1807960</v>
      </c>
      <c r="N954">
        <v>1808443</v>
      </c>
      <c r="O954">
        <v>1808573</v>
      </c>
      <c r="P954">
        <v>1808633</v>
      </c>
      <c r="Q954" s="6">
        <v>1807937</v>
      </c>
      <c r="R954" s="2">
        <v>1808360</v>
      </c>
      <c r="S954">
        <f>MIN(Table2[[#This Row],[ACJ-ALNS-500]:[MKKZ-E]])</f>
        <v>1807937</v>
      </c>
      <c r="T954">
        <f>MATCH(Table2[[#This Row],[Best sol]],Table2[[#This Row],[ACJ-ALNS-500]:[V-M]],0)</f>
        <v>13</v>
      </c>
      <c r="U954" t="str">
        <f>INDEX(Table2[[#Headers],[ACJ-ALNS-500]:[V-M]],Table2[[#This Row],[Match]])</f>
        <v>MKKZ-E</v>
      </c>
      <c r="W954" s="6">
        <f>IF(Table2[[#This Row],[V-M]]=Table2[[#This Row],[Best sol]],1,0)</f>
        <v>0</v>
      </c>
      <c r="Z954" s="6">
        <f>100*((Table2[[#This Row],[ACJ-ALNS-500]]-Table2[[#This Row],[Best sol]])/Table2[[#This Row],[Best sol]])</f>
        <v>6.1451256321431558E-2</v>
      </c>
      <c r="AA954" s="6">
        <f>100*((Table2[[#This Row],[ACJ-ALNS-1000]]-Table2[[#This Row],[Best sol]])/Table2[[#This Row],[Best sol]])</f>
        <v>6.1451256321431558E-2</v>
      </c>
      <c r="AB954" s="6">
        <f>100*((Table2[[#This Row],[QWXFP-VNS]]-Table2[[#This Row],[Best sol]])/Table2[[#This Row],[Best sol]])</f>
        <v>3.5178216940081435E-2</v>
      </c>
      <c r="AC954" s="6">
        <f>100*((Table2[[#This Row],[AADF-VRP]]-Table2[[#This Row],[Best sol]])/Table2[[#This Row],[Best sol]])</f>
        <v>2.1682171447345785E-2</v>
      </c>
      <c r="AD954" s="6">
        <f>100*((Table2[[#This Row],[AADF-MTSP]]-Table2[[#This Row],[Best sol]])/Table2[[#This Row],[Best sol]])</f>
        <v>1.8971900016427564E-2</v>
      </c>
      <c r="AE954" s="6">
        <f>100*((Table2[[#This Row],[SS-H]]-Table2[[#This Row],[Best sol]])/Table2[[#This Row],[Best sol]])</f>
        <v>2.1682171447345785E-2</v>
      </c>
      <c r="AF954" s="6">
        <f>100*((Table2[[#This Row],[CCJ-DH]]-Table2[[#This Row],[Best sol]])/Table2[[#This Row],[Best sol]])</f>
        <v>6.250217789668556E-3</v>
      </c>
      <c r="AG954" s="6">
        <f>100*((Table2[[#This Row],[R-M]]-Table2[[#This Row],[Best sol]])/Table2[[#This Row],[Best sol]])</f>
        <v>3.8496916651409863E-2</v>
      </c>
      <c r="AH954" s="6">
        <f>100*((Table2[[#This Row],[LCCZ-3F]]-Table2[[#This Row],[Best sol]])/Table2[[#This Row],[Best sol]])</f>
        <v>2.7987700898869816E-2</v>
      </c>
      <c r="AI954" s="6">
        <f>100*((Table2[[#This Row],[AY-M]]-Table2[[#This Row],[Best sol]])/Table2[[#This Row],[Best sol]])</f>
        <v>1.2721682226759007E-3</v>
      </c>
      <c r="AJ954" s="6">
        <f>100*((Table2[[#This Row],[MKKZ-E]]-Table2[[#This Row],[Best sol]])/Table2[[#This Row],[Best sol]])</f>
        <v>0</v>
      </c>
      <c r="AK954" s="6">
        <f>100*((Table2[[#This Row],[V-M]]-Table2[[#This Row],[Best sol]])/Table2[[#This Row],[Best sol]])</f>
        <v>2.3396832964865479E-2</v>
      </c>
      <c r="AM954" s="6"/>
      <c r="AN954" s="6">
        <f>IF(Table2[[#This Row],[ACJ-ALNS-500]]=MIN(Table2[[#This Row],[Best sol]],Table2[[#This Row],[V-M]]),1,0)</f>
        <v>0</v>
      </c>
      <c r="AO954" s="6">
        <f>IF(Table2[[#This Row],[ACJ-ALNS-1000]]=MIN(Table2[[#This Row],[Best sol]],Table2[[#This Row],[V-M]]),1,0)</f>
        <v>0</v>
      </c>
      <c r="AP954" s="6">
        <f>IF(Table2[[#This Row],[QWXFP-VNS]]=MIN(Table2[[#This Row],[Best sol]],Table2[[#This Row],[V-M]]),1,0)</f>
        <v>0</v>
      </c>
      <c r="AQ954" s="6">
        <f>IF(Table2[[#This Row],[AADF-VRP]]=MIN(Table2[[#This Row],[Best sol]],Table2[[#This Row],[V-M]]),1,0)</f>
        <v>0</v>
      </c>
      <c r="AR954" s="6">
        <f>IF(Table2[[#This Row],[AADF-MTSP]]=MIN(Table2[[#This Row],[Best sol]],Table2[[#This Row],[V-M]]),1,0)</f>
        <v>0</v>
      </c>
      <c r="AS954" s="6">
        <f>IF(Table2[[#This Row],[SS-H]]=MIN(Table2[[#This Row],[Best sol]],Table2[[#This Row],[V-M]]),1,0)</f>
        <v>0</v>
      </c>
      <c r="AT954" s="6">
        <f>IF(Table2[[#This Row],[CCJ-DH]]=MIN(Table2[[#This Row],[Best sol]],Table2[[#This Row],[V-M]]),1,0)</f>
        <v>0</v>
      </c>
      <c r="AU954" s="6">
        <f>IF(Table2[[#This Row],[R-M]]=MIN(Table2[[#This Row],[Best sol]],Table2[[#This Row],[V-M]]),1,0)</f>
        <v>0</v>
      </c>
      <c r="AV954" s="6">
        <f>IF(Table2[[#This Row],[LCCZ-3F]]=MIN(Table2[[#This Row],[Best sol]],Table2[[#This Row],[V-M]]),1,0)</f>
        <v>0</v>
      </c>
      <c r="AW954" s="6">
        <f>IF(Table2[[#This Row],[AY-M]]=MIN(Table2[[#This Row],[Best sol]],Table2[[#This Row],[V-M]]),1,0)</f>
        <v>0</v>
      </c>
      <c r="AX954" s="6">
        <f>IF(Table2[[#This Row],[MKKZ-E]]=MIN(Table2[[#This Row],[Best sol]],Table2[[#This Row],[V-M]]),1,0)</f>
        <v>1</v>
      </c>
      <c r="AY954" s="6">
        <f>IF(Table2[[#This Row],[V-M]]&lt;=Table2[[#This Row],[Best sol]],1,0)</f>
        <v>0</v>
      </c>
      <c r="AZ954" s="6">
        <f>IF(Table2[[#This Row],[V-M]]&lt;Table2[[#This Row],[Best sol]],1,0)</f>
        <v>0</v>
      </c>
    </row>
    <row r="955" spans="1:52" x14ac:dyDescent="0.35">
      <c r="A955">
        <v>50</v>
      </c>
      <c r="B955">
        <v>95</v>
      </c>
      <c r="C955">
        <v>2</v>
      </c>
      <c r="D955">
        <v>4</v>
      </c>
      <c r="E955">
        <v>1776759</v>
      </c>
      <c r="F955">
        <v>1776759</v>
      </c>
      <c r="G955" t="s">
        <v>4</v>
      </c>
      <c r="H955" t="s">
        <v>4</v>
      </c>
      <c r="I955">
        <v>1776277</v>
      </c>
      <c r="J955">
        <v>1777739</v>
      </c>
      <c r="K955">
        <v>1776627</v>
      </c>
      <c r="L955">
        <v>1776250</v>
      </c>
      <c r="M955">
        <v>1776254</v>
      </c>
      <c r="N955">
        <v>1776289</v>
      </c>
      <c r="O955">
        <v>1776583</v>
      </c>
      <c r="Q955" s="6">
        <v>1776149</v>
      </c>
      <c r="R955" s="2">
        <v>1776670</v>
      </c>
      <c r="S955">
        <f>MIN(Table2[[#This Row],[ACJ-ALNS-500]:[MKKZ-E]])</f>
        <v>1776149</v>
      </c>
      <c r="T955">
        <f>MATCH(Table2[[#This Row],[Best sol]],Table2[[#This Row],[ACJ-ALNS-500]:[V-M]],0)</f>
        <v>13</v>
      </c>
      <c r="U955" t="str">
        <f>INDEX(Table2[[#Headers],[ACJ-ALNS-500]:[V-M]],Table2[[#This Row],[Match]])</f>
        <v>MKKZ-E</v>
      </c>
      <c r="W955" s="6">
        <f>IF(Table2[[#This Row],[V-M]]=Table2[[#This Row],[Best sol]],1,0)</f>
        <v>0</v>
      </c>
      <c r="Z955" s="6">
        <f>100*((Table2[[#This Row],[ACJ-ALNS-500]]-Table2[[#This Row],[Best sol]])/Table2[[#This Row],[Best sol]])</f>
        <v>3.4343965511902434E-2</v>
      </c>
      <c r="AA955" s="6">
        <f>100*((Table2[[#This Row],[ACJ-ALNS-1000]]-Table2[[#This Row],[Best sol]])/Table2[[#This Row],[Best sol]])</f>
        <v>3.4343965511902434E-2</v>
      </c>
      <c r="AB955" s="6">
        <f>100*((Table2[[#This Row],[QWXFP-VNS]]-Table2[[#This Row],[Best sol]])/Table2[[#This Row],[Best sol]])</f>
        <v>2.4434886937976488E-2</v>
      </c>
      <c r="AC955" s="6">
        <f>100*((Table2[[#This Row],[AADF-VRP]]-Table2[[#This Row],[Best sol]])/Table2[[#This Row],[Best sol]])</f>
        <v>7.2066025992188719E-3</v>
      </c>
      <c r="AD955" s="6">
        <f>100*((Table2[[#This Row],[AADF-MTSP]]-Table2[[#This Row],[Best sol]])/Table2[[#This Row],[Best sol]])</f>
        <v>8.9519516662171922E-2</v>
      </c>
      <c r="AE955" s="6">
        <f>100*((Table2[[#This Row],[SS-H]]-Table2[[#This Row],[Best sol]])/Table2[[#This Row],[Best sol]])</f>
        <v>2.6912156581457975E-2</v>
      </c>
      <c r="AF955" s="6">
        <f>100*((Table2[[#This Row],[CCJ-DH]]-Table2[[#This Row],[Best sol]])/Table2[[#This Row],[Best sol]])</f>
        <v>5.6864598634461406E-3</v>
      </c>
      <c r="AG955" s="6">
        <f>100*((Table2[[#This Row],[R-M]]-Table2[[#This Row],[Best sol]])/Table2[[#This Row],[Best sol]])</f>
        <v>-100</v>
      </c>
      <c r="AH955" s="6">
        <f>100*((Table2[[#This Row],[LCCZ-3F]]-Table2[[#This Row],[Best sol]])/Table2[[#This Row],[Best sol]])</f>
        <v>7.8822215928956406E-3</v>
      </c>
      <c r="AI955" s="6">
        <f>100*((Table2[[#This Row],[AY-M]]-Table2[[#This Row],[Best sol]])/Table2[[#This Row],[Best sol]])</f>
        <v>5.9116661946717313E-3</v>
      </c>
      <c r="AJ955" s="6">
        <f>100*((Table2[[#This Row],[MKKZ-E]]-Table2[[#This Row],[Best sol]])/Table2[[#This Row],[Best sol]])</f>
        <v>0</v>
      </c>
      <c r="AK955" s="6">
        <f>100*((Table2[[#This Row],[V-M]]-Table2[[#This Row],[Best sol]])/Table2[[#This Row],[Best sol]])</f>
        <v>2.9333124642133064E-2</v>
      </c>
      <c r="AM955" s="6"/>
      <c r="AN955" s="6">
        <f>IF(Table2[[#This Row],[ACJ-ALNS-500]]=MIN(Table2[[#This Row],[Best sol]],Table2[[#This Row],[V-M]]),1,0)</f>
        <v>0</v>
      </c>
      <c r="AO955" s="6">
        <f>IF(Table2[[#This Row],[ACJ-ALNS-1000]]=MIN(Table2[[#This Row],[Best sol]],Table2[[#This Row],[V-M]]),1,0)</f>
        <v>0</v>
      </c>
      <c r="AP955" s="6">
        <f>IF(Table2[[#This Row],[QWXFP-VNS]]=MIN(Table2[[#This Row],[Best sol]],Table2[[#This Row],[V-M]]),1,0)</f>
        <v>0</v>
      </c>
      <c r="AQ955" s="6">
        <f>IF(Table2[[#This Row],[AADF-VRP]]=MIN(Table2[[#This Row],[Best sol]],Table2[[#This Row],[V-M]]),1,0)</f>
        <v>0</v>
      </c>
      <c r="AR955" s="6">
        <f>IF(Table2[[#This Row],[AADF-MTSP]]=MIN(Table2[[#This Row],[Best sol]],Table2[[#This Row],[V-M]]),1,0)</f>
        <v>0</v>
      </c>
      <c r="AS955" s="6">
        <f>IF(Table2[[#This Row],[SS-H]]=MIN(Table2[[#This Row],[Best sol]],Table2[[#This Row],[V-M]]),1,0)</f>
        <v>0</v>
      </c>
      <c r="AT955" s="6">
        <f>IF(Table2[[#This Row],[CCJ-DH]]=MIN(Table2[[#This Row],[Best sol]],Table2[[#This Row],[V-M]]),1,0)</f>
        <v>0</v>
      </c>
      <c r="AU955" s="6">
        <f>IF(Table2[[#This Row],[R-M]]=MIN(Table2[[#This Row],[Best sol]],Table2[[#This Row],[V-M]]),1,0)</f>
        <v>0</v>
      </c>
      <c r="AV955" s="6">
        <f>IF(Table2[[#This Row],[LCCZ-3F]]=MIN(Table2[[#This Row],[Best sol]],Table2[[#This Row],[V-M]]),1,0)</f>
        <v>0</v>
      </c>
      <c r="AW955" s="6">
        <f>IF(Table2[[#This Row],[AY-M]]=MIN(Table2[[#This Row],[Best sol]],Table2[[#This Row],[V-M]]),1,0)</f>
        <v>0</v>
      </c>
      <c r="AX955" s="6">
        <f>IF(Table2[[#This Row],[MKKZ-E]]=MIN(Table2[[#This Row],[Best sol]],Table2[[#This Row],[V-M]]),1,0)</f>
        <v>1</v>
      </c>
      <c r="AY955" s="6">
        <f>IF(Table2[[#This Row],[V-M]]&lt;=Table2[[#This Row],[Best sol]],1,0)</f>
        <v>0</v>
      </c>
      <c r="AZ955" s="6">
        <f>IF(Table2[[#This Row],[V-M]]&lt;Table2[[#This Row],[Best sol]],1,0)</f>
        <v>0</v>
      </c>
    </row>
    <row r="956" spans="1:52" x14ac:dyDescent="0.35">
      <c r="A956">
        <v>50</v>
      </c>
      <c r="B956">
        <v>95</v>
      </c>
      <c r="C956">
        <v>3</v>
      </c>
      <c r="D956">
        <v>4</v>
      </c>
      <c r="E956">
        <v>1752731</v>
      </c>
      <c r="F956">
        <v>1752731</v>
      </c>
      <c r="G956" t="s">
        <v>4</v>
      </c>
      <c r="H956" t="s">
        <v>4</v>
      </c>
      <c r="I956">
        <v>1752526</v>
      </c>
      <c r="J956">
        <v>1755310</v>
      </c>
      <c r="K956">
        <v>1752858</v>
      </c>
      <c r="L956">
        <v>1752240</v>
      </c>
      <c r="M956">
        <v>1752185</v>
      </c>
      <c r="N956">
        <v>1752319</v>
      </c>
      <c r="O956">
        <v>1752403</v>
      </c>
      <c r="Q956" s="6">
        <v>1752056</v>
      </c>
      <c r="R956" s="2">
        <v>1752380</v>
      </c>
      <c r="S956">
        <f>MIN(Table2[[#This Row],[ACJ-ALNS-500]:[MKKZ-E]])</f>
        <v>1752056</v>
      </c>
      <c r="T956">
        <f>MATCH(Table2[[#This Row],[Best sol]],Table2[[#This Row],[ACJ-ALNS-500]:[V-M]],0)</f>
        <v>13</v>
      </c>
      <c r="U956" t="str">
        <f>INDEX(Table2[[#Headers],[ACJ-ALNS-500]:[V-M]],Table2[[#This Row],[Match]])</f>
        <v>MKKZ-E</v>
      </c>
      <c r="W956" s="6">
        <f>IF(Table2[[#This Row],[V-M]]=Table2[[#This Row],[Best sol]],1,0)</f>
        <v>0</v>
      </c>
      <c r="Z956" s="6">
        <f>100*((Table2[[#This Row],[ACJ-ALNS-500]]-Table2[[#This Row],[Best sol]])/Table2[[#This Row],[Best sol]])</f>
        <v>3.8526165830315921E-2</v>
      </c>
      <c r="AA956" s="6">
        <f>100*((Table2[[#This Row],[ACJ-ALNS-1000]]-Table2[[#This Row],[Best sol]])/Table2[[#This Row],[Best sol]])</f>
        <v>3.8526165830315921E-2</v>
      </c>
      <c r="AB956" s="6">
        <f>100*((Table2[[#This Row],[QWXFP-VNS]]-Table2[[#This Row],[Best sol]])/Table2[[#This Row],[Best sol]])</f>
        <v>1.9805303026843891E-2</v>
      </c>
      <c r="AC956" s="6">
        <f>100*((Table2[[#This Row],[AADF-VRP]]-Table2[[#This Row],[Best sol]])/Table2[[#This Row],[Best sol]])</f>
        <v>2.6825626578145904E-2</v>
      </c>
      <c r="AD956" s="6">
        <f>100*((Table2[[#This Row],[AADF-MTSP]]-Table2[[#This Row],[Best sol]])/Table2[[#This Row],[Best sol]])</f>
        <v>0.18572465720273781</v>
      </c>
      <c r="AE956" s="6">
        <f>100*((Table2[[#This Row],[SS-H]]-Table2[[#This Row],[Best sol]])/Table2[[#This Row],[Best sol]])</f>
        <v>4.5774792586538333E-2</v>
      </c>
      <c r="AF956" s="6">
        <f>100*((Table2[[#This Row],[CCJ-DH]]-Table2[[#This Row],[Best sol]])/Table2[[#This Row],[Best sol]])</f>
        <v>1.0501947426337971E-2</v>
      </c>
      <c r="AG956" s="6">
        <f>100*((Table2[[#This Row],[R-M]]-Table2[[#This Row],[Best sol]])/Table2[[#This Row],[Best sol]])</f>
        <v>-100</v>
      </c>
      <c r="AH956" s="6">
        <f>100*((Table2[[#This Row],[LCCZ-3F]]-Table2[[#This Row],[Best sol]])/Table2[[#This Row],[Best sol]])</f>
        <v>1.5010935723515688E-2</v>
      </c>
      <c r="AI956" s="6">
        <f>100*((Table2[[#This Row],[AY-M]]-Table2[[#This Row],[Best sol]])/Table2[[#This Row],[Best sol]])</f>
        <v>7.3627783586825988E-3</v>
      </c>
      <c r="AJ956" s="6">
        <f>100*((Table2[[#This Row],[MKKZ-E]]-Table2[[#This Row],[Best sol]])/Table2[[#This Row],[Best sol]])</f>
        <v>0</v>
      </c>
      <c r="AK956" s="6">
        <f>100*((Table2[[#This Row],[V-M]]-Table2[[#This Row],[Best sol]])/Table2[[#This Row],[Best sol]])</f>
        <v>1.8492559598551644E-2</v>
      </c>
      <c r="AM956" s="6"/>
      <c r="AN956" s="6">
        <f>IF(Table2[[#This Row],[ACJ-ALNS-500]]=MIN(Table2[[#This Row],[Best sol]],Table2[[#This Row],[V-M]]),1,0)</f>
        <v>0</v>
      </c>
      <c r="AO956" s="6">
        <f>IF(Table2[[#This Row],[ACJ-ALNS-1000]]=MIN(Table2[[#This Row],[Best sol]],Table2[[#This Row],[V-M]]),1,0)</f>
        <v>0</v>
      </c>
      <c r="AP956" s="6">
        <f>IF(Table2[[#This Row],[QWXFP-VNS]]=MIN(Table2[[#This Row],[Best sol]],Table2[[#This Row],[V-M]]),1,0)</f>
        <v>0</v>
      </c>
      <c r="AQ956" s="6">
        <f>IF(Table2[[#This Row],[AADF-VRP]]=MIN(Table2[[#This Row],[Best sol]],Table2[[#This Row],[V-M]]),1,0)</f>
        <v>0</v>
      </c>
      <c r="AR956" s="6">
        <f>IF(Table2[[#This Row],[AADF-MTSP]]=MIN(Table2[[#This Row],[Best sol]],Table2[[#This Row],[V-M]]),1,0)</f>
        <v>0</v>
      </c>
      <c r="AS956" s="6">
        <f>IF(Table2[[#This Row],[SS-H]]=MIN(Table2[[#This Row],[Best sol]],Table2[[#This Row],[V-M]]),1,0)</f>
        <v>0</v>
      </c>
      <c r="AT956" s="6">
        <f>IF(Table2[[#This Row],[CCJ-DH]]=MIN(Table2[[#This Row],[Best sol]],Table2[[#This Row],[V-M]]),1,0)</f>
        <v>0</v>
      </c>
      <c r="AU956" s="6">
        <f>IF(Table2[[#This Row],[R-M]]=MIN(Table2[[#This Row],[Best sol]],Table2[[#This Row],[V-M]]),1,0)</f>
        <v>0</v>
      </c>
      <c r="AV956" s="6">
        <f>IF(Table2[[#This Row],[LCCZ-3F]]=MIN(Table2[[#This Row],[Best sol]],Table2[[#This Row],[V-M]]),1,0)</f>
        <v>0</v>
      </c>
      <c r="AW956" s="6">
        <f>IF(Table2[[#This Row],[AY-M]]=MIN(Table2[[#This Row],[Best sol]],Table2[[#This Row],[V-M]]),1,0)</f>
        <v>0</v>
      </c>
      <c r="AX956" s="6">
        <f>IF(Table2[[#This Row],[MKKZ-E]]=MIN(Table2[[#This Row],[Best sol]],Table2[[#This Row],[V-M]]),1,0)</f>
        <v>1</v>
      </c>
      <c r="AY956" s="6">
        <f>IF(Table2[[#This Row],[V-M]]&lt;=Table2[[#This Row],[Best sol]],1,0)</f>
        <v>0</v>
      </c>
      <c r="AZ956" s="6">
        <f>IF(Table2[[#This Row],[V-M]]&lt;Table2[[#This Row],[Best sol]],1,0)</f>
        <v>0</v>
      </c>
    </row>
    <row r="957" spans="1:52" x14ac:dyDescent="0.35">
      <c r="A957">
        <v>50</v>
      </c>
      <c r="B957">
        <v>95</v>
      </c>
      <c r="C957">
        <v>4</v>
      </c>
      <c r="D957">
        <v>4</v>
      </c>
      <c r="E957">
        <v>2013137</v>
      </c>
      <c r="F957">
        <v>2013137</v>
      </c>
      <c r="G957" t="s">
        <v>4</v>
      </c>
      <c r="H957" t="s">
        <v>4</v>
      </c>
      <c r="I957">
        <v>2012837</v>
      </c>
      <c r="J957">
        <v>2015465</v>
      </c>
      <c r="K957">
        <v>2012170</v>
      </c>
      <c r="L957">
        <v>2012490</v>
      </c>
      <c r="M957">
        <v>2012430</v>
      </c>
      <c r="N957">
        <v>2012489</v>
      </c>
      <c r="O957">
        <v>2012349</v>
      </c>
      <c r="Q957" s="6">
        <v>2012041</v>
      </c>
      <c r="R957" s="2">
        <v>2012230</v>
      </c>
      <c r="S957">
        <f>MIN(Table2[[#This Row],[ACJ-ALNS-500]:[MKKZ-E]])</f>
        <v>2012041</v>
      </c>
      <c r="T957">
        <f>MATCH(Table2[[#This Row],[Best sol]],Table2[[#This Row],[ACJ-ALNS-500]:[V-M]],0)</f>
        <v>13</v>
      </c>
      <c r="U957" t="str">
        <f>INDEX(Table2[[#Headers],[ACJ-ALNS-500]:[V-M]],Table2[[#This Row],[Match]])</f>
        <v>MKKZ-E</v>
      </c>
      <c r="W957" s="6">
        <f>IF(Table2[[#This Row],[V-M]]=Table2[[#This Row],[Best sol]],1,0)</f>
        <v>0</v>
      </c>
      <c r="Z957" s="6">
        <f>100*((Table2[[#This Row],[ACJ-ALNS-500]]-Table2[[#This Row],[Best sol]])/Table2[[#This Row],[Best sol]])</f>
        <v>5.447205101685304E-2</v>
      </c>
      <c r="AA957" s="6">
        <f>100*((Table2[[#This Row],[ACJ-ALNS-1000]]-Table2[[#This Row],[Best sol]])/Table2[[#This Row],[Best sol]])</f>
        <v>5.447205101685304E-2</v>
      </c>
      <c r="AB957" s="6">
        <f>100*((Table2[[#This Row],[QWXFP-VNS]]-Table2[[#This Row],[Best sol]])/Table2[[#This Row],[Best sol]])</f>
        <v>1.530783915437111E-2</v>
      </c>
      <c r="AC957" s="6">
        <f>100*((Table2[[#This Row],[AADF-VRP]]-Table2[[#This Row],[Best sol]])/Table2[[#This Row],[Best sol]])</f>
        <v>3.9561818074283772E-2</v>
      </c>
      <c r="AD957" s="6">
        <f>100*((Table2[[#This Row],[AADF-MTSP]]-Table2[[#This Row],[Best sol]])/Table2[[#This Row],[Best sol]])</f>
        <v>0.17017545865119049</v>
      </c>
      <c r="AE957" s="6">
        <f>100*((Table2[[#This Row],[SS-H]]-Table2[[#This Row],[Best sol]])/Table2[[#This Row],[Best sol]])</f>
        <v>6.4114001653047823E-3</v>
      </c>
      <c r="AF957" s="6">
        <f>100*((Table2[[#This Row],[CCJ-DH]]-Table2[[#This Row],[Best sol]])/Table2[[#This Row],[Best sol]])</f>
        <v>2.2315648637378661E-2</v>
      </c>
      <c r="AG957" s="6">
        <f>100*((Table2[[#This Row],[R-M]]-Table2[[#This Row],[Best sol]])/Table2[[#This Row],[Best sol]])</f>
        <v>-100</v>
      </c>
      <c r="AH957" s="6">
        <f>100*((Table2[[#This Row],[LCCZ-3F]]-Table2[[#This Row],[Best sol]])/Table2[[#This Row],[Best sol]])</f>
        <v>2.2265947860903433E-2</v>
      </c>
      <c r="AI957" s="6">
        <f>100*((Table2[[#This Row],[AY-M]]-Table2[[#This Row],[Best sol]])/Table2[[#This Row],[Best sol]])</f>
        <v>1.933360204886481E-2</v>
      </c>
      <c r="AJ957" s="6">
        <f>100*((Table2[[#This Row],[MKKZ-E]]-Table2[[#This Row],[Best sol]])/Table2[[#This Row],[Best sol]])</f>
        <v>0</v>
      </c>
      <c r="AK957" s="6">
        <f>100*((Table2[[#This Row],[V-M]]-Table2[[#This Row],[Best sol]])/Table2[[#This Row],[Best sol]])</f>
        <v>9.393446753818634E-3</v>
      </c>
      <c r="AM957" s="6"/>
      <c r="AN957" s="6">
        <f>IF(Table2[[#This Row],[ACJ-ALNS-500]]=MIN(Table2[[#This Row],[Best sol]],Table2[[#This Row],[V-M]]),1,0)</f>
        <v>0</v>
      </c>
      <c r="AO957" s="6">
        <f>IF(Table2[[#This Row],[ACJ-ALNS-1000]]=MIN(Table2[[#This Row],[Best sol]],Table2[[#This Row],[V-M]]),1,0)</f>
        <v>0</v>
      </c>
      <c r="AP957" s="6">
        <f>IF(Table2[[#This Row],[QWXFP-VNS]]=MIN(Table2[[#This Row],[Best sol]],Table2[[#This Row],[V-M]]),1,0)</f>
        <v>0</v>
      </c>
      <c r="AQ957" s="6">
        <f>IF(Table2[[#This Row],[AADF-VRP]]=MIN(Table2[[#This Row],[Best sol]],Table2[[#This Row],[V-M]]),1,0)</f>
        <v>0</v>
      </c>
      <c r="AR957" s="6">
        <f>IF(Table2[[#This Row],[AADF-MTSP]]=MIN(Table2[[#This Row],[Best sol]],Table2[[#This Row],[V-M]]),1,0)</f>
        <v>0</v>
      </c>
      <c r="AS957" s="6">
        <f>IF(Table2[[#This Row],[SS-H]]=MIN(Table2[[#This Row],[Best sol]],Table2[[#This Row],[V-M]]),1,0)</f>
        <v>0</v>
      </c>
      <c r="AT957" s="6">
        <f>IF(Table2[[#This Row],[CCJ-DH]]=MIN(Table2[[#This Row],[Best sol]],Table2[[#This Row],[V-M]]),1,0)</f>
        <v>0</v>
      </c>
      <c r="AU957" s="6">
        <f>IF(Table2[[#This Row],[R-M]]=MIN(Table2[[#This Row],[Best sol]],Table2[[#This Row],[V-M]]),1,0)</f>
        <v>0</v>
      </c>
      <c r="AV957" s="6">
        <f>IF(Table2[[#This Row],[LCCZ-3F]]=MIN(Table2[[#This Row],[Best sol]],Table2[[#This Row],[V-M]]),1,0)</f>
        <v>0</v>
      </c>
      <c r="AW957" s="6">
        <f>IF(Table2[[#This Row],[AY-M]]=MIN(Table2[[#This Row],[Best sol]],Table2[[#This Row],[V-M]]),1,0)</f>
        <v>0</v>
      </c>
      <c r="AX957" s="6">
        <f>IF(Table2[[#This Row],[MKKZ-E]]=MIN(Table2[[#This Row],[Best sol]],Table2[[#This Row],[V-M]]),1,0)</f>
        <v>1</v>
      </c>
      <c r="AY957" s="6">
        <f>IF(Table2[[#This Row],[V-M]]&lt;=Table2[[#This Row],[Best sol]],1,0)</f>
        <v>0</v>
      </c>
      <c r="AZ957" s="6">
        <f>IF(Table2[[#This Row],[V-M]]&lt;Table2[[#This Row],[Best sol]],1,0)</f>
        <v>0</v>
      </c>
    </row>
    <row r="958" spans="1:52" x14ac:dyDescent="0.35">
      <c r="A958">
        <v>50</v>
      </c>
      <c r="B958">
        <v>95</v>
      </c>
      <c r="C958">
        <v>5</v>
      </c>
      <c r="D958">
        <v>4</v>
      </c>
      <c r="E958">
        <v>1678543</v>
      </c>
      <c r="F958">
        <v>1678543</v>
      </c>
      <c r="G958" t="s">
        <v>4</v>
      </c>
      <c r="H958" t="s">
        <v>4</v>
      </c>
      <c r="I958">
        <v>1678041</v>
      </c>
      <c r="J958">
        <v>1679319</v>
      </c>
      <c r="K958">
        <v>1677695</v>
      </c>
      <c r="L958">
        <v>1677840</v>
      </c>
      <c r="M958">
        <v>1677777</v>
      </c>
      <c r="N958">
        <v>1677741</v>
      </c>
      <c r="O958">
        <v>1677930</v>
      </c>
      <c r="Q958" s="6">
        <v>1677393</v>
      </c>
      <c r="R958" s="2">
        <v>1677480</v>
      </c>
      <c r="S958">
        <f>MIN(Table2[[#This Row],[ACJ-ALNS-500]:[MKKZ-E]])</f>
        <v>1677393</v>
      </c>
      <c r="T958">
        <f>MATCH(Table2[[#This Row],[Best sol]],Table2[[#This Row],[ACJ-ALNS-500]:[V-M]],0)</f>
        <v>13</v>
      </c>
      <c r="U958" t="str">
        <f>INDEX(Table2[[#Headers],[ACJ-ALNS-500]:[V-M]],Table2[[#This Row],[Match]])</f>
        <v>MKKZ-E</v>
      </c>
      <c r="W958" s="6">
        <f>IF(Table2[[#This Row],[V-M]]=Table2[[#This Row],[Best sol]],1,0)</f>
        <v>0</v>
      </c>
      <c r="Z958" s="6">
        <f>100*((Table2[[#This Row],[ACJ-ALNS-500]]-Table2[[#This Row],[Best sol]])/Table2[[#This Row],[Best sol]])</f>
        <v>6.8558769471435729E-2</v>
      </c>
      <c r="AA958" s="6">
        <f>100*((Table2[[#This Row],[ACJ-ALNS-1000]]-Table2[[#This Row],[Best sol]])/Table2[[#This Row],[Best sol]])</f>
        <v>6.8558769471435729E-2</v>
      </c>
      <c r="AB958" s="6">
        <f>100*((Table2[[#This Row],[QWXFP-VNS]]-Table2[[#This Row],[Best sol]])/Table2[[#This Row],[Best sol]])</f>
        <v>3.2013964527096511E-2</v>
      </c>
      <c r="AC958" s="6">
        <f>100*((Table2[[#This Row],[AADF-VRP]]-Table2[[#This Row],[Best sol]])/Table2[[#This Row],[Best sol]])</f>
        <v>3.8631376189122046E-2</v>
      </c>
      <c r="AD958" s="6">
        <f>100*((Table2[[#This Row],[AADF-MTSP]]-Table2[[#This Row],[Best sol]])/Table2[[#This Row],[Best sol]])</f>
        <v>0.11482103478433497</v>
      </c>
      <c r="AE958" s="6">
        <f>100*((Table2[[#This Row],[SS-H]]-Table2[[#This Row],[Best sol]])/Table2[[#This Row],[Best sol]])</f>
        <v>1.8004129026411818E-2</v>
      </c>
      <c r="AF958" s="6">
        <f>100*((Table2[[#This Row],[CCJ-DH]]-Table2[[#This Row],[Best sol]])/Table2[[#This Row],[Best sol]])</f>
        <v>2.6648495611940673E-2</v>
      </c>
      <c r="AG958" s="6">
        <f>100*((Table2[[#This Row],[R-M]]-Table2[[#This Row],[Best sol]])/Table2[[#This Row],[Best sol]])</f>
        <v>-100</v>
      </c>
      <c r="AH958" s="6">
        <f>100*((Table2[[#This Row],[LCCZ-3F]]-Table2[[#This Row],[Best sol]])/Table2[[#This Row],[Best sol]])</f>
        <v>2.0746479805269249E-2</v>
      </c>
      <c r="AI958" s="6">
        <f>100*((Table2[[#This Row],[AY-M]]-Table2[[#This Row],[Best sol]])/Table2[[#This Row],[Best sol]])</f>
        <v>2.2892667371331582E-2</v>
      </c>
      <c r="AJ958" s="6">
        <f>100*((Table2[[#This Row],[MKKZ-E]]-Table2[[#This Row],[Best sol]])/Table2[[#This Row],[Best sol]])</f>
        <v>0</v>
      </c>
      <c r="AK958" s="6">
        <f>100*((Table2[[#This Row],[V-M]]-Table2[[#This Row],[Best sol]])/Table2[[#This Row],[Best sol]])</f>
        <v>5.1866199513173122E-3</v>
      </c>
      <c r="AM958" s="6"/>
      <c r="AN958" s="6">
        <f>IF(Table2[[#This Row],[ACJ-ALNS-500]]=MIN(Table2[[#This Row],[Best sol]],Table2[[#This Row],[V-M]]),1,0)</f>
        <v>0</v>
      </c>
      <c r="AO958" s="6">
        <f>IF(Table2[[#This Row],[ACJ-ALNS-1000]]=MIN(Table2[[#This Row],[Best sol]],Table2[[#This Row],[V-M]]),1,0)</f>
        <v>0</v>
      </c>
      <c r="AP958" s="6">
        <f>IF(Table2[[#This Row],[QWXFP-VNS]]=MIN(Table2[[#This Row],[Best sol]],Table2[[#This Row],[V-M]]),1,0)</f>
        <v>0</v>
      </c>
      <c r="AQ958" s="6">
        <f>IF(Table2[[#This Row],[AADF-VRP]]=MIN(Table2[[#This Row],[Best sol]],Table2[[#This Row],[V-M]]),1,0)</f>
        <v>0</v>
      </c>
      <c r="AR958" s="6">
        <f>IF(Table2[[#This Row],[AADF-MTSP]]=MIN(Table2[[#This Row],[Best sol]],Table2[[#This Row],[V-M]]),1,0)</f>
        <v>0</v>
      </c>
      <c r="AS958" s="6">
        <f>IF(Table2[[#This Row],[SS-H]]=MIN(Table2[[#This Row],[Best sol]],Table2[[#This Row],[V-M]]),1,0)</f>
        <v>0</v>
      </c>
      <c r="AT958" s="6">
        <f>IF(Table2[[#This Row],[CCJ-DH]]=MIN(Table2[[#This Row],[Best sol]],Table2[[#This Row],[V-M]]),1,0)</f>
        <v>0</v>
      </c>
      <c r="AU958" s="6">
        <f>IF(Table2[[#This Row],[R-M]]=MIN(Table2[[#This Row],[Best sol]],Table2[[#This Row],[V-M]]),1,0)</f>
        <v>0</v>
      </c>
      <c r="AV958" s="6">
        <f>IF(Table2[[#This Row],[LCCZ-3F]]=MIN(Table2[[#This Row],[Best sol]],Table2[[#This Row],[V-M]]),1,0)</f>
        <v>0</v>
      </c>
      <c r="AW958" s="6">
        <f>IF(Table2[[#This Row],[AY-M]]=MIN(Table2[[#This Row],[Best sol]],Table2[[#This Row],[V-M]]),1,0)</f>
        <v>0</v>
      </c>
      <c r="AX958" s="6">
        <f>IF(Table2[[#This Row],[MKKZ-E]]=MIN(Table2[[#This Row],[Best sol]],Table2[[#This Row],[V-M]]),1,0)</f>
        <v>1</v>
      </c>
      <c r="AY958" s="6">
        <f>IF(Table2[[#This Row],[V-M]]&lt;=Table2[[#This Row],[Best sol]],1,0)</f>
        <v>0</v>
      </c>
      <c r="AZ958" s="6">
        <f>IF(Table2[[#This Row],[V-M]]&lt;Table2[[#This Row],[Best sol]],1,0)</f>
        <v>0</v>
      </c>
    </row>
    <row r="959" spans="1:52" x14ac:dyDescent="0.35">
      <c r="A959">
        <v>50</v>
      </c>
      <c r="B959">
        <v>96</v>
      </c>
      <c r="C959">
        <v>1</v>
      </c>
      <c r="D959">
        <v>4</v>
      </c>
      <c r="E959">
        <v>1812518</v>
      </c>
      <c r="F959">
        <v>1812518</v>
      </c>
      <c r="G959" t="s">
        <v>4</v>
      </c>
      <c r="H959" t="s">
        <v>4</v>
      </c>
      <c r="I959">
        <v>1812817</v>
      </c>
      <c r="J959">
        <v>1814400</v>
      </c>
      <c r="K959">
        <v>1812758</v>
      </c>
      <c r="L959">
        <v>1812290</v>
      </c>
      <c r="M959">
        <v>1812249</v>
      </c>
      <c r="N959">
        <v>1812350</v>
      </c>
      <c r="O959">
        <v>1812479</v>
      </c>
      <c r="P959">
        <v>1812611</v>
      </c>
      <c r="Q959" s="6">
        <v>1812138</v>
      </c>
      <c r="R959" s="2">
        <v>1812080</v>
      </c>
      <c r="S959">
        <f>MIN(Table2[[#This Row],[ACJ-ALNS-500]:[MKKZ-E]])</f>
        <v>1812138</v>
      </c>
      <c r="T959">
        <f>MATCH(Table2[[#This Row],[Best sol]],Table2[[#This Row],[ACJ-ALNS-500]:[V-M]],0)</f>
        <v>13</v>
      </c>
      <c r="U959" t="str">
        <f>INDEX(Table2[[#Headers],[ACJ-ALNS-500]:[V-M]],Table2[[#This Row],[Match]])</f>
        <v>MKKZ-E</v>
      </c>
      <c r="W959" s="6">
        <f>IF(Table2[[#This Row],[V-M]]=Table2[[#This Row],[Best sol]],1,0)</f>
        <v>0</v>
      </c>
      <c r="Z959" s="6">
        <f>100*((Table2[[#This Row],[ACJ-ALNS-500]]-Table2[[#This Row],[Best sol]])/Table2[[#This Row],[Best sol]])</f>
        <v>2.0969705397712535E-2</v>
      </c>
      <c r="AA959" s="6">
        <f>100*((Table2[[#This Row],[ACJ-ALNS-1000]]-Table2[[#This Row],[Best sol]])/Table2[[#This Row],[Best sol]])</f>
        <v>2.0969705397712535E-2</v>
      </c>
      <c r="AB959" s="6">
        <f>100*((Table2[[#This Row],[QWXFP-VNS]]-Table2[[#This Row],[Best sol]])/Table2[[#This Row],[Best sol]])</f>
        <v>1.8817551422684146E-2</v>
      </c>
      <c r="AC959" s="6">
        <f>100*((Table2[[#This Row],[AADF-VRP]]-Table2[[#This Row],[Best sol]])/Table2[[#This Row],[Best sol]])</f>
        <v>3.746955253959687E-2</v>
      </c>
      <c r="AD959" s="6">
        <f>100*((Table2[[#This Row],[AADF-MTSP]]-Table2[[#This Row],[Best sol]])/Table2[[#This Row],[Best sol]])</f>
        <v>0.12482493055164673</v>
      </c>
      <c r="AE959" s="6">
        <f>100*((Table2[[#This Row],[SS-H]]-Table2[[#This Row],[Best sol]])/Table2[[#This Row],[Best sol]])</f>
        <v>3.4213729859425716E-2</v>
      </c>
      <c r="AF959" s="6">
        <f>100*((Table2[[#This Row],[CCJ-DH]]-Table2[[#This Row],[Best sol]])/Table2[[#This Row],[Best sol]])</f>
        <v>8.3878821590850153E-3</v>
      </c>
      <c r="AG959" s="6">
        <f>100*((Table2[[#This Row],[R-M]]-Table2[[#This Row],[Best sol]])/Table2[[#This Row],[Best sol]])</f>
        <v>2.6101764876626396E-2</v>
      </c>
      <c r="AH959" s="6">
        <f>100*((Table2[[#This Row],[LCCZ-3F]]-Table2[[#This Row],[Best sol]])/Table2[[#This Row],[Best sol]])</f>
        <v>1.1698888274513309E-2</v>
      </c>
      <c r="AI959" s="6">
        <f>100*((Table2[[#This Row],[AY-M]]-Table2[[#This Row],[Best sol]])/Table2[[#This Row],[Best sol]])</f>
        <v>6.1253613135423459E-3</v>
      </c>
      <c r="AJ959" s="6">
        <f>100*((Table2[[#This Row],[MKKZ-E]]-Table2[[#This Row],[Best sol]])/Table2[[#This Row],[Best sol]])</f>
        <v>0</v>
      </c>
      <c r="AK959" s="6">
        <f>100*((Table2[[#This Row],[V-M]]-Table2[[#This Row],[Best sol]])/Table2[[#This Row],[Best sol]])</f>
        <v>-3.2006392449140187E-3</v>
      </c>
      <c r="AM959" s="6"/>
      <c r="AN959" s="6">
        <f>IF(Table2[[#This Row],[ACJ-ALNS-500]]=MIN(Table2[[#This Row],[Best sol]],Table2[[#This Row],[V-M]]),1,0)</f>
        <v>0</v>
      </c>
      <c r="AO959" s="6">
        <f>IF(Table2[[#This Row],[ACJ-ALNS-1000]]=MIN(Table2[[#This Row],[Best sol]],Table2[[#This Row],[V-M]]),1,0)</f>
        <v>0</v>
      </c>
      <c r="AP959" s="6">
        <f>IF(Table2[[#This Row],[QWXFP-VNS]]=MIN(Table2[[#This Row],[Best sol]],Table2[[#This Row],[V-M]]),1,0)</f>
        <v>0</v>
      </c>
      <c r="AQ959" s="6">
        <f>IF(Table2[[#This Row],[AADF-VRP]]=MIN(Table2[[#This Row],[Best sol]],Table2[[#This Row],[V-M]]),1,0)</f>
        <v>0</v>
      </c>
      <c r="AR959" s="6">
        <f>IF(Table2[[#This Row],[AADF-MTSP]]=MIN(Table2[[#This Row],[Best sol]],Table2[[#This Row],[V-M]]),1,0)</f>
        <v>0</v>
      </c>
      <c r="AS959" s="6">
        <f>IF(Table2[[#This Row],[SS-H]]=MIN(Table2[[#This Row],[Best sol]],Table2[[#This Row],[V-M]]),1,0)</f>
        <v>0</v>
      </c>
      <c r="AT959" s="6">
        <f>IF(Table2[[#This Row],[CCJ-DH]]=MIN(Table2[[#This Row],[Best sol]],Table2[[#This Row],[V-M]]),1,0)</f>
        <v>0</v>
      </c>
      <c r="AU959" s="6">
        <f>IF(Table2[[#This Row],[R-M]]=MIN(Table2[[#This Row],[Best sol]],Table2[[#This Row],[V-M]]),1,0)</f>
        <v>0</v>
      </c>
      <c r="AV959" s="6">
        <f>IF(Table2[[#This Row],[LCCZ-3F]]=MIN(Table2[[#This Row],[Best sol]],Table2[[#This Row],[V-M]]),1,0)</f>
        <v>0</v>
      </c>
      <c r="AW959" s="6">
        <f>IF(Table2[[#This Row],[AY-M]]=MIN(Table2[[#This Row],[Best sol]],Table2[[#This Row],[V-M]]),1,0)</f>
        <v>0</v>
      </c>
      <c r="AX959" s="6">
        <f>IF(Table2[[#This Row],[MKKZ-E]]=MIN(Table2[[#This Row],[Best sol]],Table2[[#This Row],[V-M]]),1,0)</f>
        <v>0</v>
      </c>
      <c r="AY959" s="6">
        <f>IF(Table2[[#This Row],[V-M]]&lt;=Table2[[#This Row],[Best sol]],1,0)</f>
        <v>1</v>
      </c>
      <c r="AZ959" s="6">
        <f>IF(Table2[[#This Row],[V-M]]&lt;Table2[[#This Row],[Best sol]],1,0)</f>
        <v>1</v>
      </c>
    </row>
    <row r="960" spans="1:52" x14ac:dyDescent="0.35">
      <c r="A960">
        <v>50</v>
      </c>
      <c r="B960">
        <v>96</v>
      </c>
      <c r="C960">
        <v>2</v>
      </c>
      <c r="D960">
        <v>4</v>
      </c>
      <c r="E960">
        <v>1780356</v>
      </c>
      <c r="F960">
        <v>1780356</v>
      </c>
      <c r="G960" t="s">
        <v>4</v>
      </c>
      <c r="H960" t="s">
        <v>4</v>
      </c>
      <c r="I960">
        <v>1779851</v>
      </c>
      <c r="J960">
        <v>1782724</v>
      </c>
      <c r="K960">
        <v>1779526</v>
      </c>
      <c r="L960">
        <v>1779420</v>
      </c>
      <c r="M960">
        <v>1779800</v>
      </c>
      <c r="N960">
        <v>1779952</v>
      </c>
      <c r="O960">
        <v>1779829</v>
      </c>
      <c r="Q960" s="6">
        <v>1779408</v>
      </c>
      <c r="R960" s="2">
        <v>1779380</v>
      </c>
      <c r="S960">
        <f>MIN(Table2[[#This Row],[ACJ-ALNS-500]:[MKKZ-E]])</f>
        <v>1779408</v>
      </c>
      <c r="T960">
        <f>MATCH(Table2[[#This Row],[Best sol]],Table2[[#This Row],[ACJ-ALNS-500]:[V-M]],0)</f>
        <v>13</v>
      </c>
      <c r="U960" t="str">
        <f>INDEX(Table2[[#Headers],[ACJ-ALNS-500]:[V-M]],Table2[[#This Row],[Match]])</f>
        <v>MKKZ-E</v>
      </c>
      <c r="W960" s="6">
        <f>IF(Table2[[#This Row],[V-M]]=Table2[[#This Row],[Best sol]],1,0)</f>
        <v>0</v>
      </c>
      <c r="Z960" s="6">
        <f>100*((Table2[[#This Row],[ACJ-ALNS-500]]-Table2[[#This Row],[Best sol]])/Table2[[#This Row],[Best sol]])</f>
        <v>5.3276145774324941E-2</v>
      </c>
      <c r="AA960" s="6">
        <f>100*((Table2[[#This Row],[ACJ-ALNS-1000]]-Table2[[#This Row],[Best sol]])/Table2[[#This Row],[Best sol]])</f>
        <v>5.3276145774324941E-2</v>
      </c>
      <c r="AB960" s="6">
        <f>100*((Table2[[#This Row],[QWXFP-VNS]]-Table2[[#This Row],[Best sol]])/Table2[[#This Row],[Best sol]])</f>
        <v>2.3659554188808864E-2</v>
      </c>
      <c r="AC960" s="6">
        <f>100*((Table2[[#This Row],[AADF-VRP]]-Table2[[#This Row],[Best sol]])/Table2[[#This Row],[Best sol]])</f>
        <v>2.4895920440955642E-2</v>
      </c>
      <c r="AD960" s="6">
        <f>100*((Table2[[#This Row],[AADF-MTSP]]-Table2[[#This Row],[Best sol]])/Table2[[#This Row],[Best sol]])</f>
        <v>0.18635411327812396</v>
      </c>
      <c r="AE960" s="6">
        <f>100*((Table2[[#This Row],[SS-H]]-Table2[[#This Row],[Best sol]])/Table2[[#This Row],[Best sol]])</f>
        <v>6.6314189887872813E-3</v>
      </c>
      <c r="AF960" s="6">
        <f>100*((Table2[[#This Row],[CCJ-DH]]-Table2[[#This Row],[Best sol]])/Table2[[#This Row],[Best sol]])</f>
        <v>6.7438159208006254E-4</v>
      </c>
      <c r="AG960" s="6">
        <f>100*((Table2[[#This Row],[R-M]]-Table2[[#This Row],[Best sol]])/Table2[[#This Row],[Best sol]])</f>
        <v>-100</v>
      </c>
      <c r="AH960" s="6">
        <f>100*((Table2[[#This Row],[LCCZ-3F]]-Table2[[#This Row],[Best sol]])/Table2[[#This Row],[Best sol]])</f>
        <v>3.0571965507629504E-2</v>
      </c>
      <c r="AI960" s="6">
        <f>100*((Table2[[#This Row],[AY-M]]-Table2[[#This Row],[Best sol]])/Table2[[#This Row],[Best sol]])</f>
        <v>2.2029798674615377E-2</v>
      </c>
      <c r="AJ960" s="6">
        <f>100*((Table2[[#This Row],[MKKZ-E]]-Table2[[#This Row],[Best sol]])/Table2[[#This Row],[Best sol]])</f>
        <v>0</v>
      </c>
      <c r="AK960" s="6">
        <f>100*((Table2[[#This Row],[V-M]]-Table2[[#This Row],[Best sol]])/Table2[[#This Row],[Best sol]])</f>
        <v>-1.5735570481868126E-3</v>
      </c>
      <c r="AM960" s="6"/>
      <c r="AN960" s="6">
        <f>IF(Table2[[#This Row],[ACJ-ALNS-500]]=MIN(Table2[[#This Row],[Best sol]],Table2[[#This Row],[V-M]]),1,0)</f>
        <v>0</v>
      </c>
      <c r="AO960" s="6">
        <f>IF(Table2[[#This Row],[ACJ-ALNS-1000]]=MIN(Table2[[#This Row],[Best sol]],Table2[[#This Row],[V-M]]),1,0)</f>
        <v>0</v>
      </c>
      <c r="AP960" s="6">
        <f>IF(Table2[[#This Row],[QWXFP-VNS]]=MIN(Table2[[#This Row],[Best sol]],Table2[[#This Row],[V-M]]),1,0)</f>
        <v>0</v>
      </c>
      <c r="AQ960" s="6">
        <f>IF(Table2[[#This Row],[AADF-VRP]]=MIN(Table2[[#This Row],[Best sol]],Table2[[#This Row],[V-M]]),1,0)</f>
        <v>0</v>
      </c>
      <c r="AR960" s="6">
        <f>IF(Table2[[#This Row],[AADF-MTSP]]=MIN(Table2[[#This Row],[Best sol]],Table2[[#This Row],[V-M]]),1,0)</f>
        <v>0</v>
      </c>
      <c r="AS960" s="6">
        <f>IF(Table2[[#This Row],[SS-H]]=MIN(Table2[[#This Row],[Best sol]],Table2[[#This Row],[V-M]]),1,0)</f>
        <v>0</v>
      </c>
      <c r="AT960" s="6">
        <f>IF(Table2[[#This Row],[CCJ-DH]]=MIN(Table2[[#This Row],[Best sol]],Table2[[#This Row],[V-M]]),1,0)</f>
        <v>0</v>
      </c>
      <c r="AU960" s="6">
        <f>IF(Table2[[#This Row],[R-M]]=MIN(Table2[[#This Row],[Best sol]],Table2[[#This Row],[V-M]]),1,0)</f>
        <v>0</v>
      </c>
      <c r="AV960" s="6">
        <f>IF(Table2[[#This Row],[LCCZ-3F]]=MIN(Table2[[#This Row],[Best sol]],Table2[[#This Row],[V-M]]),1,0)</f>
        <v>0</v>
      </c>
      <c r="AW960" s="6">
        <f>IF(Table2[[#This Row],[AY-M]]=MIN(Table2[[#This Row],[Best sol]],Table2[[#This Row],[V-M]]),1,0)</f>
        <v>0</v>
      </c>
      <c r="AX960" s="6">
        <f>IF(Table2[[#This Row],[MKKZ-E]]=MIN(Table2[[#This Row],[Best sol]],Table2[[#This Row],[V-M]]),1,0)</f>
        <v>0</v>
      </c>
      <c r="AY960" s="6">
        <f>IF(Table2[[#This Row],[V-M]]&lt;=Table2[[#This Row],[Best sol]],1,0)</f>
        <v>1</v>
      </c>
      <c r="AZ960" s="6">
        <f>IF(Table2[[#This Row],[V-M]]&lt;Table2[[#This Row],[Best sol]],1,0)</f>
        <v>1</v>
      </c>
    </row>
    <row r="961" spans="1:52" x14ac:dyDescent="0.35">
      <c r="A961">
        <v>50</v>
      </c>
      <c r="B961">
        <v>96</v>
      </c>
      <c r="C961">
        <v>3</v>
      </c>
      <c r="D961">
        <v>4</v>
      </c>
      <c r="E961">
        <v>1757332</v>
      </c>
      <c r="F961">
        <v>1757332</v>
      </c>
      <c r="G961" t="s">
        <v>4</v>
      </c>
      <c r="H961" t="s">
        <v>4</v>
      </c>
      <c r="I961">
        <v>1756547</v>
      </c>
      <c r="J961">
        <v>1756548</v>
      </c>
      <c r="K961">
        <v>1756654</v>
      </c>
      <c r="L961">
        <v>1756160</v>
      </c>
      <c r="M961">
        <v>1756170</v>
      </c>
      <c r="N961">
        <v>1756219</v>
      </c>
      <c r="O961">
        <v>1756228</v>
      </c>
      <c r="Q961" s="6">
        <v>1755929</v>
      </c>
      <c r="R961" s="2">
        <v>1756130</v>
      </c>
      <c r="S961">
        <f>MIN(Table2[[#This Row],[ACJ-ALNS-500]:[MKKZ-E]])</f>
        <v>1755929</v>
      </c>
      <c r="T961">
        <f>MATCH(Table2[[#This Row],[Best sol]],Table2[[#This Row],[ACJ-ALNS-500]:[V-M]],0)</f>
        <v>13</v>
      </c>
      <c r="U961" t="str">
        <f>INDEX(Table2[[#Headers],[ACJ-ALNS-500]:[V-M]],Table2[[#This Row],[Match]])</f>
        <v>MKKZ-E</v>
      </c>
      <c r="W961" s="6">
        <f>IF(Table2[[#This Row],[V-M]]=Table2[[#This Row],[Best sol]],1,0)</f>
        <v>0</v>
      </c>
      <c r="Z961" s="6">
        <f>100*((Table2[[#This Row],[ACJ-ALNS-500]]-Table2[[#This Row],[Best sol]])/Table2[[#This Row],[Best sol]])</f>
        <v>7.9900724915415139E-2</v>
      </c>
      <c r="AA961" s="6">
        <f>100*((Table2[[#This Row],[ACJ-ALNS-1000]]-Table2[[#This Row],[Best sol]])/Table2[[#This Row],[Best sol]])</f>
        <v>7.9900724915415139E-2</v>
      </c>
      <c r="AB961" s="6">
        <f>100*((Table2[[#This Row],[QWXFP-VNS]]-Table2[[#This Row],[Best sol]])/Table2[[#This Row],[Best sol]])</f>
        <v>1.7028023342629456E-2</v>
      </c>
      <c r="AC961" s="6">
        <f>100*((Table2[[#This Row],[AADF-VRP]]-Table2[[#This Row],[Best sol]])/Table2[[#This Row],[Best sol]])</f>
        <v>3.5195044902157205E-2</v>
      </c>
      <c r="AD961" s="6">
        <f>100*((Table2[[#This Row],[AADF-MTSP]]-Table2[[#This Row],[Best sol]])/Table2[[#This Row],[Best sol]])</f>
        <v>3.5251994813002119E-2</v>
      </c>
      <c r="AE961" s="6">
        <f>100*((Table2[[#This Row],[SS-H]]-Table2[[#This Row],[Best sol]])/Table2[[#This Row],[Best sol]])</f>
        <v>4.1288685362563061E-2</v>
      </c>
      <c r="AF961" s="6">
        <f>100*((Table2[[#This Row],[CCJ-DH]]-Table2[[#This Row],[Best sol]])/Table2[[#This Row],[Best sol]])</f>
        <v>1.3155429405175265E-2</v>
      </c>
      <c r="AG961" s="6">
        <f>100*((Table2[[#This Row],[R-M]]-Table2[[#This Row],[Best sol]])/Table2[[#This Row],[Best sol]])</f>
        <v>-100</v>
      </c>
      <c r="AH961" s="6">
        <f>100*((Table2[[#This Row],[LCCZ-3F]]-Table2[[#This Row],[Best sol]])/Table2[[#This Row],[Best sol]])</f>
        <v>1.6515474145025227E-2</v>
      </c>
      <c r="AI961" s="6">
        <f>100*((Table2[[#This Row],[AY-M]]-Table2[[#This Row],[Best sol]])/Table2[[#This Row],[Best sol]])</f>
        <v>1.3724928513624411E-2</v>
      </c>
      <c r="AJ961" s="6">
        <f>100*((Table2[[#This Row],[MKKZ-E]]-Table2[[#This Row],[Best sol]])/Table2[[#This Row],[Best sol]])</f>
        <v>0</v>
      </c>
      <c r="AK961" s="6">
        <f>100*((Table2[[#This Row],[V-M]]-Table2[[#This Row],[Best sol]])/Table2[[#This Row],[Best sol]])</f>
        <v>1.1446932079827828E-2</v>
      </c>
      <c r="AM961" s="6"/>
      <c r="AN961" s="6">
        <f>IF(Table2[[#This Row],[ACJ-ALNS-500]]=MIN(Table2[[#This Row],[Best sol]],Table2[[#This Row],[V-M]]),1,0)</f>
        <v>0</v>
      </c>
      <c r="AO961" s="6">
        <f>IF(Table2[[#This Row],[ACJ-ALNS-1000]]=MIN(Table2[[#This Row],[Best sol]],Table2[[#This Row],[V-M]]),1,0)</f>
        <v>0</v>
      </c>
      <c r="AP961" s="6">
        <f>IF(Table2[[#This Row],[QWXFP-VNS]]=MIN(Table2[[#This Row],[Best sol]],Table2[[#This Row],[V-M]]),1,0)</f>
        <v>0</v>
      </c>
      <c r="AQ961" s="6">
        <f>IF(Table2[[#This Row],[AADF-VRP]]=MIN(Table2[[#This Row],[Best sol]],Table2[[#This Row],[V-M]]),1,0)</f>
        <v>0</v>
      </c>
      <c r="AR961" s="6">
        <f>IF(Table2[[#This Row],[AADF-MTSP]]=MIN(Table2[[#This Row],[Best sol]],Table2[[#This Row],[V-M]]),1,0)</f>
        <v>0</v>
      </c>
      <c r="AS961" s="6">
        <f>IF(Table2[[#This Row],[SS-H]]=MIN(Table2[[#This Row],[Best sol]],Table2[[#This Row],[V-M]]),1,0)</f>
        <v>0</v>
      </c>
      <c r="AT961" s="6">
        <f>IF(Table2[[#This Row],[CCJ-DH]]=MIN(Table2[[#This Row],[Best sol]],Table2[[#This Row],[V-M]]),1,0)</f>
        <v>0</v>
      </c>
      <c r="AU961" s="6">
        <f>IF(Table2[[#This Row],[R-M]]=MIN(Table2[[#This Row],[Best sol]],Table2[[#This Row],[V-M]]),1,0)</f>
        <v>0</v>
      </c>
      <c r="AV961" s="6">
        <f>IF(Table2[[#This Row],[LCCZ-3F]]=MIN(Table2[[#This Row],[Best sol]],Table2[[#This Row],[V-M]]),1,0)</f>
        <v>0</v>
      </c>
      <c r="AW961" s="6">
        <f>IF(Table2[[#This Row],[AY-M]]=MIN(Table2[[#This Row],[Best sol]],Table2[[#This Row],[V-M]]),1,0)</f>
        <v>0</v>
      </c>
      <c r="AX961" s="6">
        <f>IF(Table2[[#This Row],[MKKZ-E]]=MIN(Table2[[#This Row],[Best sol]],Table2[[#This Row],[V-M]]),1,0)</f>
        <v>1</v>
      </c>
      <c r="AY961" s="6">
        <f>IF(Table2[[#This Row],[V-M]]&lt;=Table2[[#This Row],[Best sol]],1,0)</f>
        <v>0</v>
      </c>
      <c r="AZ961" s="6">
        <f>IF(Table2[[#This Row],[V-M]]&lt;Table2[[#This Row],[Best sol]],1,0)</f>
        <v>0</v>
      </c>
    </row>
    <row r="962" spans="1:52" x14ac:dyDescent="0.35">
      <c r="A962">
        <v>50</v>
      </c>
      <c r="B962">
        <v>96</v>
      </c>
      <c r="C962">
        <v>4</v>
      </c>
      <c r="D962">
        <v>4</v>
      </c>
      <c r="E962">
        <v>2018504</v>
      </c>
      <c r="F962">
        <v>2018504</v>
      </c>
      <c r="G962" t="s">
        <v>4</v>
      </c>
      <c r="H962" t="s">
        <v>4</v>
      </c>
      <c r="I962">
        <v>2019001</v>
      </c>
      <c r="J962">
        <v>2018599</v>
      </c>
      <c r="K962">
        <v>2018552</v>
      </c>
      <c r="L962">
        <v>2017560</v>
      </c>
      <c r="M962">
        <v>2017792</v>
      </c>
      <c r="N962">
        <v>2017546</v>
      </c>
      <c r="O962">
        <v>2017761</v>
      </c>
      <c r="Q962" s="6">
        <v>2017142</v>
      </c>
      <c r="R962" s="2">
        <v>2017190</v>
      </c>
      <c r="S962">
        <f>MIN(Table2[[#This Row],[ACJ-ALNS-500]:[MKKZ-E]])</f>
        <v>2017142</v>
      </c>
      <c r="T962">
        <f>MATCH(Table2[[#This Row],[Best sol]],Table2[[#This Row],[ACJ-ALNS-500]:[V-M]],0)</f>
        <v>13</v>
      </c>
      <c r="U962" t="str">
        <f>INDEX(Table2[[#Headers],[ACJ-ALNS-500]:[V-M]],Table2[[#This Row],[Match]])</f>
        <v>MKKZ-E</v>
      </c>
      <c r="W962" s="6">
        <f>IF(Table2[[#This Row],[V-M]]=Table2[[#This Row],[Best sol]],1,0)</f>
        <v>0</v>
      </c>
      <c r="Z962" s="6">
        <f>100*((Table2[[#This Row],[ACJ-ALNS-500]]-Table2[[#This Row],[Best sol]])/Table2[[#This Row],[Best sol]])</f>
        <v>6.7521275150683499E-2</v>
      </c>
      <c r="AA962" s="6">
        <f>100*((Table2[[#This Row],[ACJ-ALNS-1000]]-Table2[[#This Row],[Best sol]])/Table2[[#This Row],[Best sol]])</f>
        <v>6.7521275150683499E-2</v>
      </c>
      <c r="AB962" s="6">
        <f>100*((Table2[[#This Row],[QWXFP-VNS]]-Table2[[#This Row],[Best sol]])/Table2[[#This Row],[Best sol]])</f>
        <v>3.0686981878320911E-2</v>
      </c>
      <c r="AC962" s="6">
        <f>100*((Table2[[#This Row],[AADF-VRP]]-Table2[[#This Row],[Best sol]])/Table2[[#This Row],[Best sol]])</f>
        <v>9.2160095818737603E-2</v>
      </c>
      <c r="AD962" s="6">
        <f>100*((Table2[[#This Row],[AADF-MTSP]]-Table2[[#This Row],[Best sol]])/Table2[[#This Row],[Best sol]])</f>
        <v>7.2230908879989605E-2</v>
      </c>
      <c r="AE962" s="6">
        <f>100*((Table2[[#This Row],[SS-H]]-Table2[[#This Row],[Best sol]])/Table2[[#This Row],[Best sol]])</f>
        <v>6.9900879561280257E-2</v>
      </c>
      <c r="AF962" s="6">
        <f>100*((Table2[[#This Row],[CCJ-DH]]-Table2[[#This Row],[Best sol]])/Table2[[#This Row],[Best sol]])</f>
        <v>2.0722388408946916E-2</v>
      </c>
      <c r="AG962" s="6">
        <f>100*((Table2[[#This Row],[R-M]]-Table2[[#This Row],[Best sol]])/Table2[[#This Row],[Best sol]])</f>
        <v>-100</v>
      </c>
      <c r="AH962" s="6">
        <f>100*((Table2[[#This Row],[LCCZ-3F]]-Table2[[#This Row],[Best sol]])/Table2[[#This Row],[Best sol]])</f>
        <v>2.0028337122522857E-2</v>
      </c>
      <c r="AI962" s="6">
        <f>100*((Table2[[#This Row],[AY-M]]-Table2[[#This Row],[Best sol]])/Table2[[#This Row],[Best sol]])</f>
        <v>3.222380972683133E-2</v>
      </c>
      <c r="AJ962" s="6">
        <f>100*((Table2[[#This Row],[MKKZ-E]]-Table2[[#This Row],[Best sol]])/Table2[[#This Row],[Best sol]])</f>
        <v>0</v>
      </c>
      <c r="AK962" s="6">
        <f>100*((Table2[[#This Row],[V-M]]-Table2[[#This Row],[Best sol]])/Table2[[#This Row],[Best sol]])</f>
        <v>2.3796044105967749E-3</v>
      </c>
      <c r="AM962" s="6"/>
      <c r="AN962" s="6">
        <f>IF(Table2[[#This Row],[ACJ-ALNS-500]]=MIN(Table2[[#This Row],[Best sol]],Table2[[#This Row],[V-M]]),1,0)</f>
        <v>0</v>
      </c>
      <c r="AO962" s="6">
        <f>IF(Table2[[#This Row],[ACJ-ALNS-1000]]=MIN(Table2[[#This Row],[Best sol]],Table2[[#This Row],[V-M]]),1,0)</f>
        <v>0</v>
      </c>
      <c r="AP962" s="6">
        <f>IF(Table2[[#This Row],[QWXFP-VNS]]=MIN(Table2[[#This Row],[Best sol]],Table2[[#This Row],[V-M]]),1,0)</f>
        <v>0</v>
      </c>
      <c r="AQ962" s="6">
        <f>IF(Table2[[#This Row],[AADF-VRP]]=MIN(Table2[[#This Row],[Best sol]],Table2[[#This Row],[V-M]]),1,0)</f>
        <v>0</v>
      </c>
      <c r="AR962" s="6">
        <f>IF(Table2[[#This Row],[AADF-MTSP]]=MIN(Table2[[#This Row],[Best sol]],Table2[[#This Row],[V-M]]),1,0)</f>
        <v>0</v>
      </c>
      <c r="AS962" s="6">
        <f>IF(Table2[[#This Row],[SS-H]]=MIN(Table2[[#This Row],[Best sol]],Table2[[#This Row],[V-M]]),1,0)</f>
        <v>0</v>
      </c>
      <c r="AT962" s="6">
        <f>IF(Table2[[#This Row],[CCJ-DH]]=MIN(Table2[[#This Row],[Best sol]],Table2[[#This Row],[V-M]]),1,0)</f>
        <v>0</v>
      </c>
      <c r="AU962" s="6">
        <f>IF(Table2[[#This Row],[R-M]]=MIN(Table2[[#This Row],[Best sol]],Table2[[#This Row],[V-M]]),1,0)</f>
        <v>0</v>
      </c>
      <c r="AV962" s="6">
        <f>IF(Table2[[#This Row],[LCCZ-3F]]=MIN(Table2[[#This Row],[Best sol]],Table2[[#This Row],[V-M]]),1,0)</f>
        <v>0</v>
      </c>
      <c r="AW962" s="6">
        <f>IF(Table2[[#This Row],[AY-M]]=MIN(Table2[[#This Row],[Best sol]],Table2[[#This Row],[V-M]]),1,0)</f>
        <v>0</v>
      </c>
      <c r="AX962" s="6">
        <f>IF(Table2[[#This Row],[MKKZ-E]]=MIN(Table2[[#This Row],[Best sol]],Table2[[#This Row],[V-M]]),1,0)</f>
        <v>1</v>
      </c>
      <c r="AY962" s="6">
        <f>IF(Table2[[#This Row],[V-M]]&lt;=Table2[[#This Row],[Best sol]],1,0)</f>
        <v>0</v>
      </c>
      <c r="AZ962" s="6">
        <f>IF(Table2[[#This Row],[V-M]]&lt;Table2[[#This Row],[Best sol]],1,0)</f>
        <v>0</v>
      </c>
    </row>
    <row r="963" spans="1:52" x14ac:dyDescent="0.35">
      <c r="A963">
        <v>50</v>
      </c>
      <c r="B963">
        <v>96</v>
      </c>
      <c r="C963">
        <v>5</v>
      </c>
      <c r="D963">
        <v>4</v>
      </c>
      <c r="E963">
        <v>1684494</v>
      </c>
      <c r="F963">
        <v>1684494</v>
      </c>
      <c r="G963" t="s">
        <v>4</v>
      </c>
      <c r="H963" t="s">
        <v>4</v>
      </c>
      <c r="I963">
        <v>1683498</v>
      </c>
      <c r="J963">
        <v>1685016</v>
      </c>
      <c r="K963">
        <v>1683933</v>
      </c>
      <c r="L963">
        <v>1683840</v>
      </c>
      <c r="M963">
        <v>1683666</v>
      </c>
      <c r="N963">
        <v>1684107</v>
      </c>
      <c r="O963">
        <v>1683847</v>
      </c>
      <c r="Q963" s="6">
        <v>1682959</v>
      </c>
      <c r="R963" s="2">
        <v>1682880</v>
      </c>
      <c r="S963">
        <f>MIN(Table2[[#This Row],[ACJ-ALNS-500]:[MKKZ-E]])</f>
        <v>1682959</v>
      </c>
      <c r="T963">
        <f>MATCH(Table2[[#This Row],[Best sol]],Table2[[#This Row],[ACJ-ALNS-500]:[V-M]],0)</f>
        <v>13</v>
      </c>
      <c r="U963" t="str">
        <f>INDEX(Table2[[#Headers],[ACJ-ALNS-500]:[V-M]],Table2[[#This Row],[Match]])</f>
        <v>MKKZ-E</v>
      </c>
      <c r="W963" s="6">
        <f>IF(Table2[[#This Row],[V-M]]=Table2[[#This Row],[Best sol]],1,0)</f>
        <v>0</v>
      </c>
      <c r="Z963" s="6">
        <f>100*((Table2[[#This Row],[ACJ-ALNS-500]]-Table2[[#This Row],[Best sol]])/Table2[[#This Row],[Best sol]])</f>
        <v>9.1208401393022651E-2</v>
      </c>
      <c r="AA963" s="6">
        <f>100*((Table2[[#This Row],[ACJ-ALNS-1000]]-Table2[[#This Row],[Best sol]])/Table2[[#This Row],[Best sol]])</f>
        <v>9.1208401393022651E-2</v>
      </c>
      <c r="AB963" s="6">
        <f>100*((Table2[[#This Row],[QWXFP-VNS]]-Table2[[#This Row],[Best sol]])/Table2[[#This Row],[Best sol]])</f>
        <v>5.2764208753748612E-2</v>
      </c>
      <c r="AC963" s="6">
        <f>100*((Table2[[#This Row],[AADF-VRP]]-Table2[[#This Row],[Best sol]])/Table2[[#This Row],[Best sol]])</f>
        <v>3.2026924007061371E-2</v>
      </c>
      <c r="AD963" s="6">
        <f>100*((Table2[[#This Row],[AADF-MTSP]]-Table2[[#This Row],[Best sol]])/Table2[[#This Row],[Best sol]])</f>
        <v>0.12222519978205054</v>
      </c>
      <c r="AE963" s="6">
        <f>100*((Table2[[#This Row],[SS-H]]-Table2[[#This Row],[Best sol]])/Table2[[#This Row],[Best sol]])</f>
        <v>5.7874255997917949E-2</v>
      </c>
      <c r="AF963" s="6">
        <f>100*((Table2[[#This Row],[CCJ-DH]]-Table2[[#This Row],[Best sol]])/Table2[[#This Row],[Best sol]])</f>
        <v>5.2348274675734829E-2</v>
      </c>
      <c r="AG963" s="6">
        <f>100*((Table2[[#This Row],[R-M]]-Table2[[#This Row],[Best sol]])/Table2[[#This Row],[Best sol]])</f>
        <v>-100</v>
      </c>
      <c r="AH963" s="6">
        <f>100*((Table2[[#This Row],[LCCZ-3F]]-Table2[[#This Row],[Best sol]])/Table2[[#This Row],[Best sol]])</f>
        <v>6.8213188794260582E-2</v>
      </c>
      <c r="AI963" s="6">
        <f>100*((Table2[[#This Row],[AY-M]]-Table2[[#This Row],[Best sol]])/Table2[[#This Row],[Best sol]])</f>
        <v>4.200934187939219E-2</v>
      </c>
      <c r="AJ963" s="6">
        <f>100*((Table2[[#This Row],[MKKZ-E]]-Table2[[#This Row],[Best sol]])/Table2[[#This Row],[Best sol]])</f>
        <v>0</v>
      </c>
      <c r="AK963" s="6">
        <f>100*((Table2[[#This Row],[V-M]]-Table2[[#This Row],[Best sol]])/Table2[[#This Row],[Best sol]])</f>
        <v>-4.694113166155563E-3</v>
      </c>
      <c r="AM963" s="6"/>
      <c r="AN963" s="6">
        <f>IF(Table2[[#This Row],[ACJ-ALNS-500]]=MIN(Table2[[#This Row],[Best sol]],Table2[[#This Row],[V-M]]),1,0)</f>
        <v>0</v>
      </c>
      <c r="AO963" s="6">
        <f>IF(Table2[[#This Row],[ACJ-ALNS-1000]]=MIN(Table2[[#This Row],[Best sol]],Table2[[#This Row],[V-M]]),1,0)</f>
        <v>0</v>
      </c>
      <c r="AP963" s="6">
        <f>IF(Table2[[#This Row],[QWXFP-VNS]]=MIN(Table2[[#This Row],[Best sol]],Table2[[#This Row],[V-M]]),1,0)</f>
        <v>0</v>
      </c>
      <c r="AQ963" s="6">
        <f>IF(Table2[[#This Row],[AADF-VRP]]=MIN(Table2[[#This Row],[Best sol]],Table2[[#This Row],[V-M]]),1,0)</f>
        <v>0</v>
      </c>
      <c r="AR963" s="6">
        <f>IF(Table2[[#This Row],[AADF-MTSP]]=MIN(Table2[[#This Row],[Best sol]],Table2[[#This Row],[V-M]]),1,0)</f>
        <v>0</v>
      </c>
      <c r="AS963" s="6">
        <f>IF(Table2[[#This Row],[SS-H]]=MIN(Table2[[#This Row],[Best sol]],Table2[[#This Row],[V-M]]),1,0)</f>
        <v>0</v>
      </c>
      <c r="AT963" s="6">
        <f>IF(Table2[[#This Row],[CCJ-DH]]=MIN(Table2[[#This Row],[Best sol]],Table2[[#This Row],[V-M]]),1,0)</f>
        <v>0</v>
      </c>
      <c r="AU963" s="6">
        <f>IF(Table2[[#This Row],[R-M]]=MIN(Table2[[#This Row],[Best sol]],Table2[[#This Row],[V-M]]),1,0)</f>
        <v>0</v>
      </c>
      <c r="AV963" s="6">
        <f>IF(Table2[[#This Row],[LCCZ-3F]]=MIN(Table2[[#This Row],[Best sol]],Table2[[#This Row],[V-M]]),1,0)</f>
        <v>0</v>
      </c>
      <c r="AW963" s="6">
        <f>IF(Table2[[#This Row],[AY-M]]=MIN(Table2[[#This Row],[Best sol]],Table2[[#This Row],[V-M]]),1,0)</f>
        <v>0</v>
      </c>
      <c r="AX963" s="6">
        <f>IF(Table2[[#This Row],[MKKZ-E]]=MIN(Table2[[#This Row],[Best sol]],Table2[[#This Row],[V-M]]),1,0)</f>
        <v>0</v>
      </c>
      <c r="AY963" s="6">
        <f>IF(Table2[[#This Row],[V-M]]&lt;=Table2[[#This Row],[Best sol]],1,0)</f>
        <v>1</v>
      </c>
      <c r="AZ963" s="6">
        <f>IF(Table2[[#This Row],[V-M]]&lt;Table2[[#This Row],[Best sol]],1,0)</f>
        <v>1</v>
      </c>
    </row>
    <row r="964" spans="1:52" x14ac:dyDescent="0.35">
      <c r="A964">
        <v>100</v>
      </c>
      <c r="B964">
        <v>1</v>
      </c>
      <c r="C964">
        <v>1</v>
      </c>
      <c r="D964">
        <v>1</v>
      </c>
      <c r="E964">
        <v>202464</v>
      </c>
      <c r="F964">
        <v>202464</v>
      </c>
      <c r="G964" t="s">
        <v>4</v>
      </c>
      <c r="H964" t="s">
        <v>4</v>
      </c>
      <c r="I964">
        <v>201038</v>
      </c>
      <c r="J964">
        <v>203004</v>
      </c>
      <c r="K964">
        <v>200990</v>
      </c>
      <c r="L964">
        <v>200838</v>
      </c>
      <c r="M964">
        <v>200912</v>
      </c>
      <c r="N964">
        <v>201091</v>
      </c>
      <c r="O964">
        <v>201013</v>
      </c>
      <c r="P964">
        <v>201057</v>
      </c>
      <c r="Q964" s="6">
        <v>201077</v>
      </c>
      <c r="R964" s="6">
        <v>200763</v>
      </c>
      <c r="S964">
        <f>MIN(Table2[[#This Row],[ACJ-ALNS-500]:[MKKZ-E]])</f>
        <v>200838</v>
      </c>
      <c r="T964">
        <f>MATCH(Table2[[#This Row],[Best sol]],Table2[[#This Row],[ACJ-ALNS-500]:[V-M]],0)</f>
        <v>8</v>
      </c>
      <c r="U964" t="str">
        <f>INDEX(Table2[[#Headers],[ACJ-ALNS-500]:[V-M]],Table2[[#This Row],[Match]])</f>
        <v>CCJ-DH</v>
      </c>
      <c r="W964" s="6">
        <f>IF(Table2[[#This Row],[V-M]]=Table2[[#This Row],[Best sol]],1,0)</f>
        <v>0</v>
      </c>
      <c r="Z964" s="6">
        <f>100*((Table2[[#This Row],[ACJ-ALNS-500]]-Table2[[#This Row],[Best sol]])/Table2[[#This Row],[Best sol]])</f>
        <v>0.8096077435545066</v>
      </c>
      <c r="AA964" s="6">
        <f>100*((Table2[[#This Row],[ACJ-ALNS-1000]]-Table2[[#This Row],[Best sol]])/Table2[[#This Row],[Best sol]])</f>
        <v>0.8096077435545066</v>
      </c>
      <c r="AB964" s="6">
        <f>100*((Table2[[#This Row],[QWXFP-VNS]]-Table2[[#This Row],[Best sol]])/Table2[[#This Row],[Best sol]])</f>
        <v>8.7134904749101266E-2</v>
      </c>
      <c r="AC964" s="6">
        <f>100*((Table2[[#This Row],[AADF-VRP]]-Table2[[#This Row],[Best sol]])/Table2[[#This Row],[Best sol]])</f>
        <v>9.9582748284687161E-2</v>
      </c>
      <c r="AD964" s="6">
        <f>100*((Table2[[#This Row],[AADF-MTSP]]-Table2[[#This Row],[Best sol]])/Table2[[#This Row],[Best sol]])</f>
        <v>1.078481163923162</v>
      </c>
      <c r="AE964" s="6">
        <f>100*((Table2[[#This Row],[SS-H]]-Table2[[#This Row],[Best sol]])/Table2[[#This Row],[Best sol]])</f>
        <v>7.5682888696362235E-2</v>
      </c>
      <c r="AF964" s="6">
        <f>100*((Table2[[#This Row],[CCJ-DH]]-Table2[[#This Row],[Best sol]])/Table2[[#This Row],[Best sol]])</f>
        <v>0</v>
      </c>
      <c r="AG964" s="6">
        <f>100*((Table2[[#This Row],[R-M]]-Table2[[#This Row],[Best sol]])/Table2[[#This Row],[Best sol]])</f>
        <v>0.10904310937173245</v>
      </c>
      <c r="AH964" s="6">
        <f>100*((Table2[[#This Row],[LCCZ-3F]]-Table2[[#This Row],[Best sol]])/Table2[[#This Row],[Best sol]])</f>
        <v>0.12597217658012924</v>
      </c>
      <c r="AI964" s="6">
        <f>100*((Table2[[#This Row],[AY-M]]-Table2[[#This Row],[Best sol]])/Table2[[#This Row],[Best sol]])</f>
        <v>3.6845616865334253E-2</v>
      </c>
      <c r="AJ964" s="6">
        <f>100*((Table2[[#This Row],[MKKZ-E]]-Table2[[#This Row],[Best sol]])/Table2[[#This Row],[Best sol]])</f>
        <v>0.11900138420020115</v>
      </c>
      <c r="AK964" s="6">
        <f>100*((Table2[[#This Row],[V-M]]-Table2[[#This Row],[Best sol]])/Table2[[#This Row],[Best sol]])</f>
        <v>-3.7343530606757686E-2</v>
      </c>
      <c r="AM964" s="6"/>
      <c r="AN964" s="6">
        <f>IF(Table2[[#This Row],[ACJ-ALNS-500]]=MIN(Table2[[#This Row],[Best sol]],Table2[[#This Row],[V-M]]),1,0)</f>
        <v>0</v>
      </c>
      <c r="AO964" s="6">
        <f>IF(Table2[[#This Row],[ACJ-ALNS-1000]]=MIN(Table2[[#This Row],[Best sol]],Table2[[#This Row],[V-M]]),1,0)</f>
        <v>0</v>
      </c>
      <c r="AP964" s="6">
        <f>IF(Table2[[#This Row],[QWXFP-VNS]]=MIN(Table2[[#This Row],[Best sol]],Table2[[#This Row],[V-M]]),1,0)</f>
        <v>0</v>
      </c>
      <c r="AQ964" s="6">
        <f>IF(Table2[[#This Row],[AADF-VRP]]=MIN(Table2[[#This Row],[Best sol]],Table2[[#This Row],[V-M]]),1,0)</f>
        <v>0</v>
      </c>
      <c r="AR964" s="6">
        <f>IF(Table2[[#This Row],[AADF-MTSP]]=MIN(Table2[[#This Row],[Best sol]],Table2[[#This Row],[V-M]]),1,0)</f>
        <v>0</v>
      </c>
      <c r="AS964" s="6">
        <f>IF(Table2[[#This Row],[SS-H]]=MIN(Table2[[#This Row],[Best sol]],Table2[[#This Row],[V-M]]),1,0)</f>
        <v>0</v>
      </c>
      <c r="AT964" s="6">
        <f>IF(Table2[[#This Row],[CCJ-DH]]=MIN(Table2[[#This Row],[Best sol]],Table2[[#This Row],[V-M]]),1,0)</f>
        <v>0</v>
      </c>
      <c r="AU964" s="6">
        <f>IF(Table2[[#This Row],[R-M]]=MIN(Table2[[#This Row],[Best sol]],Table2[[#This Row],[V-M]]),1,0)</f>
        <v>0</v>
      </c>
      <c r="AV964" s="6">
        <f>IF(Table2[[#This Row],[LCCZ-3F]]=MIN(Table2[[#This Row],[Best sol]],Table2[[#This Row],[V-M]]),1,0)</f>
        <v>0</v>
      </c>
      <c r="AW964" s="6">
        <f>IF(Table2[[#This Row],[AY-M]]=MIN(Table2[[#This Row],[Best sol]],Table2[[#This Row],[V-M]]),1,0)</f>
        <v>0</v>
      </c>
      <c r="AX964" s="6">
        <f>IF(Table2[[#This Row],[MKKZ-E]]=MIN(Table2[[#This Row],[Best sol]],Table2[[#This Row],[V-M]]),1,0)</f>
        <v>0</v>
      </c>
      <c r="AY964" s="6">
        <f>IF(Table2[[#This Row],[V-M]]&lt;=Table2[[#This Row],[Best sol]],1,0)</f>
        <v>1</v>
      </c>
      <c r="AZ964" s="6">
        <f>IF(Table2[[#This Row],[V-M]]&lt;Table2[[#This Row],[Best sol]],1,0)</f>
        <v>1</v>
      </c>
    </row>
    <row r="965" spans="1:52" x14ac:dyDescent="0.35">
      <c r="A965">
        <v>100</v>
      </c>
      <c r="B965">
        <v>1</v>
      </c>
      <c r="C965">
        <v>2</v>
      </c>
      <c r="D965">
        <v>1</v>
      </c>
      <c r="E965">
        <v>196270</v>
      </c>
      <c r="F965">
        <v>196270</v>
      </c>
      <c r="G965" t="s">
        <v>4</v>
      </c>
      <c r="H965" t="s">
        <v>4</v>
      </c>
      <c r="I965">
        <v>195135</v>
      </c>
      <c r="J965">
        <v>198884</v>
      </c>
      <c r="K965">
        <v>195207</v>
      </c>
      <c r="L965">
        <v>194772</v>
      </c>
      <c r="M965">
        <v>194850</v>
      </c>
      <c r="N965">
        <v>194942</v>
      </c>
      <c r="O965">
        <v>195218</v>
      </c>
      <c r="Q965" s="6">
        <v>194851</v>
      </c>
      <c r="R965" s="6">
        <v>194718</v>
      </c>
      <c r="S965">
        <f>MIN(Table2[[#This Row],[ACJ-ALNS-500]:[MKKZ-E]])</f>
        <v>194772</v>
      </c>
      <c r="T965">
        <f>MATCH(Table2[[#This Row],[Best sol]],Table2[[#This Row],[ACJ-ALNS-500]:[V-M]],0)</f>
        <v>8</v>
      </c>
      <c r="U965" t="str">
        <f>INDEX(Table2[[#Headers],[ACJ-ALNS-500]:[V-M]],Table2[[#This Row],[Match]])</f>
        <v>CCJ-DH</v>
      </c>
      <c r="W965" s="6">
        <f>IF(Table2[[#This Row],[V-M]]=Table2[[#This Row],[Best sol]],1,0)</f>
        <v>0</v>
      </c>
      <c r="Z965" s="6">
        <f>100*((Table2[[#This Row],[ACJ-ALNS-500]]-Table2[[#This Row],[Best sol]])/Table2[[#This Row],[Best sol]])</f>
        <v>0.76910438872117148</v>
      </c>
      <c r="AA965" s="6">
        <f>100*((Table2[[#This Row],[ACJ-ALNS-1000]]-Table2[[#This Row],[Best sol]])/Table2[[#This Row],[Best sol]])</f>
        <v>0.76910438872117148</v>
      </c>
      <c r="AB965" s="6">
        <f>100*((Table2[[#This Row],[QWXFP-VNS]]-Table2[[#This Row],[Best sol]])/Table2[[#This Row],[Best sol]])</f>
        <v>0.2289856858275317</v>
      </c>
      <c r="AC965" s="6">
        <f>100*((Table2[[#This Row],[AADF-VRP]]-Table2[[#This Row],[Best sol]])/Table2[[#This Row],[Best sol]])</f>
        <v>0.18637175774752018</v>
      </c>
      <c r="AD965" s="6">
        <f>100*((Table2[[#This Row],[AADF-MTSP]]-Table2[[#This Row],[Best sol]])/Table2[[#This Row],[Best sol]])</f>
        <v>2.1111864128314131</v>
      </c>
      <c r="AE965" s="6">
        <f>100*((Table2[[#This Row],[SS-H]]-Table2[[#This Row],[Best sol]])/Table2[[#This Row],[Best sol]])</f>
        <v>0.22333805680487956</v>
      </c>
      <c r="AF965" s="6">
        <f>100*((Table2[[#This Row],[CCJ-DH]]-Table2[[#This Row],[Best sol]])/Table2[[#This Row],[Best sol]])</f>
        <v>0</v>
      </c>
      <c r="AG965" s="6">
        <f>100*((Table2[[#This Row],[R-M]]-Table2[[#This Row],[Best sol]])/Table2[[#This Row],[Best sol]])</f>
        <v>-100</v>
      </c>
      <c r="AH965" s="6">
        <f>100*((Table2[[#This Row],[LCCZ-3F]]-Table2[[#This Row],[Best sol]])/Table2[[#This Row],[Best sol]])</f>
        <v>8.7281539440987405E-2</v>
      </c>
      <c r="AI965" s="6">
        <f>100*((Table2[[#This Row],[AY-M]]-Table2[[#This Row],[Best sol]])/Table2[[#This Row],[Best sol]])</f>
        <v>4.004682397880599E-2</v>
      </c>
      <c r="AJ965" s="6">
        <f>100*((Table2[[#This Row],[MKKZ-E]]-Table2[[#This Row],[Best sol]])/Table2[[#This Row],[Best sol]])</f>
        <v>4.0560244799047095E-2</v>
      </c>
      <c r="AK965" s="6">
        <f>100*((Table2[[#This Row],[V-M]]-Table2[[#This Row],[Best sol]])/Table2[[#This Row],[Best sol]])</f>
        <v>-2.7724724293019531E-2</v>
      </c>
      <c r="AM965" s="6"/>
      <c r="AN965" s="6">
        <f>IF(Table2[[#This Row],[ACJ-ALNS-500]]=MIN(Table2[[#This Row],[Best sol]],Table2[[#This Row],[V-M]]),1,0)</f>
        <v>0</v>
      </c>
      <c r="AO965" s="6">
        <f>IF(Table2[[#This Row],[ACJ-ALNS-1000]]=MIN(Table2[[#This Row],[Best sol]],Table2[[#This Row],[V-M]]),1,0)</f>
        <v>0</v>
      </c>
      <c r="AP965" s="6">
        <f>IF(Table2[[#This Row],[QWXFP-VNS]]=MIN(Table2[[#This Row],[Best sol]],Table2[[#This Row],[V-M]]),1,0)</f>
        <v>0</v>
      </c>
      <c r="AQ965" s="6">
        <f>IF(Table2[[#This Row],[AADF-VRP]]=MIN(Table2[[#This Row],[Best sol]],Table2[[#This Row],[V-M]]),1,0)</f>
        <v>0</v>
      </c>
      <c r="AR965" s="6">
        <f>IF(Table2[[#This Row],[AADF-MTSP]]=MIN(Table2[[#This Row],[Best sol]],Table2[[#This Row],[V-M]]),1,0)</f>
        <v>0</v>
      </c>
      <c r="AS965" s="6">
        <f>IF(Table2[[#This Row],[SS-H]]=MIN(Table2[[#This Row],[Best sol]],Table2[[#This Row],[V-M]]),1,0)</f>
        <v>0</v>
      </c>
      <c r="AT965" s="6">
        <f>IF(Table2[[#This Row],[CCJ-DH]]=MIN(Table2[[#This Row],[Best sol]],Table2[[#This Row],[V-M]]),1,0)</f>
        <v>0</v>
      </c>
      <c r="AU965" s="6">
        <f>IF(Table2[[#This Row],[R-M]]=MIN(Table2[[#This Row],[Best sol]],Table2[[#This Row],[V-M]]),1,0)</f>
        <v>0</v>
      </c>
      <c r="AV965" s="6">
        <f>IF(Table2[[#This Row],[LCCZ-3F]]=MIN(Table2[[#This Row],[Best sol]],Table2[[#This Row],[V-M]]),1,0)</f>
        <v>0</v>
      </c>
      <c r="AW965" s="6">
        <f>IF(Table2[[#This Row],[AY-M]]=MIN(Table2[[#This Row],[Best sol]],Table2[[#This Row],[V-M]]),1,0)</f>
        <v>0</v>
      </c>
      <c r="AX965" s="6">
        <f>IF(Table2[[#This Row],[MKKZ-E]]=MIN(Table2[[#This Row],[Best sol]],Table2[[#This Row],[V-M]]),1,0)</f>
        <v>0</v>
      </c>
      <c r="AY965" s="6">
        <f>IF(Table2[[#This Row],[V-M]]&lt;=Table2[[#This Row],[Best sol]],1,0)</f>
        <v>1</v>
      </c>
      <c r="AZ965" s="6">
        <f>IF(Table2[[#This Row],[V-M]]&lt;Table2[[#This Row],[Best sol]],1,0)</f>
        <v>1</v>
      </c>
    </row>
    <row r="966" spans="1:52" x14ac:dyDescent="0.35">
      <c r="A966">
        <v>100</v>
      </c>
      <c r="B966">
        <v>1</v>
      </c>
      <c r="C966">
        <v>3</v>
      </c>
      <c r="D966">
        <v>1</v>
      </c>
      <c r="E966">
        <v>199254</v>
      </c>
      <c r="F966">
        <v>199143</v>
      </c>
      <c r="G966" t="s">
        <v>4</v>
      </c>
      <c r="H966" t="s">
        <v>4</v>
      </c>
      <c r="I966">
        <v>199570</v>
      </c>
      <c r="J966">
        <v>203432</v>
      </c>
      <c r="K966">
        <v>198475</v>
      </c>
      <c r="L966">
        <v>197878</v>
      </c>
      <c r="M966">
        <v>197954</v>
      </c>
      <c r="N966">
        <v>198369</v>
      </c>
      <c r="O966">
        <v>198166</v>
      </c>
      <c r="Q966" s="6">
        <v>198142</v>
      </c>
      <c r="R966" s="6">
        <v>197808</v>
      </c>
      <c r="S966">
        <f>MIN(Table2[[#This Row],[ACJ-ALNS-500]:[MKKZ-E]])</f>
        <v>197878</v>
      </c>
      <c r="T966">
        <f>MATCH(Table2[[#This Row],[Best sol]],Table2[[#This Row],[ACJ-ALNS-500]:[V-M]],0)</f>
        <v>8</v>
      </c>
      <c r="U966" t="str">
        <f>INDEX(Table2[[#Headers],[ACJ-ALNS-500]:[V-M]],Table2[[#This Row],[Match]])</f>
        <v>CCJ-DH</v>
      </c>
      <c r="W966" s="6">
        <f>IF(Table2[[#This Row],[V-M]]=Table2[[#This Row],[Best sol]],1,0)</f>
        <v>0</v>
      </c>
      <c r="Z966" s="6">
        <f>100*((Table2[[#This Row],[ACJ-ALNS-500]]-Table2[[#This Row],[Best sol]])/Table2[[#This Row],[Best sol]])</f>
        <v>0.6953779601572686</v>
      </c>
      <c r="AA966" s="6">
        <f>100*((Table2[[#This Row],[ACJ-ALNS-1000]]-Table2[[#This Row],[Best sol]])/Table2[[#This Row],[Best sol]])</f>
        <v>0.63928279040620983</v>
      </c>
      <c r="AB966" s="6">
        <f>100*((Table2[[#This Row],[QWXFP-VNS]]-Table2[[#This Row],[Best sol]])/Table2[[#This Row],[Best sol]])</f>
        <v>0.14554422421896321</v>
      </c>
      <c r="AC966" s="6">
        <f>100*((Table2[[#This Row],[AADF-VRP]]-Table2[[#This Row],[Best sol]])/Table2[[#This Row],[Best sol]])</f>
        <v>0.85507231728640876</v>
      </c>
      <c r="AD966" s="6">
        <f>100*((Table2[[#This Row],[AADF-MTSP]]-Table2[[#This Row],[Best sol]])/Table2[[#This Row],[Best sol]])</f>
        <v>2.8067799351115332</v>
      </c>
      <c r="AE966" s="6">
        <f>100*((Table2[[#This Row],[SS-H]]-Table2[[#This Row],[Best sol]])/Table2[[#This Row],[Best sol]])</f>
        <v>0.30170104812055915</v>
      </c>
      <c r="AF966" s="6">
        <f>100*((Table2[[#This Row],[CCJ-DH]]-Table2[[#This Row],[Best sol]])/Table2[[#This Row],[Best sol]])</f>
        <v>0</v>
      </c>
      <c r="AG966" s="6">
        <f>100*((Table2[[#This Row],[R-M]]-Table2[[#This Row],[Best sol]])/Table2[[#This Row],[Best sol]])</f>
        <v>-100</v>
      </c>
      <c r="AH966" s="6">
        <f>100*((Table2[[#This Row],[LCCZ-3F]]-Table2[[#This Row],[Best sol]])/Table2[[#This Row],[Best sol]])</f>
        <v>0.24813268781774628</v>
      </c>
      <c r="AI966" s="6">
        <f>100*((Table2[[#This Row],[AY-M]]-Table2[[#This Row],[Best sol]])/Table2[[#This Row],[Best sol]])</f>
        <v>3.8407503613337508E-2</v>
      </c>
      <c r="AJ966" s="6">
        <f>100*((Table2[[#This Row],[MKKZ-E]]-Table2[[#This Row],[Best sol]])/Table2[[#This Row],[Best sol]])</f>
        <v>0.13341553886738294</v>
      </c>
      <c r="AK966" s="6">
        <f>100*((Table2[[#This Row],[V-M]]-Table2[[#This Row],[Best sol]])/Table2[[#This Row],[Best sol]])</f>
        <v>-3.5375332275442442E-2</v>
      </c>
      <c r="AM966" s="6"/>
      <c r="AN966" s="6">
        <f>IF(Table2[[#This Row],[ACJ-ALNS-500]]=MIN(Table2[[#This Row],[Best sol]],Table2[[#This Row],[V-M]]),1,0)</f>
        <v>0</v>
      </c>
      <c r="AO966" s="6">
        <f>IF(Table2[[#This Row],[ACJ-ALNS-1000]]=MIN(Table2[[#This Row],[Best sol]],Table2[[#This Row],[V-M]]),1,0)</f>
        <v>0</v>
      </c>
      <c r="AP966" s="6">
        <f>IF(Table2[[#This Row],[QWXFP-VNS]]=MIN(Table2[[#This Row],[Best sol]],Table2[[#This Row],[V-M]]),1,0)</f>
        <v>0</v>
      </c>
      <c r="AQ966" s="6">
        <f>IF(Table2[[#This Row],[AADF-VRP]]=MIN(Table2[[#This Row],[Best sol]],Table2[[#This Row],[V-M]]),1,0)</f>
        <v>0</v>
      </c>
      <c r="AR966" s="6">
        <f>IF(Table2[[#This Row],[AADF-MTSP]]=MIN(Table2[[#This Row],[Best sol]],Table2[[#This Row],[V-M]]),1,0)</f>
        <v>0</v>
      </c>
      <c r="AS966" s="6">
        <f>IF(Table2[[#This Row],[SS-H]]=MIN(Table2[[#This Row],[Best sol]],Table2[[#This Row],[V-M]]),1,0)</f>
        <v>0</v>
      </c>
      <c r="AT966" s="6">
        <f>IF(Table2[[#This Row],[CCJ-DH]]=MIN(Table2[[#This Row],[Best sol]],Table2[[#This Row],[V-M]]),1,0)</f>
        <v>0</v>
      </c>
      <c r="AU966" s="6">
        <f>IF(Table2[[#This Row],[R-M]]=MIN(Table2[[#This Row],[Best sol]],Table2[[#This Row],[V-M]]),1,0)</f>
        <v>0</v>
      </c>
      <c r="AV966" s="6">
        <f>IF(Table2[[#This Row],[LCCZ-3F]]=MIN(Table2[[#This Row],[Best sol]],Table2[[#This Row],[V-M]]),1,0)</f>
        <v>0</v>
      </c>
      <c r="AW966" s="6">
        <f>IF(Table2[[#This Row],[AY-M]]=MIN(Table2[[#This Row],[Best sol]],Table2[[#This Row],[V-M]]),1,0)</f>
        <v>0</v>
      </c>
      <c r="AX966" s="6">
        <f>IF(Table2[[#This Row],[MKKZ-E]]=MIN(Table2[[#This Row],[Best sol]],Table2[[#This Row],[V-M]]),1,0)</f>
        <v>0</v>
      </c>
      <c r="AY966" s="6">
        <f>IF(Table2[[#This Row],[V-M]]&lt;=Table2[[#This Row],[Best sol]],1,0)</f>
        <v>1</v>
      </c>
      <c r="AZ966" s="6">
        <f>IF(Table2[[#This Row],[V-M]]&lt;Table2[[#This Row],[Best sol]],1,0)</f>
        <v>1</v>
      </c>
    </row>
    <row r="967" spans="1:52" x14ac:dyDescent="0.35">
      <c r="A967">
        <v>100</v>
      </c>
      <c r="B967">
        <v>1</v>
      </c>
      <c r="C967">
        <v>4</v>
      </c>
      <c r="D967">
        <v>1</v>
      </c>
      <c r="E967">
        <v>196805</v>
      </c>
      <c r="F967">
        <v>196793</v>
      </c>
      <c r="G967" t="s">
        <v>4</v>
      </c>
      <c r="H967" t="s">
        <v>4</v>
      </c>
      <c r="I967">
        <v>195735</v>
      </c>
      <c r="J967">
        <v>199764</v>
      </c>
      <c r="K967">
        <v>195940</v>
      </c>
      <c r="L967">
        <v>195668</v>
      </c>
      <c r="M967">
        <v>195800</v>
      </c>
      <c r="N967">
        <v>195763</v>
      </c>
      <c r="O967">
        <v>196110</v>
      </c>
      <c r="Q967" s="6">
        <v>195800</v>
      </c>
      <c r="R967" s="6">
        <v>195715</v>
      </c>
      <c r="S967">
        <f>MIN(Table2[[#This Row],[ACJ-ALNS-500]:[MKKZ-E]])</f>
        <v>195668</v>
      </c>
      <c r="T967">
        <f>MATCH(Table2[[#This Row],[Best sol]],Table2[[#This Row],[ACJ-ALNS-500]:[V-M]],0)</f>
        <v>8</v>
      </c>
      <c r="U967" t="str">
        <f>INDEX(Table2[[#Headers],[ACJ-ALNS-500]:[V-M]],Table2[[#This Row],[Match]])</f>
        <v>CCJ-DH</v>
      </c>
      <c r="W967" s="6">
        <f>IF(Table2[[#This Row],[V-M]]=Table2[[#This Row],[Best sol]],1,0)</f>
        <v>0</v>
      </c>
      <c r="Z967" s="6">
        <f>100*((Table2[[#This Row],[ACJ-ALNS-500]]-Table2[[#This Row],[Best sol]])/Table2[[#This Row],[Best sol]])</f>
        <v>0.5810863299057587</v>
      </c>
      <c r="AA967" s="6">
        <f>100*((Table2[[#This Row],[ACJ-ALNS-1000]]-Table2[[#This Row],[Best sol]])/Table2[[#This Row],[Best sol]])</f>
        <v>0.57495349265081663</v>
      </c>
      <c r="AB967" s="6">
        <f>100*((Table2[[#This Row],[QWXFP-VNS]]-Table2[[#This Row],[Best sol]])/Table2[[#This Row],[Best sol]])</f>
        <v>0.22589283889036532</v>
      </c>
      <c r="AC967" s="6">
        <f>100*((Table2[[#This Row],[AADF-VRP]]-Table2[[#This Row],[Best sol]])/Table2[[#This Row],[Best sol]])</f>
        <v>3.4241674673426419E-2</v>
      </c>
      <c r="AD967" s="6">
        <f>100*((Table2[[#This Row],[AADF-MTSP]]-Table2[[#This Row],[Best sol]])/Table2[[#This Row],[Best sol]])</f>
        <v>2.0933417830202181</v>
      </c>
      <c r="AE967" s="6">
        <f>100*((Table2[[#This Row],[SS-H]]-Table2[[#This Row],[Best sol]])/Table2[[#This Row],[Best sol]])</f>
        <v>0.13901097777868635</v>
      </c>
      <c r="AF967" s="6">
        <f>100*((Table2[[#This Row],[CCJ-DH]]-Table2[[#This Row],[Best sol]])/Table2[[#This Row],[Best sol]])</f>
        <v>0</v>
      </c>
      <c r="AG967" s="6">
        <f>100*((Table2[[#This Row],[R-M]]-Table2[[#This Row],[Best sol]])/Table2[[#This Row],[Best sol]])</f>
        <v>-100</v>
      </c>
      <c r="AH967" s="6">
        <f>100*((Table2[[#This Row],[LCCZ-3F]]-Table2[[#This Row],[Best sol]])/Table2[[#This Row],[Best sol]])</f>
        <v>4.8551628268291187E-2</v>
      </c>
      <c r="AI967" s="6">
        <f>100*((Table2[[#This Row],[AY-M]]-Table2[[#This Row],[Best sol]])/Table2[[#This Row],[Best sol]])</f>
        <v>6.7461209804362487E-2</v>
      </c>
      <c r="AJ967" s="6">
        <f>100*((Table2[[#This Row],[MKKZ-E]]-Table2[[#This Row],[Best sol]])/Table2[[#This Row],[Best sol]])</f>
        <v>6.7461209804362487E-2</v>
      </c>
      <c r="AK967" s="6">
        <f>100*((Table2[[#This Row],[V-M]]-Table2[[#This Row],[Best sol]])/Table2[[#This Row],[Best sol]])</f>
        <v>2.402027924852301E-2</v>
      </c>
      <c r="AM967" s="6"/>
      <c r="AN967" s="6">
        <f>IF(Table2[[#This Row],[ACJ-ALNS-500]]=MIN(Table2[[#This Row],[Best sol]],Table2[[#This Row],[V-M]]),1,0)</f>
        <v>0</v>
      </c>
      <c r="AO967" s="6">
        <f>IF(Table2[[#This Row],[ACJ-ALNS-1000]]=MIN(Table2[[#This Row],[Best sol]],Table2[[#This Row],[V-M]]),1,0)</f>
        <v>0</v>
      </c>
      <c r="AP967" s="6">
        <f>IF(Table2[[#This Row],[QWXFP-VNS]]=MIN(Table2[[#This Row],[Best sol]],Table2[[#This Row],[V-M]]),1,0)</f>
        <v>0</v>
      </c>
      <c r="AQ967" s="6">
        <f>IF(Table2[[#This Row],[AADF-VRP]]=MIN(Table2[[#This Row],[Best sol]],Table2[[#This Row],[V-M]]),1,0)</f>
        <v>0</v>
      </c>
      <c r="AR967" s="6">
        <f>IF(Table2[[#This Row],[AADF-MTSP]]=MIN(Table2[[#This Row],[Best sol]],Table2[[#This Row],[V-M]]),1,0)</f>
        <v>0</v>
      </c>
      <c r="AS967" s="6">
        <f>IF(Table2[[#This Row],[SS-H]]=MIN(Table2[[#This Row],[Best sol]],Table2[[#This Row],[V-M]]),1,0)</f>
        <v>0</v>
      </c>
      <c r="AT967" s="6">
        <f>IF(Table2[[#This Row],[CCJ-DH]]=MIN(Table2[[#This Row],[Best sol]],Table2[[#This Row],[V-M]]),1,0)</f>
        <v>1</v>
      </c>
      <c r="AU967" s="6">
        <f>IF(Table2[[#This Row],[R-M]]=MIN(Table2[[#This Row],[Best sol]],Table2[[#This Row],[V-M]]),1,0)</f>
        <v>0</v>
      </c>
      <c r="AV967" s="6">
        <f>IF(Table2[[#This Row],[LCCZ-3F]]=MIN(Table2[[#This Row],[Best sol]],Table2[[#This Row],[V-M]]),1,0)</f>
        <v>0</v>
      </c>
      <c r="AW967" s="6">
        <f>IF(Table2[[#This Row],[AY-M]]=MIN(Table2[[#This Row],[Best sol]],Table2[[#This Row],[V-M]]),1,0)</f>
        <v>0</v>
      </c>
      <c r="AX967" s="6">
        <f>IF(Table2[[#This Row],[MKKZ-E]]=MIN(Table2[[#This Row],[Best sol]],Table2[[#This Row],[V-M]]),1,0)</f>
        <v>0</v>
      </c>
      <c r="AY967" s="6">
        <f>IF(Table2[[#This Row],[V-M]]&lt;=Table2[[#This Row],[Best sol]],1,0)</f>
        <v>0</v>
      </c>
      <c r="AZ967" s="6">
        <f>IF(Table2[[#This Row],[V-M]]&lt;Table2[[#This Row],[Best sol]],1,0)</f>
        <v>0</v>
      </c>
    </row>
    <row r="968" spans="1:52" x14ac:dyDescent="0.35">
      <c r="A968">
        <v>100</v>
      </c>
      <c r="B968">
        <v>1</v>
      </c>
      <c r="C968">
        <v>5</v>
      </c>
      <c r="D968">
        <v>1</v>
      </c>
      <c r="E968">
        <v>207026</v>
      </c>
      <c r="F968">
        <v>207026</v>
      </c>
      <c r="G968" t="s">
        <v>4</v>
      </c>
      <c r="H968" t="s">
        <v>4</v>
      </c>
      <c r="I968">
        <v>205691</v>
      </c>
      <c r="J968">
        <v>210691</v>
      </c>
      <c r="K968">
        <v>205786</v>
      </c>
      <c r="L968">
        <v>205736</v>
      </c>
      <c r="M968">
        <v>205675</v>
      </c>
      <c r="N968">
        <v>205807</v>
      </c>
      <c r="O968">
        <v>205958</v>
      </c>
      <c r="Q968" s="6">
        <v>205684</v>
      </c>
      <c r="R968" s="6">
        <v>205681</v>
      </c>
      <c r="S968">
        <f>MIN(Table2[[#This Row],[ACJ-ALNS-500]:[MKKZ-E]])</f>
        <v>205675</v>
      </c>
      <c r="T968">
        <f>MATCH(Table2[[#This Row],[Best sol]],Table2[[#This Row],[ACJ-ALNS-500]:[V-M]],0)</f>
        <v>9</v>
      </c>
      <c r="U968" t="str">
        <f>INDEX(Table2[[#Headers],[ACJ-ALNS-500]:[V-M]],Table2[[#This Row],[Match]])</f>
        <v>AY-M</v>
      </c>
      <c r="W968" s="6">
        <f>IF(Table2[[#This Row],[V-M]]=Table2[[#This Row],[Best sol]],1,0)</f>
        <v>0</v>
      </c>
      <c r="Z968" s="6">
        <f>100*((Table2[[#This Row],[ACJ-ALNS-500]]-Table2[[#This Row],[Best sol]])/Table2[[#This Row],[Best sol]])</f>
        <v>0.65686155342166042</v>
      </c>
      <c r="AA968" s="6">
        <f>100*((Table2[[#This Row],[ACJ-ALNS-1000]]-Table2[[#This Row],[Best sol]])/Table2[[#This Row],[Best sol]])</f>
        <v>0.65686155342166042</v>
      </c>
      <c r="AB968" s="6">
        <f>100*((Table2[[#This Row],[QWXFP-VNS]]-Table2[[#This Row],[Best sol]])/Table2[[#This Row],[Best sol]])</f>
        <v>0.13759572140512946</v>
      </c>
      <c r="AC968" s="6">
        <f>100*((Table2[[#This Row],[AADF-VRP]]-Table2[[#This Row],[Best sol]])/Table2[[#This Row],[Best sol]])</f>
        <v>7.7792634009967183E-3</v>
      </c>
      <c r="AD968" s="6">
        <f>100*((Table2[[#This Row],[AADF-MTSP]]-Table2[[#This Row],[Best sol]])/Table2[[#This Row],[Best sol]])</f>
        <v>2.4387990762124714</v>
      </c>
      <c r="AE968" s="6">
        <f>100*((Table2[[#This Row],[SS-H]]-Table2[[#This Row],[Best sol]])/Table2[[#This Row],[Best sol]])</f>
        <v>5.3968639844414731E-2</v>
      </c>
      <c r="AF968" s="6">
        <f>100*((Table2[[#This Row],[CCJ-DH]]-Table2[[#This Row],[Best sol]])/Table2[[#This Row],[Best sol]])</f>
        <v>2.9658441716299985E-2</v>
      </c>
      <c r="AG968" s="6">
        <f>100*((Table2[[#This Row],[R-M]]-Table2[[#This Row],[Best sol]])/Table2[[#This Row],[Best sol]])</f>
        <v>-100</v>
      </c>
      <c r="AH968" s="6">
        <f>100*((Table2[[#This Row],[LCCZ-3F]]-Table2[[#This Row],[Best sol]])/Table2[[#This Row],[Best sol]])</f>
        <v>6.4178923058222925E-2</v>
      </c>
      <c r="AI968" s="6">
        <f>100*((Table2[[#This Row],[AY-M]]-Table2[[#This Row],[Best sol]])/Table2[[#This Row],[Best sol]])</f>
        <v>0</v>
      </c>
      <c r="AJ968" s="6">
        <f>100*((Table2[[#This Row],[MKKZ-E]]-Table2[[#This Row],[Best sol]])/Table2[[#This Row],[Best sol]])</f>
        <v>4.3758356630606539E-3</v>
      </c>
      <c r="AK968" s="6">
        <f>100*((Table2[[#This Row],[V-M]]-Table2[[#This Row],[Best sol]])/Table2[[#This Row],[Best sol]])</f>
        <v>2.9172237753737691E-3</v>
      </c>
      <c r="AM968" s="6"/>
      <c r="AN968" s="6">
        <f>IF(Table2[[#This Row],[ACJ-ALNS-500]]=MIN(Table2[[#This Row],[Best sol]],Table2[[#This Row],[V-M]]),1,0)</f>
        <v>0</v>
      </c>
      <c r="AO968" s="6">
        <f>IF(Table2[[#This Row],[ACJ-ALNS-1000]]=MIN(Table2[[#This Row],[Best sol]],Table2[[#This Row],[V-M]]),1,0)</f>
        <v>0</v>
      </c>
      <c r="AP968" s="6">
        <f>IF(Table2[[#This Row],[QWXFP-VNS]]=MIN(Table2[[#This Row],[Best sol]],Table2[[#This Row],[V-M]]),1,0)</f>
        <v>0</v>
      </c>
      <c r="AQ968" s="6">
        <f>IF(Table2[[#This Row],[AADF-VRP]]=MIN(Table2[[#This Row],[Best sol]],Table2[[#This Row],[V-M]]),1,0)</f>
        <v>0</v>
      </c>
      <c r="AR968" s="6">
        <f>IF(Table2[[#This Row],[AADF-MTSP]]=MIN(Table2[[#This Row],[Best sol]],Table2[[#This Row],[V-M]]),1,0)</f>
        <v>0</v>
      </c>
      <c r="AS968" s="6">
        <f>IF(Table2[[#This Row],[SS-H]]=MIN(Table2[[#This Row],[Best sol]],Table2[[#This Row],[V-M]]),1,0)</f>
        <v>0</v>
      </c>
      <c r="AT968" s="6">
        <f>IF(Table2[[#This Row],[CCJ-DH]]=MIN(Table2[[#This Row],[Best sol]],Table2[[#This Row],[V-M]]),1,0)</f>
        <v>0</v>
      </c>
      <c r="AU968" s="6">
        <f>IF(Table2[[#This Row],[R-M]]=MIN(Table2[[#This Row],[Best sol]],Table2[[#This Row],[V-M]]),1,0)</f>
        <v>0</v>
      </c>
      <c r="AV968" s="6">
        <f>IF(Table2[[#This Row],[LCCZ-3F]]=MIN(Table2[[#This Row],[Best sol]],Table2[[#This Row],[V-M]]),1,0)</f>
        <v>0</v>
      </c>
      <c r="AW968" s="6">
        <f>IF(Table2[[#This Row],[AY-M]]=MIN(Table2[[#This Row],[Best sol]],Table2[[#This Row],[V-M]]),1,0)</f>
        <v>1</v>
      </c>
      <c r="AX968" s="6">
        <f>IF(Table2[[#This Row],[MKKZ-E]]=MIN(Table2[[#This Row],[Best sol]],Table2[[#This Row],[V-M]]),1,0)</f>
        <v>0</v>
      </c>
      <c r="AY968" s="6">
        <f>IF(Table2[[#This Row],[V-M]]&lt;=Table2[[#This Row],[Best sol]],1,0)</f>
        <v>0</v>
      </c>
      <c r="AZ968" s="6">
        <f>IF(Table2[[#This Row],[V-M]]&lt;Table2[[#This Row],[Best sol]],1,0)</f>
        <v>0</v>
      </c>
    </row>
    <row r="969" spans="1:52" x14ac:dyDescent="0.35">
      <c r="A969">
        <v>100</v>
      </c>
      <c r="B969">
        <v>2</v>
      </c>
      <c r="C969">
        <v>1</v>
      </c>
      <c r="D969">
        <v>1</v>
      </c>
      <c r="E969">
        <v>204680</v>
      </c>
      <c r="F969">
        <v>204637</v>
      </c>
      <c r="G969" t="s">
        <v>4</v>
      </c>
      <c r="H969" t="s">
        <v>4</v>
      </c>
      <c r="I969">
        <v>203385</v>
      </c>
      <c r="J969">
        <v>206857</v>
      </c>
      <c r="K969">
        <v>203275</v>
      </c>
      <c r="L969">
        <v>203115</v>
      </c>
      <c r="M969">
        <v>203249</v>
      </c>
      <c r="N969">
        <v>203329</v>
      </c>
      <c r="O969">
        <v>203416</v>
      </c>
      <c r="P969">
        <v>203225</v>
      </c>
      <c r="Q969" s="6">
        <v>203153</v>
      </c>
      <c r="R969" s="6">
        <v>202858</v>
      </c>
      <c r="S969">
        <f>MIN(Table2[[#This Row],[ACJ-ALNS-500]:[MKKZ-E]])</f>
        <v>203115</v>
      </c>
      <c r="T969">
        <f>MATCH(Table2[[#This Row],[Best sol]],Table2[[#This Row],[ACJ-ALNS-500]:[V-M]],0)</f>
        <v>8</v>
      </c>
      <c r="U969" t="str">
        <f>INDEX(Table2[[#Headers],[ACJ-ALNS-500]:[V-M]],Table2[[#This Row],[Match]])</f>
        <v>CCJ-DH</v>
      </c>
      <c r="W969" s="6">
        <f>IF(Table2[[#This Row],[V-M]]=Table2[[#This Row],[Best sol]],1,0)</f>
        <v>0</v>
      </c>
      <c r="Z969" s="6">
        <f>100*((Table2[[#This Row],[ACJ-ALNS-500]]-Table2[[#This Row],[Best sol]])/Table2[[#This Row],[Best sol]])</f>
        <v>0.77049947074317504</v>
      </c>
      <c r="AA969" s="6">
        <f>100*((Table2[[#This Row],[ACJ-ALNS-1000]]-Table2[[#This Row],[Best sol]])/Table2[[#This Row],[Best sol]])</f>
        <v>0.74932919774511975</v>
      </c>
      <c r="AB969" s="6">
        <f>100*((Table2[[#This Row],[QWXFP-VNS]]-Table2[[#This Row],[Best sol]])/Table2[[#This Row],[Best sol]])</f>
        <v>0.14819191098638701</v>
      </c>
      <c r="AC969" s="6">
        <f>100*((Table2[[#This Row],[AADF-VRP]]-Table2[[#This Row],[Best sol]])/Table2[[#This Row],[Best sol]])</f>
        <v>0.13292962115057971</v>
      </c>
      <c r="AD969" s="6">
        <f>100*((Table2[[#This Row],[AADF-MTSP]]-Table2[[#This Row],[Best sol]])/Table2[[#This Row],[Best sol]])</f>
        <v>1.8423060827609976</v>
      </c>
      <c r="AE969" s="6">
        <f>100*((Table2[[#This Row],[SS-H]]-Table2[[#This Row],[Best sol]])/Table2[[#This Row],[Best sol]])</f>
        <v>7.8773108829973168E-2</v>
      </c>
      <c r="AF969" s="6">
        <f>100*((Table2[[#This Row],[CCJ-DH]]-Table2[[#This Row],[Best sol]])/Table2[[#This Row],[Best sol]])</f>
        <v>0</v>
      </c>
      <c r="AG969" s="6">
        <f>100*((Table2[[#This Row],[R-M]]-Table2[[#This Row],[Best sol]])/Table2[[#This Row],[Best sol]])</f>
        <v>5.4156512320606552E-2</v>
      </c>
      <c r="AH969" s="6">
        <f>100*((Table2[[#This Row],[LCCZ-3F]]-Table2[[#This Row],[Best sol]])/Table2[[#This Row],[Best sol]])</f>
        <v>0.10535903306008912</v>
      </c>
      <c r="AI969" s="6">
        <f>100*((Table2[[#This Row],[AY-M]]-Table2[[#This Row],[Best sol]])/Table2[[#This Row],[Best sol]])</f>
        <v>6.5972478645102528E-2</v>
      </c>
      <c r="AJ969" s="6">
        <f>100*((Table2[[#This Row],[MKKZ-E]]-Table2[[#This Row],[Best sol]])/Table2[[#This Row],[Best sol]])</f>
        <v>1.8708613347118628E-2</v>
      </c>
      <c r="AK969" s="6">
        <f>100*((Table2[[#This Row],[V-M]]-Table2[[#This Row],[Best sol]])/Table2[[#This Row],[Best sol]])</f>
        <v>-0.12652930605814439</v>
      </c>
      <c r="AM969" s="6"/>
      <c r="AN969" s="6">
        <f>IF(Table2[[#This Row],[ACJ-ALNS-500]]=MIN(Table2[[#This Row],[Best sol]],Table2[[#This Row],[V-M]]),1,0)</f>
        <v>0</v>
      </c>
      <c r="AO969" s="6">
        <f>IF(Table2[[#This Row],[ACJ-ALNS-1000]]=MIN(Table2[[#This Row],[Best sol]],Table2[[#This Row],[V-M]]),1,0)</f>
        <v>0</v>
      </c>
      <c r="AP969" s="6">
        <f>IF(Table2[[#This Row],[QWXFP-VNS]]=MIN(Table2[[#This Row],[Best sol]],Table2[[#This Row],[V-M]]),1,0)</f>
        <v>0</v>
      </c>
      <c r="AQ969" s="6">
        <f>IF(Table2[[#This Row],[AADF-VRP]]=MIN(Table2[[#This Row],[Best sol]],Table2[[#This Row],[V-M]]),1,0)</f>
        <v>0</v>
      </c>
      <c r="AR969" s="6">
        <f>IF(Table2[[#This Row],[AADF-MTSP]]=MIN(Table2[[#This Row],[Best sol]],Table2[[#This Row],[V-M]]),1,0)</f>
        <v>0</v>
      </c>
      <c r="AS969" s="6">
        <f>IF(Table2[[#This Row],[SS-H]]=MIN(Table2[[#This Row],[Best sol]],Table2[[#This Row],[V-M]]),1,0)</f>
        <v>0</v>
      </c>
      <c r="AT969" s="6">
        <f>IF(Table2[[#This Row],[CCJ-DH]]=MIN(Table2[[#This Row],[Best sol]],Table2[[#This Row],[V-M]]),1,0)</f>
        <v>0</v>
      </c>
      <c r="AU969" s="6">
        <f>IF(Table2[[#This Row],[R-M]]=MIN(Table2[[#This Row],[Best sol]],Table2[[#This Row],[V-M]]),1,0)</f>
        <v>0</v>
      </c>
      <c r="AV969" s="6">
        <f>IF(Table2[[#This Row],[LCCZ-3F]]=MIN(Table2[[#This Row],[Best sol]],Table2[[#This Row],[V-M]]),1,0)</f>
        <v>0</v>
      </c>
      <c r="AW969" s="6">
        <f>IF(Table2[[#This Row],[AY-M]]=MIN(Table2[[#This Row],[Best sol]],Table2[[#This Row],[V-M]]),1,0)</f>
        <v>0</v>
      </c>
      <c r="AX969" s="6">
        <f>IF(Table2[[#This Row],[MKKZ-E]]=MIN(Table2[[#This Row],[Best sol]],Table2[[#This Row],[V-M]]),1,0)</f>
        <v>0</v>
      </c>
      <c r="AY969" s="6">
        <f>IF(Table2[[#This Row],[V-M]]&lt;=Table2[[#This Row],[Best sol]],1,0)</f>
        <v>1</v>
      </c>
      <c r="AZ969" s="6">
        <f>IF(Table2[[#This Row],[V-M]]&lt;Table2[[#This Row],[Best sol]],1,0)</f>
        <v>1</v>
      </c>
    </row>
    <row r="970" spans="1:52" x14ac:dyDescent="0.35">
      <c r="A970">
        <v>100</v>
      </c>
      <c r="B970">
        <v>2</v>
      </c>
      <c r="C970">
        <v>2</v>
      </c>
      <c r="D970">
        <v>1</v>
      </c>
      <c r="E970">
        <v>198178</v>
      </c>
      <c r="F970">
        <v>197715</v>
      </c>
      <c r="G970" t="s">
        <v>4</v>
      </c>
      <c r="H970" t="s">
        <v>4</v>
      </c>
      <c r="I970">
        <v>196891</v>
      </c>
      <c r="J970">
        <v>202564</v>
      </c>
      <c r="K970">
        <v>197046</v>
      </c>
      <c r="L970">
        <v>196833</v>
      </c>
      <c r="M970">
        <v>196838</v>
      </c>
      <c r="N970">
        <v>196935</v>
      </c>
      <c r="O970">
        <v>196996</v>
      </c>
      <c r="Q970" s="6">
        <v>196956</v>
      </c>
      <c r="R970" s="6">
        <v>196706</v>
      </c>
      <c r="S970">
        <f>MIN(Table2[[#This Row],[ACJ-ALNS-500]:[MKKZ-E]])</f>
        <v>196833</v>
      </c>
      <c r="T970">
        <f>MATCH(Table2[[#This Row],[Best sol]],Table2[[#This Row],[ACJ-ALNS-500]:[V-M]],0)</f>
        <v>8</v>
      </c>
      <c r="U970" t="str">
        <f>INDEX(Table2[[#Headers],[ACJ-ALNS-500]:[V-M]],Table2[[#This Row],[Match]])</f>
        <v>CCJ-DH</v>
      </c>
      <c r="W970" s="6">
        <f>IF(Table2[[#This Row],[V-M]]=Table2[[#This Row],[Best sol]],1,0)</f>
        <v>0</v>
      </c>
      <c r="Z970" s="6">
        <f>100*((Table2[[#This Row],[ACJ-ALNS-500]]-Table2[[#This Row],[Best sol]])/Table2[[#This Row],[Best sol]])</f>
        <v>0.68332037818861668</v>
      </c>
      <c r="AA970" s="6">
        <f>100*((Table2[[#This Row],[ACJ-ALNS-1000]]-Table2[[#This Row],[Best sol]])/Table2[[#This Row],[Best sol]])</f>
        <v>0.44809559372666169</v>
      </c>
      <c r="AB970" s="6">
        <f>100*((Table2[[#This Row],[QWXFP-VNS]]-Table2[[#This Row],[Best sol]])/Table2[[#This Row],[Best sol]])</f>
        <v>8.2811317207988497E-2</v>
      </c>
      <c r="AC970" s="6">
        <f>100*((Table2[[#This Row],[AADF-VRP]]-Table2[[#This Row],[Best sol]])/Table2[[#This Row],[Best sol]])</f>
        <v>2.9466603669100203E-2</v>
      </c>
      <c r="AD970" s="6">
        <f>100*((Table2[[#This Row],[AADF-MTSP]]-Table2[[#This Row],[Best sol]])/Table2[[#This Row],[Best sol]])</f>
        <v>2.9116052694416079</v>
      </c>
      <c r="AE970" s="6">
        <f>100*((Table2[[#This Row],[SS-H]]-Table2[[#This Row],[Best sol]])/Table2[[#This Row],[Best sol]])</f>
        <v>0.10821356175031627</v>
      </c>
      <c r="AF970" s="6">
        <f>100*((Table2[[#This Row],[CCJ-DH]]-Table2[[#This Row],[Best sol]])/Table2[[#This Row],[Best sol]])</f>
        <v>0</v>
      </c>
      <c r="AG970" s="6">
        <f>100*((Table2[[#This Row],[R-M]]-Table2[[#This Row],[Best sol]])/Table2[[#This Row],[Best sol]])</f>
        <v>-100</v>
      </c>
      <c r="AH970" s="6">
        <f>100*((Table2[[#This Row],[LCCZ-3F]]-Table2[[#This Row],[Best sol]])/Table2[[#This Row],[Best sol]])</f>
        <v>5.1820578866348631E-2</v>
      </c>
      <c r="AI970" s="6">
        <f>100*((Table2[[#This Row],[AY-M]]-Table2[[#This Row],[Best sol]])/Table2[[#This Row],[Best sol]])</f>
        <v>2.5402244542327762E-3</v>
      </c>
      <c r="AJ970" s="6">
        <f>100*((Table2[[#This Row],[MKKZ-E]]-Table2[[#This Row],[Best sol]])/Table2[[#This Row],[Best sol]])</f>
        <v>6.2489521574126294E-2</v>
      </c>
      <c r="AK970" s="6">
        <f>100*((Table2[[#This Row],[V-M]]-Table2[[#This Row],[Best sol]])/Table2[[#This Row],[Best sol]])</f>
        <v>-6.4521701137512516E-2</v>
      </c>
      <c r="AM970" s="6"/>
      <c r="AN970" s="6">
        <f>IF(Table2[[#This Row],[ACJ-ALNS-500]]=MIN(Table2[[#This Row],[Best sol]],Table2[[#This Row],[V-M]]),1,0)</f>
        <v>0</v>
      </c>
      <c r="AO970" s="6">
        <f>IF(Table2[[#This Row],[ACJ-ALNS-1000]]=MIN(Table2[[#This Row],[Best sol]],Table2[[#This Row],[V-M]]),1,0)</f>
        <v>0</v>
      </c>
      <c r="AP970" s="6">
        <f>IF(Table2[[#This Row],[QWXFP-VNS]]=MIN(Table2[[#This Row],[Best sol]],Table2[[#This Row],[V-M]]),1,0)</f>
        <v>0</v>
      </c>
      <c r="AQ970" s="6">
        <f>IF(Table2[[#This Row],[AADF-VRP]]=MIN(Table2[[#This Row],[Best sol]],Table2[[#This Row],[V-M]]),1,0)</f>
        <v>0</v>
      </c>
      <c r="AR970" s="6">
        <f>IF(Table2[[#This Row],[AADF-MTSP]]=MIN(Table2[[#This Row],[Best sol]],Table2[[#This Row],[V-M]]),1,0)</f>
        <v>0</v>
      </c>
      <c r="AS970" s="6">
        <f>IF(Table2[[#This Row],[SS-H]]=MIN(Table2[[#This Row],[Best sol]],Table2[[#This Row],[V-M]]),1,0)</f>
        <v>0</v>
      </c>
      <c r="AT970" s="6">
        <f>IF(Table2[[#This Row],[CCJ-DH]]=MIN(Table2[[#This Row],[Best sol]],Table2[[#This Row],[V-M]]),1,0)</f>
        <v>0</v>
      </c>
      <c r="AU970" s="6">
        <f>IF(Table2[[#This Row],[R-M]]=MIN(Table2[[#This Row],[Best sol]],Table2[[#This Row],[V-M]]),1,0)</f>
        <v>0</v>
      </c>
      <c r="AV970" s="6">
        <f>IF(Table2[[#This Row],[LCCZ-3F]]=MIN(Table2[[#This Row],[Best sol]],Table2[[#This Row],[V-M]]),1,0)</f>
        <v>0</v>
      </c>
      <c r="AW970" s="6">
        <f>IF(Table2[[#This Row],[AY-M]]=MIN(Table2[[#This Row],[Best sol]],Table2[[#This Row],[V-M]]),1,0)</f>
        <v>0</v>
      </c>
      <c r="AX970" s="6">
        <f>IF(Table2[[#This Row],[MKKZ-E]]=MIN(Table2[[#This Row],[Best sol]],Table2[[#This Row],[V-M]]),1,0)</f>
        <v>0</v>
      </c>
      <c r="AY970" s="6">
        <f>IF(Table2[[#This Row],[V-M]]&lt;=Table2[[#This Row],[Best sol]],1,0)</f>
        <v>1</v>
      </c>
      <c r="AZ970" s="6">
        <f>IF(Table2[[#This Row],[V-M]]&lt;Table2[[#This Row],[Best sol]],1,0)</f>
        <v>1</v>
      </c>
    </row>
    <row r="971" spans="1:52" x14ac:dyDescent="0.35">
      <c r="A971">
        <v>100</v>
      </c>
      <c r="B971">
        <v>2</v>
      </c>
      <c r="C971">
        <v>3</v>
      </c>
      <c r="D971">
        <v>1</v>
      </c>
      <c r="E971">
        <v>202366</v>
      </c>
      <c r="F971">
        <v>202188</v>
      </c>
      <c r="G971" t="s">
        <v>4</v>
      </c>
      <c r="H971" t="s">
        <v>4</v>
      </c>
      <c r="I971">
        <v>201521</v>
      </c>
      <c r="J971">
        <v>206186</v>
      </c>
      <c r="K971">
        <v>200937</v>
      </c>
      <c r="L971">
        <v>200632</v>
      </c>
      <c r="M971">
        <v>200708</v>
      </c>
      <c r="N971">
        <v>200860</v>
      </c>
      <c r="O971">
        <v>201244</v>
      </c>
      <c r="Q971" s="6">
        <v>200979</v>
      </c>
      <c r="R971" s="6">
        <v>200502</v>
      </c>
      <c r="S971">
        <f>MIN(Table2[[#This Row],[ACJ-ALNS-500]:[MKKZ-E]])</f>
        <v>200632</v>
      </c>
      <c r="T971">
        <f>MATCH(Table2[[#This Row],[Best sol]],Table2[[#This Row],[ACJ-ALNS-500]:[V-M]],0)</f>
        <v>8</v>
      </c>
      <c r="U971" t="str">
        <f>INDEX(Table2[[#Headers],[ACJ-ALNS-500]:[V-M]],Table2[[#This Row],[Match]])</f>
        <v>CCJ-DH</v>
      </c>
      <c r="W971" s="6">
        <f>IF(Table2[[#This Row],[V-M]]=Table2[[#This Row],[Best sol]],1,0)</f>
        <v>0</v>
      </c>
      <c r="Z971" s="6">
        <f>100*((Table2[[#This Row],[ACJ-ALNS-500]]-Table2[[#This Row],[Best sol]])/Table2[[#This Row],[Best sol]])</f>
        <v>0.86426891024363006</v>
      </c>
      <c r="AA971" s="6">
        <f>100*((Table2[[#This Row],[ACJ-ALNS-1000]]-Table2[[#This Row],[Best sol]])/Table2[[#This Row],[Best sol]])</f>
        <v>0.77554926432473381</v>
      </c>
      <c r="AB971" s="6">
        <f>100*((Table2[[#This Row],[QWXFP-VNS]]-Table2[[#This Row],[Best sol]])/Table2[[#This Row],[Best sol]])</f>
        <v>0.30503608596834009</v>
      </c>
      <c r="AC971" s="6">
        <f>100*((Table2[[#This Row],[AADF-VRP]]-Table2[[#This Row],[Best sol]])/Table2[[#This Row],[Best sol]])</f>
        <v>0.443099804617409</v>
      </c>
      <c r="AD971" s="6">
        <f>100*((Table2[[#This Row],[AADF-MTSP]]-Table2[[#This Row],[Best sol]])/Table2[[#This Row],[Best sol]])</f>
        <v>2.768252322660393</v>
      </c>
      <c r="AE971" s="6">
        <f>100*((Table2[[#This Row],[SS-H]]-Table2[[#This Row],[Best sol]])/Table2[[#This Row],[Best sol]])</f>
        <v>0.15201961800709757</v>
      </c>
      <c r="AF971" s="6">
        <f>100*((Table2[[#This Row],[CCJ-DH]]-Table2[[#This Row],[Best sol]])/Table2[[#This Row],[Best sol]])</f>
        <v>0</v>
      </c>
      <c r="AG971" s="6">
        <f>100*((Table2[[#This Row],[R-M]]-Table2[[#This Row],[Best sol]])/Table2[[#This Row],[Best sol]])</f>
        <v>-100</v>
      </c>
      <c r="AH971" s="6">
        <f>100*((Table2[[#This Row],[LCCZ-3F]]-Table2[[#This Row],[Best sol]])/Table2[[#This Row],[Best sol]])</f>
        <v>0.11364089477251885</v>
      </c>
      <c r="AI971" s="6">
        <f>100*((Table2[[#This Row],[AY-M]]-Table2[[#This Row],[Best sol]])/Table2[[#This Row],[Best sol]])</f>
        <v>3.788029825750628E-2</v>
      </c>
      <c r="AJ971" s="6">
        <f>100*((Table2[[#This Row],[MKKZ-E]]-Table2[[#This Row],[Best sol]])/Table2[[#This Row],[Best sol]])</f>
        <v>0.1729534670441405</v>
      </c>
      <c r="AK971" s="6">
        <f>100*((Table2[[#This Row],[V-M]]-Table2[[#This Row],[Best sol]])/Table2[[#This Row],[Best sol]])</f>
        <v>-6.4795247019418634E-2</v>
      </c>
      <c r="AM971" s="6"/>
      <c r="AN971" s="6">
        <f>IF(Table2[[#This Row],[ACJ-ALNS-500]]=MIN(Table2[[#This Row],[Best sol]],Table2[[#This Row],[V-M]]),1,0)</f>
        <v>0</v>
      </c>
      <c r="AO971" s="6">
        <f>IF(Table2[[#This Row],[ACJ-ALNS-1000]]=MIN(Table2[[#This Row],[Best sol]],Table2[[#This Row],[V-M]]),1,0)</f>
        <v>0</v>
      </c>
      <c r="AP971" s="6">
        <f>IF(Table2[[#This Row],[QWXFP-VNS]]=MIN(Table2[[#This Row],[Best sol]],Table2[[#This Row],[V-M]]),1,0)</f>
        <v>0</v>
      </c>
      <c r="AQ971" s="6">
        <f>IF(Table2[[#This Row],[AADF-VRP]]=MIN(Table2[[#This Row],[Best sol]],Table2[[#This Row],[V-M]]),1,0)</f>
        <v>0</v>
      </c>
      <c r="AR971" s="6">
        <f>IF(Table2[[#This Row],[AADF-MTSP]]=MIN(Table2[[#This Row],[Best sol]],Table2[[#This Row],[V-M]]),1,0)</f>
        <v>0</v>
      </c>
      <c r="AS971" s="6">
        <f>IF(Table2[[#This Row],[SS-H]]=MIN(Table2[[#This Row],[Best sol]],Table2[[#This Row],[V-M]]),1,0)</f>
        <v>0</v>
      </c>
      <c r="AT971" s="6">
        <f>IF(Table2[[#This Row],[CCJ-DH]]=MIN(Table2[[#This Row],[Best sol]],Table2[[#This Row],[V-M]]),1,0)</f>
        <v>0</v>
      </c>
      <c r="AU971" s="6">
        <f>IF(Table2[[#This Row],[R-M]]=MIN(Table2[[#This Row],[Best sol]],Table2[[#This Row],[V-M]]),1,0)</f>
        <v>0</v>
      </c>
      <c r="AV971" s="6">
        <f>IF(Table2[[#This Row],[LCCZ-3F]]=MIN(Table2[[#This Row],[Best sol]],Table2[[#This Row],[V-M]]),1,0)</f>
        <v>0</v>
      </c>
      <c r="AW971" s="6">
        <f>IF(Table2[[#This Row],[AY-M]]=MIN(Table2[[#This Row],[Best sol]],Table2[[#This Row],[V-M]]),1,0)</f>
        <v>0</v>
      </c>
      <c r="AX971" s="6">
        <f>IF(Table2[[#This Row],[MKKZ-E]]=MIN(Table2[[#This Row],[Best sol]],Table2[[#This Row],[V-M]]),1,0)</f>
        <v>0</v>
      </c>
      <c r="AY971" s="6">
        <f>IF(Table2[[#This Row],[V-M]]&lt;=Table2[[#This Row],[Best sol]],1,0)</f>
        <v>1</v>
      </c>
      <c r="AZ971" s="6">
        <f>IF(Table2[[#This Row],[V-M]]&lt;Table2[[#This Row],[Best sol]],1,0)</f>
        <v>1</v>
      </c>
    </row>
    <row r="972" spans="1:52" x14ac:dyDescent="0.35">
      <c r="A972">
        <v>100</v>
      </c>
      <c r="B972">
        <v>2</v>
      </c>
      <c r="C972">
        <v>4</v>
      </c>
      <c r="D972">
        <v>1</v>
      </c>
      <c r="E972">
        <v>198677</v>
      </c>
      <c r="F972">
        <v>198436</v>
      </c>
      <c r="G972" t="s">
        <v>4</v>
      </c>
      <c r="H972" t="s">
        <v>4</v>
      </c>
      <c r="I972">
        <v>197661</v>
      </c>
      <c r="J972">
        <v>200857</v>
      </c>
      <c r="K972">
        <v>197335</v>
      </c>
      <c r="L972">
        <v>197303</v>
      </c>
      <c r="M972">
        <v>197404</v>
      </c>
      <c r="N972">
        <v>197362</v>
      </c>
      <c r="O972">
        <v>197614</v>
      </c>
      <c r="Q972" s="6">
        <v>197233</v>
      </c>
      <c r="R972" s="6">
        <v>197146</v>
      </c>
      <c r="S972">
        <f>MIN(Table2[[#This Row],[ACJ-ALNS-500]:[MKKZ-E]])</f>
        <v>197233</v>
      </c>
      <c r="T972">
        <f>MATCH(Table2[[#This Row],[Best sol]],Table2[[#This Row],[ACJ-ALNS-500]:[V-M]],0)</f>
        <v>13</v>
      </c>
      <c r="U972" t="str">
        <f>INDEX(Table2[[#Headers],[ACJ-ALNS-500]:[V-M]],Table2[[#This Row],[Match]])</f>
        <v>MKKZ-E</v>
      </c>
      <c r="W972" s="6">
        <f>IF(Table2[[#This Row],[V-M]]=Table2[[#This Row],[Best sol]],1,0)</f>
        <v>0</v>
      </c>
      <c r="Z972" s="6">
        <f>100*((Table2[[#This Row],[ACJ-ALNS-500]]-Table2[[#This Row],[Best sol]])/Table2[[#This Row],[Best sol]])</f>
        <v>0.73212900478114717</v>
      </c>
      <c r="AA972" s="6">
        <f>100*((Table2[[#This Row],[ACJ-ALNS-1000]]-Table2[[#This Row],[Best sol]])/Table2[[#This Row],[Best sol]])</f>
        <v>0.60993849913554021</v>
      </c>
      <c r="AB972" s="6">
        <f>100*((Table2[[#This Row],[QWXFP-VNS]]-Table2[[#This Row],[Best sol]])/Table2[[#This Row],[Best sol]])</f>
        <v>0.19317254212023344</v>
      </c>
      <c r="AC972" s="6">
        <f>100*((Table2[[#This Row],[AADF-VRP]]-Table2[[#This Row],[Best sol]])/Table2[[#This Row],[Best sol]])</f>
        <v>0.21700222579385803</v>
      </c>
      <c r="AD972" s="6">
        <f>100*((Table2[[#This Row],[AADF-MTSP]]-Table2[[#This Row],[Best sol]])/Table2[[#This Row],[Best sol]])</f>
        <v>1.8374207156003304</v>
      </c>
      <c r="AE972" s="6">
        <f>100*((Table2[[#This Row],[SS-H]]-Table2[[#This Row],[Best sol]])/Table2[[#This Row],[Best sol]])</f>
        <v>5.1715483717227846E-2</v>
      </c>
      <c r="AF972" s="6">
        <f>100*((Table2[[#This Row],[CCJ-DH]]-Table2[[#This Row],[Best sol]])/Table2[[#This Row],[Best sol]])</f>
        <v>3.5491018237313231E-2</v>
      </c>
      <c r="AG972" s="6">
        <f>100*((Table2[[#This Row],[R-M]]-Table2[[#This Row],[Best sol]])/Table2[[#This Row],[Best sol]])</f>
        <v>-100</v>
      </c>
      <c r="AH972" s="6">
        <f>100*((Table2[[#This Row],[LCCZ-3F]]-Table2[[#This Row],[Best sol]])/Table2[[#This Row],[Best sol]])</f>
        <v>6.5404876465905801E-2</v>
      </c>
      <c r="AI972" s="6">
        <f>100*((Table2[[#This Row],[AY-M]]-Table2[[#This Row],[Best sol]])/Table2[[#This Row],[Best sol]])</f>
        <v>8.6699487408293752E-2</v>
      </c>
      <c r="AJ972" s="6">
        <f>100*((Table2[[#This Row],[MKKZ-E]]-Table2[[#This Row],[Best sol]])/Table2[[#This Row],[Best sol]])</f>
        <v>0</v>
      </c>
      <c r="AK972" s="6">
        <f>100*((Table2[[#This Row],[V-M]]-Table2[[#This Row],[Best sol]])/Table2[[#This Row],[Best sol]])</f>
        <v>-4.4110265523517871E-2</v>
      </c>
      <c r="AM972" s="6"/>
      <c r="AN972" s="6">
        <f>IF(Table2[[#This Row],[ACJ-ALNS-500]]=MIN(Table2[[#This Row],[Best sol]],Table2[[#This Row],[V-M]]),1,0)</f>
        <v>0</v>
      </c>
      <c r="AO972" s="6">
        <f>IF(Table2[[#This Row],[ACJ-ALNS-1000]]=MIN(Table2[[#This Row],[Best sol]],Table2[[#This Row],[V-M]]),1,0)</f>
        <v>0</v>
      </c>
      <c r="AP972" s="6">
        <f>IF(Table2[[#This Row],[QWXFP-VNS]]=MIN(Table2[[#This Row],[Best sol]],Table2[[#This Row],[V-M]]),1,0)</f>
        <v>0</v>
      </c>
      <c r="AQ972" s="6">
        <f>IF(Table2[[#This Row],[AADF-VRP]]=MIN(Table2[[#This Row],[Best sol]],Table2[[#This Row],[V-M]]),1,0)</f>
        <v>0</v>
      </c>
      <c r="AR972" s="6">
        <f>IF(Table2[[#This Row],[AADF-MTSP]]=MIN(Table2[[#This Row],[Best sol]],Table2[[#This Row],[V-M]]),1,0)</f>
        <v>0</v>
      </c>
      <c r="AS972" s="6">
        <f>IF(Table2[[#This Row],[SS-H]]=MIN(Table2[[#This Row],[Best sol]],Table2[[#This Row],[V-M]]),1,0)</f>
        <v>0</v>
      </c>
      <c r="AT972" s="6">
        <f>IF(Table2[[#This Row],[CCJ-DH]]=MIN(Table2[[#This Row],[Best sol]],Table2[[#This Row],[V-M]]),1,0)</f>
        <v>0</v>
      </c>
      <c r="AU972" s="6">
        <f>IF(Table2[[#This Row],[R-M]]=MIN(Table2[[#This Row],[Best sol]],Table2[[#This Row],[V-M]]),1,0)</f>
        <v>0</v>
      </c>
      <c r="AV972" s="6">
        <f>IF(Table2[[#This Row],[LCCZ-3F]]=MIN(Table2[[#This Row],[Best sol]],Table2[[#This Row],[V-M]]),1,0)</f>
        <v>0</v>
      </c>
      <c r="AW972" s="6">
        <f>IF(Table2[[#This Row],[AY-M]]=MIN(Table2[[#This Row],[Best sol]],Table2[[#This Row],[V-M]]),1,0)</f>
        <v>0</v>
      </c>
      <c r="AX972" s="6">
        <f>IF(Table2[[#This Row],[MKKZ-E]]=MIN(Table2[[#This Row],[Best sol]],Table2[[#This Row],[V-M]]),1,0)</f>
        <v>0</v>
      </c>
      <c r="AY972" s="6">
        <f>IF(Table2[[#This Row],[V-M]]&lt;=Table2[[#This Row],[Best sol]],1,0)</f>
        <v>1</v>
      </c>
      <c r="AZ972" s="6">
        <f>IF(Table2[[#This Row],[V-M]]&lt;Table2[[#This Row],[Best sol]],1,0)</f>
        <v>1</v>
      </c>
    </row>
    <row r="973" spans="1:52" x14ac:dyDescent="0.35">
      <c r="A973">
        <v>100</v>
      </c>
      <c r="B973">
        <v>2</v>
      </c>
      <c r="C973">
        <v>5</v>
      </c>
      <c r="D973">
        <v>1</v>
      </c>
      <c r="E973">
        <v>209548</v>
      </c>
      <c r="F973">
        <v>209548</v>
      </c>
      <c r="G973" t="s">
        <v>4</v>
      </c>
      <c r="H973" t="s">
        <v>4</v>
      </c>
      <c r="I973">
        <v>208396</v>
      </c>
      <c r="J973">
        <v>213724</v>
      </c>
      <c r="K973">
        <v>208410</v>
      </c>
      <c r="L973">
        <v>208141</v>
      </c>
      <c r="M973">
        <v>208213</v>
      </c>
      <c r="N973">
        <v>208250</v>
      </c>
      <c r="O973">
        <v>208414</v>
      </c>
      <c r="Q973" s="6">
        <v>208373</v>
      </c>
      <c r="R973" s="6">
        <v>208064</v>
      </c>
      <c r="S973">
        <f>MIN(Table2[[#This Row],[ACJ-ALNS-500]:[MKKZ-E]])</f>
        <v>208141</v>
      </c>
      <c r="T973">
        <f>MATCH(Table2[[#This Row],[Best sol]],Table2[[#This Row],[ACJ-ALNS-500]:[V-M]],0)</f>
        <v>8</v>
      </c>
      <c r="U973" t="str">
        <f>INDEX(Table2[[#Headers],[ACJ-ALNS-500]:[V-M]],Table2[[#This Row],[Match]])</f>
        <v>CCJ-DH</v>
      </c>
      <c r="W973" s="6">
        <f>IF(Table2[[#This Row],[V-M]]=Table2[[#This Row],[Best sol]],1,0)</f>
        <v>0</v>
      </c>
      <c r="Z973" s="6">
        <f>100*((Table2[[#This Row],[ACJ-ALNS-500]]-Table2[[#This Row],[Best sol]])/Table2[[#This Row],[Best sol]])</f>
        <v>0.67598406849203185</v>
      </c>
      <c r="AA973" s="6">
        <f>100*((Table2[[#This Row],[ACJ-ALNS-1000]]-Table2[[#This Row],[Best sol]])/Table2[[#This Row],[Best sol]])</f>
        <v>0.67598406849203185</v>
      </c>
      <c r="AB973" s="6">
        <f>100*((Table2[[#This Row],[QWXFP-VNS]]-Table2[[#This Row],[Best sol]])/Table2[[#This Row],[Best sol]])</f>
        <v>0.13116108791636438</v>
      </c>
      <c r="AC973" s="6">
        <f>100*((Table2[[#This Row],[AADF-VRP]]-Table2[[#This Row],[Best sol]])/Table2[[#This Row],[Best sol]])</f>
        <v>0.122513104097703</v>
      </c>
      <c r="AD973" s="6">
        <f>100*((Table2[[#This Row],[AADF-MTSP]]-Table2[[#This Row],[Best sol]])/Table2[[#This Row],[Best sol]])</f>
        <v>2.6823163144214739</v>
      </c>
      <c r="AE973" s="6">
        <f>100*((Table2[[#This Row],[SS-H]]-Table2[[#This Row],[Best sol]])/Table2[[#This Row],[Best sol]])</f>
        <v>0.12923931373443961</v>
      </c>
      <c r="AF973" s="6">
        <f>100*((Table2[[#This Row],[CCJ-DH]]-Table2[[#This Row],[Best sol]])/Table2[[#This Row],[Best sol]])</f>
        <v>0</v>
      </c>
      <c r="AG973" s="6">
        <f>100*((Table2[[#This Row],[R-M]]-Table2[[#This Row],[Best sol]])/Table2[[#This Row],[Best sol]])</f>
        <v>-100</v>
      </c>
      <c r="AH973" s="6">
        <f>100*((Table2[[#This Row],[LCCZ-3F]]-Table2[[#This Row],[Best sol]])/Table2[[#This Row],[Best sol]])</f>
        <v>5.2368346457449512E-2</v>
      </c>
      <c r="AI973" s="6">
        <f>100*((Table2[[#This Row],[AY-M]]-Table2[[#This Row],[Best sol]])/Table2[[#This Row],[Best sol]])</f>
        <v>3.4591935274645554E-2</v>
      </c>
      <c r="AJ973" s="6">
        <f>100*((Table2[[#This Row],[MKKZ-E]]-Table2[[#This Row],[Best sol]])/Table2[[#This Row],[Best sol]])</f>
        <v>0.11146290255163566</v>
      </c>
      <c r="AK973" s="6">
        <f>100*((Table2[[#This Row],[V-M]]-Table2[[#This Row],[Best sol]])/Table2[[#This Row],[Best sol]])</f>
        <v>-3.6994153002051493E-2</v>
      </c>
      <c r="AM973" s="6"/>
      <c r="AN973" s="6">
        <f>IF(Table2[[#This Row],[ACJ-ALNS-500]]=MIN(Table2[[#This Row],[Best sol]],Table2[[#This Row],[V-M]]),1,0)</f>
        <v>0</v>
      </c>
      <c r="AO973" s="6">
        <f>IF(Table2[[#This Row],[ACJ-ALNS-1000]]=MIN(Table2[[#This Row],[Best sol]],Table2[[#This Row],[V-M]]),1,0)</f>
        <v>0</v>
      </c>
      <c r="AP973" s="6">
        <f>IF(Table2[[#This Row],[QWXFP-VNS]]=MIN(Table2[[#This Row],[Best sol]],Table2[[#This Row],[V-M]]),1,0)</f>
        <v>0</v>
      </c>
      <c r="AQ973" s="6">
        <f>IF(Table2[[#This Row],[AADF-VRP]]=MIN(Table2[[#This Row],[Best sol]],Table2[[#This Row],[V-M]]),1,0)</f>
        <v>0</v>
      </c>
      <c r="AR973" s="6">
        <f>IF(Table2[[#This Row],[AADF-MTSP]]=MIN(Table2[[#This Row],[Best sol]],Table2[[#This Row],[V-M]]),1,0)</f>
        <v>0</v>
      </c>
      <c r="AS973" s="6">
        <f>IF(Table2[[#This Row],[SS-H]]=MIN(Table2[[#This Row],[Best sol]],Table2[[#This Row],[V-M]]),1,0)</f>
        <v>0</v>
      </c>
      <c r="AT973" s="6">
        <f>IF(Table2[[#This Row],[CCJ-DH]]=MIN(Table2[[#This Row],[Best sol]],Table2[[#This Row],[V-M]]),1,0)</f>
        <v>0</v>
      </c>
      <c r="AU973" s="6">
        <f>IF(Table2[[#This Row],[R-M]]=MIN(Table2[[#This Row],[Best sol]],Table2[[#This Row],[V-M]]),1,0)</f>
        <v>0</v>
      </c>
      <c r="AV973" s="6">
        <f>IF(Table2[[#This Row],[LCCZ-3F]]=MIN(Table2[[#This Row],[Best sol]],Table2[[#This Row],[V-M]]),1,0)</f>
        <v>0</v>
      </c>
      <c r="AW973" s="6">
        <f>IF(Table2[[#This Row],[AY-M]]=MIN(Table2[[#This Row],[Best sol]],Table2[[#This Row],[V-M]]),1,0)</f>
        <v>0</v>
      </c>
      <c r="AX973" s="6">
        <f>IF(Table2[[#This Row],[MKKZ-E]]=MIN(Table2[[#This Row],[Best sol]],Table2[[#This Row],[V-M]]),1,0)</f>
        <v>0</v>
      </c>
      <c r="AY973" s="6">
        <f>IF(Table2[[#This Row],[V-M]]&lt;=Table2[[#This Row],[Best sol]],1,0)</f>
        <v>1</v>
      </c>
      <c r="AZ973" s="6">
        <f>IF(Table2[[#This Row],[V-M]]&lt;Table2[[#This Row],[Best sol]],1,0)</f>
        <v>1</v>
      </c>
    </row>
    <row r="974" spans="1:52" x14ac:dyDescent="0.35">
      <c r="A974">
        <v>100</v>
      </c>
      <c r="B974">
        <v>3</v>
      </c>
      <c r="C974">
        <v>1</v>
      </c>
      <c r="D974">
        <v>1</v>
      </c>
      <c r="E974">
        <v>209086</v>
      </c>
      <c r="F974">
        <v>209086</v>
      </c>
      <c r="G974" t="s">
        <v>4</v>
      </c>
      <c r="H974" t="s">
        <v>4</v>
      </c>
      <c r="I974">
        <v>207912</v>
      </c>
      <c r="J974">
        <v>210201</v>
      </c>
      <c r="K974">
        <v>207989</v>
      </c>
      <c r="L974">
        <v>207643</v>
      </c>
      <c r="M974">
        <v>207721</v>
      </c>
      <c r="N974">
        <v>207813</v>
      </c>
      <c r="O974">
        <v>208312</v>
      </c>
      <c r="P974">
        <v>207733</v>
      </c>
      <c r="Q974" s="6">
        <v>207846</v>
      </c>
      <c r="R974" s="6">
        <v>207474</v>
      </c>
      <c r="S974">
        <f>MIN(Table2[[#This Row],[ACJ-ALNS-500]:[MKKZ-E]])</f>
        <v>207643</v>
      </c>
      <c r="T974">
        <f>MATCH(Table2[[#This Row],[Best sol]],Table2[[#This Row],[ACJ-ALNS-500]:[V-M]],0)</f>
        <v>8</v>
      </c>
      <c r="U974" t="str">
        <f>INDEX(Table2[[#Headers],[ACJ-ALNS-500]:[V-M]],Table2[[#This Row],[Match]])</f>
        <v>CCJ-DH</v>
      </c>
      <c r="W974" s="6">
        <f>IF(Table2[[#This Row],[V-M]]=Table2[[#This Row],[Best sol]],1,0)</f>
        <v>0</v>
      </c>
      <c r="Z974" s="6">
        <f>100*((Table2[[#This Row],[ACJ-ALNS-500]]-Table2[[#This Row],[Best sol]])/Table2[[#This Row],[Best sol]])</f>
        <v>0.69494276233728081</v>
      </c>
      <c r="AA974" s="6">
        <f>100*((Table2[[#This Row],[ACJ-ALNS-1000]]-Table2[[#This Row],[Best sol]])/Table2[[#This Row],[Best sol]])</f>
        <v>0.69494276233728081</v>
      </c>
      <c r="AB974" s="6">
        <f>100*((Table2[[#This Row],[QWXFP-VNS]]-Table2[[#This Row],[Best sol]])/Table2[[#This Row],[Best sol]])</f>
        <v>0.32218760083412396</v>
      </c>
      <c r="AC974" s="6">
        <f>100*((Table2[[#This Row],[AADF-VRP]]-Table2[[#This Row],[Best sol]])/Table2[[#This Row],[Best sol]])</f>
        <v>0.12954927447590336</v>
      </c>
      <c r="AD974" s="6">
        <f>100*((Table2[[#This Row],[AADF-MTSP]]-Table2[[#This Row],[Best sol]])/Table2[[#This Row],[Best sol]])</f>
        <v>1.2319220970608207</v>
      </c>
      <c r="AE974" s="6">
        <f>100*((Table2[[#This Row],[SS-H]]-Table2[[#This Row],[Best sol]])/Table2[[#This Row],[Best sol]])</f>
        <v>0.16663215229986081</v>
      </c>
      <c r="AF974" s="6">
        <f>100*((Table2[[#This Row],[CCJ-DH]]-Table2[[#This Row],[Best sol]])/Table2[[#This Row],[Best sol]])</f>
        <v>0</v>
      </c>
      <c r="AG974" s="6">
        <f>100*((Table2[[#This Row],[R-M]]-Table2[[#This Row],[Best sol]])/Table2[[#This Row],[Best sol]])</f>
        <v>4.3343623430599637E-2</v>
      </c>
      <c r="AH974" s="6">
        <f>100*((Table2[[#This Row],[LCCZ-3F]]-Table2[[#This Row],[Best sol]])/Table2[[#This Row],[Best sol]])</f>
        <v>8.1871288702243764E-2</v>
      </c>
      <c r="AI974" s="6">
        <f>100*((Table2[[#This Row],[AY-M]]-Table2[[#This Row],[Best sol]])/Table2[[#This Row],[Best sol]])</f>
        <v>3.7564473639853019E-2</v>
      </c>
      <c r="AJ974" s="6">
        <f>100*((Table2[[#This Row],[MKKZ-E]]-Table2[[#This Row],[Best sol]])/Table2[[#This Row],[Best sol]])</f>
        <v>9.7763950626796964E-2</v>
      </c>
      <c r="AK974" s="6">
        <f>100*((Table2[[#This Row],[V-M]]-Table2[[#This Row],[Best sol]])/Table2[[#This Row],[Best sol]])</f>
        <v>-8.1389692886348203E-2</v>
      </c>
      <c r="AM974" s="6"/>
      <c r="AN974" s="6">
        <f>IF(Table2[[#This Row],[ACJ-ALNS-500]]=MIN(Table2[[#This Row],[Best sol]],Table2[[#This Row],[V-M]]),1,0)</f>
        <v>0</v>
      </c>
      <c r="AO974" s="6">
        <f>IF(Table2[[#This Row],[ACJ-ALNS-1000]]=MIN(Table2[[#This Row],[Best sol]],Table2[[#This Row],[V-M]]),1,0)</f>
        <v>0</v>
      </c>
      <c r="AP974" s="6">
        <f>IF(Table2[[#This Row],[QWXFP-VNS]]=MIN(Table2[[#This Row],[Best sol]],Table2[[#This Row],[V-M]]),1,0)</f>
        <v>0</v>
      </c>
      <c r="AQ974" s="6">
        <f>IF(Table2[[#This Row],[AADF-VRP]]=MIN(Table2[[#This Row],[Best sol]],Table2[[#This Row],[V-M]]),1,0)</f>
        <v>0</v>
      </c>
      <c r="AR974" s="6">
        <f>IF(Table2[[#This Row],[AADF-MTSP]]=MIN(Table2[[#This Row],[Best sol]],Table2[[#This Row],[V-M]]),1,0)</f>
        <v>0</v>
      </c>
      <c r="AS974" s="6">
        <f>IF(Table2[[#This Row],[SS-H]]=MIN(Table2[[#This Row],[Best sol]],Table2[[#This Row],[V-M]]),1,0)</f>
        <v>0</v>
      </c>
      <c r="AT974" s="6">
        <f>IF(Table2[[#This Row],[CCJ-DH]]=MIN(Table2[[#This Row],[Best sol]],Table2[[#This Row],[V-M]]),1,0)</f>
        <v>0</v>
      </c>
      <c r="AU974" s="6">
        <f>IF(Table2[[#This Row],[R-M]]=MIN(Table2[[#This Row],[Best sol]],Table2[[#This Row],[V-M]]),1,0)</f>
        <v>0</v>
      </c>
      <c r="AV974" s="6">
        <f>IF(Table2[[#This Row],[LCCZ-3F]]=MIN(Table2[[#This Row],[Best sol]],Table2[[#This Row],[V-M]]),1,0)</f>
        <v>0</v>
      </c>
      <c r="AW974" s="6">
        <f>IF(Table2[[#This Row],[AY-M]]=MIN(Table2[[#This Row],[Best sol]],Table2[[#This Row],[V-M]]),1,0)</f>
        <v>0</v>
      </c>
      <c r="AX974" s="6">
        <f>IF(Table2[[#This Row],[MKKZ-E]]=MIN(Table2[[#This Row],[Best sol]],Table2[[#This Row],[V-M]]),1,0)</f>
        <v>0</v>
      </c>
      <c r="AY974" s="6">
        <f>IF(Table2[[#This Row],[V-M]]&lt;=Table2[[#This Row],[Best sol]],1,0)</f>
        <v>1</v>
      </c>
      <c r="AZ974" s="6">
        <f>IF(Table2[[#This Row],[V-M]]&lt;Table2[[#This Row],[Best sol]],1,0)</f>
        <v>1</v>
      </c>
    </row>
    <row r="975" spans="1:52" x14ac:dyDescent="0.35">
      <c r="A975">
        <v>100</v>
      </c>
      <c r="B975">
        <v>3</v>
      </c>
      <c r="C975">
        <v>2</v>
      </c>
      <c r="D975">
        <v>1</v>
      </c>
      <c r="E975">
        <v>202370</v>
      </c>
      <c r="F975">
        <v>202349</v>
      </c>
      <c r="G975" t="s">
        <v>4</v>
      </c>
      <c r="H975" t="s">
        <v>4</v>
      </c>
      <c r="I975">
        <v>201222</v>
      </c>
      <c r="J975">
        <v>204433</v>
      </c>
      <c r="K975">
        <v>201709</v>
      </c>
      <c r="L975">
        <v>201134</v>
      </c>
      <c r="M975">
        <v>201169</v>
      </c>
      <c r="N975">
        <v>201192</v>
      </c>
      <c r="O975">
        <v>201700</v>
      </c>
      <c r="Q975" s="6">
        <v>201128</v>
      </c>
      <c r="R975" s="6">
        <v>201145</v>
      </c>
      <c r="S975">
        <f>MIN(Table2[[#This Row],[ACJ-ALNS-500]:[MKKZ-E]])</f>
        <v>201128</v>
      </c>
      <c r="T975">
        <f>MATCH(Table2[[#This Row],[Best sol]],Table2[[#This Row],[ACJ-ALNS-500]:[V-M]],0)</f>
        <v>13</v>
      </c>
      <c r="U975" t="str">
        <f>INDEX(Table2[[#Headers],[ACJ-ALNS-500]:[V-M]],Table2[[#This Row],[Match]])</f>
        <v>MKKZ-E</v>
      </c>
      <c r="W975" s="6">
        <f>IF(Table2[[#This Row],[V-M]]=Table2[[#This Row],[Best sol]],1,0)</f>
        <v>0</v>
      </c>
      <c r="Z975" s="6">
        <f>100*((Table2[[#This Row],[ACJ-ALNS-500]]-Table2[[#This Row],[Best sol]])/Table2[[#This Row],[Best sol]])</f>
        <v>0.61751720297521973</v>
      </c>
      <c r="AA975" s="6">
        <f>100*((Table2[[#This Row],[ACJ-ALNS-1000]]-Table2[[#This Row],[Best sol]])/Table2[[#This Row],[Best sol]])</f>
        <v>0.60707609084761938</v>
      </c>
      <c r="AB975" s="6">
        <f>100*((Table2[[#This Row],[QWXFP-VNS]]-Table2[[#This Row],[Best sol]])/Table2[[#This Row],[Best sol]])</f>
        <v>0.28439600652320912</v>
      </c>
      <c r="AC975" s="6">
        <f>100*((Table2[[#This Row],[AADF-VRP]]-Table2[[#This Row],[Best sol]])/Table2[[#This Row],[Best sol]])</f>
        <v>4.6736406666401498E-2</v>
      </c>
      <c r="AD975" s="6">
        <f>100*((Table2[[#This Row],[AADF-MTSP]]-Table2[[#This Row],[Best sol]])/Table2[[#This Row],[Best sol]])</f>
        <v>1.6432321705580524</v>
      </c>
      <c r="AE975" s="6">
        <f>100*((Table2[[#This Row],[SS-H]]-Table2[[#This Row],[Best sol]])/Table2[[#This Row],[Best sol]])</f>
        <v>0.28887076886360924</v>
      </c>
      <c r="AF975" s="6">
        <f>100*((Table2[[#This Row],[CCJ-DH]]-Table2[[#This Row],[Best sol]])/Table2[[#This Row],[Best sol]])</f>
        <v>2.9831748936000953E-3</v>
      </c>
      <c r="AG975" s="6">
        <f>100*((Table2[[#This Row],[R-M]]-Table2[[#This Row],[Best sol]])/Table2[[#This Row],[Best sol]])</f>
        <v>-100</v>
      </c>
      <c r="AH975" s="6">
        <f>100*((Table2[[#This Row],[LCCZ-3F]]-Table2[[#This Row],[Best sol]])/Table2[[#This Row],[Best sol]])</f>
        <v>3.1820532198401023E-2</v>
      </c>
      <c r="AI975" s="6">
        <f>100*((Table2[[#This Row],[AY-M]]-Table2[[#This Row],[Best sol]])/Table2[[#This Row],[Best sol]])</f>
        <v>2.0385028439600654E-2</v>
      </c>
      <c r="AJ975" s="6">
        <f>100*((Table2[[#This Row],[MKKZ-E]]-Table2[[#This Row],[Best sol]])/Table2[[#This Row],[Best sol]])</f>
        <v>0</v>
      </c>
      <c r="AK975" s="6">
        <f>100*((Table2[[#This Row],[V-M]]-Table2[[#This Row],[Best sol]])/Table2[[#This Row],[Best sol]])</f>
        <v>8.4523288652002711E-3</v>
      </c>
      <c r="AM975" s="6"/>
      <c r="AN975" s="6">
        <f>IF(Table2[[#This Row],[ACJ-ALNS-500]]=MIN(Table2[[#This Row],[Best sol]],Table2[[#This Row],[V-M]]),1,0)</f>
        <v>0</v>
      </c>
      <c r="AO975" s="6">
        <f>IF(Table2[[#This Row],[ACJ-ALNS-1000]]=MIN(Table2[[#This Row],[Best sol]],Table2[[#This Row],[V-M]]),1,0)</f>
        <v>0</v>
      </c>
      <c r="AP975" s="6">
        <f>IF(Table2[[#This Row],[QWXFP-VNS]]=MIN(Table2[[#This Row],[Best sol]],Table2[[#This Row],[V-M]]),1,0)</f>
        <v>0</v>
      </c>
      <c r="AQ975" s="6">
        <f>IF(Table2[[#This Row],[AADF-VRP]]=MIN(Table2[[#This Row],[Best sol]],Table2[[#This Row],[V-M]]),1,0)</f>
        <v>0</v>
      </c>
      <c r="AR975" s="6">
        <f>IF(Table2[[#This Row],[AADF-MTSP]]=MIN(Table2[[#This Row],[Best sol]],Table2[[#This Row],[V-M]]),1,0)</f>
        <v>0</v>
      </c>
      <c r="AS975" s="6">
        <f>IF(Table2[[#This Row],[SS-H]]=MIN(Table2[[#This Row],[Best sol]],Table2[[#This Row],[V-M]]),1,0)</f>
        <v>0</v>
      </c>
      <c r="AT975" s="6">
        <f>IF(Table2[[#This Row],[CCJ-DH]]=MIN(Table2[[#This Row],[Best sol]],Table2[[#This Row],[V-M]]),1,0)</f>
        <v>0</v>
      </c>
      <c r="AU975" s="6">
        <f>IF(Table2[[#This Row],[R-M]]=MIN(Table2[[#This Row],[Best sol]],Table2[[#This Row],[V-M]]),1,0)</f>
        <v>0</v>
      </c>
      <c r="AV975" s="6">
        <f>IF(Table2[[#This Row],[LCCZ-3F]]=MIN(Table2[[#This Row],[Best sol]],Table2[[#This Row],[V-M]]),1,0)</f>
        <v>0</v>
      </c>
      <c r="AW975" s="6">
        <f>IF(Table2[[#This Row],[AY-M]]=MIN(Table2[[#This Row],[Best sol]],Table2[[#This Row],[V-M]]),1,0)</f>
        <v>0</v>
      </c>
      <c r="AX975" s="6">
        <f>IF(Table2[[#This Row],[MKKZ-E]]=MIN(Table2[[#This Row],[Best sol]],Table2[[#This Row],[V-M]]),1,0)</f>
        <v>1</v>
      </c>
      <c r="AY975" s="6">
        <f>IF(Table2[[#This Row],[V-M]]&lt;=Table2[[#This Row],[Best sol]],1,0)</f>
        <v>0</v>
      </c>
      <c r="AZ975" s="6">
        <f>IF(Table2[[#This Row],[V-M]]&lt;Table2[[#This Row],[Best sol]],1,0)</f>
        <v>0</v>
      </c>
    </row>
    <row r="976" spans="1:52" x14ac:dyDescent="0.35">
      <c r="A976">
        <v>100</v>
      </c>
      <c r="B976">
        <v>3</v>
      </c>
      <c r="C976">
        <v>3</v>
      </c>
      <c r="D976">
        <v>1</v>
      </c>
      <c r="E976">
        <v>207935</v>
      </c>
      <c r="F976">
        <v>207935</v>
      </c>
      <c r="G976" t="s">
        <v>4</v>
      </c>
      <c r="H976" t="s">
        <v>4</v>
      </c>
      <c r="I976">
        <v>207806</v>
      </c>
      <c r="J976">
        <v>210436</v>
      </c>
      <c r="K976">
        <v>206927</v>
      </c>
      <c r="L976">
        <v>206296</v>
      </c>
      <c r="M976">
        <v>206493</v>
      </c>
      <c r="N976">
        <v>206470</v>
      </c>
      <c r="O976">
        <v>207036</v>
      </c>
      <c r="Q976" s="6">
        <v>206822</v>
      </c>
      <c r="R976" s="6">
        <v>206077</v>
      </c>
      <c r="S976">
        <f>MIN(Table2[[#This Row],[ACJ-ALNS-500]:[MKKZ-E]])</f>
        <v>206296</v>
      </c>
      <c r="T976">
        <f>MATCH(Table2[[#This Row],[Best sol]],Table2[[#This Row],[ACJ-ALNS-500]:[V-M]],0)</f>
        <v>8</v>
      </c>
      <c r="U976" t="str">
        <f>INDEX(Table2[[#Headers],[ACJ-ALNS-500]:[V-M]],Table2[[#This Row],[Match]])</f>
        <v>CCJ-DH</v>
      </c>
      <c r="W976" s="6">
        <f>IF(Table2[[#This Row],[V-M]]=Table2[[#This Row],[Best sol]],1,0)</f>
        <v>0</v>
      </c>
      <c r="Z976" s="6">
        <f>100*((Table2[[#This Row],[ACJ-ALNS-500]]-Table2[[#This Row],[Best sol]])/Table2[[#This Row],[Best sol]])</f>
        <v>0.79448947143909732</v>
      </c>
      <c r="AA976" s="6">
        <f>100*((Table2[[#This Row],[ACJ-ALNS-1000]]-Table2[[#This Row],[Best sol]])/Table2[[#This Row],[Best sol]])</f>
        <v>0.79448947143909732</v>
      </c>
      <c r="AB976" s="6">
        <f>100*((Table2[[#This Row],[QWXFP-VNS]]-Table2[[#This Row],[Best sol]])/Table2[[#This Row],[Best sol]])</f>
        <v>0.35870787606158144</v>
      </c>
      <c r="AC976" s="6">
        <f>100*((Table2[[#This Row],[AADF-VRP]]-Table2[[#This Row],[Best sol]])/Table2[[#This Row],[Best sol]])</f>
        <v>0.73195796331484853</v>
      </c>
      <c r="AD976" s="6">
        <f>100*((Table2[[#This Row],[AADF-MTSP]]-Table2[[#This Row],[Best sol]])/Table2[[#This Row],[Best sol]])</f>
        <v>2.0068251444526308</v>
      </c>
      <c r="AE976" s="6">
        <f>100*((Table2[[#This Row],[SS-H]]-Table2[[#This Row],[Best sol]])/Table2[[#This Row],[Best sol]])</f>
        <v>0.3058711753984566</v>
      </c>
      <c r="AF976" s="6">
        <f>100*((Table2[[#This Row],[CCJ-DH]]-Table2[[#This Row],[Best sol]])/Table2[[#This Row],[Best sol]])</f>
        <v>0</v>
      </c>
      <c r="AG976" s="6">
        <f>100*((Table2[[#This Row],[R-M]]-Table2[[#This Row],[Best sol]])/Table2[[#This Row],[Best sol]])</f>
        <v>-100</v>
      </c>
      <c r="AH976" s="6">
        <f>100*((Table2[[#This Row],[LCCZ-3F]]-Table2[[#This Row],[Best sol]])/Table2[[#This Row],[Best sol]])</f>
        <v>8.434482491177725E-2</v>
      </c>
      <c r="AI976" s="6">
        <f>100*((Table2[[#This Row],[AY-M]]-Table2[[#This Row],[Best sol]])/Table2[[#This Row],[Best sol]])</f>
        <v>9.5493853492069652E-2</v>
      </c>
      <c r="AJ976" s="6">
        <f>100*((Table2[[#This Row],[MKKZ-E]]-Table2[[#This Row],[Best sol]])/Table2[[#This Row],[Best sol]])</f>
        <v>0.25497343622755653</v>
      </c>
      <c r="AK976" s="6">
        <f>100*((Table2[[#This Row],[V-M]]-Table2[[#This Row],[Best sol]])/Table2[[#This Row],[Best sol]])</f>
        <v>-0.10615814169930586</v>
      </c>
      <c r="AM976" s="6"/>
      <c r="AN976" s="6">
        <f>IF(Table2[[#This Row],[ACJ-ALNS-500]]=MIN(Table2[[#This Row],[Best sol]],Table2[[#This Row],[V-M]]),1,0)</f>
        <v>0</v>
      </c>
      <c r="AO976" s="6">
        <f>IF(Table2[[#This Row],[ACJ-ALNS-1000]]=MIN(Table2[[#This Row],[Best sol]],Table2[[#This Row],[V-M]]),1,0)</f>
        <v>0</v>
      </c>
      <c r="AP976" s="6">
        <f>IF(Table2[[#This Row],[QWXFP-VNS]]=MIN(Table2[[#This Row],[Best sol]],Table2[[#This Row],[V-M]]),1,0)</f>
        <v>0</v>
      </c>
      <c r="AQ976" s="6">
        <f>IF(Table2[[#This Row],[AADF-VRP]]=MIN(Table2[[#This Row],[Best sol]],Table2[[#This Row],[V-M]]),1,0)</f>
        <v>0</v>
      </c>
      <c r="AR976" s="6">
        <f>IF(Table2[[#This Row],[AADF-MTSP]]=MIN(Table2[[#This Row],[Best sol]],Table2[[#This Row],[V-M]]),1,0)</f>
        <v>0</v>
      </c>
      <c r="AS976" s="6">
        <f>IF(Table2[[#This Row],[SS-H]]=MIN(Table2[[#This Row],[Best sol]],Table2[[#This Row],[V-M]]),1,0)</f>
        <v>0</v>
      </c>
      <c r="AT976" s="6">
        <f>IF(Table2[[#This Row],[CCJ-DH]]=MIN(Table2[[#This Row],[Best sol]],Table2[[#This Row],[V-M]]),1,0)</f>
        <v>0</v>
      </c>
      <c r="AU976" s="6">
        <f>IF(Table2[[#This Row],[R-M]]=MIN(Table2[[#This Row],[Best sol]],Table2[[#This Row],[V-M]]),1,0)</f>
        <v>0</v>
      </c>
      <c r="AV976" s="6">
        <f>IF(Table2[[#This Row],[LCCZ-3F]]=MIN(Table2[[#This Row],[Best sol]],Table2[[#This Row],[V-M]]),1,0)</f>
        <v>0</v>
      </c>
      <c r="AW976" s="6">
        <f>IF(Table2[[#This Row],[AY-M]]=MIN(Table2[[#This Row],[Best sol]],Table2[[#This Row],[V-M]]),1,0)</f>
        <v>0</v>
      </c>
      <c r="AX976" s="6">
        <f>IF(Table2[[#This Row],[MKKZ-E]]=MIN(Table2[[#This Row],[Best sol]],Table2[[#This Row],[V-M]]),1,0)</f>
        <v>0</v>
      </c>
      <c r="AY976" s="6">
        <f>IF(Table2[[#This Row],[V-M]]&lt;=Table2[[#This Row],[Best sol]],1,0)</f>
        <v>1</v>
      </c>
      <c r="AZ976" s="6">
        <f>IF(Table2[[#This Row],[V-M]]&lt;Table2[[#This Row],[Best sol]],1,0)</f>
        <v>1</v>
      </c>
    </row>
    <row r="977" spans="1:52" x14ac:dyDescent="0.35">
      <c r="A977">
        <v>100</v>
      </c>
      <c r="B977">
        <v>3</v>
      </c>
      <c r="C977">
        <v>4</v>
      </c>
      <c r="D977">
        <v>1</v>
      </c>
      <c r="E977">
        <v>202756</v>
      </c>
      <c r="F977">
        <v>202675</v>
      </c>
      <c r="G977" t="s">
        <v>4</v>
      </c>
      <c r="H977" t="s">
        <v>4</v>
      </c>
      <c r="I977">
        <v>201673</v>
      </c>
      <c r="J977">
        <v>205097</v>
      </c>
      <c r="K977">
        <v>201798</v>
      </c>
      <c r="L977">
        <v>201443</v>
      </c>
      <c r="M977">
        <v>201502</v>
      </c>
      <c r="N977">
        <v>201617</v>
      </c>
      <c r="O977">
        <v>202150</v>
      </c>
      <c r="Q977" s="6">
        <v>201727</v>
      </c>
      <c r="R977" s="6">
        <v>201142</v>
      </c>
      <c r="S977">
        <f>MIN(Table2[[#This Row],[ACJ-ALNS-500]:[MKKZ-E]])</f>
        <v>201443</v>
      </c>
      <c r="T977">
        <f>MATCH(Table2[[#This Row],[Best sol]],Table2[[#This Row],[ACJ-ALNS-500]:[V-M]],0)</f>
        <v>8</v>
      </c>
      <c r="U977" t="str">
        <f>INDEX(Table2[[#Headers],[ACJ-ALNS-500]:[V-M]],Table2[[#This Row],[Match]])</f>
        <v>CCJ-DH</v>
      </c>
      <c r="W977" s="6">
        <f>IF(Table2[[#This Row],[V-M]]=Table2[[#This Row],[Best sol]],1,0)</f>
        <v>0</v>
      </c>
      <c r="Z977" s="6">
        <f>100*((Table2[[#This Row],[ACJ-ALNS-500]]-Table2[[#This Row],[Best sol]])/Table2[[#This Row],[Best sol]])</f>
        <v>0.65179728260599767</v>
      </c>
      <c r="AA977" s="6">
        <f>100*((Table2[[#This Row],[ACJ-ALNS-1000]]-Table2[[#This Row],[Best sol]])/Table2[[#This Row],[Best sol]])</f>
        <v>0.61158739693114184</v>
      </c>
      <c r="AB977" s="6">
        <f>100*((Table2[[#This Row],[QWXFP-VNS]]-Table2[[#This Row],[Best sol]])/Table2[[#This Row],[Best sol]])</f>
        <v>0.3509677675570757</v>
      </c>
      <c r="AC977" s="6">
        <f>100*((Table2[[#This Row],[AADF-VRP]]-Table2[[#This Row],[Best sol]])/Table2[[#This Row],[Best sol]])</f>
        <v>0.11417621858292422</v>
      </c>
      <c r="AD977" s="6">
        <f>100*((Table2[[#This Row],[AADF-MTSP]]-Table2[[#This Row],[Best sol]])/Table2[[#This Row],[Best sol]])</f>
        <v>1.8139126204435003</v>
      </c>
      <c r="AE977" s="6">
        <f>100*((Table2[[#This Row],[SS-H]]-Table2[[#This Row],[Best sol]])/Table2[[#This Row],[Best sol]])</f>
        <v>0.17622851129103517</v>
      </c>
      <c r="AF977" s="6">
        <f>100*((Table2[[#This Row],[CCJ-DH]]-Table2[[#This Row],[Best sol]])/Table2[[#This Row],[Best sol]])</f>
        <v>0</v>
      </c>
      <c r="AG977" s="6">
        <f>100*((Table2[[#This Row],[R-M]]-Table2[[#This Row],[Best sol]])/Table2[[#This Row],[Best sol]])</f>
        <v>-100</v>
      </c>
      <c r="AH977" s="6">
        <f>100*((Table2[[#This Row],[LCCZ-3F]]-Table2[[#This Row],[Best sol]])/Table2[[#This Row],[Best sol]])</f>
        <v>8.6376791449690488E-2</v>
      </c>
      <c r="AI977" s="6">
        <f>100*((Table2[[#This Row],[AY-M]]-Table2[[#This Row],[Best sol]])/Table2[[#This Row],[Best sol]])</f>
        <v>2.9288682158228382E-2</v>
      </c>
      <c r="AJ977" s="6">
        <f>100*((Table2[[#This Row],[MKKZ-E]]-Table2[[#This Row],[Best sol]])/Table2[[#This Row],[Best sol]])</f>
        <v>0.14098280903282814</v>
      </c>
      <c r="AK977" s="6">
        <f>100*((Table2[[#This Row],[V-M]]-Table2[[#This Row],[Best sol]])/Table2[[#This Row],[Best sol]])</f>
        <v>-0.14942192084113126</v>
      </c>
      <c r="AM977" s="6"/>
      <c r="AN977" s="6">
        <f>IF(Table2[[#This Row],[ACJ-ALNS-500]]=MIN(Table2[[#This Row],[Best sol]],Table2[[#This Row],[V-M]]),1,0)</f>
        <v>0</v>
      </c>
      <c r="AO977" s="6">
        <f>IF(Table2[[#This Row],[ACJ-ALNS-1000]]=MIN(Table2[[#This Row],[Best sol]],Table2[[#This Row],[V-M]]),1,0)</f>
        <v>0</v>
      </c>
      <c r="AP977" s="6">
        <f>IF(Table2[[#This Row],[QWXFP-VNS]]=MIN(Table2[[#This Row],[Best sol]],Table2[[#This Row],[V-M]]),1,0)</f>
        <v>0</v>
      </c>
      <c r="AQ977" s="6">
        <f>IF(Table2[[#This Row],[AADF-VRP]]=MIN(Table2[[#This Row],[Best sol]],Table2[[#This Row],[V-M]]),1,0)</f>
        <v>0</v>
      </c>
      <c r="AR977" s="6">
        <f>IF(Table2[[#This Row],[AADF-MTSP]]=MIN(Table2[[#This Row],[Best sol]],Table2[[#This Row],[V-M]]),1,0)</f>
        <v>0</v>
      </c>
      <c r="AS977" s="6">
        <f>IF(Table2[[#This Row],[SS-H]]=MIN(Table2[[#This Row],[Best sol]],Table2[[#This Row],[V-M]]),1,0)</f>
        <v>0</v>
      </c>
      <c r="AT977" s="6">
        <f>IF(Table2[[#This Row],[CCJ-DH]]=MIN(Table2[[#This Row],[Best sol]],Table2[[#This Row],[V-M]]),1,0)</f>
        <v>0</v>
      </c>
      <c r="AU977" s="6">
        <f>IF(Table2[[#This Row],[R-M]]=MIN(Table2[[#This Row],[Best sol]],Table2[[#This Row],[V-M]]),1,0)</f>
        <v>0</v>
      </c>
      <c r="AV977" s="6">
        <f>IF(Table2[[#This Row],[LCCZ-3F]]=MIN(Table2[[#This Row],[Best sol]],Table2[[#This Row],[V-M]]),1,0)</f>
        <v>0</v>
      </c>
      <c r="AW977" s="6">
        <f>IF(Table2[[#This Row],[AY-M]]=MIN(Table2[[#This Row],[Best sol]],Table2[[#This Row],[V-M]]),1,0)</f>
        <v>0</v>
      </c>
      <c r="AX977" s="6">
        <f>IF(Table2[[#This Row],[MKKZ-E]]=MIN(Table2[[#This Row],[Best sol]],Table2[[#This Row],[V-M]]),1,0)</f>
        <v>0</v>
      </c>
      <c r="AY977" s="6">
        <f>IF(Table2[[#This Row],[V-M]]&lt;=Table2[[#This Row],[Best sol]],1,0)</f>
        <v>1</v>
      </c>
      <c r="AZ977" s="6">
        <f>IF(Table2[[#This Row],[V-M]]&lt;Table2[[#This Row],[Best sol]],1,0)</f>
        <v>1</v>
      </c>
    </row>
    <row r="978" spans="1:52" x14ac:dyDescent="0.35">
      <c r="A978">
        <v>100</v>
      </c>
      <c r="B978">
        <v>3</v>
      </c>
      <c r="C978">
        <v>5</v>
      </c>
      <c r="D978">
        <v>1</v>
      </c>
      <c r="E978">
        <v>214730</v>
      </c>
      <c r="F978">
        <v>214730</v>
      </c>
      <c r="G978" t="s">
        <v>4</v>
      </c>
      <c r="H978" t="s">
        <v>4</v>
      </c>
      <c r="I978">
        <v>213184</v>
      </c>
      <c r="J978">
        <v>218132</v>
      </c>
      <c r="K978">
        <v>213719</v>
      </c>
      <c r="L978">
        <v>213212</v>
      </c>
      <c r="M978">
        <v>213171</v>
      </c>
      <c r="N978">
        <v>213226</v>
      </c>
      <c r="O978">
        <v>213799</v>
      </c>
      <c r="Q978" s="6">
        <v>213278</v>
      </c>
      <c r="R978" s="6">
        <v>212950</v>
      </c>
      <c r="S978">
        <f>MIN(Table2[[#This Row],[ACJ-ALNS-500]:[MKKZ-E]])</f>
        <v>213171</v>
      </c>
      <c r="T978">
        <f>MATCH(Table2[[#This Row],[Best sol]],Table2[[#This Row],[ACJ-ALNS-500]:[V-M]],0)</f>
        <v>9</v>
      </c>
      <c r="U978" t="str">
        <f>INDEX(Table2[[#Headers],[ACJ-ALNS-500]:[V-M]],Table2[[#This Row],[Match]])</f>
        <v>AY-M</v>
      </c>
      <c r="W978" s="6">
        <f>IF(Table2[[#This Row],[V-M]]=Table2[[#This Row],[Best sol]],1,0)</f>
        <v>0</v>
      </c>
      <c r="Z978" s="6">
        <f>100*((Table2[[#This Row],[ACJ-ALNS-500]]-Table2[[#This Row],[Best sol]])/Table2[[#This Row],[Best sol]])</f>
        <v>0.7313377523209067</v>
      </c>
      <c r="AA978" s="6">
        <f>100*((Table2[[#This Row],[ACJ-ALNS-1000]]-Table2[[#This Row],[Best sol]])/Table2[[#This Row],[Best sol]])</f>
        <v>0.7313377523209067</v>
      </c>
      <c r="AB978" s="6">
        <f>100*((Table2[[#This Row],[QWXFP-VNS]]-Table2[[#This Row],[Best sol]])/Table2[[#This Row],[Best sol]])</f>
        <v>0.29459917155710674</v>
      </c>
      <c r="AC978" s="6">
        <f>100*((Table2[[#This Row],[AADF-VRP]]-Table2[[#This Row],[Best sol]])/Table2[[#This Row],[Best sol]])</f>
        <v>6.0983904940165408E-3</v>
      </c>
      <c r="AD978" s="6">
        <f>100*((Table2[[#This Row],[AADF-MTSP]]-Table2[[#This Row],[Best sol]])/Table2[[#This Row],[Best sol]])</f>
        <v>2.3272396339089276</v>
      </c>
      <c r="AE978" s="6">
        <f>100*((Table2[[#This Row],[SS-H]]-Table2[[#This Row],[Best sol]])/Table2[[#This Row],[Best sol]])</f>
        <v>0.25707061467085113</v>
      </c>
      <c r="AF978" s="6">
        <f>100*((Table2[[#This Row],[CCJ-DH]]-Table2[[#This Row],[Best sol]])/Table2[[#This Row],[Best sol]])</f>
        <v>1.9233385404206011E-2</v>
      </c>
      <c r="AG978" s="6">
        <f>100*((Table2[[#This Row],[R-M]]-Table2[[#This Row],[Best sol]])/Table2[[#This Row],[Best sol]])</f>
        <v>-100</v>
      </c>
      <c r="AH978" s="6">
        <f>100*((Table2[[#This Row],[LCCZ-3F]]-Table2[[#This Row],[Best sol]])/Table2[[#This Row],[Best sol]])</f>
        <v>2.5800882859300746E-2</v>
      </c>
      <c r="AI978" s="6">
        <f>100*((Table2[[#This Row],[AY-M]]-Table2[[#This Row],[Best sol]])/Table2[[#This Row],[Best sol]])</f>
        <v>0</v>
      </c>
      <c r="AJ978" s="6">
        <f>100*((Table2[[#This Row],[MKKZ-E]]-Table2[[#This Row],[Best sol]])/Table2[[#This Row],[Best sol]])</f>
        <v>5.0194444835366912E-2</v>
      </c>
      <c r="AK978" s="6">
        <f>100*((Table2[[#This Row],[V-M]]-Table2[[#This Row],[Best sol]])/Table2[[#This Row],[Best sol]])</f>
        <v>-0.10367263839828118</v>
      </c>
      <c r="AM978" s="6"/>
      <c r="AN978" s="6">
        <f>IF(Table2[[#This Row],[ACJ-ALNS-500]]=MIN(Table2[[#This Row],[Best sol]],Table2[[#This Row],[V-M]]),1,0)</f>
        <v>0</v>
      </c>
      <c r="AO978" s="6">
        <f>IF(Table2[[#This Row],[ACJ-ALNS-1000]]=MIN(Table2[[#This Row],[Best sol]],Table2[[#This Row],[V-M]]),1,0)</f>
        <v>0</v>
      </c>
      <c r="AP978" s="6">
        <f>IF(Table2[[#This Row],[QWXFP-VNS]]=MIN(Table2[[#This Row],[Best sol]],Table2[[#This Row],[V-M]]),1,0)</f>
        <v>0</v>
      </c>
      <c r="AQ978" s="6">
        <f>IF(Table2[[#This Row],[AADF-VRP]]=MIN(Table2[[#This Row],[Best sol]],Table2[[#This Row],[V-M]]),1,0)</f>
        <v>0</v>
      </c>
      <c r="AR978" s="6">
        <f>IF(Table2[[#This Row],[AADF-MTSP]]=MIN(Table2[[#This Row],[Best sol]],Table2[[#This Row],[V-M]]),1,0)</f>
        <v>0</v>
      </c>
      <c r="AS978" s="6">
        <f>IF(Table2[[#This Row],[SS-H]]=MIN(Table2[[#This Row],[Best sol]],Table2[[#This Row],[V-M]]),1,0)</f>
        <v>0</v>
      </c>
      <c r="AT978" s="6">
        <f>IF(Table2[[#This Row],[CCJ-DH]]=MIN(Table2[[#This Row],[Best sol]],Table2[[#This Row],[V-M]]),1,0)</f>
        <v>0</v>
      </c>
      <c r="AU978" s="6">
        <f>IF(Table2[[#This Row],[R-M]]=MIN(Table2[[#This Row],[Best sol]],Table2[[#This Row],[V-M]]),1,0)</f>
        <v>0</v>
      </c>
      <c r="AV978" s="6">
        <f>IF(Table2[[#This Row],[LCCZ-3F]]=MIN(Table2[[#This Row],[Best sol]],Table2[[#This Row],[V-M]]),1,0)</f>
        <v>0</v>
      </c>
      <c r="AW978" s="6">
        <f>IF(Table2[[#This Row],[AY-M]]=MIN(Table2[[#This Row],[Best sol]],Table2[[#This Row],[V-M]]),1,0)</f>
        <v>0</v>
      </c>
      <c r="AX978" s="6">
        <f>IF(Table2[[#This Row],[MKKZ-E]]=MIN(Table2[[#This Row],[Best sol]],Table2[[#This Row],[V-M]]),1,0)</f>
        <v>0</v>
      </c>
      <c r="AY978" s="6">
        <f>IF(Table2[[#This Row],[V-M]]&lt;=Table2[[#This Row],[Best sol]],1,0)</f>
        <v>1</v>
      </c>
      <c r="AZ978" s="6">
        <f>IF(Table2[[#This Row],[V-M]]&lt;Table2[[#This Row],[Best sol]],1,0)</f>
        <v>1</v>
      </c>
    </row>
    <row r="979" spans="1:52" x14ac:dyDescent="0.35">
      <c r="A979">
        <v>100</v>
      </c>
      <c r="B979">
        <v>4</v>
      </c>
      <c r="C979">
        <v>1</v>
      </c>
      <c r="D979">
        <v>1</v>
      </c>
      <c r="E979">
        <v>431362</v>
      </c>
      <c r="F979">
        <v>431362</v>
      </c>
      <c r="G979" t="s">
        <v>4</v>
      </c>
      <c r="H979" t="s">
        <v>4</v>
      </c>
      <c r="I979">
        <v>430482</v>
      </c>
      <c r="J979">
        <v>431438</v>
      </c>
      <c r="K979">
        <v>429194</v>
      </c>
      <c r="L979">
        <v>429033</v>
      </c>
      <c r="M979">
        <v>429546</v>
      </c>
      <c r="N979">
        <v>429378</v>
      </c>
      <c r="O979">
        <v>429524</v>
      </c>
      <c r="P979">
        <v>429128</v>
      </c>
      <c r="Q979" s="6">
        <v>430667</v>
      </c>
      <c r="R979" s="6">
        <v>429009</v>
      </c>
      <c r="S979">
        <f>MIN(Table2[[#This Row],[ACJ-ALNS-500]:[MKKZ-E]])</f>
        <v>429033</v>
      </c>
      <c r="T979">
        <f>MATCH(Table2[[#This Row],[Best sol]],Table2[[#This Row],[ACJ-ALNS-500]:[V-M]],0)</f>
        <v>8</v>
      </c>
      <c r="U979" t="str">
        <f>INDEX(Table2[[#Headers],[ACJ-ALNS-500]:[V-M]],Table2[[#This Row],[Match]])</f>
        <v>CCJ-DH</v>
      </c>
      <c r="W979" s="6">
        <f>IF(Table2[[#This Row],[V-M]]=Table2[[#This Row],[Best sol]],1,0)</f>
        <v>0</v>
      </c>
      <c r="Z979" s="6">
        <f>100*((Table2[[#This Row],[ACJ-ALNS-500]]-Table2[[#This Row],[Best sol]])/Table2[[#This Row],[Best sol]])</f>
        <v>0.54284868529926611</v>
      </c>
      <c r="AA979" s="6">
        <f>100*((Table2[[#This Row],[ACJ-ALNS-1000]]-Table2[[#This Row],[Best sol]])/Table2[[#This Row],[Best sol]])</f>
        <v>0.54284868529926611</v>
      </c>
      <c r="AB979" s="6">
        <f>100*((Table2[[#This Row],[QWXFP-VNS]]-Table2[[#This Row],[Best sol]])/Table2[[#This Row],[Best sol]])</f>
        <v>0.11444341111289807</v>
      </c>
      <c r="AC979" s="6">
        <f>100*((Table2[[#This Row],[AADF-VRP]]-Table2[[#This Row],[Best sol]])/Table2[[#This Row],[Best sol]])</f>
        <v>0.33773625805008006</v>
      </c>
      <c r="AD979" s="6">
        <f>100*((Table2[[#This Row],[AADF-MTSP]]-Table2[[#This Row],[Best sol]])/Table2[[#This Row],[Best sol]])</f>
        <v>0.56056294037987753</v>
      </c>
      <c r="AE979" s="6">
        <f>100*((Table2[[#This Row],[SS-H]]-Table2[[#This Row],[Best sol]])/Table2[[#This Row],[Best sol]])</f>
        <v>3.7526250894453342E-2</v>
      </c>
      <c r="AF979" s="6">
        <f>100*((Table2[[#This Row],[CCJ-DH]]-Table2[[#This Row],[Best sol]])/Table2[[#This Row],[Best sol]])</f>
        <v>0</v>
      </c>
      <c r="AG979" s="6">
        <f>100*((Table2[[#This Row],[R-M]]-Table2[[#This Row],[Best sol]])/Table2[[#This Row],[Best sol]])</f>
        <v>2.2142818850764391E-2</v>
      </c>
      <c r="AH979" s="6">
        <f>100*((Table2[[#This Row],[LCCZ-3F]]-Table2[[#This Row],[Best sol]])/Table2[[#This Row],[Best sol]])</f>
        <v>8.0413394773828598E-2</v>
      </c>
      <c r="AI979" s="6">
        <f>100*((Table2[[#This Row],[AY-M]]-Table2[[#This Row],[Best sol]])/Table2[[#This Row],[Best sol]])</f>
        <v>0.11957122179412773</v>
      </c>
      <c r="AJ979" s="6">
        <f>100*((Table2[[#This Row],[MKKZ-E]]-Table2[[#This Row],[Best sol]])/Table2[[#This Row],[Best sol]])</f>
        <v>0.38085648423314755</v>
      </c>
      <c r="AK979" s="6">
        <f>100*((Table2[[#This Row],[V-M]]-Table2[[#This Row],[Best sol]])/Table2[[#This Row],[Best sol]])</f>
        <v>-5.5939752886141631E-3</v>
      </c>
      <c r="AM979" s="6"/>
      <c r="AN979" s="6">
        <f>IF(Table2[[#This Row],[ACJ-ALNS-500]]=MIN(Table2[[#This Row],[Best sol]],Table2[[#This Row],[V-M]]),1,0)</f>
        <v>0</v>
      </c>
      <c r="AO979" s="6">
        <f>IF(Table2[[#This Row],[ACJ-ALNS-1000]]=MIN(Table2[[#This Row],[Best sol]],Table2[[#This Row],[V-M]]),1,0)</f>
        <v>0</v>
      </c>
      <c r="AP979" s="6">
        <f>IF(Table2[[#This Row],[QWXFP-VNS]]=MIN(Table2[[#This Row],[Best sol]],Table2[[#This Row],[V-M]]),1,0)</f>
        <v>0</v>
      </c>
      <c r="AQ979" s="6">
        <f>IF(Table2[[#This Row],[AADF-VRP]]=MIN(Table2[[#This Row],[Best sol]],Table2[[#This Row],[V-M]]),1,0)</f>
        <v>0</v>
      </c>
      <c r="AR979" s="6">
        <f>IF(Table2[[#This Row],[AADF-MTSP]]=MIN(Table2[[#This Row],[Best sol]],Table2[[#This Row],[V-M]]),1,0)</f>
        <v>0</v>
      </c>
      <c r="AS979" s="6">
        <f>IF(Table2[[#This Row],[SS-H]]=MIN(Table2[[#This Row],[Best sol]],Table2[[#This Row],[V-M]]),1,0)</f>
        <v>0</v>
      </c>
      <c r="AT979" s="6">
        <f>IF(Table2[[#This Row],[CCJ-DH]]=MIN(Table2[[#This Row],[Best sol]],Table2[[#This Row],[V-M]]),1,0)</f>
        <v>0</v>
      </c>
      <c r="AU979" s="6">
        <f>IF(Table2[[#This Row],[R-M]]=MIN(Table2[[#This Row],[Best sol]],Table2[[#This Row],[V-M]]),1,0)</f>
        <v>0</v>
      </c>
      <c r="AV979" s="6">
        <f>IF(Table2[[#This Row],[LCCZ-3F]]=MIN(Table2[[#This Row],[Best sol]],Table2[[#This Row],[V-M]]),1,0)</f>
        <v>0</v>
      </c>
      <c r="AW979" s="6">
        <f>IF(Table2[[#This Row],[AY-M]]=MIN(Table2[[#This Row],[Best sol]],Table2[[#This Row],[V-M]]),1,0)</f>
        <v>0</v>
      </c>
      <c r="AX979" s="6">
        <f>IF(Table2[[#This Row],[MKKZ-E]]=MIN(Table2[[#This Row],[Best sol]],Table2[[#This Row],[V-M]]),1,0)</f>
        <v>0</v>
      </c>
      <c r="AY979" s="6">
        <f>IF(Table2[[#This Row],[V-M]]&lt;=Table2[[#This Row],[Best sol]],1,0)</f>
        <v>1</v>
      </c>
      <c r="AZ979" s="6">
        <f>IF(Table2[[#This Row],[V-M]]&lt;Table2[[#This Row],[Best sol]],1,0)</f>
        <v>1</v>
      </c>
    </row>
    <row r="980" spans="1:52" x14ac:dyDescent="0.35">
      <c r="A980">
        <v>100</v>
      </c>
      <c r="B980">
        <v>4</v>
      </c>
      <c r="C980">
        <v>2</v>
      </c>
      <c r="D980">
        <v>1</v>
      </c>
      <c r="E980">
        <v>412353</v>
      </c>
      <c r="F980">
        <v>410370</v>
      </c>
      <c r="G980" t="s">
        <v>4</v>
      </c>
      <c r="H980" t="s">
        <v>4</v>
      </c>
      <c r="I980">
        <v>410882</v>
      </c>
      <c r="J980">
        <v>411770</v>
      </c>
      <c r="K980">
        <v>407705</v>
      </c>
      <c r="L980">
        <v>407624</v>
      </c>
      <c r="M980">
        <v>408066</v>
      </c>
      <c r="N980">
        <v>407683</v>
      </c>
      <c r="O980">
        <v>408010</v>
      </c>
      <c r="Q980" s="6">
        <v>410245</v>
      </c>
      <c r="R980" s="6">
        <v>407620</v>
      </c>
      <c r="S980">
        <f>MIN(Table2[[#This Row],[ACJ-ALNS-500]:[MKKZ-E]])</f>
        <v>407624</v>
      </c>
      <c r="T980">
        <f>MATCH(Table2[[#This Row],[Best sol]],Table2[[#This Row],[ACJ-ALNS-500]:[V-M]],0)</f>
        <v>8</v>
      </c>
      <c r="U980" t="str">
        <f>INDEX(Table2[[#Headers],[ACJ-ALNS-500]:[V-M]],Table2[[#This Row],[Match]])</f>
        <v>CCJ-DH</v>
      </c>
      <c r="W980" s="6">
        <f>IF(Table2[[#This Row],[V-M]]=Table2[[#This Row],[Best sol]],1,0)</f>
        <v>0</v>
      </c>
      <c r="Z980" s="6">
        <f>100*((Table2[[#This Row],[ACJ-ALNS-500]]-Table2[[#This Row],[Best sol]])/Table2[[#This Row],[Best sol]])</f>
        <v>1.1601377740270444</v>
      </c>
      <c r="AA980" s="6">
        <f>100*((Table2[[#This Row],[ACJ-ALNS-1000]]-Table2[[#This Row],[Best sol]])/Table2[[#This Row],[Best sol]])</f>
        <v>0.67366003964437815</v>
      </c>
      <c r="AB980" s="6">
        <f>100*((Table2[[#This Row],[QWXFP-VNS]]-Table2[[#This Row],[Best sol]])/Table2[[#This Row],[Best sol]])</f>
        <v>9.4695111180892189E-2</v>
      </c>
      <c r="AC980" s="6">
        <f>100*((Table2[[#This Row],[AADF-VRP]]-Table2[[#This Row],[Best sol]])/Table2[[#This Row],[Best sol]])</f>
        <v>0.79926599022628697</v>
      </c>
      <c r="AD980" s="6">
        <f>100*((Table2[[#This Row],[AADF-MTSP]]-Table2[[#This Row],[Best sol]])/Table2[[#This Row],[Best sol]])</f>
        <v>1.017113810766785</v>
      </c>
      <c r="AE980" s="6">
        <f>100*((Table2[[#This Row],[SS-H]]-Table2[[#This Row],[Best sol]])/Table2[[#This Row],[Best sol]])</f>
        <v>1.9871253900653543E-2</v>
      </c>
      <c r="AF980" s="6">
        <f>100*((Table2[[#This Row],[CCJ-DH]]-Table2[[#This Row],[Best sol]])/Table2[[#This Row],[Best sol]])</f>
        <v>0</v>
      </c>
      <c r="AG980" s="6">
        <f>100*((Table2[[#This Row],[R-M]]-Table2[[#This Row],[Best sol]])/Table2[[#This Row],[Best sol]])</f>
        <v>-100</v>
      </c>
      <c r="AH980" s="6">
        <f>100*((Table2[[#This Row],[LCCZ-3F]]-Table2[[#This Row],[Best sol]])/Table2[[#This Row],[Best sol]])</f>
        <v>1.4474123211587149E-2</v>
      </c>
      <c r="AI980" s="6">
        <f>100*((Table2[[#This Row],[AY-M]]-Table2[[#This Row],[Best sol]])/Table2[[#This Row],[Best sol]])</f>
        <v>0.10843326202578847</v>
      </c>
      <c r="AJ980" s="6">
        <f>100*((Table2[[#This Row],[MKKZ-E]]-Table2[[#This Row],[Best sol]])/Table2[[#This Row],[Best sol]])</f>
        <v>0.64299452436559179</v>
      </c>
      <c r="AK980" s="6">
        <f>100*((Table2[[#This Row],[V-M]]-Table2[[#This Row],[Best sol]])/Table2[[#This Row],[Best sol]])</f>
        <v>-9.8129648892116266E-4</v>
      </c>
      <c r="AM980" s="6"/>
      <c r="AN980" s="6">
        <f>IF(Table2[[#This Row],[ACJ-ALNS-500]]=MIN(Table2[[#This Row],[Best sol]],Table2[[#This Row],[V-M]]),1,0)</f>
        <v>0</v>
      </c>
      <c r="AO980" s="6">
        <f>IF(Table2[[#This Row],[ACJ-ALNS-1000]]=MIN(Table2[[#This Row],[Best sol]],Table2[[#This Row],[V-M]]),1,0)</f>
        <v>0</v>
      </c>
      <c r="AP980" s="6">
        <f>IF(Table2[[#This Row],[QWXFP-VNS]]=MIN(Table2[[#This Row],[Best sol]],Table2[[#This Row],[V-M]]),1,0)</f>
        <v>0</v>
      </c>
      <c r="AQ980" s="6">
        <f>IF(Table2[[#This Row],[AADF-VRP]]=MIN(Table2[[#This Row],[Best sol]],Table2[[#This Row],[V-M]]),1,0)</f>
        <v>0</v>
      </c>
      <c r="AR980" s="6">
        <f>IF(Table2[[#This Row],[AADF-MTSP]]=MIN(Table2[[#This Row],[Best sol]],Table2[[#This Row],[V-M]]),1,0)</f>
        <v>0</v>
      </c>
      <c r="AS980" s="6">
        <f>IF(Table2[[#This Row],[SS-H]]=MIN(Table2[[#This Row],[Best sol]],Table2[[#This Row],[V-M]]),1,0)</f>
        <v>0</v>
      </c>
      <c r="AT980" s="6">
        <f>IF(Table2[[#This Row],[CCJ-DH]]=MIN(Table2[[#This Row],[Best sol]],Table2[[#This Row],[V-M]]),1,0)</f>
        <v>0</v>
      </c>
      <c r="AU980" s="6">
        <f>IF(Table2[[#This Row],[R-M]]=MIN(Table2[[#This Row],[Best sol]],Table2[[#This Row],[V-M]]),1,0)</f>
        <v>0</v>
      </c>
      <c r="AV980" s="6">
        <f>IF(Table2[[#This Row],[LCCZ-3F]]=MIN(Table2[[#This Row],[Best sol]],Table2[[#This Row],[V-M]]),1,0)</f>
        <v>0</v>
      </c>
      <c r="AW980" s="6">
        <f>IF(Table2[[#This Row],[AY-M]]=MIN(Table2[[#This Row],[Best sol]],Table2[[#This Row],[V-M]]),1,0)</f>
        <v>0</v>
      </c>
      <c r="AX980" s="6">
        <f>IF(Table2[[#This Row],[MKKZ-E]]=MIN(Table2[[#This Row],[Best sol]],Table2[[#This Row],[V-M]]),1,0)</f>
        <v>0</v>
      </c>
      <c r="AY980" s="6">
        <f>IF(Table2[[#This Row],[V-M]]&lt;=Table2[[#This Row],[Best sol]],1,0)</f>
        <v>1</v>
      </c>
      <c r="AZ980" s="6">
        <f>IF(Table2[[#This Row],[V-M]]&lt;Table2[[#This Row],[Best sol]],1,0)</f>
        <v>1</v>
      </c>
    </row>
    <row r="981" spans="1:52" x14ac:dyDescent="0.35">
      <c r="A981">
        <v>100</v>
      </c>
      <c r="B981">
        <v>4</v>
      </c>
      <c r="C981">
        <v>3</v>
      </c>
      <c r="D981">
        <v>1</v>
      </c>
      <c r="E981">
        <v>423098</v>
      </c>
      <c r="F981">
        <v>423098</v>
      </c>
      <c r="G981" t="s">
        <v>4</v>
      </c>
      <c r="H981" t="s">
        <v>4</v>
      </c>
      <c r="I981">
        <v>422246</v>
      </c>
      <c r="J981">
        <v>424938</v>
      </c>
      <c r="K981">
        <v>420746</v>
      </c>
      <c r="L981">
        <v>420404</v>
      </c>
      <c r="M981">
        <v>420863</v>
      </c>
      <c r="N981">
        <v>420743</v>
      </c>
      <c r="O981">
        <v>420781</v>
      </c>
      <c r="Q981" s="6">
        <v>422505</v>
      </c>
      <c r="R981" s="6">
        <v>420389</v>
      </c>
      <c r="S981">
        <f>MIN(Table2[[#This Row],[ACJ-ALNS-500]:[MKKZ-E]])</f>
        <v>420404</v>
      </c>
      <c r="T981">
        <f>MATCH(Table2[[#This Row],[Best sol]],Table2[[#This Row],[ACJ-ALNS-500]:[V-M]],0)</f>
        <v>8</v>
      </c>
      <c r="U981" t="str">
        <f>INDEX(Table2[[#Headers],[ACJ-ALNS-500]:[V-M]],Table2[[#This Row],[Match]])</f>
        <v>CCJ-DH</v>
      </c>
      <c r="W981" s="6">
        <f>IF(Table2[[#This Row],[V-M]]=Table2[[#This Row],[Best sol]],1,0)</f>
        <v>0</v>
      </c>
      <c r="Z981" s="6">
        <f>100*((Table2[[#This Row],[ACJ-ALNS-500]]-Table2[[#This Row],[Best sol]])/Table2[[#This Row],[Best sol]])</f>
        <v>0.64081217114965605</v>
      </c>
      <c r="AA981" s="6">
        <f>100*((Table2[[#This Row],[ACJ-ALNS-1000]]-Table2[[#This Row],[Best sol]])/Table2[[#This Row],[Best sol]])</f>
        <v>0.64081217114965605</v>
      </c>
      <c r="AB981" s="6">
        <f>100*((Table2[[#This Row],[QWXFP-VNS]]-Table2[[#This Row],[Best sol]])/Table2[[#This Row],[Best sol]])</f>
        <v>8.9675645331633372E-2</v>
      </c>
      <c r="AC981" s="6">
        <f>100*((Table2[[#This Row],[AADF-VRP]]-Table2[[#This Row],[Best sol]])/Table2[[#This Row],[Best sol]])</f>
        <v>0.43814997002882938</v>
      </c>
      <c r="AD981" s="6">
        <f>100*((Table2[[#This Row],[AADF-MTSP]]-Table2[[#This Row],[Best sol]])/Table2[[#This Row],[Best sol]])</f>
        <v>1.0784864083120047</v>
      </c>
      <c r="AE981" s="6">
        <f>100*((Table2[[#This Row],[SS-H]]-Table2[[#This Row],[Best sol]])/Table2[[#This Row],[Best sol]])</f>
        <v>8.1350320168219137E-2</v>
      </c>
      <c r="AF981" s="6">
        <f>100*((Table2[[#This Row],[CCJ-DH]]-Table2[[#This Row],[Best sol]])/Table2[[#This Row],[Best sol]])</f>
        <v>0</v>
      </c>
      <c r="AG981" s="6">
        <f>100*((Table2[[#This Row],[R-M]]-Table2[[#This Row],[Best sol]])/Table2[[#This Row],[Best sol]])</f>
        <v>-100</v>
      </c>
      <c r="AH981" s="6">
        <f>100*((Table2[[#This Row],[LCCZ-3F]]-Table2[[#This Row],[Best sol]])/Table2[[#This Row],[Best sol]])</f>
        <v>8.0636720868497921E-2</v>
      </c>
      <c r="AI981" s="6">
        <f>100*((Table2[[#This Row],[AY-M]]-Table2[[#This Row],[Best sol]])/Table2[[#This Row],[Best sol]])</f>
        <v>0.10918069285734673</v>
      </c>
      <c r="AJ981" s="6">
        <f>100*((Table2[[#This Row],[MKKZ-E]]-Table2[[#This Row],[Best sol]])/Table2[[#This Row],[Best sol]])</f>
        <v>0.4997573762380948</v>
      </c>
      <c r="AK981" s="6">
        <f>100*((Table2[[#This Row],[V-M]]-Table2[[#This Row],[Best sol]])/Table2[[#This Row],[Best sol]])</f>
        <v>-3.5679964986061025E-3</v>
      </c>
      <c r="AM981" s="6"/>
      <c r="AN981" s="6">
        <f>IF(Table2[[#This Row],[ACJ-ALNS-500]]=MIN(Table2[[#This Row],[Best sol]],Table2[[#This Row],[V-M]]),1,0)</f>
        <v>0</v>
      </c>
      <c r="AO981" s="6">
        <f>IF(Table2[[#This Row],[ACJ-ALNS-1000]]=MIN(Table2[[#This Row],[Best sol]],Table2[[#This Row],[V-M]]),1,0)</f>
        <v>0</v>
      </c>
      <c r="AP981" s="6">
        <f>IF(Table2[[#This Row],[QWXFP-VNS]]=MIN(Table2[[#This Row],[Best sol]],Table2[[#This Row],[V-M]]),1,0)</f>
        <v>0</v>
      </c>
      <c r="AQ981" s="6">
        <f>IF(Table2[[#This Row],[AADF-VRP]]=MIN(Table2[[#This Row],[Best sol]],Table2[[#This Row],[V-M]]),1,0)</f>
        <v>0</v>
      </c>
      <c r="AR981" s="6">
        <f>IF(Table2[[#This Row],[AADF-MTSP]]=MIN(Table2[[#This Row],[Best sol]],Table2[[#This Row],[V-M]]),1,0)</f>
        <v>0</v>
      </c>
      <c r="AS981" s="6">
        <f>IF(Table2[[#This Row],[SS-H]]=MIN(Table2[[#This Row],[Best sol]],Table2[[#This Row],[V-M]]),1,0)</f>
        <v>0</v>
      </c>
      <c r="AT981" s="6">
        <f>IF(Table2[[#This Row],[CCJ-DH]]=MIN(Table2[[#This Row],[Best sol]],Table2[[#This Row],[V-M]]),1,0)</f>
        <v>0</v>
      </c>
      <c r="AU981" s="6">
        <f>IF(Table2[[#This Row],[R-M]]=MIN(Table2[[#This Row],[Best sol]],Table2[[#This Row],[V-M]]),1,0)</f>
        <v>0</v>
      </c>
      <c r="AV981" s="6">
        <f>IF(Table2[[#This Row],[LCCZ-3F]]=MIN(Table2[[#This Row],[Best sol]],Table2[[#This Row],[V-M]]),1,0)</f>
        <v>0</v>
      </c>
      <c r="AW981" s="6">
        <f>IF(Table2[[#This Row],[AY-M]]=MIN(Table2[[#This Row],[Best sol]],Table2[[#This Row],[V-M]]),1,0)</f>
        <v>0</v>
      </c>
      <c r="AX981" s="6">
        <f>IF(Table2[[#This Row],[MKKZ-E]]=MIN(Table2[[#This Row],[Best sol]],Table2[[#This Row],[V-M]]),1,0)</f>
        <v>0</v>
      </c>
      <c r="AY981" s="6">
        <f>IF(Table2[[#This Row],[V-M]]&lt;=Table2[[#This Row],[Best sol]],1,0)</f>
        <v>1</v>
      </c>
      <c r="AZ981" s="6">
        <f>IF(Table2[[#This Row],[V-M]]&lt;Table2[[#This Row],[Best sol]],1,0)</f>
        <v>1</v>
      </c>
    </row>
    <row r="982" spans="1:52" x14ac:dyDescent="0.35">
      <c r="A982">
        <v>100</v>
      </c>
      <c r="B982">
        <v>4</v>
      </c>
      <c r="C982">
        <v>4</v>
      </c>
      <c r="D982">
        <v>1</v>
      </c>
      <c r="E982">
        <v>404835</v>
      </c>
      <c r="F982">
        <v>404679</v>
      </c>
      <c r="G982" t="s">
        <v>4</v>
      </c>
      <c r="H982" t="s">
        <v>4</v>
      </c>
      <c r="I982">
        <v>402532</v>
      </c>
      <c r="J982">
        <v>403624</v>
      </c>
      <c r="K982">
        <v>402684</v>
      </c>
      <c r="L982">
        <v>402126</v>
      </c>
      <c r="M982">
        <v>402445</v>
      </c>
      <c r="N982">
        <v>402146</v>
      </c>
      <c r="O982">
        <v>402614</v>
      </c>
      <c r="Q982" s="6">
        <v>402752</v>
      </c>
      <c r="R982" s="6">
        <v>402119</v>
      </c>
      <c r="S982">
        <f>MIN(Table2[[#This Row],[ACJ-ALNS-500]:[MKKZ-E]])</f>
        <v>402126</v>
      </c>
      <c r="T982">
        <f>MATCH(Table2[[#This Row],[Best sol]],Table2[[#This Row],[ACJ-ALNS-500]:[V-M]],0)</f>
        <v>8</v>
      </c>
      <c r="U982" t="str">
        <f>INDEX(Table2[[#Headers],[ACJ-ALNS-500]:[V-M]],Table2[[#This Row],[Match]])</f>
        <v>CCJ-DH</v>
      </c>
      <c r="W982" s="6">
        <f>IF(Table2[[#This Row],[V-M]]=Table2[[#This Row],[Best sol]],1,0)</f>
        <v>0</v>
      </c>
      <c r="Z982" s="6">
        <f>100*((Table2[[#This Row],[ACJ-ALNS-500]]-Table2[[#This Row],[Best sol]])/Table2[[#This Row],[Best sol]])</f>
        <v>0.67366944688978081</v>
      </c>
      <c r="AA982" s="6">
        <f>100*((Table2[[#This Row],[ACJ-ALNS-1000]]-Table2[[#This Row],[Best sol]])/Table2[[#This Row],[Best sol]])</f>
        <v>0.63487563599468833</v>
      </c>
      <c r="AB982" s="6">
        <f>100*((Table2[[#This Row],[QWXFP-VNS]]-Table2[[#This Row],[Best sol]])/Table2[[#This Row],[Best sol]])</f>
        <v>0.12135499818464861</v>
      </c>
      <c r="AC982" s="6">
        <f>100*((Table2[[#This Row],[AADF-VRP]]-Table2[[#This Row],[Best sol]])/Table2[[#This Row],[Best sol]])</f>
        <v>0.10096337963722812</v>
      </c>
      <c r="AD982" s="6">
        <f>100*((Table2[[#This Row],[AADF-MTSP]]-Table2[[#This Row],[Best sol]])/Table2[[#This Row],[Best sol]])</f>
        <v>0.37252005590287623</v>
      </c>
      <c r="AE982" s="6">
        <f>100*((Table2[[#This Row],[SS-H]]-Table2[[#This Row],[Best sol]])/Table2[[#This Row],[Best sol]])</f>
        <v>0.13876247743244655</v>
      </c>
      <c r="AF982" s="6">
        <f>100*((Table2[[#This Row],[CCJ-DH]]-Table2[[#This Row],[Best sol]])/Table2[[#This Row],[Best sol]])</f>
        <v>0</v>
      </c>
      <c r="AG982" s="6">
        <f>100*((Table2[[#This Row],[R-M]]-Table2[[#This Row],[Best sol]])/Table2[[#This Row],[Best sol]])</f>
        <v>-100</v>
      </c>
      <c r="AH982" s="6">
        <f>100*((Table2[[#This Row],[LCCZ-3F]]-Table2[[#This Row],[Best sol]])/Table2[[#This Row],[Best sol]])</f>
        <v>4.9735654993708443E-3</v>
      </c>
      <c r="AI982" s="6">
        <f>100*((Table2[[#This Row],[AY-M]]-Table2[[#This Row],[Best sol]])/Table2[[#This Row],[Best sol]])</f>
        <v>7.9328369714964958E-2</v>
      </c>
      <c r="AJ982" s="6">
        <f>100*((Table2[[#This Row],[MKKZ-E]]-Table2[[#This Row],[Best sol]])/Table2[[#This Row],[Best sol]])</f>
        <v>0.15567260013030743</v>
      </c>
      <c r="AK982" s="6">
        <f>100*((Table2[[#This Row],[V-M]]-Table2[[#This Row],[Best sol]])/Table2[[#This Row],[Best sol]])</f>
        <v>-1.7407479247797954E-3</v>
      </c>
      <c r="AM982" s="6"/>
      <c r="AN982" s="6">
        <f>IF(Table2[[#This Row],[ACJ-ALNS-500]]=MIN(Table2[[#This Row],[Best sol]],Table2[[#This Row],[V-M]]),1,0)</f>
        <v>0</v>
      </c>
      <c r="AO982" s="6">
        <f>IF(Table2[[#This Row],[ACJ-ALNS-1000]]=MIN(Table2[[#This Row],[Best sol]],Table2[[#This Row],[V-M]]),1,0)</f>
        <v>0</v>
      </c>
      <c r="AP982" s="6">
        <f>IF(Table2[[#This Row],[QWXFP-VNS]]=MIN(Table2[[#This Row],[Best sol]],Table2[[#This Row],[V-M]]),1,0)</f>
        <v>0</v>
      </c>
      <c r="AQ982" s="6">
        <f>IF(Table2[[#This Row],[AADF-VRP]]=MIN(Table2[[#This Row],[Best sol]],Table2[[#This Row],[V-M]]),1,0)</f>
        <v>0</v>
      </c>
      <c r="AR982" s="6">
        <f>IF(Table2[[#This Row],[AADF-MTSP]]=MIN(Table2[[#This Row],[Best sol]],Table2[[#This Row],[V-M]]),1,0)</f>
        <v>0</v>
      </c>
      <c r="AS982" s="6">
        <f>IF(Table2[[#This Row],[SS-H]]=MIN(Table2[[#This Row],[Best sol]],Table2[[#This Row],[V-M]]),1,0)</f>
        <v>0</v>
      </c>
      <c r="AT982" s="6">
        <f>IF(Table2[[#This Row],[CCJ-DH]]=MIN(Table2[[#This Row],[Best sol]],Table2[[#This Row],[V-M]]),1,0)</f>
        <v>0</v>
      </c>
      <c r="AU982" s="6">
        <f>IF(Table2[[#This Row],[R-M]]=MIN(Table2[[#This Row],[Best sol]],Table2[[#This Row],[V-M]]),1,0)</f>
        <v>0</v>
      </c>
      <c r="AV982" s="6">
        <f>IF(Table2[[#This Row],[LCCZ-3F]]=MIN(Table2[[#This Row],[Best sol]],Table2[[#This Row],[V-M]]),1,0)</f>
        <v>0</v>
      </c>
      <c r="AW982" s="6">
        <f>IF(Table2[[#This Row],[AY-M]]=MIN(Table2[[#This Row],[Best sol]],Table2[[#This Row],[V-M]]),1,0)</f>
        <v>0</v>
      </c>
      <c r="AX982" s="6">
        <f>IF(Table2[[#This Row],[MKKZ-E]]=MIN(Table2[[#This Row],[Best sol]],Table2[[#This Row],[V-M]]),1,0)</f>
        <v>0</v>
      </c>
      <c r="AY982" s="6">
        <f>IF(Table2[[#This Row],[V-M]]&lt;=Table2[[#This Row],[Best sol]],1,0)</f>
        <v>1</v>
      </c>
      <c r="AZ982" s="6">
        <f>IF(Table2[[#This Row],[V-M]]&lt;Table2[[#This Row],[Best sol]],1,0)</f>
        <v>1</v>
      </c>
    </row>
    <row r="983" spans="1:52" x14ac:dyDescent="0.35">
      <c r="A983">
        <v>100</v>
      </c>
      <c r="B983">
        <v>4</v>
      </c>
      <c r="C983">
        <v>5</v>
      </c>
      <c r="D983">
        <v>1</v>
      </c>
      <c r="E983">
        <v>438534</v>
      </c>
      <c r="F983">
        <v>438534</v>
      </c>
      <c r="G983" t="s">
        <v>4</v>
      </c>
      <c r="H983" t="s">
        <v>4</v>
      </c>
      <c r="I983">
        <v>438173</v>
      </c>
      <c r="J983">
        <v>439356</v>
      </c>
      <c r="K983">
        <v>435946</v>
      </c>
      <c r="L983">
        <v>435883</v>
      </c>
      <c r="M983">
        <v>436590</v>
      </c>
      <c r="N983">
        <v>435988</v>
      </c>
      <c r="O983">
        <v>436586</v>
      </c>
      <c r="Q983" s="6">
        <v>438132</v>
      </c>
      <c r="R983" s="6">
        <v>435857</v>
      </c>
      <c r="S983">
        <f>MIN(Table2[[#This Row],[ACJ-ALNS-500]:[MKKZ-E]])</f>
        <v>435883</v>
      </c>
      <c r="T983">
        <f>MATCH(Table2[[#This Row],[Best sol]],Table2[[#This Row],[ACJ-ALNS-500]:[V-M]],0)</f>
        <v>8</v>
      </c>
      <c r="U983" t="str">
        <f>INDEX(Table2[[#Headers],[ACJ-ALNS-500]:[V-M]],Table2[[#This Row],[Match]])</f>
        <v>CCJ-DH</v>
      </c>
      <c r="W983" s="6">
        <f>IF(Table2[[#This Row],[V-M]]=Table2[[#This Row],[Best sol]],1,0)</f>
        <v>0</v>
      </c>
      <c r="Z983" s="6">
        <f>100*((Table2[[#This Row],[ACJ-ALNS-500]]-Table2[[#This Row],[Best sol]])/Table2[[#This Row],[Best sol]])</f>
        <v>0.60819073008123747</v>
      </c>
      <c r="AA983" s="6">
        <f>100*((Table2[[#This Row],[ACJ-ALNS-1000]]-Table2[[#This Row],[Best sol]])/Table2[[#This Row],[Best sol]])</f>
        <v>0.60819073008123747</v>
      </c>
      <c r="AB983" s="6">
        <f>100*((Table2[[#This Row],[QWXFP-VNS]]-Table2[[#This Row],[Best sol]])/Table2[[#This Row],[Best sol]])</f>
        <v>0.16128181186235757</v>
      </c>
      <c r="AC983" s="6">
        <f>100*((Table2[[#This Row],[AADF-VRP]]-Table2[[#This Row],[Best sol]])/Table2[[#This Row],[Best sol]])</f>
        <v>0.52537034020597273</v>
      </c>
      <c r="AD983" s="6">
        <f>100*((Table2[[#This Row],[AADF-MTSP]]-Table2[[#This Row],[Best sol]])/Table2[[#This Row],[Best sol]])</f>
        <v>0.79677344608530265</v>
      </c>
      <c r="AE983" s="6">
        <f>100*((Table2[[#This Row],[SS-H]]-Table2[[#This Row],[Best sol]])/Table2[[#This Row],[Best sol]])</f>
        <v>1.4453419839727635E-2</v>
      </c>
      <c r="AF983" s="6">
        <f>100*((Table2[[#This Row],[CCJ-DH]]-Table2[[#This Row],[Best sol]])/Table2[[#This Row],[Best sol]])</f>
        <v>0</v>
      </c>
      <c r="AG983" s="6">
        <f>100*((Table2[[#This Row],[R-M]]-Table2[[#This Row],[Best sol]])/Table2[[#This Row],[Best sol]])</f>
        <v>-100</v>
      </c>
      <c r="AH983" s="6">
        <f>100*((Table2[[#This Row],[LCCZ-3F]]-Table2[[#This Row],[Best sol]])/Table2[[#This Row],[Best sol]])</f>
        <v>2.4089033066212722E-2</v>
      </c>
      <c r="AI983" s="6">
        <f>100*((Table2[[#This Row],[AY-M]]-Table2[[#This Row],[Best sol]])/Table2[[#This Row],[Best sol]])</f>
        <v>0.162199489312499</v>
      </c>
      <c r="AJ983" s="6">
        <f>100*((Table2[[#This Row],[MKKZ-E]]-Table2[[#This Row],[Best sol]])/Table2[[#This Row],[Best sol]])</f>
        <v>0.51596414634202292</v>
      </c>
      <c r="AK983" s="6">
        <f>100*((Table2[[#This Row],[V-M]]-Table2[[#This Row],[Best sol]])/Table2[[#This Row],[Best sol]])</f>
        <v>-5.9649034259193403E-3</v>
      </c>
      <c r="AM983" s="6"/>
      <c r="AN983" s="6">
        <f>IF(Table2[[#This Row],[ACJ-ALNS-500]]=MIN(Table2[[#This Row],[Best sol]],Table2[[#This Row],[V-M]]),1,0)</f>
        <v>0</v>
      </c>
      <c r="AO983" s="6">
        <f>IF(Table2[[#This Row],[ACJ-ALNS-1000]]=MIN(Table2[[#This Row],[Best sol]],Table2[[#This Row],[V-M]]),1,0)</f>
        <v>0</v>
      </c>
      <c r="AP983" s="6">
        <f>IF(Table2[[#This Row],[QWXFP-VNS]]=MIN(Table2[[#This Row],[Best sol]],Table2[[#This Row],[V-M]]),1,0)</f>
        <v>0</v>
      </c>
      <c r="AQ983" s="6">
        <f>IF(Table2[[#This Row],[AADF-VRP]]=MIN(Table2[[#This Row],[Best sol]],Table2[[#This Row],[V-M]]),1,0)</f>
        <v>0</v>
      </c>
      <c r="AR983" s="6">
        <f>IF(Table2[[#This Row],[AADF-MTSP]]=MIN(Table2[[#This Row],[Best sol]],Table2[[#This Row],[V-M]]),1,0)</f>
        <v>0</v>
      </c>
      <c r="AS983" s="6">
        <f>IF(Table2[[#This Row],[SS-H]]=MIN(Table2[[#This Row],[Best sol]],Table2[[#This Row],[V-M]]),1,0)</f>
        <v>0</v>
      </c>
      <c r="AT983" s="6">
        <f>IF(Table2[[#This Row],[CCJ-DH]]=MIN(Table2[[#This Row],[Best sol]],Table2[[#This Row],[V-M]]),1,0)</f>
        <v>0</v>
      </c>
      <c r="AU983" s="6">
        <f>IF(Table2[[#This Row],[R-M]]=MIN(Table2[[#This Row],[Best sol]],Table2[[#This Row],[V-M]]),1,0)</f>
        <v>0</v>
      </c>
      <c r="AV983" s="6">
        <f>IF(Table2[[#This Row],[LCCZ-3F]]=MIN(Table2[[#This Row],[Best sol]],Table2[[#This Row],[V-M]]),1,0)</f>
        <v>0</v>
      </c>
      <c r="AW983" s="6">
        <f>IF(Table2[[#This Row],[AY-M]]=MIN(Table2[[#This Row],[Best sol]],Table2[[#This Row],[V-M]]),1,0)</f>
        <v>0</v>
      </c>
      <c r="AX983" s="6">
        <f>IF(Table2[[#This Row],[MKKZ-E]]=MIN(Table2[[#This Row],[Best sol]],Table2[[#This Row],[V-M]]),1,0)</f>
        <v>0</v>
      </c>
      <c r="AY983" s="6">
        <f>IF(Table2[[#This Row],[V-M]]&lt;=Table2[[#This Row],[Best sol]],1,0)</f>
        <v>1</v>
      </c>
      <c r="AZ983" s="6">
        <f>IF(Table2[[#This Row],[V-M]]&lt;Table2[[#This Row],[Best sol]],1,0)</f>
        <v>1</v>
      </c>
    </row>
    <row r="984" spans="1:52" x14ac:dyDescent="0.35">
      <c r="A984">
        <v>100</v>
      </c>
      <c r="B984">
        <v>5</v>
      </c>
      <c r="C984">
        <v>1</v>
      </c>
      <c r="D984">
        <v>1</v>
      </c>
      <c r="E984">
        <v>433724</v>
      </c>
      <c r="F984">
        <v>433724</v>
      </c>
      <c r="G984" t="s">
        <v>4</v>
      </c>
      <c r="H984" t="s">
        <v>4</v>
      </c>
      <c r="I984">
        <v>432753</v>
      </c>
      <c r="J984">
        <v>434687</v>
      </c>
      <c r="K984">
        <v>431328</v>
      </c>
      <c r="L984">
        <v>431222</v>
      </c>
      <c r="M984">
        <v>431755</v>
      </c>
      <c r="N984">
        <v>431278</v>
      </c>
      <c r="O984">
        <v>431900</v>
      </c>
      <c r="P984">
        <v>431244</v>
      </c>
      <c r="Q984" s="6">
        <v>433038</v>
      </c>
      <c r="R984" s="6">
        <v>431203</v>
      </c>
      <c r="S984">
        <f>MIN(Table2[[#This Row],[ACJ-ALNS-500]:[MKKZ-E]])</f>
        <v>431222</v>
      </c>
      <c r="T984">
        <f>MATCH(Table2[[#This Row],[Best sol]],Table2[[#This Row],[ACJ-ALNS-500]:[V-M]],0)</f>
        <v>8</v>
      </c>
      <c r="U984" t="str">
        <f>INDEX(Table2[[#Headers],[ACJ-ALNS-500]:[V-M]],Table2[[#This Row],[Match]])</f>
        <v>CCJ-DH</v>
      </c>
      <c r="W984" s="6">
        <f>IF(Table2[[#This Row],[V-M]]=Table2[[#This Row],[Best sol]],1,0)</f>
        <v>0</v>
      </c>
      <c r="Z984" s="6">
        <f>100*((Table2[[#This Row],[ACJ-ALNS-500]]-Table2[[#This Row],[Best sol]])/Table2[[#This Row],[Best sol]])</f>
        <v>0.58021158475216938</v>
      </c>
      <c r="AA984" s="6">
        <f>100*((Table2[[#This Row],[ACJ-ALNS-1000]]-Table2[[#This Row],[Best sol]])/Table2[[#This Row],[Best sol]])</f>
        <v>0.58021158475216938</v>
      </c>
      <c r="AB984" s="6">
        <f>100*((Table2[[#This Row],[QWXFP-VNS]]-Table2[[#This Row],[Best sol]])/Table2[[#This Row],[Best sol]])</f>
        <v>0.15722759970502434</v>
      </c>
      <c r="AC984" s="6">
        <f>100*((Table2[[#This Row],[AADF-VRP]]-Table2[[#This Row],[Best sol]])/Table2[[#This Row],[Best sol]])</f>
        <v>0.35503754446665525</v>
      </c>
      <c r="AD984" s="6">
        <f>100*((Table2[[#This Row],[AADF-MTSP]]-Table2[[#This Row],[Best sol]])/Table2[[#This Row],[Best sol]])</f>
        <v>0.80353043212081021</v>
      </c>
      <c r="AE984" s="6">
        <f>100*((Table2[[#This Row],[SS-H]]-Table2[[#This Row],[Best sol]])/Table2[[#This Row],[Best sol]])</f>
        <v>2.4581306148573127E-2</v>
      </c>
      <c r="AF984" s="6">
        <f>100*((Table2[[#This Row],[CCJ-DH]]-Table2[[#This Row],[Best sol]])/Table2[[#This Row],[Best sol]])</f>
        <v>0</v>
      </c>
      <c r="AG984" s="6">
        <f>100*((Table2[[#This Row],[R-M]]-Table2[[#This Row],[Best sol]])/Table2[[#This Row],[Best sol]])</f>
        <v>5.1017805214019687E-3</v>
      </c>
      <c r="AH984" s="6">
        <f>100*((Table2[[#This Row],[LCCZ-3F]]-Table2[[#This Row],[Best sol]])/Table2[[#This Row],[Best sol]])</f>
        <v>1.2986350418114103E-2</v>
      </c>
      <c r="AI984" s="6">
        <f>100*((Table2[[#This Row],[AY-M]]-Table2[[#This Row],[Best sol]])/Table2[[#This Row],[Best sol]])</f>
        <v>0.12360222808669317</v>
      </c>
      <c r="AJ984" s="6">
        <f>100*((Table2[[#This Row],[MKKZ-E]]-Table2[[#This Row],[Best sol]])/Table2[[#This Row],[Best sol]])</f>
        <v>0.42112879213027166</v>
      </c>
      <c r="AK984" s="6">
        <f>100*((Table2[[#This Row],[V-M]]-Table2[[#This Row],[Best sol]])/Table2[[#This Row],[Best sol]])</f>
        <v>-4.4060831775744281E-3</v>
      </c>
      <c r="AM984" s="6"/>
      <c r="AN984" s="6">
        <f>IF(Table2[[#This Row],[ACJ-ALNS-500]]=MIN(Table2[[#This Row],[Best sol]],Table2[[#This Row],[V-M]]),1,0)</f>
        <v>0</v>
      </c>
      <c r="AO984" s="6">
        <f>IF(Table2[[#This Row],[ACJ-ALNS-1000]]=MIN(Table2[[#This Row],[Best sol]],Table2[[#This Row],[V-M]]),1,0)</f>
        <v>0</v>
      </c>
      <c r="AP984" s="6">
        <f>IF(Table2[[#This Row],[QWXFP-VNS]]=MIN(Table2[[#This Row],[Best sol]],Table2[[#This Row],[V-M]]),1,0)</f>
        <v>0</v>
      </c>
      <c r="AQ984" s="6">
        <f>IF(Table2[[#This Row],[AADF-VRP]]=MIN(Table2[[#This Row],[Best sol]],Table2[[#This Row],[V-M]]),1,0)</f>
        <v>0</v>
      </c>
      <c r="AR984" s="6">
        <f>IF(Table2[[#This Row],[AADF-MTSP]]=MIN(Table2[[#This Row],[Best sol]],Table2[[#This Row],[V-M]]),1,0)</f>
        <v>0</v>
      </c>
      <c r="AS984" s="6">
        <f>IF(Table2[[#This Row],[SS-H]]=MIN(Table2[[#This Row],[Best sol]],Table2[[#This Row],[V-M]]),1,0)</f>
        <v>0</v>
      </c>
      <c r="AT984" s="6">
        <f>IF(Table2[[#This Row],[CCJ-DH]]=MIN(Table2[[#This Row],[Best sol]],Table2[[#This Row],[V-M]]),1,0)</f>
        <v>0</v>
      </c>
      <c r="AU984" s="6">
        <f>IF(Table2[[#This Row],[R-M]]=MIN(Table2[[#This Row],[Best sol]],Table2[[#This Row],[V-M]]),1,0)</f>
        <v>0</v>
      </c>
      <c r="AV984" s="6">
        <f>IF(Table2[[#This Row],[LCCZ-3F]]=MIN(Table2[[#This Row],[Best sol]],Table2[[#This Row],[V-M]]),1,0)</f>
        <v>0</v>
      </c>
      <c r="AW984" s="6">
        <f>IF(Table2[[#This Row],[AY-M]]=MIN(Table2[[#This Row],[Best sol]],Table2[[#This Row],[V-M]]),1,0)</f>
        <v>0</v>
      </c>
      <c r="AX984" s="6">
        <f>IF(Table2[[#This Row],[MKKZ-E]]=MIN(Table2[[#This Row],[Best sol]],Table2[[#This Row],[V-M]]),1,0)</f>
        <v>0</v>
      </c>
      <c r="AY984" s="6">
        <f>IF(Table2[[#This Row],[V-M]]&lt;=Table2[[#This Row],[Best sol]],1,0)</f>
        <v>1</v>
      </c>
      <c r="AZ984" s="6">
        <f>IF(Table2[[#This Row],[V-M]]&lt;Table2[[#This Row],[Best sol]],1,0)</f>
        <v>1</v>
      </c>
    </row>
    <row r="985" spans="1:52" x14ac:dyDescent="0.35">
      <c r="A985">
        <v>100</v>
      </c>
      <c r="B985">
        <v>5</v>
      </c>
      <c r="C985">
        <v>2</v>
      </c>
      <c r="D985">
        <v>1</v>
      </c>
      <c r="E985">
        <v>412447</v>
      </c>
      <c r="F985">
        <v>412447</v>
      </c>
      <c r="G985" t="s">
        <v>4</v>
      </c>
      <c r="H985" t="s">
        <v>4</v>
      </c>
      <c r="I985">
        <v>412723</v>
      </c>
      <c r="J985">
        <v>414541</v>
      </c>
      <c r="K985">
        <v>409918</v>
      </c>
      <c r="L985">
        <v>409794</v>
      </c>
      <c r="M985">
        <v>410203</v>
      </c>
      <c r="N985">
        <v>409911</v>
      </c>
      <c r="O985">
        <v>410120</v>
      </c>
      <c r="Q985" s="6">
        <v>412487</v>
      </c>
      <c r="R985" s="6">
        <v>409724</v>
      </c>
      <c r="S985">
        <f>MIN(Table2[[#This Row],[ACJ-ALNS-500]:[MKKZ-E]])</f>
        <v>409794</v>
      </c>
      <c r="T985">
        <f>MATCH(Table2[[#This Row],[Best sol]],Table2[[#This Row],[ACJ-ALNS-500]:[V-M]],0)</f>
        <v>8</v>
      </c>
      <c r="U985" t="str">
        <f>INDEX(Table2[[#Headers],[ACJ-ALNS-500]:[V-M]],Table2[[#This Row],[Match]])</f>
        <v>CCJ-DH</v>
      </c>
      <c r="W985" s="6">
        <f>IF(Table2[[#This Row],[V-M]]=Table2[[#This Row],[Best sol]],1,0)</f>
        <v>0</v>
      </c>
      <c r="Z985" s="6">
        <f>100*((Table2[[#This Row],[ACJ-ALNS-500]]-Table2[[#This Row],[Best sol]])/Table2[[#This Row],[Best sol]])</f>
        <v>0.64739844897680299</v>
      </c>
      <c r="AA985" s="6">
        <f>100*((Table2[[#This Row],[ACJ-ALNS-1000]]-Table2[[#This Row],[Best sol]])/Table2[[#This Row],[Best sol]])</f>
        <v>0.64739844897680299</v>
      </c>
      <c r="AB985" s="6">
        <f>100*((Table2[[#This Row],[QWXFP-VNS]]-Table2[[#This Row],[Best sol]])/Table2[[#This Row],[Best sol]])</f>
        <v>7.955216523423965E-2</v>
      </c>
      <c r="AC985" s="6">
        <f>100*((Table2[[#This Row],[AADF-VRP]]-Table2[[#This Row],[Best sol]])/Table2[[#This Row],[Best sol]])</f>
        <v>0.71474936187450278</v>
      </c>
      <c r="AD985" s="6">
        <f>100*((Table2[[#This Row],[AADF-MTSP]]-Table2[[#This Row],[Best sol]])/Table2[[#This Row],[Best sol]])</f>
        <v>1.1583868968310909</v>
      </c>
      <c r="AE985" s="6">
        <f>100*((Table2[[#This Row],[SS-H]]-Table2[[#This Row],[Best sol]])/Table2[[#This Row],[Best sol]])</f>
        <v>3.0259105794618761E-2</v>
      </c>
      <c r="AF985" s="6">
        <f>100*((Table2[[#This Row],[CCJ-DH]]-Table2[[#This Row],[Best sol]])/Table2[[#This Row],[Best sol]])</f>
        <v>0</v>
      </c>
      <c r="AG985" s="6">
        <f>100*((Table2[[#This Row],[R-M]]-Table2[[#This Row],[Best sol]])/Table2[[#This Row],[Best sol]])</f>
        <v>-100</v>
      </c>
      <c r="AH985" s="6">
        <f>100*((Table2[[#This Row],[LCCZ-3F]]-Table2[[#This Row],[Best sol]])/Table2[[#This Row],[Best sol]])</f>
        <v>2.8550930467503181E-2</v>
      </c>
      <c r="AI985" s="6">
        <f>100*((Table2[[#This Row],[AY-M]]-Table2[[#This Row],[Best sol]])/Table2[[#This Row],[Best sol]])</f>
        <v>9.9806244112895751E-2</v>
      </c>
      <c r="AJ985" s="6">
        <f>100*((Table2[[#This Row],[MKKZ-E]]-Table2[[#This Row],[Best sol]])/Table2[[#This Row],[Best sol]])</f>
        <v>0.65715945084603489</v>
      </c>
      <c r="AK985" s="6">
        <f>100*((Table2[[#This Row],[V-M]]-Table2[[#This Row],[Best sol]])/Table2[[#This Row],[Best sol]])</f>
        <v>-1.7081753271155752E-2</v>
      </c>
      <c r="AM985" s="6"/>
      <c r="AN985" s="6">
        <f>IF(Table2[[#This Row],[ACJ-ALNS-500]]=MIN(Table2[[#This Row],[Best sol]],Table2[[#This Row],[V-M]]),1,0)</f>
        <v>0</v>
      </c>
      <c r="AO985" s="6">
        <f>IF(Table2[[#This Row],[ACJ-ALNS-1000]]=MIN(Table2[[#This Row],[Best sol]],Table2[[#This Row],[V-M]]),1,0)</f>
        <v>0</v>
      </c>
      <c r="AP985" s="6">
        <f>IF(Table2[[#This Row],[QWXFP-VNS]]=MIN(Table2[[#This Row],[Best sol]],Table2[[#This Row],[V-M]]),1,0)</f>
        <v>0</v>
      </c>
      <c r="AQ985" s="6">
        <f>IF(Table2[[#This Row],[AADF-VRP]]=MIN(Table2[[#This Row],[Best sol]],Table2[[#This Row],[V-M]]),1,0)</f>
        <v>0</v>
      </c>
      <c r="AR985" s="6">
        <f>IF(Table2[[#This Row],[AADF-MTSP]]=MIN(Table2[[#This Row],[Best sol]],Table2[[#This Row],[V-M]]),1,0)</f>
        <v>0</v>
      </c>
      <c r="AS985" s="6">
        <f>IF(Table2[[#This Row],[SS-H]]=MIN(Table2[[#This Row],[Best sol]],Table2[[#This Row],[V-M]]),1,0)</f>
        <v>0</v>
      </c>
      <c r="AT985" s="6">
        <f>IF(Table2[[#This Row],[CCJ-DH]]=MIN(Table2[[#This Row],[Best sol]],Table2[[#This Row],[V-M]]),1,0)</f>
        <v>0</v>
      </c>
      <c r="AU985" s="6">
        <f>IF(Table2[[#This Row],[R-M]]=MIN(Table2[[#This Row],[Best sol]],Table2[[#This Row],[V-M]]),1,0)</f>
        <v>0</v>
      </c>
      <c r="AV985" s="6">
        <f>IF(Table2[[#This Row],[LCCZ-3F]]=MIN(Table2[[#This Row],[Best sol]],Table2[[#This Row],[V-M]]),1,0)</f>
        <v>0</v>
      </c>
      <c r="AW985" s="6">
        <f>IF(Table2[[#This Row],[AY-M]]=MIN(Table2[[#This Row],[Best sol]],Table2[[#This Row],[V-M]]),1,0)</f>
        <v>0</v>
      </c>
      <c r="AX985" s="6">
        <f>IF(Table2[[#This Row],[MKKZ-E]]=MIN(Table2[[#This Row],[Best sol]],Table2[[#This Row],[V-M]]),1,0)</f>
        <v>0</v>
      </c>
      <c r="AY985" s="6">
        <f>IF(Table2[[#This Row],[V-M]]&lt;=Table2[[#This Row],[Best sol]],1,0)</f>
        <v>1</v>
      </c>
      <c r="AZ985" s="6">
        <f>IF(Table2[[#This Row],[V-M]]&lt;Table2[[#This Row],[Best sol]],1,0)</f>
        <v>1</v>
      </c>
    </row>
    <row r="986" spans="1:52" x14ac:dyDescent="0.35">
      <c r="A986">
        <v>100</v>
      </c>
      <c r="B986">
        <v>5</v>
      </c>
      <c r="C986">
        <v>3</v>
      </c>
      <c r="D986">
        <v>1</v>
      </c>
      <c r="E986">
        <v>426467</v>
      </c>
      <c r="F986">
        <v>426467</v>
      </c>
      <c r="G986" t="s">
        <v>4</v>
      </c>
      <c r="H986" t="s">
        <v>4</v>
      </c>
      <c r="I986">
        <v>425028</v>
      </c>
      <c r="J986">
        <v>427787</v>
      </c>
      <c r="K986">
        <v>423451</v>
      </c>
      <c r="L986">
        <v>423205</v>
      </c>
      <c r="M986">
        <v>423718</v>
      </c>
      <c r="N986">
        <v>423557</v>
      </c>
      <c r="O986">
        <v>423797</v>
      </c>
      <c r="Q986" s="6">
        <v>425462</v>
      </c>
      <c r="R986" s="6">
        <v>423193</v>
      </c>
      <c r="S986">
        <f>MIN(Table2[[#This Row],[ACJ-ALNS-500]:[MKKZ-E]])</f>
        <v>423205</v>
      </c>
      <c r="T986">
        <f>MATCH(Table2[[#This Row],[Best sol]],Table2[[#This Row],[ACJ-ALNS-500]:[V-M]],0)</f>
        <v>8</v>
      </c>
      <c r="U986" t="str">
        <f>INDEX(Table2[[#Headers],[ACJ-ALNS-500]:[V-M]],Table2[[#This Row],[Match]])</f>
        <v>CCJ-DH</v>
      </c>
      <c r="W986" s="6">
        <f>IF(Table2[[#This Row],[V-M]]=Table2[[#This Row],[Best sol]],1,0)</f>
        <v>0</v>
      </c>
      <c r="Z986" s="6">
        <f>100*((Table2[[#This Row],[ACJ-ALNS-500]]-Table2[[#This Row],[Best sol]])/Table2[[#This Row],[Best sol]])</f>
        <v>0.77078484422443028</v>
      </c>
      <c r="AA986" s="6">
        <f>100*((Table2[[#This Row],[ACJ-ALNS-1000]]-Table2[[#This Row],[Best sol]])/Table2[[#This Row],[Best sol]])</f>
        <v>0.77078484422443028</v>
      </c>
      <c r="AB986" s="6">
        <f>100*((Table2[[#This Row],[QWXFP-VNS]]-Table2[[#This Row],[Best sol]])/Table2[[#This Row],[Best sol]])</f>
        <v>0.13988492574520622</v>
      </c>
      <c r="AC986" s="6">
        <f>100*((Table2[[#This Row],[AADF-VRP]]-Table2[[#This Row],[Best sol]])/Table2[[#This Row],[Best sol]])</f>
        <v>0.4307605061376874</v>
      </c>
      <c r="AD986" s="6">
        <f>100*((Table2[[#This Row],[AADF-MTSP]]-Table2[[#This Row],[Best sol]])/Table2[[#This Row],[Best sol]])</f>
        <v>1.0826904218995521</v>
      </c>
      <c r="AE986" s="6">
        <f>100*((Table2[[#This Row],[SS-H]]-Table2[[#This Row],[Best sol]])/Table2[[#This Row],[Best sol]])</f>
        <v>5.8127857657636367E-2</v>
      </c>
      <c r="AF986" s="6">
        <f>100*((Table2[[#This Row],[CCJ-DH]]-Table2[[#This Row],[Best sol]])/Table2[[#This Row],[Best sol]])</f>
        <v>0</v>
      </c>
      <c r="AG986" s="6">
        <f>100*((Table2[[#This Row],[R-M]]-Table2[[#This Row],[Best sol]])/Table2[[#This Row],[Best sol]])</f>
        <v>-100</v>
      </c>
      <c r="AH986" s="6">
        <f>100*((Table2[[#This Row],[LCCZ-3F]]-Table2[[#This Row],[Best sol]])/Table2[[#This Row],[Best sol]])</f>
        <v>8.3174820713365863E-2</v>
      </c>
      <c r="AI986" s="6">
        <f>100*((Table2[[#This Row],[AY-M]]-Table2[[#This Row],[Best sol]])/Table2[[#This Row],[Best sol]])</f>
        <v>0.12121784950555876</v>
      </c>
      <c r="AJ986" s="6">
        <f>100*((Table2[[#This Row],[MKKZ-E]]-Table2[[#This Row],[Best sol]])/Table2[[#This Row],[Best sol]])</f>
        <v>0.53331127940359868</v>
      </c>
      <c r="AK986" s="6">
        <f>100*((Table2[[#This Row],[V-M]]-Table2[[#This Row],[Best sol]])/Table2[[#This Row],[Best sol]])</f>
        <v>-2.8355052515920179E-3</v>
      </c>
      <c r="AM986" s="6"/>
      <c r="AN986" s="6">
        <f>IF(Table2[[#This Row],[ACJ-ALNS-500]]=MIN(Table2[[#This Row],[Best sol]],Table2[[#This Row],[V-M]]),1,0)</f>
        <v>0</v>
      </c>
      <c r="AO986" s="6">
        <f>IF(Table2[[#This Row],[ACJ-ALNS-1000]]=MIN(Table2[[#This Row],[Best sol]],Table2[[#This Row],[V-M]]),1,0)</f>
        <v>0</v>
      </c>
      <c r="AP986" s="6">
        <f>IF(Table2[[#This Row],[QWXFP-VNS]]=MIN(Table2[[#This Row],[Best sol]],Table2[[#This Row],[V-M]]),1,0)</f>
        <v>0</v>
      </c>
      <c r="AQ986" s="6">
        <f>IF(Table2[[#This Row],[AADF-VRP]]=MIN(Table2[[#This Row],[Best sol]],Table2[[#This Row],[V-M]]),1,0)</f>
        <v>0</v>
      </c>
      <c r="AR986" s="6">
        <f>IF(Table2[[#This Row],[AADF-MTSP]]=MIN(Table2[[#This Row],[Best sol]],Table2[[#This Row],[V-M]]),1,0)</f>
        <v>0</v>
      </c>
      <c r="AS986" s="6">
        <f>IF(Table2[[#This Row],[SS-H]]=MIN(Table2[[#This Row],[Best sol]],Table2[[#This Row],[V-M]]),1,0)</f>
        <v>0</v>
      </c>
      <c r="AT986" s="6">
        <f>IF(Table2[[#This Row],[CCJ-DH]]=MIN(Table2[[#This Row],[Best sol]],Table2[[#This Row],[V-M]]),1,0)</f>
        <v>0</v>
      </c>
      <c r="AU986" s="6">
        <f>IF(Table2[[#This Row],[R-M]]=MIN(Table2[[#This Row],[Best sol]],Table2[[#This Row],[V-M]]),1,0)</f>
        <v>0</v>
      </c>
      <c r="AV986" s="6">
        <f>IF(Table2[[#This Row],[LCCZ-3F]]=MIN(Table2[[#This Row],[Best sol]],Table2[[#This Row],[V-M]]),1,0)</f>
        <v>0</v>
      </c>
      <c r="AW986" s="6">
        <f>IF(Table2[[#This Row],[AY-M]]=MIN(Table2[[#This Row],[Best sol]],Table2[[#This Row],[V-M]]),1,0)</f>
        <v>0</v>
      </c>
      <c r="AX986" s="6">
        <f>IF(Table2[[#This Row],[MKKZ-E]]=MIN(Table2[[#This Row],[Best sol]],Table2[[#This Row],[V-M]]),1,0)</f>
        <v>0</v>
      </c>
      <c r="AY986" s="6">
        <f>IF(Table2[[#This Row],[V-M]]&lt;=Table2[[#This Row],[Best sol]],1,0)</f>
        <v>1</v>
      </c>
      <c r="AZ986" s="6">
        <f>IF(Table2[[#This Row],[V-M]]&lt;Table2[[#This Row],[Best sol]],1,0)</f>
        <v>1</v>
      </c>
    </row>
    <row r="987" spans="1:52" x14ac:dyDescent="0.35">
      <c r="A987">
        <v>100</v>
      </c>
      <c r="B987">
        <v>5</v>
      </c>
      <c r="C987">
        <v>4</v>
      </c>
      <c r="D987">
        <v>1</v>
      </c>
      <c r="E987">
        <v>406705</v>
      </c>
      <c r="F987">
        <v>406578</v>
      </c>
      <c r="G987" t="s">
        <v>4</v>
      </c>
      <c r="H987" t="s">
        <v>4</v>
      </c>
      <c r="I987">
        <v>404511</v>
      </c>
      <c r="J987">
        <v>405648</v>
      </c>
      <c r="K987">
        <v>404501</v>
      </c>
      <c r="L987">
        <v>403798</v>
      </c>
      <c r="M987">
        <v>404058</v>
      </c>
      <c r="N987">
        <v>404132</v>
      </c>
      <c r="O987">
        <v>404138</v>
      </c>
      <c r="Q987" s="6">
        <v>404556</v>
      </c>
      <c r="R987" s="6">
        <v>403778</v>
      </c>
      <c r="S987">
        <f>MIN(Table2[[#This Row],[ACJ-ALNS-500]:[MKKZ-E]])</f>
        <v>403798</v>
      </c>
      <c r="T987">
        <f>MATCH(Table2[[#This Row],[Best sol]],Table2[[#This Row],[ACJ-ALNS-500]:[V-M]],0)</f>
        <v>8</v>
      </c>
      <c r="U987" t="str">
        <f>INDEX(Table2[[#Headers],[ACJ-ALNS-500]:[V-M]],Table2[[#This Row],[Match]])</f>
        <v>CCJ-DH</v>
      </c>
      <c r="W987" s="6">
        <f>IF(Table2[[#This Row],[V-M]]=Table2[[#This Row],[Best sol]],1,0)</f>
        <v>0</v>
      </c>
      <c r="Z987" s="6">
        <f>100*((Table2[[#This Row],[ACJ-ALNS-500]]-Table2[[#This Row],[Best sol]])/Table2[[#This Row],[Best sol]])</f>
        <v>0.71991441265187051</v>
      </c>
      <c r="AA987" s="6">
        <f>100*((Table2[[#This Row],[ACJ-ALNS-1000]]-Table2[[#This Row],[Best sol]])/Table2[[#This Row],[Best sol]])</f>
        <v>0.68846304340288955</v>
      </c>
      <c r="AB987" s="6">
        <f>100*((Table2[[#This Row],[QWXFP-VNS]]-Table2[[#This Row],[Best sol]])/Table2[[#This Row],[Best sol]])</f>
        <v>8.4200516099633985E-2</v>
      </c>
      <c r="AC987" s="6">
        <f>100*((Table2[[#This Row],[AADF-VRP]]-Table2[[#This Row],[Best sol]])/Table2[[#This Row],[Best sol]])</f>
        <v>0.17657343523246771</v>
      </c>
      <c r="AD987" s="6">
        <f>100*((Table2[[#This Row],[AADF-MTSP]]-Table2[[#This Row],[Best sol]])/Table2[[#This Row],[Best sol]])</f>
        <v>0.45814986701271426</v>
      </c>
      <c r="AE987" s="6">
        <f>100*((Table2[[#This Row],[SS-H]]-Table2[[#This Row],[Best sol]])/Table2[[#This Row],[Best sol]])</f>
        <v>0.17409694946483142</v>
      </c>
      <c r="AF987" s="6">
        <f>100*((Table2[[#This Row],[CCJ-DH]]-Table2[[#This Row],[Best sol]])/Table2[[#This Row],[Best sol]])</f>
        <v>0</v>
      </c>
      <c r="AG987" s="6">
        <f>100*((Table2[[#This Row],[R-M]]-Table2[[#This Row],[Best sol]])/Table2[[#This Row],[Best sol]])</f>
        <v>-100</v>
      </c>
      <c r="AH987" s="6">
        <f>100*((Table2[[#This Row],[LCCZ-3F]]-Table2[[#This Row],[Best sol]])/Table2[[#This Row],[Best sol]])</f>
        <v>8.2714624639052201E-2</v>
      </c>
      <c r="AI987" s="6">
        <f>100*((Table2[[#This Row],[AY-M]]-Table2[[#This Row],[Best sol]])/Table2[[#This Row],[Best sol]])</f>
        <v>6.4388629958543636E-2</v>
      </c>
      <c r="AJ987" s="6">
        <f>100*((Table2[[#This Row],[MKKZ-E]]-Table2[[#This Row],[Best sol]])/Table2[[#This Row],[Best sol]])</f>
        <v>0.18771762118683102</v>
      </c>
      <c r="AK987" s="6">
        <f>100*((Table2[[#This Row],[V-M]]-Table2[[#This Row],[Best sol]])/Table2[[#This Row],[Best sol]])</f>
        <v>-4.9529715352725863E-3</v>
      </c>
      <c r="AM987" s="6"/>
      <c r="AN987" s="6">
        <f>IF(Table2[[#This Row],[ACJ-ALNS-500]]=MIN(Table2[[#This Row],[Best sol]],Table2[[#This Row],[V-M]]),1,0)</f>
        <v>0</v>
      </c>
      <c r="AO987" s="6">
        <f>IF(Table2[[#This Row],[ACJ-ALNS-1000]]=MIN(Table2[[#This Row],[Best sol]],Table2[[#This Row],[V-M]]),1,0)</f>
        <v>0</v>
      </c>
      <c r="AP987" s="6">
        <f>IF(Table2[[#This Row],[QWXFP-VNS]]=MIN(Table2[[#This Row],[Best sol]],Table2[[#This Row],[V-M]]),1,0)</f>
        <v>0</v>
      </c>
      <c r="AQ987" s="6">
        <f>IF(Table2[[#This Row],[AADF-VRP]]=MIN(Table2[[#This Row],[Best sol]],Table2[[#This Row],[V-M]]),1,0)</f>
        <v>0</v>
      </c>
      <c r="AR987" s="6">
        <f>IF(Table2[[#This Row],[AADF-MTSP]]=MIN(Table2[[#This Row],[Best sol]],Table2[[#This Row],[V-M]]),1,0)</f>
        <v>0</v>
      </c>
      <c r="AS987" s="6">
        <f>IF(Table2[[#This Row],[SS-H]]=MIN(Table2[[#This Row],[Best sol]],Table2[[#This Row],[V-M]]),1,0)</f>
        <v>0</v>
      </c>
      <c r="AT987" s="6">
        <f>IF(Table2[[#This Row],[CCJ-DH]]=MIN(Table2[[#This Row],[Best sol]],Table2[[#This Row],[V-M]]),1,0)</f>
        <v>0</v>
      </c>
      <c r="AU987" s="6">
        <f>IF(Table2[[#This Row],[R-M]]=MIN(Table2[[#This Row],[Best sol]],Table2[[#This Row],[V-M]]),1,0)</f>
        <v>0</v>
      </c>
      <c r="AV987" s="6">
        <f>IF(Table2[[#This Row],[LCCZ-3F]]=MIN(Table2[[#This Row],[Best sol]],Table2[[#This Row],[V-M]]),1,0)</f>
        <v>0</v>
      </c>
      <c r="AW987" s="6">
        <f>IF(Table2[[#This Row],[AY-M]]=MIN(Table2[[#This Row],[Best sol]],Table2[[#This Row],[V-M]]),1,0)</f>
        <v>0</v>
      </c>
      <c r="AX987" s="6">
        <f>IF(Table2[[#This Row],[MKKZ-E]]=MIN(Table2[[#This Row],[Best sol]],Table2[[#This Row],[V-M]]),1,0)</f>
        <v>0</v>
      </c>
      <c r="AY987" s="6">
        <f>IF(Table2[[#This Row],[V-M]]&lt;=Table2[[#This Row],[Best sol]],1,0)</f>
        <v>1</v>
      </c>
      <c r="AZ987" s="6">
        <f>IF(Table2[[#This Row],[V-M]]&lt;Table2[[#This Row],[Best sol]],1,0)</f>
        <v>1</v>
      </c>
    </row>
    <row r="988" spans="1:52" x14ac:dyDescent="0.35">
      <c r="A988">
        <v>100</v>
      </c>
      <c r="B988">
        <v>5</v>
      </c>
      <c r="C988">
        <v>5</v>
      </c>
      <c r="D988">
        <v>1</v>
      </c>
      <c r="E988">
        <v>440537</v>
      </c>
      <c r="F988">
        <v>440537</v>
      </c>
      <c r="G988" t="s">
        <v>4</v>
      </c>
      <c r="H988" t="s">
        <v>4</v>
      </c>
      <c r="I988">
        <v>441284</v>
      </c>
      <c r="J988">
        <v>443116</v>
      </c>
      <c r="K988">
        <v>438642</v>
      </c>
      <c r="L988">
        <v>438577</v>
      </c>
      <c r="M988">
        <v>439755</v>
      </c>
      <c r="N988">
        <v>438665</v>
      </c>
      <c r="O988">
        <v>438852</v>
      </c>
      <c r="Q988" s="6">
        <v>441198</v>
      </c>
      <c r="R988" s="6">
        <v>438474</v>
      </c>
      <c r="S988">
        <f>MIN(Table2[[#This Row],[ACJ-ALNS-500]:[MKKZ-E]])</f>
        <v>438577</v>
      </c>
      <c r="T988">
        <f>MATCH(Table2[[#This Row],[Best sol]],Table2[[#This Row],[ACJ-ALNS-500]:[V-M]],0)</f>
        <v>8</v>
      </c>
      <c r="U988" t="str">
        <f>INDEX(Table2[[#Headers],[ACJ-ALNS-500]:[V-M]],Table2[[#This Row],[Match]])</f>
        <v>CCJ-DH</v>
      </c>
      <c r="W988" s="6">
        <f>IF(Table2[[#This Row],[V-M]]=Table2[[#This Row],[Best sol]],1,0)</f>
        <v>0</v>
      </c>
      <c r="Z988" s="6">
        <f>100*((Table2[[#This Row],[ACJ-ALNS-500]]-Table2[[#This Row],[Best sol]])/Table2[[#This Row],[Best sol]])</f>
        <v>0.44689986022978861</v>
      </c>
      <c r="AA988" s="6">
        <f>100*((Table2[[#This Row],[ACJ-ALNS-1000]]-Table2[[#This Row],[Best sol]])/Table2[[#This Row],[Best sol]])</f>
        <v>0.44689986022978861</v>
      </c>
      <c r="AB988" s="6">
        <f>100*((Table2[[#This Row],[QWXFP-VNS]]-Table2[[#This Row],[Best sol]])/Table2[[#This Row],[Best sol]])</f>
        <v>6.2702786511832587E-2</v>
      </c>
      <c r="AC988" s="6">
        <f>100*((Table2[[#This Row],[AADF-VRP]]-Table2[[#This Row],[Best sol]])/Table2[[#This Row],[Best sol]])</f>
        <v>0.61722342940920294</v>
      </c>
      <c r="AD988" s="6">
        <f>100*((Table2[[#This Row],[AADF-MTSP]]-Table2[[#This Row],[Best sol]])/Table2[[#This Row],[Best sol]])</f>
        <v>1.0349379926443931</v>
      </c>
      <c r="AE988" s="6">
        <f>100*((Table2[[#This Row],[SS-H]]-Table2[[#This Row],[Best sol]])/Table2[[#This Row],[Best sol]])</f>
        <v>1.4820658630069521E-2</v>
      </c>
      <c r="AF988" s="6">
        <f>100*((Table2[[#This Row],[CCJ-DH]]-Table2[[#This Row],[Best sol]])/Table2[[#This Row],[Best sol]])</f>
        <v>0</v>
      </c>
      <c r="AG988" s="6">
        <f>100*((Table2[[#This Row],[R-M]]-Table2[[#This Row],[Best sol]])/Table2[[#This Row],[Best sol]])</f>
        <v>-100</v>
      </c>
      <c r="AH988" s="6">
        <f>100*((Table2[[#This Row],[LCCZ-3F]]-Table2[[#This Row],[Best sol]])/Table2[[#This Row],[Best sol]])</f>
        <v>2.0064891683786428E-2</v>
      </c>
      <c r="AI988" s="6">
        <f>100*((Table2[[#This Row],[AY-M]]-Table2[[#This Row],[Best sol]])/Table2[[#This Row],[Best sol]])</f>
        <v>0.26859593640341378</v>
      </c>
      <c r="AJ988" s="6">
        <f>100*((Table2[[#This Row],[MKKZ-E]]-Table2[[#This Row],[Best sol]])/Table2[[#This Row],[Best sol]])</f>
        <v>0.59761455799095708</v>
      </c>
      <c r="AK988" s="6">
        <f>100*((Table2[[#This Row],[V-M]]-Table2[[#This Row],[Best sol]])/Table2[[#This Row],[Best sol]])</f>
        <v>-2.3485043675340933E-2</v>
      </c>
      <c r="AM988" s="6"/>
      <c r="AN988" s="6">
        <f>IF(Table2[[#This Row],[ACJ-ALNS-500]]=MIN(Table2[[#This Row],[Best sol]],Table2[[#This Row],[V-M]]),1,0)</f>
        <v>0</v>
      </c>
      <c r="AO988" s="6">
        <f>IF(Table2[[#This Row],[ACJ-ALNS-1000]]=MIN(Table2[[#This Row],[Best sol]],Table2[[#This Row],[V-M]]),1,0)</f>
        <v>0</v>
      </c>
      <c r="AP988" s="6">
        <f>IF(Table2[[#This Row],[QWXFP-VNS]]=MIN(Table2[[#This Row],[Best sol]],Table2[[#This Row],[V-M]]),1,0)</f>
        <v>0</v>
      </c>
      <c r="AQ988" s="6">
        <f>IF(Table2[[#This Row],[AADF-VRP]]=MIN(Table2[[#This Row],[Best sol]],Table2[[#This Row],[V-M]]),1,0)</f>
        <v>0</v>
      </c>
      <c r="AR988" s="6">
        <f>IF(Table2[[#This Row],[AADF-MTSP]]=MIN(Table2[[#This Row],[Best sol]],Table2[[#This Row],[V-M]]),1,0)</f>
        <v>0</v>
      </c>
      <c r="AS988" s="6">
        <f>IF(Table2[[#This Row],[SS-H]]=MIN(Table2[[#This Row],[Best sol]],Table2[[#This Row],[V-M]]),1,0)</f>
        <v>0</v>
      </c>
      <c r="AT988" s="6">
        <f>IF(Table2[[#This Row],[CCJ-DH]]=MIN(Table2[[#This Row],[Best sol]],Table2[[#This Row],[V-M]]),1,0)</f>
        <v>0</v>
      </c>
      <c r="AU988" s="6">
        <f>IF(Table2[[#This Row],[R-M]]=MIN(Table2[[#This Row],[Best sol]],Table2[[#This Row],[V-M]]),1,0)</f>
        <v>0</v>
      </c>
      <c r="AV988" s="6">
        <f>IF(Table2[[#This Row],[LCCZ-3F]]=MIN(Table2[[#This Row],[Best sol]],Table2[[#This Row],[V-M]]),1,0)</f>
        <v>0</v>
      </c>
      <c r="AW988" s="6">
        <f>IF(Table2[[#This Row],[AY-M]]=MIN(Table2[[#This Row],[Best sol]],Table2[[#This Row],[V-M]]),1,0)</f>
        <v>0</v>
      </c>
      <c r="AX988" s="6">
        <f>IF(Table2[[#This Row],[MKKZ-E]]=MIN(Table2[[#This Row],[Best sol]],Table2[[#This Row],[V-M]]),1,0)</f>
        <v>0</v>
      </c>
      <c r="AY988" s="6">
        <f>IF(Table2[[#This Row],[V-M]]&lt;=Table2[[#This Row],[Best sol]],1,0)</f>
        <v>1</v>
      </c>
      <c r="AZ988" s="6">
        <f>IF(Table2[[#This Row],[V-M]]&lt;Table2[[#This Row],[Best sol]],1,0)</f>
        <v>1</v>
      </c>
    </row>
    <row r="989" spans="1:52" x14ac:dyDescent="0.35">
      <c r="A989">
        <v>100</v>
      </c>
      <c r="B989">
        <v>6</v>
      </c>
      <c r="C989">
        <v>1</v>
      </c>
      <c r="D989">
        <v>1</v>
      </c>
      <c r="E989">
        <v>438487</v>
      </c>
      <c r="F989">
        <v>438487</v>
      </c>
      <c r="G989" t="s">
        <v>4</v>
      </c>
      <c r="H989" t="s">
        <v>4</v>
      </c>
      <c r="I989">
        <v>437706</v>
      </c>
      <c r="J989">
        <v>438660</v>
      </c>
      <c r="K989">
        <v>436030</v>
      </c>
      <c r="L989">
        <v>435920</v>
      </c>
      <c r="M989">
        <v>436327</v>
      </c>
      <c r="N989">
        <v>436325</v>
      </c>
      <c r="O989">
        <v>436575</v>
      </c>
      <c r="P989">
        <v>436390</v>
      </c>
      <c r="Q989" s="6">
        <v>437941</v>
      </c>
      <c r="R989" s="6">
        <v>435882</v>
      </c>
      <c r="S989">
        <f>MIN(Table2[[#This Row],[ACJ-ALNS-500]:[MKKZ-E]])</f>
        <v>435920</v>
      </c>
      <c r="T989">
        <f>MATCH(Table2[[#This Row],[Best sol]],Table2[[#This Row],[ACJ-ALNS-500]:[V-M]],0)</f>
        <v>8</v>
      </c>
      <c r="U989" t="str">
        <f>INDEX(Table2[[#Headers],[ACJ-ALNS-500]:[V-M]],Table2[[#This Row],[Match]])</f>
        <v>CCJ-DH</v>
      </c>
      <c r="W989" s="6">
        <f>IF(Table2[[#This Row],[V-M]]=Table2[[#This Row],[Best sol]],1,0)</f>
        <v>0</v>
      </c>
      <c r="Z989" s="6">
        <f>100*((Table2[[#This Row],[ACJ-ALNS-500]]-Table2[[#This Row],[Best sol]])/Table2[[#This Row],[Best sol]])</f>
        <v>0.58886951734263171</v>
      </c>
      <c r="AA989" s="6">
        <f>100*((Table2[[#This Row],[ACJ-ALNS-1000]]-Table2[[#This Row],[Best sol]])/Table2[[#This Row],[Best sol]])</f>
        <v>0.58886951734263171</v>
      </c>
      <c r="AB989" s="6">
        <f>100*((Table2[[#This Row],[QWXFP-VNS]]-Table2[[#This Row],[Best sol]])/Table2[[#This Row],[Best sol]])</f>
        <v>0.15025692787667463</v>
      </c>
      <c r="AC989" s="6">
        <f>100*((Table2[[#This Row],[AADF-VRP]]-Table2[[#This Row],[Best sol]])/Table2[[#This Row],[Best sol]])</f>
        <v>0.40970820334006236</v>
      </c>
      <c r="AD989" s="6">
        <f>100*((Table2[[#This Row],[AADF-MTSP]]-Table2[[#This Row],[Best sol]])/Table2[[#This Row],[Best sol]])</f>
        <v>0.62855569829326474</v>
      </c>
      <c r="AE989" s="6">
        <f>100*((Table2[[#This Row],[SS-H]]-Table2[[#This Row],[Best sol]])/Table2[[#This Row],[Best sol]])</f>
        <v>2.5233987887685813E-2</v>
      </c>
      <c r="AF989" s="6">
        <f>100*((Table2[[#This Row],[CCJ-DH]]-Table2[[#This Row],[Best sol]])/Table2[[#This Row],[Best sol]])</f>
        <v>0</v>
      </c>
      <c r="AG989" s="6">
        <f>100*((Table2[[#This Row],[R-M]]-Table2[[#This Row],[Best sol]])/Table2[[#This Row],[Best sol]])</f>
        <v>0.10781794824738485</v>
      </c>
      <c r="AH989" s="6">
        <f>100*((Table2[[#This Row],[LCCZ-3F]]-Table2[[#This Row],[Best sol]])/Table2[[#This Row],[Best sol]])</f>
        <v>9.2906955404661401E-2</v>
      </c>
      <c r="AI989" s="6">
        <f>100*((Table2[[#This Row],[AY-M]]-Table2[[#This Row],[Best sol]])/Table2[[#This Row],[Best sol]])</f>
        <v>9.3365755184437516E-2</v>
      </c>
      <c r="AJ989" s="6">
        <f>100*((Table2[[#This Row],[MKKZ-E]]-Table2[[#This Row],[Best sol]])/Table2[[#This Row],[Best sol]])</f>
        <v>0.4636171774637548</v>
      </c>
      <c r="AK989" s="6">
        <f>100*((Table2[[#This Row],[V-M]]-Table2[[#This Row],[Best sol]])/Table2[[#This Row],[Best sol]])</f>
        <v>-8.7171958157460077E-3</v>
      </c>
      <c r="AM989" s="6"/>
      <c r="AN989" s="6">
        <f>IF(Table2[[#This Row],[ACJ-ALNS-500]]=MIN(Table2[[#This Row],[Best sol]],Table2[[#This Row],[V-M]]),1,0)</f>
        <v>0</v>
      </c>
      <c r="AO989" s="6">
        <f>IF(Table2[[#This Row],[ACJ-ALNS-1000]]=MIN(Table2[[#This Row],[Best sol]],Table2[[#This Row],[V-M]]),1,0)</f>
        <v>0</v>
      </c>
      <c r="AP989" s="6">
        <f>IF(Table2[[#This Row],[QWXFP-VNS]]=MIN(Table2[[#This Row],[Best sol]],Table2[[#This Row],[V-M]]),1,0)</f>
        <v>0</v>
      </c>
      <c r="AQ989" s="6">
        <f>IF(Table2[[#This Row],[AADF-VRP]]=MIN(Table2[[#This Row],[Best sol]],Table2[[#This Row],[V-M]]),1,0)</f>
        <v>0</v>
      </c>
      <c r="AR989" s="6">
        <f>IF(Table2[[#This Row],[AADF-MTSP]]=MIN(Table2[[#This Row],[Best sol]],Table2[[#This Row],[V-M]]),1,0)</f>
        <v>0</v>
      </c>
      <c r="AS989" s="6">
        <f>IF(Table2[[#This Row],[SS-H]]=MIN(Table2[[#This Row],[Best sol]],Table2[[#This Row],[V-M]]),1,0)</f>
        <v>0</v>
      </c>
      <c r="AT989" s="6">
        <f>IF(Table2[[#This Row],[CCJ-DH]]=MIN(Table2[[#This Row],[Best sol]],Table2[[#This Row],[V-M]]),1,0)</f>
        <v>0</v>
      </c>
      <c r="AU989" s="6">
        <f>IF(Table2[[#This Row],[R-M]]=MIN(Table2[[#This Row],[Best sol]],Table2[[#This Row],[V-M]]),1,0)</f>
        <v>0</v>
      </c>
      <c r="AV989" s="6">
        <f>IF(Table2[[#This Row],[LCCZ-3F]]=MIN(Table2[[#This Row],[Best sol]],Table2[[#This Row],[V-M]]),1,0)</f>
        <v>0</v>
      </c>
      <c r="AW989" s="6">
        <f>IF(Table2[[#This Row],[AY-M]]=MIN(Table2[[#This Row],[Best sol]],Table2[[#This Row],[V-M]]),1,0)</f>
        <v>0</v>
      </c>
      <c r="AX989" s="6">
        <f>IF(Table2[[#This Row],[MKKZ-E]]=MIN(Table2[[#This Row],[Best sol]],Table2[[#This Row],[V-M]]),1,0)</f>
        <v>0</v>
      </c>
      <c r="AY989" s="6">
        <f>IF(Table2[[#This Row],[V-M]]&lt;=Table2[[#This Row],[Best sol]],1,0)</f>
        <v>1</v>
      </c>
      <c r="AZ989" s="6">
        <f>IF(Table2[[#This Row],[V-M]]&lt;Table2[[#This Row],[Best sol]],1,0)</f>
        <v>1</v>
      </c>
    </row>
    <row r="990" spans="1:52" x14ac:dyDescent="0.35">
      <c r="A990">
        <v>100</v>
      </c>
      <c r="B990">
        <v>6</v>
      </c>
      <c r="C990">
        <v>2</v>
      </c>
      <c r="D990">
        <v>1</v>
      </c>
      <c r="E990">
        <v>416619</v>
      </c>
      <c r="F990">
        <v>416619</v>
      </c>
      <c r="G990" t="s">
        <v>4</v>
      </c>
      <c r="H990" t="s">
        <v>4</v>
      </c>
      <c r="I990">
        <v>417134</v>
      </c>
      <c r="J990">
        <v>417958</v>
      </c>
      <c r="K990">
        <v>414616</v>
      </c>
      <c r="L990">
        <v>414116</v>
      </c>
      <c r="M990">
        <v>414444</v>
      </c>
      <c r="N990">
        <v>414359</v>
      </c>
      <c r="O990">
        <v>414617</v>
      </c>
      <c r="Q990" s="6">
        <v>416779</v>
      </c>
      <c r="R990" s="6">
        <v>414089</v>
      </c>
      <c r="S990">
        <f>MIN(Table2[[#This Row],[ACJ-ALNS-500]:[MKKZ-E]])</f>
        <v>414116</v>
      </c>
      <c r="T990">
        <f>MATCH(Table2[[#This Row],[Best sol]],Table2[[#This Row],[ACJ-ALNS-500]:[V-M]],0)</f>
        <v>8</v>
      </c>
      <c r="U990" t="str">
        <f>INDEX(Table2[[#Headers],[ACJ-ALNS-500]:[V-M]],Table2[[#This Row],[Match]])</f>
        <v>CCJ-DH</v>
      </c>
      <c r="W990" s="6">
        <f>IF(Table2[[#This Row],[V-M]]=Table2[[#This Row],[Best sol]],1,0)</f>
        <v>0</v>
      </c>
      <c r="Z990" s="6">
        <f>100*((Table2[[#This Row],[ACJ-ALNS-500]]-Table2[[#This Row],[Best sol]])/Table2[[#This Row],[Best sol]])</f>
        <v>0.60442001757961539</v>
      </c>
      <c r="AA990" s="6">
        <f>100*((Table2[[#This Row],[ACJ-ALNS-1000]]-Table2[[#This Row],[Best sol]])/Table2[[#This Row],[Best sol]])</f>
        <v>0.60442001757961539</v>
      </c>
      <c r="AB990" s="6">
        <f>100*((Table2[[#This Row],[QWXFP-VNS]]-Table2[[#This Row],[Best sol]])/Table2[[#This Row],[Best sol]])</f>
        <v>0.1209805948091839</v>
      </c>
      <c r="AC990" s="6">
        <f>100*((Table2[[#This Row],[AADF-VRP]]-Table2[[#This Row],[Best sol]])/Table2[[#This Row],[Best sol]])</f>
        <v>0.72878130765292815</v>
      </c>
      <c r="AD990" s="6">
        <f>100*((Table2[[#This Row],[AADF-MTSP]]-Table2[[#This Row],[Best sol]])/Table2[[#This Row],[Best sol]])</f>
        <v>0.92775937177022871</v>
      </c>
      <c r="AE990" s="6">
        <f>100*((Table2[[#This Row],[SS-H]]-Table2[[#This Row],[Best sol]])/Table2[[#This Row],[Best sol]])</f>
        <v>0.12073911657603184</v>
      </c>
      <c r="AF990" s="6">
        <f>100*((Table2[[#This Row],[CCJ-DH]]-Table2[[#This Row],[Best sol]])/Table2[[#This Row],[Best sol]])</f>
        <v>0</v>
      </c>
      <c r="AG990" s="6">
        <f>100*((Table2[[#This Row],[R-M]]-Table2[[#This Row],[Best sol]])/Table2[[#This Row],[Best sol]])</f>
        <v>-100</v>
      </c>
      <c r="AH990" s="6">
        <f>100*((Table2[[#This Row],[LCCZ-3F]]-Table2[[#This Row],[Best sol]])/Table2[[#This Row],[Best sol]])</f>
        <v>5.8679210655951469E-2</v>
      </c>
      <c r="AI990" s="6">
        <f>100*((Table2[[#This Row],[AY-M]]-Table2[[#This Row],[Best sol]])/Table2[[#This Row],[Best sol]])</f>
        <v>7.9204860473876884E-2</v>
      </c>
      <c r="AJ990" s="6">
        <f>100*((Table2[[#This Row],[MKKZ-E]]-Table2[[#This Row],[Best sol]])/Table2[[#This Row],[Best sol]])</f>
        <v>0.64305653488394554</v>
      </c>
      <c r="AK990" s="6">
        <f>100*((Table2[[#This Row],[V-M]]-Table2[[#This Row],[Best sol]])/Table2[[#This Row],[Best sol]])</f>
        <v>-6.5199122951057195E-3</v>
      </c>
      <c r="AM990" s="6"/>
      <c r="AN990" s="6">
        <f>IF(Table2[[#This Row],[ACJ-ALNS-500]]=MIN(Table2[[#This Row],[Best sol]],Table2[[#This Row],[V-M]]),1,0)</f>
        <v>0</v>
      </c>
      <c r="AO990" s="6">
        <f>IF(Table2[[#This Row],[ACJ-ALNS-1000]]=MIN(Table2[[#This Row],[Best sol]],Table2[[#This Row],[V-M]]),1,0)</f>
        <v>0</v>
      </c>
      <c r="AP990" s="6">
        <f>IF(Table2[[#This Row],[QWXFP-VNS]]=MIN(Table2[[#This Row],[Best sol]],Table2[[#This Row],[V-M]]),1,0)</f>
        <v>0</v>
      </c>
      <c r="AQ990" s="6">
        <f>IF(Table2[[#This Row],[AADF-VRP]]=MIN(Table2[[#This Row],[Best sol]],Table2[[#This Row],[V-M]]),1,0)</f>
        <v>0</v>
      </c>
      <c r="AR990" s="6">
        <f>IF(Table2[[#This Row],[AADF-MTSP]]=MIN(Table2[[#This Row],[Best sol]],Table2[[#This Row],[V-M]]),1,0)</f>
        <v>0</v>
      </c>
      <c r="AS990" s="6">
        <f>IF(Table2[[#This Row],[SS-H]]=MIN(Table2[[#This Row],[Best sol]],Table2[[#This Row],[V-M]]),1,0)</f>
        <v>0</v>
      </c>
      <c r="AT990" s="6">
        <f>IF(Table2[[#This Row],[CCJ-DH]]=MIN(Table2[[#This Row],[Best sol]],Table2[[#This Row],[V-M]]),1,0)</f>
        <v>0</v>
      </c>
      <c r="AU990" s="6">
        <f>IF(Table2[[#This Row],[R-M]]=MIN(Table2[[#This Row],[Best sol]],Table2[[#This Row],[V-M]]),1,0)</f>
        <v>0</v>
      </c>
      <c r="AV990" s="6">
        <f>IF(Table2[[#This Row],[LCCZ-3F]]=MIN(Table2[[#This Row],[Best sol]],Table2[[#This Row],[V-M]]),1,0)</f>
        <v>0</v>
      </c>
      <c r="AW990" s="6">
        <f>IF(Table2[[#This Row],[AY-M]]=MIN(Table2[[#This Row],[Best sol]],Table2[[#This Row],[V-M]]),1,0)</f>
        <v>0</v>
      </c>
      <c r="AX990" s="6">
        <f>IF(Table2[[#This Row],[MKKZ-E]]=MIN(Table2[[#This Row],[Best sol]],Table2[[#This Row],[V-M]]),1,0)</f>
        <v>0</v>
      </c>
      <c r="AY990" s="6">
        <f>IF(Table2[[#This Row],[V-M]]&lt;=Table2[[#This Row],[Best sol]],1,0)</f>
        <v>1</v>
      </c>
      <c r="AZ990" s="6">
        <f>IF(Table2[[#This Row],[V-M]]&lt;Table2[[#This Row],[Best sol]],1,0)</f>
        <v>1</v>
      </c>
    </row>
    <row r="991" spans="1:52" x14ac:dyDescent="0.35">
      <c r="A991">
        <v>100</v>
      </c>
      <c r="B991">
        <v>6</v>
      </c>
      <c r="C991">
        <v>3</v>
      </c>
      <c r="D991">
        <v>1</v>
      </c>
      <c r="E991">
        <v>433520</v>
      </c>
      <c r="F991">
        <v>433520</v>
      </c>
      <c r="G991" t="s">
        <v>4</v>
      </c>
      <c r="H991" t="s">
        <v>4</v>
      </c>
      <c r="I991">
        <v>431053</v>
      </c>
      <c r="J991">
        <v>432500</v>
      </c>
      <c r="K991">
        <v>429251</v>
      </c>
      <c r="L991">
        <v>429180</v>
      </c>
      <c r="M991">
        <v>429283</v>
      </c>
      <c r="N991">
        <v>429438</v>
      </c>
      <c r="O991">
        <v>429795</v>
      </c>
      <c r="Q991" s="6">
        <v>431310</v>
      </c>
      <c r="R991" s="6">
        <v>428979</v>
      </c>
      <c r="S991">
        <f>MIN(Table2[[#This Row],[ACJ-ALNS-500]:[MKKZ-E]])</f>
        <v>429180</v>
      </c>
      <c r="T991">
        <f>MATCH(Table2[[#This Row],[Best sol]],Table2[[#This Row],[ACJ-ALNS-500]:[V-M]],0)</f>
        <v>8</v>
      </c>
      <c r="U991" t="str">
        <f>INDEX(Table2[[#Headers],[ACJ-ALNS-500]:[V-M]],Table2[[#This Row],[Match]])</f>
        <v>CCJ-DH</v>
      </c>
      <c r="W991" s="6">
        <f>IF(Table2[[#This Row],[V-M]]=Table2[[#This Row],[Best sol]],1,0)</f>
        <v>0</v>
      </c>
      <c r="Z991" s="6">
        <f>100*((Table2[[#This Row],[ACJ-ALNS-500]]-Table2[[#This Row],[Best sol]])/Table2[[#This Row],[Best sol]])</f>
        <v>1.011230719045622</v>
      </c>
      <c r="AA991" s="6">
        <f>100*((Table2[[#This Row],[ACJ-ALNS-1000]]-Table2[[#This Row],[Best sol]])/Table2[[#This Row],[Best sol]])</f>
        <v>1.011230719045622</v>
      </c>
      <c r="AB991" s="6">
        <f>100*((Table2[[#This Row],[QWXFP-VNS]]-Table2[[#This Row],[Best sol]])/Table2[[#This Row],[Best sol]])</f>
        <v>0.1432965189431008</v>
      </c>
      <c r="AC991" s="6">
        <f>100*((Table2[[#This Row],[AADF-VRP]]-Table2[[#This Row],[Best sol]])/Table2[[#This Row],[Best sol]])</f>
        <v>0.43641362598443545</v>
      </c>
      <c r="AD991" s="6">
        <f>100*((Table2[[#This Row],[AADF-MTSP]]-Table2[[#This Row],[Best sol]])/Table2[[#This Row],[Best sol]])</f>
        <v>0.77356819982291813</v>
      </c>
      <c r="AE991" s="6">
        <f>100*((Table2[[#This Row],[SS-H]]-Table2[[#This Row],[Best sol]])/Table2[[#This Row],[Best sol]])</f>
        <v>1.6543175357658792E-2</v>
      </c>
      <c r="AF991" s="6">
        <f>100*((Table2[[#This Row],[CCJ-DH]]-Table2[[#This Row],[Best sol]])/Table2[[#This Row],[Best sol]])</f>
        <v>0</v>
      </c>
      <c r="AG991" s="6">
        <f>100*((Table2[[#This Row],[R-M]]-Table2[[#This Row],[Best sol]])/Table2[[#This Row],[Best sol]])</f>
        <v>-100</v>
      </c>
      <c r="AH991" s="6">
        <f>100*((Table2[[#This Row],[LCCZ-3F]]-Table2[[#This Row],[Best sol]])/Table2[[#This Row],[Best sol]])</f>
        <v>6.0114637215154483E-2</v>
      </c>
      <c r="AI991" s="6">
        <f>100*((Table2[[#This Row],[AY-M]]-Table2[[#This Row],[Best sol]])/Table2[[#This Row],[Best sol]])</f>
        <v>2.3999254392096558E-2</v>
      </c>
      <c r="AJ991" s="6">
        <f>100*((Table2[[#This Row],[MKKZ-E]]-Table2[[#This Row],[Best sol]])/Table2[[#This Row],[Best sol]])</f>
        <v>0.49629526072976371</v>
      </c>
      <c r="AK991" s="6">
        <f>100*((Table2[[#This Row],[V-M]]-Table2[[#This Row],[Best sol]])/Table2[[#This Row],[Best sol]])</f>
        <v>-4.6833496435062211E-2</v>
      </c>
      <c r="AM991" s="6"/>
      <c r="AN991" s="6">
        <f>IF(Table2[[#This Row],[ACJ-ALNS-500]]=MIN(Table2[[#This Row],[Best sol]],Table2[[#This Row],[V-M]]),1,0)</f>
        <v>0</v>
      </c>
      <c r="AO991" s="6">
        <f>IF(Table2[[#This Row],[ACJ-ALNS-1000]]=MIN(Table2[[#This Row],[Best sol]],Table2[[#This Row],[V-M]]),1,0)</f>
        <v>0</v>
      </c>
      <c r="AP991" s="6">
        <f>IF(Table2[[#This Row],[QWXFP-VNS]]=MIN(Table2[[#This Row],[Best sol]],Table2[[#This Row],[V-M]]),1,0)</f>
        <v>0</v>
      </c>
      <c r="AQ991" s="6">
        <f>IF(Table2[[#This Row],[AADF-VRP]]=MIN(Table2[[#This Row],[Best sol]],Table2[[#This Row],[V-M]]),1,0)</f>
        <v>0</v>
      </c>
      <c r="AR991" s="6">
        <f>IF(Table2[[#This Row],[AADF-MTSP]]=MIN(Table2[[#This Row],[Best sol]],Table2[[#This Row],[V-M]]),1,0)</f>
        <v>0</v>
      </c>
      <c r="AS991" s="6">
        <f>IF(Table2[[#This Row],[SS-H]]=MIN(Table2[[#This Row],[Best sol]],Table2[[#This Row],[V-M]]),1,0)</f>
        <v>0</v>
      </c>
      <c r="AT991" s="6">
        <f>IF(Table2[[#This Row],[CCJ-DH]]=MIN(Table2[[#This Row],[Best sol]],Table2[[#This Row],[V-M]]),1,0)</f>
        <v>0</v>
      </c>
      <c r="AU991" s="6">
        <f>IF(Table2[[#This Row],[R-M]]=MIN(Table2[[#This Row],[Best sol]],Table2[[#This Row],[V-M]]),1,0)</f>
        <v>0</v>
      </c>
      <c r="AV991" s="6">
        <f>IF(Table2[[#This Row],[LCCZ-3F]]=MIN(Table2[[#This Row],[Best sol]],Table2[[#This Row],[V-M]]),1,0)</f>
        <v>0</v>
      </c>
      <c r="AW991" s="6">
        <f>IF(Table2[[#This Row],[AY-M]]=MIN(Table2[[#This Row],[Best sol]],Table2[[#This Row],[V-M]]),1,0)</f>
        <v>0</v>
      </c>
      <c r="AX991" s="6">
        <f>IF(Table2[[#This Row],[MKKZ-E]]=MIN(Table2[[#This Row],[Best sol]],Table2[[#This Row],[V-M]]),1,0)</f>
        <v>0</v>
      </c>
      <c r="AY991" s="6">
        <f>IF(Table2[[#This Row],[V-M]]&lt;=Table2[[#This Row],[Best sol]],1,0)</f>
        <v>1</v>
      </c>
      <c r="AZ991" s="6">
        <f>IF(Table2[[#This Row],[V-M]]&lt;Table2[[#This Row],[Best sol]],1,0)</f>
        <v>1</v>
      </c>
    </row>
    <row r="992" spans="1:52" x14ac:dyDescent="0.35">
      <c r="A992">
        <v>100</v>
      </c>
      <c r="B992">
        <v>6</v>
      </c>
      <c r="C992">
        <v>4</v>
      </c>
      <c r="D992">
        <v>1</v>
      </c>
      <c r="E992">
        <v>410110</v>
      </c>
      <c r="F992">
        <v>410110</v>
      </c>
      <c r="G992" t="s">
        <v>4</v>
      </c>
      <c r="H992" t="s">
        <v>4</v>
      </c>
      <c r="I992">
        <v>408930</v>
      </c>
      <c r="J992">
        <v>410470</v>
      </c>
      <c r="K992">
        <v>408397</v>
      </c>
      <c r="L992">
        <v>408160</v>
      </c>
      <c r="M992">
        <v>408233</v>
      </c>
      <c r="N992">
        <v>408216</v>
      </c>
      <c r="O992">
        <v>408504</v>
      </c>
      <c r="Q992" s="6">
        <v>409145</v>
      </c>
      <c r="R992" s="6">
        <v>408133</v>
      </c>
      <c r="S992">
        <f>MIN(Table2[[#This Row],[ACJ-ALNS-500]:[MKKZ-E]])</f>
        <v>408160</v>
      </c>
      <c r="T992">
        <f>MATCH(Table2[[#This Row],[Best sol]],Table2[[#This Row],[ACJ-ALNS-500]:[V-M]],0)</f>
        <v>8</v>
      </c>
      <c r="U992" t="str">
        <f>INDEX(Table2[[#Headers],[ACJ-ALNS-500]:[V-M]],Table2[[#This Row],[Match]])</f>
        <v>CCJ-DH</v>
      </c>
      <c r="W992" s="6">
        <f>IF(Table2[[#This Row],[V-M]]=Table2[[#This Row],[Best sol]],1,0)</f>
        <v>0</v>
      </c>
      <c r="Z992" s="6">
        <f>100*((Table2[[#This Row],[ACJ-ALNS-500]]-Table2[[#This Row],[Best sol]])/Table2[[#This Row],[Best sol]])</f>
        <v>0.47775382203057626</v>
      </c>
      <c r="AA992" s="6">
        <f>100*((Table2[[#This Row],[ACJ-ALNS-1000]]-Table2[[#This Row],[Best sol]])/Table2[[#This Row],[Best sol]])</f>
        <v>0.47775382203057626</v>
      </c>
      <c r="AB992" s="6">
        <f>100*((Table2[[#This Row],[QWXFP-VNS]]-Table2[[#This Row],[Best sol]])/Table2[[#This Row],[Best sol]])</f>
        <v>8.4280674245393969E-2</v>
      </c>
      <c r="AC992" s="6">
        <f>100*((Table2[[#This Row],[AADF-VRP]]-Table2[[#This Row],[Best sol]])/Table2[[#This Row],[Best sol]])</f>
        <v>0.18865150921207369</v>
      </c>
      <c r="AD992" s="6">
        <f>100*((Table2[[#This Row],[AADF-MTSP]]-Table2[[#This Row],[Best sol]])/Table2[[#This Row],[Best sol]])</f>
        <v>0.56595452763622112</v>
      </c>
      <c r="AE992" s="6">
        <f>100*((Table2[[#This Row],[SS-H]]-Table2[[#This Row],[Best sol]])/Table2[[#This Row],[Best sol]])</f>
        <v>5.8065464523716186E-2</v>
      </c>
      <c r="AF992" s="6">
        <f>100*((Table2[[#This Row],[CCJ-DH]]-Table2[[#This Row],[Best sol]])/Table2[[#This Row],[Best sol]])</f>
        <v>0</v>
      </c>
      <c r="AG992" s="6">
        <f>100*((Table2[[#This Row],[R-M]]-Table2[[#This Row],[Best sol]])/Table2[[#This Row],[Best sol]])</f>
        <v>-100</v>
      </c>
      <c r="AH992" s="6">
        <f>100*((Table2[[#This Row],[LCCZ-3F]]-Table2[[#This Row],[Best sol]])/Table2[[#This Row],[Best sol]])</f>
        <v>1.3720109760878089E-2</v>
      </c>
      <c r="AI992" s="6">
        <f>100*((Table2[[#This Row],[AY-M]]-Table2[[#This Row],[Best sol]])/Table2[[#This Row],[Best sol]])</f>
        <v>1.7885143081144649E-2</v>
      </c>
      <c r="AJ992" s="6">
        <f>100*((Table2[[#This Row],[MKKZ-E]]-Table2[[#This Row],[Best sol]])/Table2[[#This Row],[Best sol]])</f>
        <v>0.24132693061544491</v>
      </c>
      <c r="AK992" s="6">
        <f>100*((Table2[[#This Row],[V-M]]-Table2[[#This Row],[Best sol]])/Table2[[#This Row],[Best sol]])</f>
        <v>-6.615052920423364E-3</v>
      </c>
      <c r="AM992" s="6"/>
      <c r="AN992" s="6">
        <f>IF(Table2[[#This Row],[ACJ-ALNS-500]]=MIN(Table2[[#This Row],[Best sol]],Table2[[#This Row],[V-M]]),1,0)</f>
        <v>0</v>
      </c>
      <c r="AO992" s="6">
        <f>IF(Table2[[#This Row],[ACJ-ALNS-1000]]=MIN(Table2[[#This Row],[Best sol]],Table2[[#This Row],[V-M]]),1,0)</f>
        <v>0</v>
      </c>
      <c r="AP992" s="6">
        <f>IF(Table2[[#This Row],[QWXFP-VNS]]=MIN(Table2[[#This Row],[Best sol]],Table2[[#This Row],[V-M]]),1,0)</f>
        <v>0</v>
      </c>
      <c r="AQ992" s="6">
        <f>IF(Table2[[#This Row],[AADF-VRP]]=MIN(Table2[[#This Row],[Best sol]],Table2[[#This Row],[V-M]]),1,0)</f>
        <v>0</v>
      </c>
      <c r="AR992" s="6">
        <f>IF(Table2[[#This Row],[AADF-MTSP]]=MIN(Table2[[#This Row],[Best sol]],Table2[[#This Row],[V-M]]),1,0)</f>
        <v>0</v>
      </c>
      <c r="AS992" s="6">
        <f>IF(Table2[[#This Row],[SS-H]]=MIN(Table2[[#This Row],[Best sol]],Table2[[#This Row],[V-M]]),1,0)</f>
        <v>0</v>
      </c>
      <c r="AT992" s="6">
        <f>IF(Table2[[#This Row],[CCJ-DH]]=MIN(Table2[[#This Row],[Best sol]],Table2[[#This Row],[V-M]]),1,0)</f>
        <v>0</v>
      </c>
      <c r="AU992" s="6">
        <f>IF(Table2[[#This Row],[R-M]]=MIN(Table2[[#This Row],[Best sol]],Table2[[#This Row],[V-M]]),1,0)</f>
        <v>0</v>
      </c>
      <c r="AV992" s="6">
        <f>IF(Table2[[#This Row],[LCCZ-3F]]=MIN(Table2[[#This Row],[Best sol]],Table2[[#This Row],[V-M]]),1,0)</f>
        <v>0</v>
      </c>
      <c r="AW992" s="6">
        <f>IF(Table2[[#This Row],[AY-M]]=MIN(Table2[[#This Row],[Best sol]],Table2[[#This Row],[V-M]]),1,0)</f>
        <v>0</v>
      </c>
      <c r="AX992" s="6">
        <f>IF(Table2[[#This Row],[MKKZ-E]]=MIN(Table2[[#This Row],[Best sol]],Table2[[#This Row],[V-M]]),1,0)</f>
        <v>0</v>
      </c>
      <c r="AY992" s="6">
        <f>IF(Table2[[#This Row],[V-M]]&lt;=Table2[[#This Row],[Best sol]],1,0)</f>
        <v>1</v>
      </c>
      <c r="AZ992" s="6">
        <f>IF(Table2[[#This Row],[V-M]]&lt;Table2[[#This Row],[Best sol]],1,0)</f>
        <v>1</v>
      </c>
    </row>
    <row r="993" spans="1:52" x14ac:dyDescent="0.35">
      <c r="A993">
        <v>100</v>
      </c>
      <c r="B993">
        <v>6</v>
      </c>
      <c r="C993">
        <v>5</v>
      </c>
      <c r="D993">
        <v>1</v>
      </c>
      <c r="E993">
        <v>446191</v>
      </c>
      <c r="F993">
        <v>446191</v>
      </c>
      <c r="G993" t="s">
        <v>4</v>
      </c>
      <c r="H993" t="s">
        <v>4</v>
      </c>
      <c r="I993">
        <v>446078</v>
      </c>
      <c r="J993">
        <v>447681</v>
      </c>
      <c r="K993">
        <v>444237</v>
      </c>
      <c r="L993">
        <v>444308</v>
      </c>
      <c r="M993">
        <v>444837</v>
      </c>
      <c r="N993">
        <v>444328</v>
      </c>
      <c r="O993">
        <v>444867</v>
      </c>
      <c r="Q993" s="6">
        <v>446562</v>
      </c>
      <c r="R993" s="6">
        <v>444276</v>
      </c>
      <c r="S993">
        <f>MIN(Table2[[#This Row],[ACJ-ALNS-500]:[MKKZ-E]])</f>
        <v>444237</v>
      </c>
      <c r="T993">
        <f>MATCH(Table2[[#This Row],[Best sol]],Table2[[#This Row],[ACJ-ALNS-500]:[V-M]],0)</f>
        <v>7</v>
      </c>
      <c r="U993" t="str">
        <f>INDEX(Table2[[#Headers],[ACJ-ALNS-500]:[V-M]],Table2[[#This Row],[Match]])</f>
        <v>SS-H</v>
      </c>
      <c r="W993" s="6">
        <f>IF(Table2[[#This Row],[V-M]]=Table2[[#This Row],[Best sol]],1,0)</f>
        <v>0</v>
      </c>
      <c r="Z993" s="6">
        <f>100*((Table2[[#This Row],[ACJ-ALNS-500]]-Table2[[#This Row],[Best sol]])/Table2[[#This Row],[Best sol]])</f>
        <v>0.43985530246242432</v>
      </c>
      <c r="AA993" s="6">
        <f>100*((Table2[[#This Row],[ACJ-ALNS-1000]]-Table2[[#This Row],[Best sol]])/Table2[[#This Row],[Best sol]])</f>
        <v>0.43985530246242432</v>
      </c>
      <c r="AB993" s="6">
        <f>100*((Table2[[#This Row],[QWXFP-VNS]]-Table2[[#This Row],[Best sol]])/Table2[[#This Row],[Best sol]])</f>
        <v>0.14181619270794643</v>
      </c>
      <c r="AC993" s="6">
        <f>100*((Table2[[#This Row],[AADF-VRP]]-Table2[[#This Row],[Best sol]])/Table2[[#This Row],[Best sol]])</f>
        <v>0.41441842980211013</v>
      </c>
      <c r="AD993" s="6">
        <f>100*((Table2[[#This Row],[AADF-MTSP]]-Table2[[#This Row],[Best sol]])/Table2[[#This Row],[Best sol]])</f>
        <v>0.77526185347010723</v>
      </c>
      <c r="AE993" s="6">
        <f>100*((Table2[[#This Row],[SS-H]]-Table2[[#This Row],[Best sol]])/Table2[[#This Row],[Best sol]])</f>
        <v>0</v>
      </c>
      <c r="AF993" s="6">
        <f>100*((Table2[[#This Row],[CCJ-DH]]-Table2[[#This Row],[Best sol]])/Table2[[#This Row],[Best sol]])</f>
        <v>1.5982459813117772E-2</v>
      </c>
      <c r="AG993" s="6">
        <f>100*((Table2[[#This Row],[R-M]]-Table2[[#This Row],[Best sol]])/Table2[[#This Row],[Best sol]])</f>
        <v>-100</v>
      </c>
      <c r="AH993" s="6">
        <f>100*((Table2[[#This Row],[LCCZ-3F]]-Table2[[#This Row],[Best sol]])/Table2[[#This Row],[Best sol]])</f>
        <v>2.0484561168925598E-2</v>
      </c>
      <c r="AI993" s="6">
        <f>100*((Table2[[#This Row],[AY-M]]-Table2[[#This Row],[Best sol]])/Table2[[#This Row],[Best sol]])</f>
        <v>0.13506304067423472</v>
      </c>
      <c r="AJ993" s="6">
        <f>100*((Table2[[#This Row],[MKKZ-E]]-Table2[[#This Row],[Best sol]])/Table2[[#This Row],[Best sol]])</f>
        <v>0.52336928261265947</v>
      </c>
      <c r="AK993" s="6">
        <f>100*((Table2[[#This Row],[V-M]]-Table2[[#This Row],[Best sol]])/Table2[[#This Row],[Best sol]])</f>
        <v>8.7790976438252566E-3</v>
      </c>
      <c r="AM993" s="6"/>
      <c r="AN993" s="6">
        <f>IF(Table2[[#This Row],[ACJ-ALNS-500]]=MIN(Table2[[#This Row],[Best sol]],Table2[[#This Row],[V-M]]),1,0)</f>
        <v>0</v>
      </c>
      <c r="AO993" s="6">
        <f>IF(Table2[[#This Row],[ACJ-ALNS-1000]]=MIN(Table2[[#This Row],[Best sol]],Table2[[#This Row],[V-M]]),1,0)</f>
        <v>0</v>
      </c>
      <c r="AP993" s="6">
        <f>IF(Table2[[#This Row],[QWXFP-VNS]]=MIN(Table2[[#This Row],[Best sol]],Table2[[#This Row],[V-M]]),1,0)</f>
        <v>0</v>
      </c>
      <c r="AQ993" s="6">
        <f>IF(Table2[[#This Row],[AADF-VRP]]=MIN(Table2[[#This Row],[Best sol]],Table2[[#This Row],[V-M]]),1,0)</f>
        <v>0</v>
      </c>
      <c r="AR993" s="6">
        <f>IF(Table2[[#This Row],[AADF-MTSP]]=MIN(Table2[[#This Row],[Best sol]],Table2[[#This Row],[V-M]]),1,0)</f>
        <v>0</v>
      </c>
      <c r="AS993" s="6">
        <f>IF(Table2[[#This Row],[SS-H]]=MIN(Table2[[#This Row],[Best sol]],Table2[[#This Row],[V-M]]),1,0)</f>
        <v>1</v>
      </c>
      <c r="AT993" s="6">
        <f>IF(Table2[[#This Row],[CCJ-DH]]=MIN(Table2[[#This Row],[Best sol]],Table2[[#This Row],[V-M]]),1,0)</f>
        <v>0</v>
      </c>
      <c r="AU993" s="6">
        <f>IF(Table2[[#This Row],[R-M]]=MIN(Table2[[#This Row],[Best sol]],Table2[[#This Row],[V-M]]),1,0)</f>
        <v>0</v>
      </c>
      <c r="AV993" s="6">
        <f>IF(Table2[[#This Row],[LCCZ-3F]]=MIN(Table2[[#This Row],[Best sol]],Table2[[#This Row],[V-M]]),1,0)</f>
        <v>0</v>
      </c>
      <c r="AW993" s="6">
        <f>IF(Table2[[#This Row],[AY-M]]=MIN(Table2[[#This Row],[Best sol]],Table2[[#This Row],[V-M]]),1,0)</f>
        <v>0</v>
      </c>
      <c r="AX993" s="6">
        <f>IF(Table2[[#This Row],[MKKZ-E]]=MIN(Table2[[#This Row],[Best sol]],Table2[[#This Row],[V-M]]),1,0)</f>
        <v>0</v>
      </c>
      <c r="AY993" s="6">
        <f>IF(Table2[[#This Row],[V-M]]&lt;=Table2[[#This Row],[Best sol]],1,0)</f>
        <v>0</v>
      </c>
      <c r="AZ993" s="6">
        <f>IF(Table2[[#This Row],[V-M]]&lt;Table2[[#This Row],[Best sol]],1,0)</f>
        <v>0</v>
      </c>
    </row>
    <row r="994" spans="1:52" x14ac:dyDescent="0.35">
      <c r="A994">
        <v>100</v>
      </c>
      <c r="B994">
        <v>7</v>
      </c>
      <c r="C994">
        <v>1</v>
      </c>
      <c r="D994">
        <v>1</v>
      </c>
      <c r="E994">
        <v>169706</v>
      </c>
      <c r="F994">
        <v>169604</v>
      </c>
      <c r="G994" t="s">
        <v>4</v>
      </c>
      <c r="H994" t="s">
        <v>4</v>
      </c>
      <c r="I994">
        <v>167638</v>
      </c>
      <c r="J994">
        <v>169435</v>
      </c>
      <c r="K994">
        <v>167393</v>
      </c>
      <c r="L994">
        <v>168427</v>
      </c>
      <c r="M994">
        <v>167595</v>
      </c>
      <c r="N994">
        <v>167443</v>
      </c>
      <c r="O994">
        <v>167699</v>
      </c>
      <c r="P994">
        <v>167367</v>
      </c>
      <c r="Q994" s="6">
        <v>167502</v>
      </c>
      <c r="R994" s="6">
        <v>167295</v>
      </c>
      <c r="S994">
        <f>MIN(Table2[[#This Row],[ACJ-ALNS-500]:[MKKZ-E]])</f>
        <v>167367</v>
      </c>
      <c r="T994">
        <f>MATCH(Table2[[#This Row],[Best sol]],Table2[[#This Row],[ACJ-ALNS-500]:[V-M]],0)</f>
        <v>12</v>
      </c>
      <c r="U994" t="str">
        <f>INDEX(Table2[[#Headers],[ACJ-ALNS-500]:[V-M]],Table2[[#This Row],[Match]])</f>
        <v>R-M</v>
      </c>
      <c r="W994" s="6">
        <f>IF(Table2[[#This Row],[V-M]]=Table2[[#This Row],[Best sol]],1,0)</f>
        <v>0</v>
      </c>
      <c r="Z994" s="6">
        <f>100*((Table2[[#This Row],[ACJ-ALNS-500]]-Table2[[#This Row],[Best sol]])/Table2[[#This Row],[Best sol]])</f>
        <v>1.3975275890707248</v>
      </c>
      <c r="AA994" s="6">
        <f>100*((Table2[[#This Row],[ACJ-ALNS-1000]]-Table2[[#This Row],[Best sol]])/Table2[[#This Row],[Best sol]])</f>
        <v>1.3365836753959861</v>
      </c>
      <c r="AB994" s="6">
        <f>100*((Table2[[#This Row],[QWXFP-VNS]]-Table2[[#This Row],[Best sol]])/Table2[[#This Row],[Best sol]])</f>
        <v>0.19836646411777711</v>
      </c>
      <c r="AC994" s="6">
        <f>100*((Table2[[#This Row],[AADF-VRP]]-Table2[[#This Row],[Best sol]])/Table2[[#This Row],[Best sol]])</f>
        <v>0.16191961378288433</v>
      </c>
      <c r="AD994" s="6">
        <f>100*((Table2[[#This Row],[AADF-MTSP]]-Table2[[#This Row],[Best sol]])/Table2[[#This Row],[Best sol]])</f>
        <v>1.2356079752878404</v>
      </c>
      <c r="AE994" s="6">
        <f>100*((Table2[[#This Row],[SS-H]]-Table2[[#This Row],[Best sol]])/Table2[[#This Row],[Best sol]])</f>
        <v>1.5534723093560857E-2</v>
      </c>
      <c r="AF994" s="6">
        <f>100*((Table2[[#This Row],[CCJ-DH]]-Table2[[#This Row],[Best sol]])/Table2[[#This Row],[Best sol]])</f>
        <v>0.63333871073748105</v>
      </c>
      <c r="AG994" s="6">
        <f>100*((Table2[[#This Row],[R-M]]-Table2[[#This Row],[Best sol]])/Table2[[#This Row],[Best sol]])</f>
        <v>0</v>
      </c>
      <c r="AH994" s="6">
        <f>100*((Table2[[#This Row],[LCCZ-3F]]-Table2[[#This Row],[Best sol]])/Table2[[#This Row],[Best sol]])</f>
        <v>4.5409190581177886E-2</v>
      </c>
      <c r="AI994" s="6">
        <f>100*((Table2[[#This Row],[AY-M]]-Table2[[#This Row],[Best sol]])/Table2[[#This Row],[Best sol]])</f>
        <v>0.13622757174353367</v>
      </c>
      <c r="AJ994" s="6">
        <f>100*((Table2[[#This Row],[MKKZ-E]]-Table2[[#This Row],[Best sol]])/Table2[[#This Row],[Best sol]])</f>
        <v>8.0661062216565993E-2</v>
      </c>
      <c r="AK994" s="6">
        <f>100*((Table2[[#This Row],[V-M]]-Table2[[#This Row],[Best sol]])/Table2[[#This Row],[Best sol]])</f>
        <v>-4.3019233182168527E-2</v>
      </c>
      <c r="AM994" s="6"/>
      <c r="AN994" s="6">
        <f>IF(Table2[[#This Row],[ACJ-ALNS-500]]=MIN(Table2[[#This Row],[Best sol]],Table2[[#This Row],[V-M]]),1,0)</f>
        <v>0</v>
      </c>
      <c r="AO994" s="6">
        <f>IF(Table2[[#This Row],[ACJ-ALNS-1000]]=MIN(Table2[[#This Row],[Best sol]],Table2[[#This Row],[V-M]]),1,0)</f>
        <v>0</v>
      </c>
      <c r="AP994" s="6">
        <f>IF(Table2[[#This Row],[QWXFP-VNS]]=MIN(Table2[[#This Row],[Best sol]],Table2[[#This Row],[V-M]]),1,0)</f>
        <v>0</v>
      </c>
      <c r="AQ994" s="6">
        <f>IF(Table2[[#This Row],[AADF-VRP]]=MIN(Table2[[#This Row],[Best sol]],Table2[[#This Row],[V-M]]),1,0)</f>
        <v>0</v>
      </c>
      <c r="AR994" s="6">
        <f>IF(Table2[[#This Row],[AADF-MTSP]]=MIN(Table2[[#This Row],[Best sol]],Table2[[#This Row],[V-M]]),1,0)</f>
        <v>0</v>
      </c>
      <c r="AS994" s="6">
        <f>IF(Table2[[#This Row],[SS-H]]=MIN(Table2[[#This Row],[Best sol]],Table2[[#This Row],[V-M]]),1,0)</f>
        <v>0</v>
      </c>
      <c r="AT994" s="6">
        <f>IF(Table2[[#This Row],[CCJ-DH]]=MIN(Table2[[#This Row],[Best sol]],Table2[[#This Row],[V-M]]),1,0)</f>
        <v>0</v>
      </c>
      <c r="AU994" s="6">
        <f>IF(Table2[[#This Row],[R-M]]=MIN(Table2[[#This Row],[Best sol]],Table2[[#This Row],[V-M]]),1,0)</f>
        <v>0</v>
      </c>
      <c r="AV994" s="6">
        <f>IF(Table2[[#This Row],[LCCZ-3F]]=MIN(Table2[[#This Row],[Best sol]],Table2[[#This Row],[V-M]]),1,0)</f>
        <v>0</v>
      </c>
      <c r="AW994" s="6">
        <f>IF(Table2[[#This Row],[AY-M]]=MIN(Table2[[#This Row],[Best sol]],Table2[[#This Row],[V-M]]),1,0)</f>
        <v>0</v>
      </c>
      <c r="AX994" s="6">
        <f>IF(Table2[[#This Row],[MKKZ-E]]=MIN(Table2[[#This Row],[Best sol]],Table2[[#This Row],[V-M]]),1,0)</f>
        <v>0</v>
      </c>
      <c r="AY994" s="6">
        <f>IF(Table2[[#This Row],[V-M]]&lt;=Table2[[#This Row],[Best sol]],1,0)</f>
        <v>1</v>
      </c>
      <c r="AZ994" s="6">
        <f>IF(Table2[[#This Row],[V-M]]&lt;Table2[[#This Row],[Best sol]],1,0)</f>
        <v>1</v>
      </c>
    </row>
    <row r="995" spans="1:52" x14ac:dyDescent="0.35">
      <c r="A995">
        <v>100</v>
      </c>
      <c r="B995">
        <v>7</v>
      </c>
      <c r="C995">
        <v>2</v>
      </c>
      <c r="D995">
        <v>1</v>
      </c>
      <c r="E995">
        <v>161555</v>
      </c>
      <c r="F995">
        <v>161555</v>
      </c>
      <c r="G995" t="s">
        <v>4</v>
      </c>
      <c r="H995" t="s">
        <v>4</v>
      </c>
      <c r="I995">
        <v>159250</v>
      </c>
      <c r="J995">
        <v>161116</v>
      </c>
      <c r="K995">
        <v>158721</v>
      </c>
      <c r="L995">
        <v>159113</v>
      </c>
      <c r="M995">
        <v>158784</v>
      </c>
      <c r="N995">
        <v>158609</v>
      </c>
      <c r="O995">
        <v>158776</v>
      </c>
      <c r="Q995" s="6">
        <v>158541</v>
      </c>
      <c r="R995" s="6">
        <v>158475</v>
      </c>
      <c r="S995">
        <f>MIN(Table2[[#This Row],[ACJ-ALNS-500]:[MKKZ-E]])</f>
        <v>158541</v>
      </c>
      <c r="T995">
        <f>MATCH(Table2[[#This Row],[Best sol]],Table2[[#This Row],[ACJ-ALNS-500]:[V-M]],0)</f>
        <v>13</v>
      </c>
      <c r="U995" t="str">
        <f>INDEX(Table2[[#Headers],[ACJ-ALNS-500]:[V-M]],Table2[[#This Row],[Match]])</f>
        <v>MKKZ-E</v>
      </c>
      <c r="W995" s="6">
        <f>IF(Table2[[#This Row],[V-M]]=Table2[[#This Row],[Best sol]],1,0)</f>
        <v>0</v>
      </c>
      <c r="Z995" s="6">
        <f>100*((Table2[[#This Row],[ACJ-ALNS-500]]-Table2[[#This Row],[Best sol]])/Table2[[#This Row],[Best sol]])</f>
        <v>1.901085523618496</v>
      </c>
      <c r="AA995" s="6">
        <f>100*((Table2[[#This Row],[ACJ-ALNS-1000]]-Table2[[#This Row],[Best sol]])/Table2[[#This Row],[Best sol]])</f>
        <v>1.901085523618496</v>
      </c>
      <c r="AB995" s="6">
        <f>100*((Table2[[#This Row],[QWXFP-VNS]]-Table2[[#This Row],[Best sol]])/Table2[[#This Row],[Best sol]])</f>
        <v>0.14822664168890068</v>
      </c>
      <c r="AC995" s="6">
        <f>100*((Table2[[#This Row],[AADF-VRP]]-Table2[[#This Row],[Best sol]])/Table2[[#This Row],[Best sol]])</f>
        <v>0.44720293173374714</v>
      </c>
      <c r="AD995" s="6">
        <f>100*((Table2[[#This Row],[AADF-MTSP]]-Table2[[#This Row],[Best sol]])/Table2[[#This Row],[Best sol]])</f>
        <v>1.6241855419102946</v>
      </c>
      <c r="AE995" s="6">
        <f>100*((Table2[[#This Row],[SS-H]]-Table2[[#This Row],[Best sol]])/Table2[[#This Row],[Best sol]])</f>
        <v>0.1135353000170303</v>
      </c>
      <c r="AF995" s="6">
        <f>100*((Table2[[#This Row],[CCJ-DH]]-Table2[[#This Row],[Best sol]])/Table2[[#This Row],[Best sol]])</f>
        <v>0.36078995338745184</v>
      </c>
      <c r="AG995" s="6">
        <f>100*((Table2[[#This Row],[R-M]]-Table2[[#This Row],[Best sol]])/Table2[[#This Row],[Best sol]])</f>
        <v>-100</v>
      </c>
      <c r="AH995" s="6">
        <f>100*((Table2[[#This Row],[LCCZ-3F]]-Table2[[#This Row],[Best sol]])/Table2[[#This Row],[Best sol]])</f>
        <v>4.2891113339767001E-2</v>
      </c>
      <c r="AI995" s="6">
        <f>100*((Table2[[#This Row],[AY-M]]-Table2[[#This Row],[Best sol]])/Table2[[#This Row],[Best sol]])</f>
        <v>0.15327265502299089</v>
      </c>
      <c r="AJ995" s="6">
        <f>100*((Table2[[#This Row],[MKKZ-E]]-Table2[[#This Row],[Best sol]])/Table2[[#This Row],[Best sol]])</f>
        <v>0</v>
      </c>
      <c r="AK995" s="6">
        <f>100*((Table2[[#This Row],[V-M]]-Table2[[#This Row],[Best sol]])/Table2[[#This Row],[Best sol]])</f>
        <v>-4.162961000624444E-2</v>
      </c>
      <c r="AM995" s="6"/>
      <c r="AN995" s="6">
        <f>IF(Table2[[#This Row],[ACJ-ALNS-500]]=MIN(Table2[[#This Row],[Best sol]],Table2[[#This Row],[V-M]]),1,0)</f>
        <v>0</v>
      </c>
      <c r="AO995" s="6">
        <f>IF(Table2[[#This Row],[ACJ-ALNS-1000]]=MIN(Table2[[#This Row],[Best sol]],Table2[[#This Row],[V-M]]),1,0)</f>
        <v>0</v>
      </c>
      <c r="AP995" s="6">
        <f>IF(Table2[[#This Row],[QWXFP-VNS]]=MIN(Table2[[#This Row],[Best sol]],Table2[[#This Row],[V-M]]),1,0)</f>
        <v>0</v>
      </c>
      <c r="AQ995" s="6">
        <f>IF(Table2[[#This Row],[AADF-VRP]]=MIN(Table2[[#This Row],[Best sol]],Table2[[#This Row],[V-M]]),1,0)</f>
        <v>0</v>
      </c>
      <c r="AR995" s="6">
        <f>IF(Table2[[#This Row],[AADF-MTSP]]=MIN(Table2[[#This Row],[Best sol]],Table2[[#This Row],[V-M]]),1,0)</f>
        <v>0</v>
      </c>
      <c r="AS995" s="6">
        <f>IF(Table2[[#This Row],[SS-H]]=MIN(Table2[[#This Row],[Best sol]],Table2[[#This Row],[V-M]]),1,0)</f>
        <v>0</v>
      </c>
      <c r="AT995" s="6">
        <f>IF(Table2[[#This Row],[CCJ-DH]]=MIN(Table2[[#This Row],[Best sol]],Table2[[#This Row],[V-M]]),1,0)</f>
        <v>0</v>
      </c>
      <c r="AU995" s="6">
        <f>IF(Table2[[#This Row],[R-M]]=MIN(Table2[[#This Row],[Best sol]],Table2[[#This Row],[V-M]]),1,0)</f>
        <v>0</v>
      </c>
      <c r="AV995" s="6">
        <f>IF(Table2[[#This Row],[LCCZ-3F]]=MIN(Table2[[#This Row],[Best sol]],Table2[[#This Row],[V-M]]),1,0)</f>
        <v>0</v>
      </c>
      <c r="AW995" s="6">
        <f>IF(Table2[[#This Row],[AY-M]]=MIN(Table2[[#This Row],[Best sol]],Table2[[#This Row],[V-M]]),1,0)</f>
        <v>0</v>
      </c>
      <c r="AX995" s="6">
        <f>IF(Table2[[#This Row],[MKKZ-E]]=MIN(Table2[[#This Row],[Best sol]],Table2[[#This Row],[V-M]]),1,0)</f>
        <v>0</v>
      </c>
      <c r="AY995" s="6">
        <f>IF(Table2[[#This Row],[V-M]]&lt;=Table2[[#This Row],[Best sol]],1,0)</f>
        <v>1</v>
      </c>
      <c r="AZ995" s="6">
        <f>IF(Table2[[#This Row],[V-M]]&lt;Table2[[#This Row],[Best sol]],1,0)</f>
        <v>1</v>
      </c>
    </row>
    <row r="996" spans="1:52" x14ac:dyDescent="0.35">
      <c r="A996">
        <v>100</v>
      </c>
      <c r="B996">
        <v>7</v>
      </c>
      <c r="C996">
        <v>3</v>
      </c>
      <c r="D996">
        <v>1</v>
      </c>
      <c r="E996">
        <v>166281</v>
      </c>
      <c r="F996">
        <v>166281</v>
      </c>
      <c r="G996" t="s">
        <v>4</v>
      </c>
      <c r="H996" t="s">
        <v>4</v>
      </c>
      <c r="I996">
        <v>163956</v>
      </c>
      <c r="J996">
        <v>166757</v>
      </c>
      <c r="K996">
        <v>163263</v>
      </c>
      <c r="L996">
        <v>164067</v>
      </c>
      <c r="M996">
        <v>163512</v>
      </c>
      <c r="N996">
        <v>163416</v>
      </c>
      <c r="O996">
        <v>163723</v>
      </c>
      <c r="Q996" s="6">
        <v>163484</v>
      </c>
      <c r="R996" s="6">
        <v>163241</v>
      </c>
      <c r="S996">
        <f>MIN(Table2[[#This Row],[ACJ-ALNS-500]:[MKKZ-E]])</f>
        <v>163263</v>
      </c>
      <c r="T996">
        <f>MATCH(Table2[[#This Row],[Best sol]],Table2[[#This Row],[ACJ-ALNS-500]:[V-M]],0)</f>
        <v>7</v>
      </c>
      <c r="U996" t="str">
        <f>INDEX(Table2[[#Headers],[ACJ-ALNS-500]:[V-M]],Table2[[#This Row],[Match]])</f>
        <v>SS-H</v>
      </c>
      <c r="W996" s="6">
        <f>IF(Table2[[#This Row],[V-M]]=Table2[[#This Row],[Best sol]],1,0)</f>
        <v>0</v>
      </c>
      <c r="Z996" s="6">
        <f>100*((Table2[[#This Row],[ACJ-ALNS-500]]-Table2[[#This Row],[Best sol]])/Table2[[#This Row],[Best sol]])</f>
        <v>1.8485511107844399</v>
      </c>
      <c r="AA996" s="6">
        <f>100*((Table2[[#This Row],[ACJ-ALNS-1000]]-Table2[[#This Row],[Best sol]])/Table2[[#This Row],[Best sol]])</f>
        <v>1.8485511107844399</v>
      </c>
      <c r="AB996" s="6">
        <f>100*((Table2[[#This Row],[QWXFP-VNS]]-Table2[[#This Row],[Best sol]])/Table2[[#This Row],[Best sol]])</f>
        <v>0.2817539797749643</v>
      </c>
      <c r="AC996" s="6">
        <f>100*((Table2[[#This Row],[AADF-VRP]]-Table2[[#This Row],[Best sol]])/Table2[[#This Row],[Best sol]])</f>
        <v>0.42446849561750055</v>
      </c>
      <c r="AD996" s="6">
        <f>100*((Table2[[#This Row],[AADF-MTSP]]-Table2[[#This Row],[Best sol]])/Table2[[#This Row],[Best sol]])</f>
        <v>2.1401052289863594</v>
      </c>
      <c r="AE996" s="6">
        <f>100*((Table2[[#This Row],[SS-H]]-Table2[[#This Row],[Best sol]])/Table2[[#This Row],[Best sol]])</f>
        <v>0</v>
      </c>
      <c r="AF996" s="6">
        <f>100*((Table2[[#This Row],[CCJ-DH]]-Table2[[#This Row],[Best sol]])/Table2[[#This Row],[Best sol]])</f>
        <v>0.49245695595450284</v>
      </c>
      <c r="AG996" s="6">
        <f>100*((Table2[[#This Row],[R-M]]-Table2[[#This Row],[Best sol]])/Table2[[#This Row],[Best sol]])</f>
        <v>-100</v>
      </c>
      <c r="AH996" s="6">
        <f>100*((Table2[[#This Row],[LCCZ-3F]]-Table2[[#This Row],[Best sol]])/Table2[[#This Row],[Best sol]])</f>
        <v>9.3713823707759866E-2</v>
      </c>
      <c r="AI996" s="6">
        <f>100*((Table2[[#This Row],[AY-M]]-Table2[[#This Row],[Best sol]])/Table2[[#This Row],[Best sol]])</f>
        <v>0.15251465426949154</v>
      </c>
      <c r="AJ996" s="6">
        <f>100*((Table2[[#This Row],[MKKZ-E]]-Table2[[#This Row],[Best sol]])/Table2[[#This Row],[Best sol]])</f>
        <v>0.1353644120223198</v>
      </c>
      <c r="AK996" s="6">
        <f>100*((Table2[[#This Row],[V-M]]-Table2[[#This Row],[Best sol]])/Table2[[#This Row],[Best sol]])</f>
        <v>-1.3475190337063512E-2</v>
      </c>
      <c r="AM996" s="6"/>
      <c r="AN996" s="6">
        <f>IF(Table2[[#This Row],[ACJ-ALNS-500]]=MIN(Table2[[#This Row],[Best sol]],Table2[[#This Row],[V-M]]),1,0)</f>
        <v>0</v>
      </c>
      <c r="AO996" s="6">
        <f>IF(Table2[[#This Row],[ACJ-ALNS-1000]]=MIN(Table2[[#This Row],[Best sol]],Table2[[#This Row],[V-M]]),1,0)</f>
        <v>0</v>
      </c>
      <c r="AP996" s="6">
        <f>IF(Table2[[#This Row],[QWXFP-VNS]]=MIN(Table2[[#This Row],[Best sol]],Table2[[#This Row],[V-M]]),1,0)</f>
        <v>0</v>
      </c>
      <c r="AQ996" s="6">
        <f>IF(Table2[[#This Row],[AADF-VRP]]=MIN(Table2[[#This Row],[Best sol]],Table2[[#This Row],[V-M]]),1,0)</f>
        <v>0</v>
      </c>
      <c r="AR996" s="6">
        <f>IF(Table2[[#This Row],[AADF-MTSP]]=MIN(Table2[[#This Row],[Best sol]],Table2[[#This Row],[V-M]]),1,0)</f>
        <v>0</v>
      </c>
      <c r="AS996" s="6">
        <f>IF(Table2[[#This Row],[SS-H]]=MIN(Table2[[#This Row],[Best sol]],Table2[[#This Row],[V-M]]),1,0)</f>
        <v>0</v>
      </c>
      <c r="AT996" s="6">
        <f>IF(Table2[[#This Row],[CCJ-DH]]=MIN(Table2[[#This Row],[Best sol]],Table2[[#This Row],[V-M]]),1,0)</f>
        <v>0</v>
      </c>
      <c r="AU996" s="6">
        <f>IF(Table2[[#This Row],[R-M]]=MIN(Table2[[#This Row],[Best sol]],Table2[[#This Row],[V-M]]),1,0)</f>
        <v>0</v>
      </c>
      <c r="AV996" s="6">
        <f>IF(Table2[[#This Row],[LCCZ-3F]]=MIN(Table2[[#This Row],[Best sol]],Table2[[#This Row],[V-M]]),1,0)</f>
        <v>0</v>
      </c>
      <c r="AW996" s="6">
        <f>IF(Table2[[#This Row],[AY-M]]=MIN(Table2[[#This Row],[Best sol]],Table2[[#This Row],[V-M]]),1,0)</f>
        <v>0</v>
      </c>
      <c r="AX996" s="6">
        <f>IF(Table2[[#This Row],[MKKZ-E]]=MIN(Table2[[#This Row],[Best sol]],Table2[[#This Row],[V-M]]),1,0)</f>
        <v>0</v>
      </c>
      <c r="AY996" s="6">
        <f>IF(Table2[[#This Row],[V-M]]&lt;=Table2[[#This Row],[Best sol]],1,0)</f>
        <v>1</v>
      </c>
      <c r="AZ996" s="6">
        <f>IF(Table2[[#This Row],[V-M]]&lt;Table2[[#This Row],[Best sol]],1,0)</f>
        <v>1</v>
      </c>
    </row>
    <row r="997" spans="1:52" x14ac:dyDescent="0.35">
      <c r="A997">
        <v>100</v>
      </c>
      <c r="B997">
        <v>7</v>
      </c>
      <c r="C997">
        <v>4</v>
      </c>
      <c r="D997">
        <v>1</v>
      </c>
      <c r="E997">
        <v>156117</v>
      </c>
      <c r="F997">
        <v>156117</v>
      </c>
      <c r="G997" t="s">
        <v>4</v>
      </c>
      <c r="H997" t="s">
        <v>4</v>
      </c>
      <c r="I997">
        <v>154301</v>
      </c>
      <c r="J997">
        <v>155248</v>
      </c>
      <c r="K997">
        <v>153929</v>
      </c>
      <c r="L997">
        <v>153637</v>
      </c>
      <c r="M997">
        <v>153725</v>
      </c>
      <c r="N997">
        <v>153795</v>
      </c>
      <c r="O997">
        <v>154261</v>
      </c>
      <c r="Q997" s="6">
        <v>153947</v>
      </c>
      <c r="R997" s="6">
        <v>153578</v>
      </c>
      <c r="S997">
        <f>MIN(Table2[[#This Row],[ACJ-ALNS-500]:[MKKZ-E]])</f>
        <v>153637</v>
      </c>
      <c r="T997">
        <f>MATCH(Table2[[#This Row],[Best sol]],Table2[[#This Row],[ACJ-ALNS-500]:[V-M]],0)</f>
        <v>8</v>
      </c>
      <c r="U997" t="str">
        <f>INDEX(Table2[[#Headers],[ACJ-ALNS-500]:[V-M]],Table2[[#This Row],[Match]])</f>
        <v>CCJ-DH</v>
      </c>
      <c r="W997" s="6">
        <f>IF(Table2[[#This Row],[V-M]]=Table2[[#This Row],[Best sol]],1,0)</f>
        <v>0</v>
      </c>
      <c r="Z997" s="6">
        <f>100*((Table2[[#This Row],[ACJ-ALNS-500]]-Table2[[#This Row],[Best sol]])/Table2[[#This Row],[Best sol]])</f>
        <v>1.6141944974192417</v>
      </c>
      <c r="AA997" s="6">
        <f>100*((Table2[[#This Row],[ACJ-ALNS-1000]]-Table2[[#This Row],[Best sol]])/Table2[[#This Row],[Best sol]])</f>
        <v>1.6141944974192417</v>
      </c>
      <c r="AB997" s="6">
        <f>100*((Table2[[#This Row],[QWXFP-VNS]]-Table2[[#This Row],[Best sol]])/Table2[[#This Row],[Best sol]])</f>
        <v>0.40615216386677688</v>
      </c>
      <c r="AC997" s="6">
        <f>100*((Table2[[#This Row],[AADF-VRP]]-Table2[[#This Row],[Best sol]])/Table2[[#This Row],[Best sol]])</f>
        <v>0.43218755898644207</v>
      </c>
      <c r="AD997" s="6">
        <f>100*((Table2[[#This Row],[AADF-MTSP]]-Table2[[#This Row],[Best sol]])/Table2[[#This Row],[Best sol]])</f>
        <v>1.0485755384445155</v>
      </c>
      <c r="AE997" s="6">
        <f>100*((Table2[[#This Row],[SS-H]]-Table2[[#This Row],[Best sol]])/Table2[[#This Row],[Best sol]])</f>
        <v>0.19005838437355585</v>
      </c>
      <c r="AF997" s="6">
        <f>100*((Table2[[#This Row],[CCJ-DH]]-Table2[[#This Row],[Best sol]])/Table2[[#This Row],[Best sol]])</f>
        <v>0</v>
      </c>
      <c r="AG997" s="6">
        <f>100*((Table2[[#This Row],[R-M]]-Table2[[#This Row],[Best sol]])/Table2[[#This Row],[Best sol]])</f>
        <v>-100</v>
      </c>
      <c r="AH997" s="6">
        <f>100*((Table2[[#This Row],[LCCZ-3F]]-Table2[[#This Row],[Best sol]])/Table2[[#This Row],[Best sol]])</f>
        <v>0.10283981072267748</v>
      </c>
      <c r="AI997" s="6">
        <f>100*((Table2[[#This Row],[AY-M]]-Table2[[#This Row],[Best sol]])/Table2[[#This Row],[Best sol]])</f>
        <v>5.7277869263263413E-2</v>
      </c>
      <c r="AJ997" s="6">
        <f>100*((Table2[[#This Row],[MKKZ-E]]-Table2[[#This Row],[Best sol]])/Table2[[#This Row],[Best sol]])</f>
        <v>0.20177431217740521</v>
      </c>
      <c r="AK997" s="6">
        <f>100*((Table2[[#This Row],[V-M]]-Table2[[#This Row],[Best sol]])/Table2[[#This Row],[Best sol]])</f>
        <v>-3.8402207801506147E-2</v>
      </c>
      <c r="AM997" s="6"/>
      <c r="AN997" s="6">
        <f>IF(Table2[[#This Row],[ACJ-ALNS-500]]=MIN(Table2[[#This Row],[Best sol]],Table2[[#This Row],[V-M]]),1,0)</f>
        <v>0</v>
      </c>
      <c r="AO997" s="6">
        <f>IF(Table2[[#This Row],[ACJ-ALNS-1000]]=MIN(Table2[[#This Row],[Best sol]],Table2[[#This Row],[V-M]]),1,0)</f>
        <v>0</v>
      </c>
      <c r="AP997" s="6">
        <f>IF(Table2[[#This Row],[QWXFP-VNS]]=MIN(Table2[[#This Row],[Best sol]],Table2[[#This Row],[V-M]]),1,0)</f>
        <v>0</v>
      </c>
      <c r="AQ997" s="6">
        <f>IF(Table2[[#This Row],[AADF-VRP]]=MIN(Table2[[#This Row],[Best sol]],Table2[[#This Row],[V-M]]),1,0)</f>
        <v>0</v>
      </c>
      <c r="AR997" s="6">
        <f>IF(Table2[[#This Row],[AADF-MTSP]]=MIN(Table2[[#This Row],[Best sol]],Table2[[#This Row],[V-M]]),1,0)</f>
        <v>0</v>
      </c>
      <c r="AS997" s="6">
        <f>IF(Table2[[#This Row],[SS-H]]=MIN(Table2[[#This Row],[Best sol]],Table2[[#This Row],[V-M]]),1,0)</f>
        <v>0</v>
      </c>
      <c r="AT997" s="6">
        <f>IF(Table2[[#This Row],[CCJ-DH]]=MIN(Table2[[#This Row],[Best sol]],Table2[[#This Row],[V-M]]),1,0)</f>
        <v>0</v>
      </c>
      <c r="AU997" s="6">
        <f>IF(Table2[[#This Row],[R-M]]=MIN(Table2[[#This Row],[Best sol]],Table2[[#This Row],[V-M]]),1,0)</f>
        <v>0</v>
      </c>
      <c r="AV997" s="6">
        <f>IF(Table2[[#This Row],[LCCZ-3F]]=MIN(Table2[[#This Row],[Best sol]],Table2[[#This Row],[V-M]]),1,0)</f>
        <v>0</v>
      </c>
      <c r="AW997" s="6">
        <f>IF(Table2[[#This Row],[AY-M]]=MIN(Table2[[#This Row],[Best sol]],Table2[[#This Row],[V-M]]),1,0)</f>
        <v>0</v>
      </c>
      <c r="AX997" s="6">
        <f>IF(Table2[[#This Row],[MKKZ-E]]=MIN(Table2[[#This Row],[Best sol]],Table2[[#This Row],[V-M]]),1,0)</f>
        <v>0</v>
      </c>
      <c r="AY997" s="6">
        <f>IF(Table2[[#This Row],[V-M]]&lt;=Table2[[#This Row],[Best sol]],1,0)</f>
        <v>1</v>
      </c>
      <c r="AZ997" s="6">
        <f>IF(Table2[[#This Row],[V-M]]&lt;Table2[[#This Row],[Best sol]],1,0)</f>
        <v>1</v>
      </c>
    </row>
    <row r="998" spans="1:52" x14ac:dyDescent="0.35">
      <c r="A998">
        <v>100</v>
      </c>
      <c r="B998">
        <v>7</v>
      </c>
      <c r="C998">
        <v>5</v>
      </c>
      <c r="D998">
        <v>1</v>
      </c>
      <c r="E998">
        <v>173210</v>
      </c>
      <c r="F998">
        <v>173210</v>
      </c>
      <c r="G998" t="s">
        <v>4</v>
      </c>
      <c r="H998" t="s">
        <v>4</v>
      </c>
      <c r="I998">
        <v>170802</v>
      </c>
      <c r="J998">
        <v>172770</v>
      </c>
      <c r="K998">
        <v>169771</v>
      </c>
      <c r="L998">
        <v>170914</v>
      </c>
      <c r="M998">
        <v>170637</v>
      </c>
      <c r="N998">
        <v>169874</v>
      </c>
      <c r="O998">
        <v>170100</v>
      </c>
      <c r="Q998" s="6">
        <v>169954</v>
      </c>
      <c r="R998" s="6">
        <v>169739</v>
      </c>
      <c r="S998">
        <f>MIN(Table2[[#This Row],[ACJ-ALNS-500]:[MKKZ-E]])</f>
        <v>169771</v>
      </c>
      <c r="T998">
        <f>MATCH(Table2[[#This Row],[Best sol]],Table2[[#This Row],[ACJ-ALNS-500]:[V-M]],0)</f>
        <v>7</v>
      </c>
      <c r="U998" t="str">
        <f>INDEX(Table2[[#Headers],[ACJ-ALNS-500]:[V-M]],Table2[[#This Row],[Match]])</f>
        <v>SS-H</v>
      </c>
      <c r="W998" s="6">
        <f>IF(Table2[[#This Row],[V-M]]=Table2[[#This Row],[Best sol]],1,0)</f>
        <v>0</v>
      </c>
      <c r="Z998" s="6">
        <f>100*((Table2[[#This Row],[ACJ-ALNS-500]]-Table2[[#This Row],[Best sol]])/Table2[[#This Row],[Best sol]])</f>
        <v>2.0256698729464984</v>
      </c>
      <c r="AA998" s="6">
        <f>100*((Table2[[#This Row],[ACJ-ALNS-1000]]-Table2[[#This Row],[Best sol]])/Table2[[#This Row],[Best sol]])</f>
        <v>2.0256698729464984</v>
      </c>
      <c r="AB998" s="6">
        <f>100*((Table2[[#This Row],[QWXFP-VNS]]-Table2[[#This Row],[Best sol]])/Table2[[#This Row],[Best sol]])</f>
        <v>0.19379045891229951</v>
      </c>
      <c r="AC998" s="6">
        <f>100*((Table2[[#This Row],[AADF-VRP]]-Table2[[#This Row],[Best sol]])/Table2[[#This Row],[Best sol]])</f>
        <v>0.60728864175860431</v>
      </c>
      <c r="AD998" s="6">
        <f>100*((Table2[[#This Row],[AADF-MTSP]]-Table2[[#This Row],[Best sol]])/Table2[[#This Row],[Best sol]])</f>
        <v>1.7664972227294413</v>
      </c>
      <c r="AE998" s="6">
        <f>100*((Table2[[#This Row],[SS-H]]-Table2[[#This Row],[Best sol]])/Table2[[#This Row],[Best sol]])</f>
        <v>0</v>
      </c>
      <c r="AF998" s="6">
        <f>100*((Table2[[#This Row],[CCJ-DH]]-Table2[[#This Row],[Best sol]])/Table2[[#This Row],[Best sol]])</f>
        <v>0.67325986181385511</v>
      </c>
      <c r="AG998" s="6">
        <f>100*((Table2[[#This Row],[R-M]]-Table2[[#This Row],[Best sol]])/Table2[[#This Row],[Best sol]])</f>
        <v>-100</v>
      </c>
      <c r="AH998" s="6">
        <f>100*((Table2[[#This Row],[LCCZ-3F]]-Table2[[#This Row],[Best sol]])/Table2[[#This Row],[Best sol]])</f>
        <v>6.0669961300811093E-2</v>
      </c>
      <c r="AI998" s="6">
        <f>100*((Table2[[#This Row],[AY-M]]-Table2[[#This Row],[Best sol]])/Table2[[#This Row],[Best sol]])</f>
        <v>0.51009889792720786</v>
      </c>
      <c r="AJ998" s="6">
        <f>100*((Table2[[#This Row],[MKKZ-E]]-Table2[[#This Row],[Best sol]])/Table2[[#This Row],[Best sol]])</f>
        <v>0.10779226134027603</v>
      </c>
      <c r="AK998" s="6">
        <f>100*((Table2[[#This Row],[V-M]]-Table2[[#This Row],[Best sol]])/Table2[[#This Row],[Best sol]])</f>
        <v>-1.8848920015785971E-2</v>
      </c>
      <c r="AM998" s="6"/>
      <c r="AN998" s="6">
        <f>IF(Table2[[#This Row],[ACJ-ALNS-500]]=MIN(Table2[[#This Row],[Best sol]],Table2[[#This Row],[V-M]]),1,0)</f>
        <v>0</v>
      </c>
      <c r="AO998" s="6">
        <f>IF(Table2[[#This Row],[ACJ-ALNS-1000]]=MIN(Table2[[#This Row],[Best sol]],Table2[[#This Row],[V-M]]),1,0)</f>
        <v>0</v>
      </c>
      <c r="AP998" s="6">
        <f>IF(Table2[[#This Row],[QWXFP-VNS]]=MIN(Table2[[#This Row],[Best sol]],Table2[[#This Row],[V-M]]),1,0)</f>
        <v>0</v>
      </c>
      <c r="AQ998" s="6">
        <f>IF(Table2[[#This Row],[AADF-VRP]]=MIN(Table2[[#This Row],[Best sol]],Table2[[#This Row],[V-M]]),1,0)</f>
        <v>0</v>
      </c>
      <c r="AR998" s="6">
        <f>IF(Table2[[#This Row],[AADF-MTSP]]=MIN(Table2[[#This Row],[Best sol]],Table2[[#This Row],[V-M]]),1,0)</f>
        <v>0</v>
      </c>
      <c r="AS998" s="6">
        <f>IF(Table2[[#This Row],[SS-H]]=MIN(Table2[[#This Row],[Best sol]],Table2[[#This Row],[V-M]]),1,0)</f>
        <v>0</v>
      </c>
      <c r="AT998" s="6">
        <f>IF(Table2[[#This Row],[CCJ-DH]]=MIN(Table2[[#This Row],[Best sol]],Table2[[#This Row],[V-M]]),1,0)</f>
        <v>0</v>
      </c>
      <c r="AU998" s="6">
        <f>IF(Table2[[#This Row],[R-M]]=MIN(Table2[[#This Row],[Best sol]],Table2[[#This Row],[V-M]]),1,0)</f>
        <v>0</v>
      </c>
      <c r="AV998" s="6">
        <f>IF(Table2[[#This Row],[LCCZ-3F]]=MIN(Table2[[#This Row],[Best sol]],Table2[[#This Row],[V-M]]),1,0)</f>
        <v>0</v>
      </c>
      <c r="AW998" s="6">
        <f>IF(Table2[[#This Row],[AY-M]]=MIN(Table2[[#This Row],[Best sol]],Table2[[#This Row],[V-M]]),1,0)</f>
        <v>0</v>
      </c>
      <c r="AX998" s="6">
        <f>IF(Table2[[#This Row],[MKKZ-E]]=MIN(Table2[[#This Row],[Best sol]],Table2[[#This Row],[V-M]]),1,0)</f>
        <v>0</v>
      </c>
      <c r="AY998" s="6">
        <f>IF(Table2[[#This Row],[V-M]]&lt;=Table2[[#This Row],[Best sol]],1,0)</f>
        <v>1</v>
      </c>
      <c r="AZ998" s="6">
        <f>IF(Table2[[#This Row],[V-M]]&lt;Table2[[#This Row],[Best sol]],1,0)</f>
        <v>1</v>
      </c>
    </row>
    <row r="999" spans="1:52" x14ac:dyDescent="0.35">
      <c r="A999">
        <v>100</v>
      </c>
      <c r="B999">
        <v>8</v>
      </c>
      <c r="C999">
        <v>1</v>
      </c>
      <c r="D999">
        <v>1</v>
      </c>
      <c r="E999">
        <v>172339</v>
      </c>
      <c r="F999">
        <v>172339</v>
      </c>
      <c r="G999" t="s">
        <v>4</v>
      </c>
      <c r="H999" t="s">
        <v>4</v>
      </c>
      <c r="I999">
        <v>169866</v>
      </c>
      <c r="J999">
        <v>172099</v>
      </c>
      <c r="K999">
        <v>169704</v>
      </c>
      <c r="L999">
        <v>170531</v>
      </c>
      <c r="M999">
        <v>169748</v>
      </c>
      <c r="N999">
        <v>169751</v>
      </c>
      <c r="O999">
        <v>170073</v>
      </c>
      <c r="P999">
        <v>169583</v>
      </c>
      <c r="Q999" s="6">
        <v>169865</v>
      </c>
      <c r="R999" s="6">
        <v>169611</v>
      </c>
      <c r="S999">
        <f>MIN(Table2[[#This Row],[ACJ-ALNS-500]:[MKKZ-E]])</f>
        <v>169583</v>
      </c>
      <c r="T999">
        <f>MATCH(Table2[[#This Row],[Best sol]],Table2[[#This Row],[ACJ-ALNS-500]:[V-M]],0)</f>
        <v>12</v>
      </c>
      <c r="U999" t="str">
        <f>INDEX(Table2[[#Headers],[ACJ-ALNS-500]:[V-M]],Table2[[#This Row],[Match]])</f>
        <v>R-M</v>
      </c>
      <c r="W999" s="6">
        <f>IF(Table2[[#This Row],[V-M]]=Table2[[#This Row],[Best sol]],1,0)</f>
        <v>0</v>
      </c>
      <c r="Z999" s="6">
        <f>100*((Table2[[#This Row],[ACJ-ALNS-500]]-Table2[[#This Row],[Best sol]])/Table2[[#This Row],[Best sol]])</f>
        <v>1.6251628995830949</v>
      </c>
      <c r="AA999" s="6">
        <f>100*((Table2[[#This Row],[ACJ-ALNS-1000]]-Table2[[#This Row],[Best sol]])/Table2[[#This Row],[Best sol]])</f>
        <v>1.6251628995830949</v>
      </c>
      <c r="AB999" s="6">
        <f>100*((Table2[[#This Row],[QWXFP-VNS]]-Table2[[#This Row],[Best sol]])/Table2[[#This Row],[Best sol]])</f>
        <v>0.28894405689249508</v>
      </c>
      <c r="AC999" s="6">
        <f>100*((Table2[[#This Row],[AADF-VRP]]-Table2[[#This Row],[Best sol]])/Table2[[#This Row],[Best sol]])</f>
        <v>0.16687993489913494</v>
      </c>
      <c r="AD999" s="6">
        <f>100*((Table2[[#This Row],[AADF-MTSP]]-Table2[[#This Row],[Best sol]])/Table2[[#This Row],[Best sol]])</f>
        <v>1.4836392798806486</v>
      </c>
      <c r="AE999" s="6">
        <f>100*((Table2[[#This Row],[SS-H]]-Table2[[#This Row],[Best sol]])/Table2[[#This Row],[Best sol]])</f>
        <v>7.1351491599983483E-2</v>
      </c>
      <c r="AF999" s="6">
        <f>100*((Table2[[#This Row],[CCJ-DH]]-Table2[[#This Row],[Best sol]])/Table2[[#This Row],[Best sol]])</f>
        <v>0.55901829782466395</v>
      </c>
      <c r="AG999" s="6">
        <f>100*((Table2[[#This Row],[R-M]]-Table2[[#This Row],[Best sol]])/Table2[[#This Row],[Best sol]])</f>
        <v>0</v>
      </c>
      <c r="AH999" s="6">
        <f>100*((Table2[[#This Row],[LCCZ-3F]]-Table2[[#This Row],[Best sol]])/Table2[[#This Row],[Best sol]])</f>
        <v>9.906653379171261E-2</v>
      </c>
      <c r="AI999" s="6">
        <f>100*((Table2[[#This Row],[AY-M]]-Table2[[#This Row],[Best sol]])/Table2[[#This Row],[Best sol]])</f>
        <v>9.729748854543202E-2</v>
      </c>
      <c r="AJ999" s="6">
        <f>100*((Table2[[#This Row],[MKKZ-E]]-Table2[[#This Row],[Best sol]])/Table2[[#This Row],[Best sol]])</f>
        <v>0.16629025315037474</v>
      </c>
      <c r="AK999" s="6">
        <f>100*((Table2[[#This Row],[V-M]]-Table2[[#This Row],[Best sol]])/Table2[[#This Row],[Best sol]])</f>
        <v>1.6511088965285435E-2</v>
      </c>
      <c r="AM999" s="6"/>
      <c r="AN999" s="6">
        <f>IF(Table2[[#This Row],[ACJ-ALNS-500]]=MIN(Table2[[#This Row],[Best sol]],Table2[[#This Row],[V-M]]),1,0)</f>
        <v>0</v>
      </c>
      <c r="AO999" s="6">
        <f>IF(Table2[[#This Row],[ACJ-ALNS-1000]]=MIN(Table2[[#This Row],[Best sol]],Table2[[#This Row],[V-M]]),1,0)</f>
        <v>0</v>
      </c>
      <c r="AP999" s="6">
        <f>IF(Table2[[#This Row],[QWXFP-VNS]]=MIN(Table2[[#This Row],[Best sol]],Table2[[#This Row],[V-M]]),1,0)</f>
        <v>0</v>
      </c>
      <c r="AQ999" s="6">
        <f>IF(Table2[[#This Row],[AADF-VRP]]=MIN(Table2[[#This Row],[Best sol]],Table2[[#This Row],[V-M]]),1,0)</f>
        <v>0</v>
      </c>
      <c r="AR999" s="6">
        <f>IF(Table2[[#This Row],[AADF-MTSP]]=MIN(Table2[[#This Row],[Best sol]],Table2[[#This Row],[V-M]]),1,0)</f>
        <v>0</v>
      </c>
      <c r="AS999" s="6">
        <f>IF(Table2[[#This Row],[SS-H]]=MIN(Table2[[#This Row],[Best sol]],Table2[[#This Row],[V-M]]),1,0)</f>
        <v>0</v>
      </c>
      <c r="AT999" s="6">
        <f>IF(Table2[[#This Row],[CCJ-DH]]=MIN(Table2[[#This Row],[Best sol]],Table2[[#This Row],[V-M]]),1,0)</f>
        <v>0</v>
      </c>
      <c r="AU999" s="6">
        <f>IF(Table2[[#This Row],[R-M]]=MIN(Table2[[#This Row],[Best sol]],Table2[[#This Row],[V-M]]),1,0)</f>
        <v>1</v>
      </c>
      <c r="AV999" s="6">
        <f>IF(Table2[[#This Row],[LCCZ-3F]]=MIN(Table2[[#This Row],[Best sol]],Table2[[#This Row],[V-M]]),1,0)</f>
        <v>0</v>
      </c>
      <c r="AW999" s="6">
        <f>IF(Table2[[#This Row],[AY-M]]=MIN(Table2[[#This Row],[Best sol]],Table2[[#This Row],[V-M]]),1,0)</f>
        <v>0</v>
      </c>
      <c r="AX999" s="6">
        <f>IF(Table2[[#This Row],[MKKZ-E]]=MIN(Table2[[#This Row],[Best sol]],Table2[[#This Row],[V-M]]),1,0)</f>
        <v>0</v>
      </c>
      <c r="AY999" s="6">
        <f>IF(Table2[[#This Row],[V-M]]&lt;=Table2[[#This Row],[Best sol]],1,0)</f>
        <v>0</v>
      </c>
      <c r="AZ999" s="6">
        <f>IF(Table2[[#This Row],[V-M]]&lt;Table2[[#This Row],[Best sol]],1,0)</f>
        <v>0</v>
      </c>
    </row>
    <row r="1000" spans="1:52" x14ac:dyDescent="0.35">
      <c r="A1000">
        <v>100</v>
      </c>
      <c r="B1000">
        <v>8</v>
      </c>
      <c r="C1000">
        <v>2</v>
      </c>
      <c r="D1000">
        <v>1</v>
      </c>
      <c r="E1000">
        <v>163729</v>
      </c>
      <c r="F1000">
        <v>163729</v>
      </c>
      <c r="G1000" t="s">
        <v>4</v>
      </c>
      <c r="H1000" t="s">
        <v>4</v>
      </c>
      <c r="I1000">
        <v>161414</v>
      </c>
      <c r="J1000">
        <v>162982</v>
      </c>
      <c r="K1000">
        <v>160836</v>
      </c>
      <c r="L1000">
        <v>161452</v>
      </c>
      <c r="M1000">
        <v>161055</v>
      </c>
      <c r="N1000">
        <v>160745</v>
      </c>
      <c r="O1000">
        <v>161088</v>
      </c>
      <c r="Q1000" s="6">
        <v>161008</v>
      </c>
      <c r="R1000" s="6">
        <v>160653</v>
      </c>
      <c r="S1000">
        <f>MIN(Table2[[#This Row],[ACJ-ALNS-500]:[MKKZ-E]])</f>
        <v>160745</v>
      </c>
      <c r="T1000">
        <f>MATCH(Table2[[#This Row],[Best sol]],Table2[[#This Row],[ACJ-ALNS-500]:[V-M]],0)</f>
        <v>10</v>
      </c>
      <c r="U1000" t="str">
        <f>INDEX(Table2[[#Headers],[ACJ-ALNS-500]:[V-M]],Table2[[#This Row],[Match]])</f>
        <v>LCCZ-3F</v>
      </c>
      <c r="W1000" s="6">
        <f>IF(Table2[[#This Row],[V-M]]=Table2[[#This Row],[Best sol]],1,0)</f>
        <v>0</v>
      </c>
      <c r="Z1000" s="6">
        <f>100*((Table2[[#This Row],[ACJ-ALNS-500]]-Table2[[#This Row],[Best sol]])/Table2[[#This Row],[Best sol]])</f>
        <v>1.8563563407882049</v>
      </c>
      <c r="AA1000" s="6">
        <f>100*((Table2[[#This Row],[ACJ-ALNS-1000]]-Table2[[#This Row],[Best sol]])/Table2[[#This Row],[Best sol]])</f>
        <v>1.8563563407882049</v>
      </c>
      <c r="AB1000" s="6">
        <f>100*((Table2[[#This Row],[QWXFP-VNS]]-Table2[[#This Row],[Best sol]])/Table2[[#This Row],[Best sol]])</f>
        <v>0.21338144265762543</v>
      </c>
      <c r="AC1000" s="6">
        <f>100*((Table2[[#This Row],[AADF-VRP]]-Table2[[#This Row],[Best sol]])/Table2[[#This Row],[Best sol]])</f>
        <v>0.41618712868207408</v>
      </c>
      <c r="AD1000" s="6">
        <f>100*((Table2[[#This Row],[AADF-MTSP]]-Table2[[#This Row],[Best sol]])/Table2[[#This Row],[Best sol]])</f>
        <v>1.3916451522597904</v>
      </c>
      <c r="AE1000" s="6">
        <f>100*((Table2[[#This Row],[SS-H]]-Table2[[#This Row],[Best sol]])/Table2[[#This Row],[Best sol]])</f>
        <v>5.6611403154063884E-2</v>
      </c>
      <c r="AF1000" s="6">
        <f>100*((Table2[[#This Row],[CCJ-DH]]-Table2[[#This Row],[Best sol]])/Table2[[#This Row],[Best sol]])</f>
        <v>0.439827055273881</v>
      </c>
      <c r="AG1000" s="6">
        <f>100*((Table2[[#This Row],[R-M]]-Table2[[#This Row],[Best sol]])/Table2[[#This Row],[Best sol]])</f>
        <v>-100</v>
      </c>
      <c r="AH1000" s="6">
        <f>100*((Table2[[#This Row],[LCCZ-3F]]-Table2[[#This Row],[Best sol]])/Table2[[#This Row],[Best sol]])</f>
        <v>0</v>
      </c>
      <c r="AI1000" s="6">
        <f>100*((Table2[[#This Row],[AY-M]]-Table2[[#This Row],[Best sol]])/Table2[[#This Row],[Best sol]])</f>
        <v>0.19285203272263524</v>
      </c>
      <c r="AJ1000" s="6">
        <f>100*((Table2[[#This Row],[MKKZ-E]]-Table2[[#This Row],[Best sol]])/Table2[[#This Row],[Best sol]])</f>
        <v>0.16361317614855828</v>
      </c>
      <c r="AK1000" s="6">
        <f>100*((Table2[[#This Row],[V-M]]-Table2[[#This Row],[Best sol]])/Table2[[#This Row],[Best sol]])</f>
        <v>-5.723350648542723E-2</v>
      </c>
      <c r="AM1000" s="6"/>
      <c r="AN1000" s="6">
        <f>IF(Table2[[#This Row],[ACJ-ALNS-500]]=MIN(Table2[[#This Row],[Best sol]],Table2[[#This Row],[V-M]]),1,0)</f>
        <v>0</v>
      </c>
      <c r="AO1000" s="6">
        <f>IF(Table2[[#This Row],[ACJ-ALNS-1000]]=MIN(Table2[[#This Row],[Best sol]],Table2[[#This Row],[V-M]]),1,0)</f>
        <v>0</v>
      </c>
      <c r="AP1000" s="6">
        <f>IF(Table2[[#This Row],[QWXFP-VNS]]=MIN(Table2[[#This Row],[Best sol]],Table2[[#This Row],[V-M]]),1,0)</f>
        <v>0</v>
      </c>
      <c r="AQ1000" s="6">
        <f>IF(Table2[[#This Row],[AADF-VRP]]=MIN(Table2[[#This Row],[Best sol]],Table2[[#This Row],[V-M]]),1,0)</f>
        <v>0</v>
      </c>
      <c r="AR1000" s="6">
        <f>IF(Table2[[#This Row],[AADF-MTSP]]=MIN(Table2[[#This Row],[Best sol]],Table2[[#This Row],[V-M]]),1,0)</f>
        <v>0</v>
      </c>
      <c r="AS1000" s="6">
        <f>IF(Table2[[#This Row],[SS-H]]=MIN(Table2[[#This Row],[Best sol]],Table2[[#This Row],[V-M]]),1,0)</f>
        <v>0</v>
      </c>
      <c r="AT1000" s="6">
        <f>IF(Table2[[#This Row],[CCJ-DH]]=MIN(Table2[[#This Row],[Best sol]],Table2[[#This Row],[V-M]]),1,0)</f>
        <v>0</v>
      </c>
      <c r="AU1000" s="6">
        <f>IF(Table2[[#This Row],[R-M]]=MIN(Table2[[#This Row],[Best sol]],Table2[[#This Row],[V-M]]),1,0)</f>
        <v>0</v>
      </c>
      <c r="AV1000" s="6">
        <f>IF(Table2[[#This Row],[LCCZ-3F]]=MIN(Table2[[#This Row],[Best sol]],Table2[[#This Row],[V-M]]),1,0)</f>
        <v>0</v>
      </c>
      <c r="AW1000" s="6">
        <f>IF(Table2[[#This Row],[AY-M]]=MIN(Table2[[#This Row],[Best sol]],Table2[[#This Row],[V-M]]),1,0)</f>
        <v>0</v>
      </c>
      <c r="AX1000" s="6">
        <f>IF(Table2[[#This Row],[MKKZ-E]]=MIN(Table2[[#This Row],[Best sol]],Table2[[#This Row],[V-M]]),1,0)</f>
        <v>0</v>
      </c>
      <c r="AY1000" s="6">
        <f>IF(Table2[[#This Row],[V-M]]&lt;=Table2[[#This Row],[Best sol]],1,0)</f>
        <v>1</v>
      </c>
      <c r="AZ1000" s="6">
        <f>IF(Table2[[#This Row],[V-M]]&lt;Table2[[#This Row],[Best sol]],1,0)</f>
        <v>1</v>
      </c>
    </row>
    <row r="1001" spans="1:52" x14ac:dyDescent="0.35">
      <c r="A1001">
        <v>100</v>
      </c>
      <c r="B1001">
        <v>8</v>
      </c>
      <c r="C1001">
        <v>3</v>
      </c>
      <c r="D1001">
        <v>1</v>
      </c>
      <c r="E1001">
        <v>168367</v>
      </c>
      <c r="F1001">
        <v>168367</v>
      </c>
      <c r="G1001" t="s">
        <v>4</v>
      </c>
      <c r="H1001" t="s">
        <v>4</v>
      </c>
      <c r="I1001">
        <v>167131</v>
      </c>
      <c r="J1001">
        <v>169386</v>
      </c>
      <c r="K1001">
        <v>166427</v>
      </c>
      <c r="L1001">
        <v>167114</v>
      </c>
      <c r="M1001">
        <v>166636</v>
      </c>
      <c r="N1001">
        <v>166335</v>
      </c>
      <c r="O1001">
        <v>166530</v>
      </c>
      <c r="Q1001" s="6">
        <v>166535</v>
      </c>
      <c r="R1001" s="6">
        <v>166122</v>
      </c>
      <c r="S1001">
        <f>MIN(Table2[[#This Row],[ACJ-ALNS-500]:[MKKZ-E]])</f>
        <v>166335</v>
      </c>
      <c r="T1001">
        <f>MATCH(Table2[[#This Row],[Best sol]],Table2[[#This Row],[ACJ-ALNS-500]:[V-M]],0)</f>
        <v>10</v>
      </c>
      <c r="U1001" t="str">
        <f>INDEX(Table2[[#Headers],[ACJ-ALNS-500]:[V-M]],Table2[[#This Row],[Match]])</f>
        <v>LCCZ-3F</v>
      </c>
      <c r="W1001" s="6">
        <f>IF(Table2[[#This Row],[V-M]]=Table2[[#This Row],[Best sol]],1,0)</f>
        <v>0</v>
      </c>
      <c r="Z1001" s="6">
        <f>100*((Table2[[#This Row],[ACJ-ALNS-500]]-Table2[[#This Row],[Best sol]])/Table2[[#This Row],[Best sol]])</f>
        <v>1.2216310457811044</v>
      </c>
      <c r="AA1001" s="6">
        <f>100*((Table2[[#This Row],[ACJ-ALNS-1000]]-Table2[[#This Row],[Best sol]])/Table2[[#This Row],[Best sol]])</f>
        <v>1.2216310457811044</v>
      </c>
      <c r="AB1001" s="6">
        <f>100*((Table2[[#This Row],[QWXFP-VNS]]-Table2[[#This Row],[Best sol]])/Table2[[#This Row],[Best sol]])</f>
        <v>0.11723329425556857</v>
      </c>
      <c r="AC1001" s="6">
        <f>100*((Table2[[#This Row],[AADF-VRP]]-Table2[[#This Row],[Best sol]])/Table2[[#This Row],[Best sol]])</f>
        <v>0.47855231911503898</v>
      </c>
      <c r="AD1001" s="6">
        <f>100*((Table2[[#This Row],[AADF-MTSP]]-Table2[[#This Row],[Best sol]])/Table2[[#This Row],[Best sol]])</f>
        <v>1.8342501578140498</v>
      </c>
      <c r="AE1001" s="6">
        <f>100*((Table2[[#This Row],[SS-H]]-Table2[[#This Row],[Best sol]])/Table2[[#This Row],[Best sol]])</f>
        <v>5.5310067033396464E-2</v>
      </c>
      <c r="AF1001" s="6">
        <f>100*((Table2[[#This Row],[CCJ-DH]]-Table2[[#This Row],[Best sol]])/Table2[[#This Row],[Best sol]])</f>
        <v>0.46833198064147658</v>
      </c>
      <c r="AG1001" s="6">
        <f>100*((Table2[[#This Row],[R-M]]-Table2[[#This Row],[Best sol]])/Table2[[#This Row],[Best sol]])</f>
        <v>-100</v>
      </c>
      <c r="AH1001" s="6">
        <f>100*((Table2[[#This Row],[LCCZ-3F]]-Table2[[#This Row],[Best sol]])/Table2[[#This Row],[Best sol]])</f>
        <v>0</v>
      </c>
      <c r="AI1001" s="6">
        <f>100*((Table2[[#This Row],[AY-M]]-Table2[[#This Row],[Best sol]])/Table2[[#This Row],[Best sol]])</f>
        <v>0.18096011062013406</v>
      </c>
      <c r="AJ1001" s="6">
        <f>100*((Table2[[#This Row],[MKKZ-E]]-Table2[[#This Row],[Best sol]])/Table2[[#This Row],[Best sol]])</f>
        <v>0.12023927615955753</v>
      </c>
      <c r="AK1001" s="6">
        <f>100*((Table2[[#This Row],[V-M]]-Table2[[#This Row],[Best sol]])/Table2[[#This Row],[Best sol]])</f>
        <v>-0.12805482910992874</v>
      </c>
      <c r="AM1001" s="6"/>
      <c r="AN1001" s="6">
        <f>IF(Table2[[#This Row],[ACJ-ALNS-500]]=MIN(Table2[[#This Row],[Best sol]],Table2[[#This Row],[V-M]]),1,0)</f>
        <v>0</v>
      </c>
      <c r="AO1001" s="6">
        <f>IF(Table2[[#This Row],[ACJ-ALNS-1000]]=MIN(Table2[[#This Row],[Best sol]],Table2[[#This Row],[V-M]]),1,0)</f>
        <v>0</v>
      </c>
      <c r="AP1001" s="6">
        <f>IF(Table2[[#This Row],[QWXFP-VNS]]=MIN(Table2[[#This Row],[Best sol]],Table2[[#This Row],[V-M]]),1,0)</f>
        <v>0</v>
      </c>
      <c r="AQ1001" s="6">
        <f>IF(Table2[[#This Row],[AADF-VRP]]=MIN(Table2[[#This Row],[Best sol]],Table2[[#This Row],[V-M]]),1,0)</f>
        <v>0</v>
      </c>
      <c r="AR1001" s="6">
        <f>IF(Table2[[#This Row],[AADF-MTSP]]=MIN(Table2[[#This Row],[Best sol]],Table2[[#This Row],[V-M]]),1,0)</f>
        <v>0</v>
      </c>
      <c r="AS1001" s="6">
        <f>IF(Table2[[#This Row],[SS-H]]=MIN(Table2[[#This Row],[Best sol]],Table2[[#This Row],[V-M]]),1,0)</f>
        <v>0</v>
      </c>
      <c r="AT1001" s="6">
        <f>IF(Table2[[#This Row],[CCJ-DH]]=MIN(Table2[[#This Row],[Best sol]],Table2[[#This Row],[V-M]]),1,0)</f>
        <v>0</v>
      </c>
      <c r="AU1001" s="6">
        <f>IF(Table2[[#This Row],[R-M]]=MIN(Table2[[#This Row],[Best sol]],Table2[[#This Row],[V-M]]),1,0)</f>
        <v>0</v>
      </c>
      <c r="AV1001" s="6">
        <f>IF(Table2[[#This Row],[LCCZ-3F]]=MIN(Table2[[#This Row],[Best sol]],Table2[[#This Row],[V-M]]),1,0)</f>
        <v>0</v>
      </c>
      <c r="AW1001" s="6">
        <f>IF(Table2[[#This Row],[AY-M]]=MIN(Table2[[#This Row],[Best sol]],Table2[[#This Row],[V-M]]),1,0)</f>
        <v>0</v>
      </c>
      <c r="AX1001" s="6">
        <f>IF(Table2[[#This Row],[MKKZ-E]]=MIN(Table2[[#This Row],[Best sol]],Table2[[#This Row],[V-M]]),1,0)</f>
        <v>0</v>
      </c>
      <c r="AY1001" s="6">
        <f>IF(Table2[[#This Row],[V-M]]&lt;=Table2[[#This Row],[Best sol]],1,0)</f>
        <v>1</v>
      </c>
      <c r="AZ1001" s="6">
        <f>IF(Table2[[#This Row],[V-M]]&lt;Table2[[#This Row],[Best sol]],1,0)</f>
        <v>1</v>
      </c>
    </row>
    <row r="1002" spans="1:52" x14ac:dyDescent="0.35">
      <c r="A1002">
        <v>100</v>
      </c>
      <c r="B1002">
        <v>8</v>
      </c>
      <c r="C1002">
        <v>4</v>
      </c>
      <c r="D1002">
        <v>1</v>
      </c>
      <c r="E1002">
        <v>158462</v>
      </c>
      <c r="F1002">
        <v>158462</v>
      </c>
      <c r="G1002" t="s">
        <v>4</v>
      </c>
      <c r="H1002" t="s">
        <v>4</v>
      </c>
      <c r="I1002">
        <v>156038</v>
      </c>
      <c r="J1002">
        <v>157303</v>
      </c>
      <c r="K1002">
        <v>155746</v>
      </c>
      <c r="L1002">
        <v>155705</v>
      </c>
      <c r="M1002">
        <v>155713</v>
      </c>
      <c r="N1002">
        <v>155696</v>
      </c>
      <c r="O1002">
        <v>156088</v>
      </c>
      <c r="Q1002" s="6">
        <v>155844</v>
      </c>
      <c r="R1002" s="6">
        <v>155657</v>
      </c>
      <c r="S1002">
        <f>MIN(Table2[[#This Row],[ACJ-ALNS-500]:[MKKZ-E]])</f>
        <v>155696</v>
      </c>
      <c r="T1002">
        <f>MATCH(Table2[[#This Row],[Best sol]],Table2[[#This Row],[ACJ-ALNS-500]:[V-M]],0)</f>
        <v>10</v>
      </c>
      <c r="U1002" t="str">
        <f>INDEX(Table2[[#Headers],[ACJ-ALNS-500]:[V-M]],Table2[[#This Row],[Match]])</f>
        <v>LCCZ-3F</v>
      </c>
      <c r="W1002" s="6">
        <f>IF(Table2[[#This Row],[V-M]]=Table2[[#This Row],[Best sol]],1,0)</f>
        <v>0</v>
      </c>
      <c r="Z1002" s="6">
        <f>100*((Table2[[#This Row],[ACJ-ALNS-500]]-Table2[[#This Row],[Best sol]])/Table2[[#This Row],[Best sol]])</f>
        <v>1.7765388963107593</v>
      </c>
      <c r="AA1002" s="6">
        <f>100*((Table2[[#This Row],[ACJ-ALNS-1000]]-Table2[[#This Row],[Best sol]])/Table2[[#This Row],[Best sol]])</f>
        <v>1.7765388963107593</v>
      </c>
      <c r="AB1002" s="6">
        <f>100*((Table2[[#This Row],[QWXFP-VNS]]-Table2[[#This Row],[Best sol]])/Table2[[#This Row],[Best sol]])</f>
        <v>0.25177268523276125</v>
      </c>
      <c r="AC1002" s="6">
        <f>100*((Table2[[#This Row],[AADF-VRP]]-Table2[[#This Row],[Best sol]])/Table2[[#This Row],[Best sol]])</f>
        <v>0.21965882232041928</v>
      </c>
      <c r="AD1002" s="6">
        <f>100*((Table2[[#This Row],[AADF-MTSP]]-Table2[[#This Row],[Best sol]])/Table2[[#This Row],[Best sol]])</f>
        <v>1.0321395540026719</v>
      </c>
      <c r="AE1002" s="6">
        <f>100*((Table2[[#This Row],[SS-H]]-Table2[[#This Row],[Best sol]])/Table2[[#This Row],[Best sol]])</f>
        <v>3.2113862912342001E-2</v>
      </c>
      <c r="AF1002" s="6">
        <f>100*((Table2[[#This Row],[CCJ-DH]]-Table2[[#This Row],[Best sol]])/Table2[[#This Row],[Best sol]])</f>
        <v>5.7804953242215603E-3</v>
      </c>
      <c r="AG1002" s="6">
        <f>100*((Table2[[#This Row],[R-M]]-Table2[[#This Row],[Best sol]])/Table2[[#This Row],[Best sol]])</f>
        <v>-100</v>
      </c>
      <c r="AH1002" s="6">
        <f>100*((Table2[[#This Row],[LCCZ-3F]]-Table2[[#This Row],[Best sol]])/Table2[[#This Row],[Best sol]])</f>
        <v>0</v>
      </c>
      <c r="AI1002" s="6">
        <f>100*((Table2[[#This Row],[AY-M]]-Table2[[#This Row],[Best sol]])/Table2[[#This Row],[Best sol]])</f>
        <v>1.091871339019628E-2</v>
      </c>
      <c r="AJ1002" s="6">
        <f>100*((Table2[[#This Row],[MKKZ-E]]-Table2[[#This Row],[Best sol]])/Table2[[#This Row],[Best sol]])</f>
        <v>9.5057034220532313E-2</v>
      </c>
      <c r="AK1002" s="6">
        <f>100*((Table2[[#This Row],[V-M]]-Table2[[#This Row],[Best sol]])/Table2[[#This Row],[Best sol]])</f>
        <v>-2.504881307162676E-2</v>
      </c>
      <c r="AM1002" s="6"/>
      <c r="AN1002" s="6">
        <f>IF(Table2[[#This Row],[ACJ-ALNS-500]]=MIN(Table2[[#This Row],[Best sol]],Table2[[#This Row],[V-M]]),1,0)</f>
        <v>0</v>
      </c>
      <c r="AO1002" s="6">
        <f>IF(Table2[[#This Row],[ACJ-ALNS-1000]]=MIN(Table2[[#This Row],[Best sol]],Table2[[#This Row],[V-M]]),1,0)</f>
        <v>0</v>
      </c>
      <c r="AP1002" s="6">
        <f>IF(Table2[[#This Row],[QWXFP-VNS]]=MIN(Table2[[#This Row],[Best sol]],Table2[[#This Row],[V-M]]),1,0)</f>
        <v>0</v>
      </c>
      <c r="AQ1002" s="6">
        <f>IF(Table2[[#This Row],[AADF-VRP]]=MIN(Table2[[#This Row],[Best sol]],Table2[[#This Row],[V-M]]),1,0)</f>
        <v>0</v>
      </c>
      <c r="AR1002" s="6">
        <f>IF(Table2[[#This Row],[AADF-MTSP]]=MIN(Table2[[#This Row],[Best sol]],Table2[[#This Row],[V-M]]),1,0)</f>
        <v>0</v>
      </c>
      <c r="AS1002" s="6">
        <f>IF(Table2[[#This Row],[SS-H]]=MIN(Table2[[#This Row],[Best sol]],Table2[[#This Row],[V-M]]),1,0)</f>
        <v>0</v>
      </c>
      <c r="AT1002" s="6">
        <f>IF(Table2[[#This Row],[CCJ-DH]]=MIN(Table2[[#This Row],[Best sol]],Table2[[#This Row],[V-M]]),1,0)</f>
        <v>0</v>
      </c>
      <c r="AU1002" s="6">
        <f>IF(Table2[[#This Row],[R-M]]=MIN(Table2[[#This Row],[Best sol]],Table2[[#This Row],[V-M]]),1,0)</f>
        <v>0</v>
      </c>
      <c r="AV1002" s="6">
        <f>IF(Table2[[#This Row],[LCCZ-3F]]=MIN(Table2[[#This Row],[Best sol]],Table2[[#This Row],[V-M]]),1,0)</f>
        <v>0</v>
      </c>
      <c r="AW1002" s="6">
        <f>IF(Table2[[#This Row],[AY-M]]=MIN(Table2[[#This Row],[Best sol]],Table2[[#This Row],[V-M]]),1,0)</f>
        <v>0</v>
      </c>
      <c r="AX1002" s="6">
        <f>IF(Table2[[#This Row],[MKKZ-E]]=MIN(Table2[[#This Row],[Best sol]],Table2[[#This Row],[V-M]]),1,0)</f>
        <v>0</v>
      </c>
      <c r="AY1002" s="6">
        <f>IF(Table2[[#This Row],[V-M]]&lt;=Table2[[#This Row],[Best sol]],1,0)</f>
        <v>1</v>
      </c>
      <c r="AZ1002" s="6">
        <f>IF(Table2[[#This Row],[V-M]]&lt;Table2[[#This Row],[Best sol]],1,0)</f>
        <v>1</v>
      </c>
    </row>
    <row r="1003" spans="1:52" x14ac:dyDescent="0.35">
      <c r="A1003">
        <v>100</v>
      </c>
      <c r="B1003">
        <v>8</v>
      </c>
      <c r="C1003">
        <v>5</v>
      </c>
      <c r="D1003">
        <v>1</v>
      </c>
      <c r="E1003">
        <v>175723</v>
      </c>
      <c r="F1003">
        <v>175723</v>
      </c>
      <c r="G1003" t="s">
        <v>4</v>
      </c>
      <c r="H1003" t="s">
        <v>4</v>
      </c>
      <c r="I1003">
        <v>173498</v>
      </c>
      <c r="J1003">
        <v>175968</v>
      </c>
      <c r="K1003">
        <v>172955</v>
      </c>
      <c r="L1003">
        <v>173724</v>
      </c>
      <c r="M1003">
        <v>173085</v>
      </c>
      <c r="N1003">
        <v>172952</v>
      </c>
      <c r="O1003">
        <v>173142</v>
      </c>
      <c r="Q1003" s="6">
        <v>173205</v>
      </c>
      <c r="R1003" s="6">
        <v>172743</v>
      </c>
      <c r="S1003">
        <f>MIN(Table2[[#This Row],[ACJ-ALNS-500]:[MKKZ-E]])</f>
        <v>172952</v>
      </c>
      <c r="T1003">
        <f>MATCH(Table2[[#This Row],[Best sol]],Table2[[#This Row],[ACJ-ALNS-500]:[V-M]],0)</f>
        <v>10</v>
      </c>
      <c r="U1003" t="str">
        <f>INDEX(Table2[[#Headers],[ACJ-ALNS-500]:[V-M]],Table2[[#This Row],[Match]])</f>
        <v>LCCZ-3F</v>
      </c>
      <c r="W1003" s="6">
        <f>IF(Table2[[#This Row],[V-M]]=Table2[[#This Row],[Best sol]],1,0)</f>
        <v>0</v>
      </c>
      <c r="Z1003" s="6">
        <f>100*((Table2[[#This Row],[ACJ-ALNS-500]]-Table2[[#This Row],[Best sol]])/Table2[[#This Row],[Best sol]])</f>
        <v>1.6021786391599981</v>
      </c>
      <c r="AA1003" s="6">
        <f>100*((Table2[[#This Row],[ACJ-ALNS-1000]]-Table2[[#This Row],[Best sol]])/Table2[[#This Row],[Best sol]])</f>
        <v>1.6021786391599981</v>
      </c>
      <c r="AB1003" s="6">
        <f>100*((Table2[[#This Row],[QWXFP-VNS]]-Table2[[#This Row],[Best sol]])/Table2[[#This Row],[Best sol]])</f>
        <v>0.10985707016975808</v>
      </c>
      <c r="AC1003" s="6">
        <f>100*((Table2[[#This Row],[AADF-VRP]]-Table2[[#This Row],[Best sol]])/Table2[[#This Row],[Best sol]])</f>
        <v>0.31569452796151537</v>
      </c>
      <c r="AD1003" s="6">
        <f>100*((Table2[[#This Row],[AADF-MTSP]]-Table2[[#This Row],[Best sol]])/Table2[[#This Row],[Best sol]])</f>
        <v>1.7438364401683706</v>
      </c>
      <c r="AE1003" s="6">
        <f>100*((Table2[[#This Row],[SS-H]]-Table2[[#This Row],[Best sol]])/Table2[[#This Row],[Best sol]])</f>
        <v>1.7345853184698645E-3</v>
      </c>
      <c r="AF1003" s="6">
        <f>100*((Table2[[#This Row],[CCJ-DH]]-Table2[[#This Row],[Best sol]])/Table2[[#This Row],[Best sol]])</f>
        <v>0.44636662195291177</v>
      </c>
      <c r="AG1003" s="6">
        <f>100*((Table2[[#This Row],[R-M]]-Table2[[#This Row],[Best sol]])/Table2[[#This Row],[Best sol]])</f>
        <v>-100</v>
      </c>
      <c r="AH1003" s="6">
        <f>100*((Table2[[#This Row],[LCCZ-3F]]-Table2[[#This Row],[Best sol]])/Table2[[#This Row],[Best sol]])</f>
        <v>0</v>
      </c>
      <c r="AI1003" s="6">
        <f>100*((Table2[[#This Row],[AY-M]]-Table2[[#This Row],[Best sol]])/Table2[[#This Row],[Best sol]])</f>
        <v>7.6899949118830663E-2</v>
      </c>
      <c r="AJ1003" s="6">
        <f>100*((Table2[[#This Row],[MKKZ-E]]-Table2[[#This Row],[Best sol]])/Table2[[#This Row],[Best sol]])</f>
        <v>0.14628336185762525</v>
      </c>
      <c r="AK1003" s="6">
        <f>100*((Table2[[#This Row],[V-M]]-Table2[[#This Row],[Best sol]])/Table2[[#This Row],[Best sol]])</f>
        <v>-0.12084277718673389</v>
      </c>
      <c r="AM1003" s="6"/>
      <c r="AN1003" s="6">
        <f>IF(Table2[[#This Row],[ACJ-ALNS-500]]=MIN(Table2[[#This Row],[Best sol]],Table2[[#This Row],[V-M]]),1,0)</f>
        <v>0</v>
      </c>
      <c r="AO1003" s="6">
        <f>IF(Table2[[#This Row],[ACJ-ALNS-1000]]=MIN(Table2[[#This Row],[Best sol]],Table2[[#This Row],[V-M]]),1,0)</f>
        <v>0</v>
      </c>
      <c r="AP1003" s="6">
        <f>IF(Table2[[#This Row],[QWXFP-VNS]]=MIN(Table2[[#This Row],[Best sol]],Table2[[#This Row],[V-M]]),1,0)</f>
        <v>0</v>
      </c>
      <c r="AQ1003" s="6">
        <f>IF(Table2[[#This Row],[AADF-VRP]]=MIN(Table2[[#This Row],[Best sol]],Table2[[#This Row],[V-M]]),1,0)</f>
        <v>0</v>
      </c>
      <c r="AR1003" s="6">
        <f>IF(Table2[[#This Row],[AADF-MTSP]]=MIN(Table2[[#This Row],[Best sol]],Table2[[#This Row],[V-M]]),1,0)</f>
        <v>0</v>
      </c>
      <c r="AS1003" s="6">
        <f>IF(Table2[[#This Row],[SS-H]]=MIN(Table2[[#This Row],[Best sol]],Table2[[#This Row],[V-M]]),1,0)</f>
        <v>0</v>
      </c>
      <c r="AT1003" s="6">
        <f>IF(Table2[[#This Row],[CCJ-DH]]=MIN(Table2[[#This Row],[Best sol]],Table2[[#This Row],[V-M]]),1,0)</f>
        <v>0</v>
      </c>
      <c r="AU1003" s="6">
        <f>IF(Table2[[#This Row],[R-M]]=MIN(Table2[[#This Row],[Best sol]],Table2[[#This Row],[V-M]]),1,0)</f>
        <v>0</v>
      </c>
      <c r="AV1003" s="6">
        <f>IF(Table2[[#This Row],[LCCZ-3F]]=MIN(Table2[[#This Row],[Best sol]],Table2[[#This Row],[V-M]]),1,0)</f>
        <v>0</v>
      </c>
      <c r="AW1003" s="6">
        <f>IF(Table2[[#This Row],[AY-M]]=MIN(Table2[[#This Row],[Best sol]],Table2[[#This Row],[V-M]]),1,0)</f>
        <v>0</v>
      </c>
      <c r="AX1003" s="6">
        <f>IF(Table2[[#This Row],[MKKZ-E]]=MIN(Table2[[#This Row],[Best sol]],Table2[[#This Row],[V-M]]),1,0)</f>
        <v>0</v>
      </c>
      <c r="AY1003" s="6">
        <f>IF(Table2[[#This Row],[V-M]]&lt;=Table2[[#This Row],[Best sol]],1,0)</f>
        <v>1</v>
      </c>
      <c r="AZ1003" s="6">
        <f>IF(Table2[[#This Row],[V-M]]&lt;Table2[[#This Row],[Best sol]],1,0)</f>
        <v>1</v>
      </c>
    </row>
    <row r="1004" spans="1:52" x14ac:dyDescent="0.35">
      <c r="A1004">
        <v>100</v>
      </c>
      <c r="B1004">
        <v>9</v>
      </c>
      <c r="C1004">
        <v>1</v>
      </c>
      <c r="D1004">
        <v>1</v>
      </c>
      <c r="E1004">
        <v>177112</v>
      </c>
      <c r="F1004">
        <v>176628</v>
      </c>
      <c r="G1004" t="s">
        <v>4</v>
      </c>
      <c r="H1004" t="s">
        <v>4</v>
      </c>
      <c r="I1004">
        <v>174952</v>
      </c>
      <c r="J1004">
        <v>175875</v>
      </c>
      <c r="K1004">
        <v>174814</v>
      </c>
      <c r="L1004">
        <v>175273</v>
      </c>
      <c r="M1004">
        <v>174800</v>
      </c>
      <c r="N1004">
        <v>174755</v>
      </c>
      <c r="O1004">
        <v>174996</v>
      </c>
      <c r="P1004">
        <v>175075</v>
      </c>
      <c r="Q1004" s="6">
        <v>174570</v>
      </c>
      <c r="R1004" s="6">
        <v>174410</v>
      </c>
      <c r="S1004">
        <f>MIN(Table2[[#This Row],[ACJ-ALNS-500]:[MKKZ-E]])</f>
        <v>174570</v>
      </c>
      <c r="T1004">
        <f>MATCH(Table2[[#This Row],[Best sol]],Table2[[#This Row],[ACJ-ALNS-500]:[V-M]],0)</f>
        <v>13</v>
      </c>
      <c r="U1004" t="str">
        <f>INDEX(Table2[[#Headers],[ACJ-ALNS-500]:[V-M]],Table2[[#This Row],[Match]])</f>
        <v>MKKZ-E</v>
      </c>
      <c r="W1004" s="6">
        <f>IF(Table2[[#This Row],[V-M]]=Table2[[#This Row],[Best sol]],1,0)</f>
        <v>0</v>
      </c>
      <c r="Z1004" s="6">
        <f>100*((Table2[[#This Row],[ACJ-ALNS-500]]-Table2[[#This Row],[Best sol]])/Table2[[#This Row],[Best sol]])</f>
        <v>1.4561493956579024</v>
      </c>
      <c r="AA1004" s="6">
        <f>100*((Table2[[#This Row],[ACJ-ALNS-1000]]-Table2[[#This Row],[Best sol]])/Table2[[#This Row],[Best sol]])</f>
        <v>1.1788967176490805</v>
      </c>
      <c r="AB1004" s="6">
        <f>100*((Table2[[#This Row],[QWXFP-VNS]]-Table2[[#This Row],[Best sol]])/Table2[[#This Row],[Best sol]])</f>
        <v>0.24402818353669015</v>
      </c>
      <c r="AC1004" s="6">
        <f>100*((Table2[[#This Row],[AADF-VRP]]-Table2[[#This Row],[Best sol]])/Table2[[#This Row],[Best sol]])</f>
        <v>0.21882339462679729</v>
      </c>
      <c r="AD1004" s="6">
        <f>100*((Table2[[#This Row],[AADF-MTSP]]-Table2[[#This Row],[Best sol]])/Table2[[#This Row],[Best sol]])</f>
        <v>0.74755112562295933</v>
      </c>
      <c r="AE1004" s="6">
        <f>100*((Table2[[#This Row],[SS-H]]-Table2[[#This Row],[Best sol]])/Table2[[#This Row],[Best sol]])</f>
        <v>0.13977201122758778</v>
      </c>
      <c r="AF1004" s="6">
        <f>100*((Table2[[#This Row],[CCJ-DH]]-Table2[[#This Row],[Best sol]])/Table2[[#This Row],[Best sol]])</f>
        <v>0.40270378644669763</v>
      </c>
      <c r="AG1004" s="6">
        <f>100*((Table2[[#This Row],[R-M]]-Table2[[#This Row],[Best sol]])/Table2[[#This Row],[Best sol]])</f>
        <v>0.28928223635217964</v>
      </c>
      <c r="AH1004" s="6">
        <f>100*((Table2[[#This Row],[LCCZ-3F]]-Table2[[#This Row],[Best sol]])/Table2[[#This Row],[Best sol]])</f>
        <v>0.10597468064386778</v>
      </c>
      <c r="AI1004" s="6">
        <f>100*((Table2[[#This Row],[AY-M]]-Table2[[#This Row],[Best sol]])/Table2[[#This Row],[Best sol]])</f>
        <v>0.13175230566534915</v>
      </c>
      <c r="AJ1004" s="6">
        <f>100*((Table2[[#This Row],[MKKZ-E]]-Table2[[#This Row],[Best sol]])/Table2[[#This Row],[Best sol]])</f>
        <v>0</v>
      </c>
      <c r="AK1004" s="6">
        <f>100*((Table2[[#This Row],[V-M]]-Table2[[#This Row],[Best sol]])/Table2[[#This Row],[Best sol]])</f>
        <v>-9.1653777854155932E-2</v>
      </c>
      <c r="AM1004" s="6"/>
      <c r="AN1004" s="6">
        <f>IF(Table2[[#This Row],[ACJ-ALNS-500]]=MIN(Table2[[#This Row],[Best sol]],Table2[[#This Row],[V-M]]),1,0)</f>
        <v>0</v>
      </c>
      <c r="AO1004" s="6">
        <f>IF(Table2[[#This Row],[ACJ-ALNS-1000]]=MIN(Table2[[#This Row],[Best sol]],Table2[[#This Row],[V-M]]),1,0)</f>
        <v>0</v>
      </c>
      <c r="AP1004" s="6">
        <f>IF(Table2[[#This Row],[QWXFP-VNS]]=MIN(Table2[[#This Row],[Best sol]],Table2[[#This Row],[V-M]]),1,0)</f>
        <v>0</v>
      </c>
      <c r="AQ1004" s="6">
        <f>IF(Table2[[#This Row],[AADF-VRP]]=MIN(Table2[[#This Row],[Best sol]],Table2[[#This Row],[V-M]]),1,0)</f>
        <v>0</v>
      </c>
      <c r="AR1004" s="6">
        <f>IF(Table2[[#This Row],[AADF-MTSP]]=MIN(Table2[[#This Row],[Best sol]],Table2[[#This Row],[V-M]]),1,0)</f>
        <v>0</v>
      </c>
      <c r="AS1004" s="6">
        <f>IF(Table2[[#This Row],[SS-H]]=MIN(Table2[[#This Row],[Best sol]],Table2[[#This Row],[V-M]]),1,0)</f>
        <v>0</v>
      </c>
      <c r="AT1004" s="6">
        <f>IF(Table2[[#This Row],[CCJ-DH]]=MIN(Table2[[#This Row],[Best sol]],Table2[[#This Row],[V-M]]),1,0)</f>
        <v>0</v>
      </c>
      <c r="AU1004" s="6">
        <f>IF(Table2[[#This Row],[R-M]]=MIN(Table2[[#This Row],[Best sol]],Table2[[#This Row],[V-M]]),1,0)</f>
        <v>0</v>
      </c>
      <c r="AV1004" s="6">
        <f>IF(Table2[[#This Row],[LCCZ-3F]]=MIN(Table2[[#This Row],[Best sol]],Table2[[#This Row],[V-M]]),1,0)</f>
        <v>0</v>
      </c>
      <c r="AW1004" s="6">
        <f>IF(Table2[[#This Row],[AY-M]]=MIN(Table2[[#This Row],[Best sol]],Table2[[#This Row],[V-M]]),1,0)</f>
        <v>0</v>
      </c>
      <c r="AX1004" s="6">
        <f>IF(Table2[[#This Row],[MKKZ-E]]=MIN(Table2[[#This Row],[Best sol]],Table2[[#This Row],[V-M]]),1,0)</f>
        <v>0</v>
      </c>
      <c r="AY1004" s="6">
        <f>IF(Table2[[#This Row],[V-M]]&lt;=Table2[[#This Row],[Best sol]],1,0)</f>
        <v>1</v>
      </c>
      <c r="AZ1004" s="6">
        <f>IF(Table2[[#This Row],[V-M]]&lt;Table2[[#This Row],[Best sol]],1,0)</f>
        <v>1</v>
      </c>
    </row>
    <row r="1005" spans="1:52" x14ac:dyDescent="0.35">
      <c r="A1005">
        <v>100</v>
      </c>
      <c r="B1005">
        <v>9</v>
      </c>
      <c r="C1005">
        <v>2</v>
      </c>
      <c r="D1005">
        <v>1</v>
      </c>
      <c r="E1005">
        <v>167994</v>
      </c>
      <c r="F1005">
        <v>167918</v>
      </c>
      <c r="G1005" t="s">
        <v>4</v>
      </c>
      <c r="H1005" t="s">
        <v>4</v>
      </c>
      <c r="I1005">
        <v>166079</v>
      </c>
      <c r="J1005">
        <v>167642</v>
      </c>
      <c r="K1005">
        <v>165378</v>
      </c>
      <c r="L1005">
        <v>165774</v>
      </c>
      <c r="M1005">
        <v>165316</v>
      </c>
      <c r="N1005">
        <v>165282</v>
      </c>
      <c r="O1005">
        <v>165358</v>
      </c>
      <c r="Q1005" s="6">
        <v>165477</v>
      </c>
      <c r="R1005" s="6">
        <v>165116</v>
      </c>
      <c r="S1005">
        <f>MIN(Table2[[#This Row],[ACJ-ALNS-500]:[MKKZ-E]])</f>
        <v>165282</v>
      </c>
      <c r="T1005">
        <f>MATCH(Table2[[#This Row],[Best sol]],Table2[[#This Row],[ACJ-ALNS-500]:[V-M]],0)</f>
        <v>10</v>
      </c>
      <c r="U1005" t="str">
        <f>INDEX(Table2[[#Headers],[ACJ-ALNS-500]:[V-M]],Table2[[#This Row],[Match]])</f>
        <v>LCCZ-3F</v>
      </c>
      <c r="W1005" s="6">
        <f>IF(Table2[[#This Row],[V-M]]=Table2[[#This Row],[Best sol]],1,0)</f>
        <v>0</v>
      </c>
      <c r="Z1005" s="6">
        <f>100*((Table2[[#This Row],[ACJ-ALNS-500]]-Table2[[#This Row],[Best sol]])/Table2[[#This Row],[Best sol]])</f>
        <v>1.640832032526228</v>
      </c>
      <c r="AA1005" s="6">
        <f>100*((Table2[[#This Row],[ACJ-ALNS-1000]]-Table2[[#This Row],[Best sol]])/Table2[[#This Row],[Best sol]])</f>
        <v>1.5948500139156108</v>
      </c>
      <c r="AB1005" s="6">
        <f>100*((Table2[[#This Row],[QWXFP-VNS]]-Table2[[#This Row],[Best sol]])/Table2[[#This Row],[Best sol]])</f>
        <v>4.5982018610617008E-2</v>
      </c>
      <c r="AC1005" s="6">
        <f>100*((Table2[[#This Row],[AADF-VRP]]-Table2[[#This Row],[Best sol]])/Table2[[#This Row],[Best sol]])</f>
        <v>0.48220616885081252</v>
      </c>
      <c r="AD1005" s="6">
        <f>100*((Table2[[#This Row],[AADF-MTSP]]-Table2[[#This Row],[Best sol]])/Table2[[#This Row],[Best sol]])</f>
        <v>1.4278626831717913</v>
      </c>
      <c r="AE1005" s="6">
        <f>100*((Table2[[#This Row],[SS-H]]-Table2[[#This Row],[Best sol]])/Table2[[#This Row],[Best sol]])</f>
        <v>5.808254982393727E-2</v>
      </c>
      <c r="AF1005" s="6">
        <f>100*((Table2[[#This Row],[CCJ-DH]]-Table2[[#This Row],[Best sol]])/Table2[[#This Row],[Best sol]])</f>
        <v>0.2976730678476785</v>
      </c>
      <c r="AG1005" s="6">
        <f>100*((Table2[[#This Row],[R-M]]-Table2[[#This Row],[Best sol]])/Table2[[#This Row],[Best sol]])</f>
        <v>-100</v>
      </c>
      <c r="AH1005" s="6">
        <f>100*((Table2[[#This Row],[LCCZ-3F]]-Table2[[#This Row],[Best sol]])/Table2[[#This Row],[Best sol]])</f>
        <v>0</v>
      </c>
      <c r="AI1005" s="6">
        <f>100*((Table2[[#This Row],[AY-M]]-Table2[[#This Row],[Best sol]])/Table2[[#This Row],[Best sol]])</f>
        <v>2.057090306264445E-2</v>
      </c>
      <c r="AJ1005" s="6">
        <f>100*((Table2[[#This Row],[MKKZ-E]]-Table2[[#This Row],[Best sol]])/Table2[[#This Row],[Best sol]])</f>
        <v>0.11798017932987258</v>
      </c>
      <c r="AK1005" s="6">
        <f>100*((Table2[[#This Row],[V-M]]-Table2[[#This Row],[Best sol]])/Table2[[#This Row],[Best sol]])</f>
        <v>-0.1004344090705582</v>
      </c>
      <c r="AM1005" s="6"/>
      <c r="AN1005" s="6">
        <f>IF(Table2[[#This Row],[ACJ-ALNS-500]]=MIN(Table2[[#This Row],[Best sol]],Table2[[#This Row],[V-M]]),1,0)</f>
        <v>0</v>
      </c>
      <c r="AO1005" s="6">
        <f>IF(Table2[[#This Row],[ACJ-ALNS-1000]]=MIN(Table2[[#This Row],[Best sol]],Table2[[#This Row],[V-M]]),1,0)</f>
        <v>0</v>
      </c>
      <c r="AP1005" s="6">
        <f>IF(Table2[[#This Row],[QWXFP-VNS]]=MIN(Table2[[#This Row],[Best sol]],Table2[[#This Row],[V-M]]),1,0)</f>
        <v>0</v>
      </c>
      <c r="AQ1005" s="6">
        <f>IF(Table2[[#This Row],[AADF-VRP]]=MIN(Table2[[#This Row],[Best sol]],Table2[[#This Row],[V-M]]),1,0)</f>
        <v>0</v>
      </c>
      <c r="AR1005" s="6">
        <f>IF(Table2[[#This Row],[AADF-MTSP]]=MIN(Table2[[#This Row],[Best sol]],Table2[[#This Row],[V-M]]),1,0)</f>
        <v>0</v>
      </c>
      <c r="AS1005" s="6">
        <f>IF(Table2[[#This Row],[SS-H]]=MIN(Table2[[#This Row],[Best sol]],Table2[[#This Row],[V-M]]),1,0)</f>
        <v>0</v>
      </c>
      <c r="AT1005" s="6">
        <f>IF(Table2[[#This Row],[CCJ-DH]]=MIN(Table2[[#This Row],[Best sol]],Table2[[#This Row],[V-M]]),1,0)</f>
        <v>0</v>
      </c>
      <c r="AU1005" s="6">
        <f>IF(Table2[[#This Row],[R-M]]=MIN(Table2[[#This Row],[Best sol]],Table2[[#This Row],[V-M]]),1,0)</f>
        <v>0</v>
      </c>
      <c r="AV1005" s="6">
        <f>IF(Table2[[#This Row],[LCCZ-3F]]=MIN(Table2[[#This Row],[Best sol]],Table2[[#This Row],[V-M]]),1,0)</f>
        <v>0</v>
      </c>
      <c r="AW1005" s="6">
        <f>IF(Table2[[#This Row],[AY-M]]=MIN(Table2[[#This Row],[Best sol]],Table2[[#This Row],[V-M]]),1,0)</f>
        <v>0</v>
      </c>
      <c r="AX1005" s="6">
        <f>IF(Table2[[#This Row],[MKKZ-E]]=MIN(Table2[[#This Row],[Best sol]],Table2[[#This Row],[V-M]]),1,0)</f>
        <v>0</v>
      </c>
      <c r="AY1005" s="6">
        <f>IF(Table2[[#This Row],[V-M]]&lt;=Table2[[#This Row],[Best sol]],1,0)</f>
        <v>1</v>
      </c>
      <c r="AZ1005" s="6">
        <f>IF(Table2[[#This Row],[V-M]]&lt;Table2[[#This Row],[Best sol]],1,0)</f>
        <v>1</v>
      </c>
    </row>
    <row r="1006" spans="1:52" x14ac:dyDescent="0.35">
      <c r="A1006">
        <v>100</v>
      </c>
      <c r="B1006">
        <v>9</v>
      </c>
      <c r="C1006">
        <v>3</v>
      </c>
      <c r="D1006">
        <v>1</v>
      </c>
      <c r="E1006">
        <v>175529</v>
      </c>
      <c r="F1006">
        <v>175524</v>
      </c>
      <c r="G1006" t="s">
        <v>4</v>
      </c>
      <c r="H1006" t="s">
        <v>4</v>
      </c>
      <c r="I1006">
        <v>172899</v>
      </c>
      <c r="J1006">
        <v>176236</v>
      </c>
      <c r="K1006">
        <v>172334</v>
      </c>
      <c r="L1006">
        <v>172801</v>
      </c>
      <c r="M1006">
        <v>172634</v>
      </c>
      <c r="N1006">
        <v>172381</v>
      </c>
      <c r="O1006">
        <v>172684</v>
      </c>
      <c r="Q1006" s="6">
        <v>172318</v>
      </c>
      <c r="R1006" s="6">
        <v>172209</v>
      </c>
      <c r="S1006">
        <f>MIN(Table2[[#This Row],[ACJ-ALNS-500]:[MKKZ-E]])</f>
        <v>172318</v>
      </c>
      <c r="T1006">
        <f>MATCH(Table2[[#This Row],[Best sol]],Table2[[#This Row],[ACJ-ALNS-500]:[V-M]],0)</f>
        <v>13</v>
      </c>
      <c r="U1006" t="str">
        <f>INDEX(Table2[[#Headers],[ACJ-ALNS-500]:[V-M]],Table2[[#This Row],[Match]])</f>
        <v>MKKZ-E</v>
      </c>
      <c r="W1006" s="6">
        <f>IF(Table2[[#This Row],[V-M]]=Table2[[#This Row],[Best sol]],1,0)</f>
        <v>0</v>
      </c>
      <c r="Z1006" s="6">
        <f>100*((Table2[[#This Row],[ACJ-ALNS-500]]-Table2[[#This Row],[Best sol]])/Table2[[#This Row],[Best sol]])</f>
        <v>1.8634153135482074</v>
      </c>
      <c r="AA1006" s="6">
        <f>100*((Table2[[#This Row],[ACJ-ALNS-1000]]-Table2[[#This Row],[Best sol]])/Table2[[#This Row],[Best sol]])</f>
        <v>1.8605137014125048</v>
      </c>
      <c r="AB1006" s="6">
        <f>100*((Table2[[#This Row],[QWXFP-VNS]]-Table2[[#This Row],[Best sol]])/Table2[[#This Row],[Best sol]])</f>
        <v>0.21239800833343006</v>
      </c>
      <c r="AC1006" s="6">
        <f>100*((Table2[[#This Row],[AADF-VRP]]-Table2[[#This Row],[Best sol]])/Table2[[#This Row],[Best sol]])</f>
        <v>0.3371673301686417</v>
      </c>
      <c r="AD1006" s="6">
        <f>100*((Table2[[#This Row],[AADF-MTSP]]-Table2[[#This Row],[Best sol]])/Table2[[#This Row],[Best sol]])</f>
        <v>2.2737032695365542</v>
      </c>
      <c r="AE1006" s="6">
        <f>100*((Table2[[#This Row],[SS-H]]-Table2[[#This Row],[Best sol]])/Table2[[#This Row],[Best sol]])</f>
        <v>9.2851588342483093E-3</v>
      </c>
      <c r="AF1006" s="6">
        <f>100*((Table2[[#This Row],[CCJ-DH]]-Table2[[#This Row],[Best sol]])/Table2[[#This Row],[Best sol]])</f>
        <v>0.28029573230887084</v>
      </c>
      <c r="AG1006" s="6">
        <f>100*((Table2[[#This Row],[R-M]]-Table2[[#This Row],[Best sol]])/Table2[[#This Row],[Best sol]])</f>
        <v>-100</v>
      </c>
      <c r="AH1006" s="6">
        <f>100*((Table2[[#This Row],[LCCZ-3F]]-Table2[[#This Row],[Best sol]])/Table2[[#This Row],[Best sol]])</f>
        <v>3.6560312909852719E-2</v>
      </c>
      <c r="AI1006" s="6">
        <f>100*((Table2[[#This Row],[AY-M]]-Table2[[#This Row],[Best sol]])/Table2[[#This Row],[Best sol]])</f>
        <v>0.18338188697640409</v>
      </c>
      <c r="AJ1006" s="6">
        <f>100*((Table2[[#This Row],[MKKZ-E]]-Table2[[#This Row],[Best sol]])/Table2[[#This Row],[Best sol]])</f>
        <v>0</v>
      </c>
      <c r="AK1006" s="6">
        <f>100*((Table2[[#This Row],[V-M]]-Table2[[#This Row],[Best sol]])/Table2[[#This Row],[Best sol]])</f>
        <v>-6.3255144558316601E-2</v>
      </c>
      <c r="AM1006" s="6"/>
      <c r="AN1006" s="6">
        <f>IF(Table2[[#This Row],[ACJ-ALNS-500]]=MIN(Table2[[#This Row],[Best sol]],Table2[[#This Row],[V-M]]),1,0)</f>
        <v>0</v>
      </c>
      <c r="AO1006" s="6">
        <f>IF(Table2[[#This Row],[ACJ-ALNS-1000]]=MIN(Table2[[#This Row],[Best sol]],Table2[[#This Row],[V-M]]),1,0)</f>
        <v>0</v>
      </c>
      <c r="AP1006" s="6">
        <f>IF(Table2[[#This Row],[QWXFP-VNS]]=MIN(Table2[[#This Row],[Best sol]],Table2[[#This Row],[V-M]]),1,0)</f>
        <v>0</v>
      </c>
      <c r="AQ1006" s="6">
        <f>IF(Table2[[#This Row],[AADF-VRP]]=MIN(Table2[[#This Row],[Best sol]],Table2[[#This Row],[V-M]]),1,0)</f>
        <v>0</v>
      </c>
      <c r="AR1006" s="6">
        <f>IF(Table2[[#This Row],[AADF-MTSP]]=MIN(Table2[[#This Row],[Best sol]],Table2[[#This Row],[V-M]]),1,0)</f>
        <v>0</v>
      </c>
      <c r="AS1006" s="6">
        <f>IF(Table2[[#This Row],[SS-H]]=MIN(Table2[[#This Row],[Best sol]],Table2[[#This Row],[V-M]]),1,0)</f>
        <v>0</v>
      </c>
      <c r="AT1006" s="6">
        <f>IF(Table2[[#This Row],[CCJ-DH]]=MIN(Table2[[#This Row],[Best sol]],Table2[[#This Row],[V-M]]),1,0)</f>
        <v>0</v>
      </c>
      <c r="AU1006" s="6">
        <f>IF(Table2[[#This Row],[R-M]]=MIN(Table2[[#This Row],[Best sol]],Table2[[#This Row],[V-M]]),1,0)</f>
        <v>0</v>
      </c>
      <c r="AV1006" s="6">
        <f>IF(Table2[[#This Row],[LCCZ-3F]]=MIN(Table2[[#This Row],[Best sol]],Table2[[#This Row],[V-M]]),1,0)</f>
        <v>0</v>
      </c>
      <c r="AW1006" s="6">
        <f>IF(Table2[[#This Row],[AY-M]]=MIN(Table2[[#This Row],[Best sol]],Table2[[#This Row],[V-M]]),1,0)</f>
        <v>0</v>
      </c>
      <c r="AX1006" s="6">
        <f>IF(Table2[[#This Row],[MKKZ-E]]=MIN(Table2[[#This Row],[Best sol]],Table2[[#This Row],[V-M]]),1,0)</f>
        <v>0</v>
      </c>
      <c r="AY1006" s="6">
        <f>IF(Table2[[#This Row],[V-M]]&lt;=Table2[[#This Row],[Best sol]],1,0)</f>
        <v>1</v>
      </c>
      <c r="AZ1006" s="6">
        <f>IF(Table2[[#This Row],[V-M]]&lt;Table2[[#This Row],[Best sol]],1,0)</f>
        <v>1</v>
      </c>
    </row>
    <row r="1007" spans="1:52" x14ac:dyDescent="0.35">
      <c r="A1007">
        <v>100</v>
      </c>
      <c r="B1007">
        <v>9</v>
      </c>
      <c r="C1007">
        <v>4</v>
      </c>
      <c r="D1007">
        <v>1</v>
      </c>
      <c r="E1007">
        <v>162984</v>
      </c>
      <c r="F1007">
        <v>162705</v>
      </c>
      <c r="G1007" t="s">
        <v>4</v>
      </c>
      <c r="H1007" t="s">
        <v>4</v>
      </c>
      <c r="I1007">
        <v>160230</v>
      </c>
      <c r="J1007">
        <v>164553</v>
      </c>
      <c r="K1007">
        <v>160211</v>
      </c>
      <c r="L1007">
        <v>160183</v>
      </c>
      <c r="M1007">
        <v>160190</v>
      </c>
      <c r="N1007">
        <v>160229</v>
      </c>
      <c r="O1007">
        <v>160481</v>
      </c>
      <c r="Q1007" s="6">
        <v>160238</v>
      </c>
      <c r="R1007" s="6">
        <v>159908</v>
      </c>
      <c r="S1007">
        <f>MIN(Table2[[#This Row],[ACJ-ALNS-500]:[MKKZ-E]])</f>
        <v>160183</v>
      </c>
      <c r="T1007">
        <f>MATCH(Table2[[#This Row],[Best sol]],Table2[[#This Row],[ACJ-ALNS-500]:[V-M]],0)</f>
        <v>8</v>
      </c>
      <c r="U1007" t="str">
        <f>INDEX(Table2[[#Headers],[ACJ-ALNS-500]:[V-M]],Table2[[#This Row],[Match]])</f>
        <v>CCJ-DH</v>
      </c>
      <c r="W1007" s="6">
        <f>IF(Table2[[#This Row],[V-M]]=Table2[[#This Row],[Best sol]],1,0)</f>
        <v>0</v>
      </c>
      <c r="Z1007" s="6">
        <f>100*((Table2[[#This Row],[ACJ-ALNS-500]]-Table2[[#This Row],[Best sol]])/Table2[[#This Row],[Best sol]])</f>
        <v>1.748625010144647</v>
      </c>
      <c r="AA1007" s="6">
        <f>100*((Table2[[#This Row],[ACJ-ALNS-1000]]-Table2[[#This Row],[Best sol]])/Table2[[#This Row],[Best sol]])</f>
        <v>1.5744492237003926</v>
      </c>
      <c r="AB1007" s="6">
        <f>100*((Table2[[#This Row],[QWXFP-VNS]]-Table2[[#This Row],[Best sol]])/Table2[[#This Row],[Best sol]])</f>
        <v>0.1860372199297054</v>
      </c>
      <c r="AC1007" s="6">
        <f>100*((Table2[[#This Row],[AADF-VRP]]-Table2[[#This Row],[Best sol]])/Table2[[#This Row],[Best sol]])</f>
        <v>2.9341440727168298E-2</v>
      </c>
      <c r="AD1007" s="6">
        <f>100*((Table2[[#This Row],[AADF-MTSP]]-Table2[[#This Row],[Best sol]])/Table2[[#This Row],[Best sol]])</f>
        <v>2.7281297016537338</v>
      </c>
      <c r="AE1007" s="6">
        <f>100*((Table2[[#This Row],[SS-H]]-Table2[[#This Row],[Best sol]])/Table2[[#This Row],[Best sol]])</f>
        <v>1.7480007241717287E-2</v>
      </c>
      <c r="AF1007" s="6">
        <f>100*((Table2[[#This Row],[CCJ-DH]]-Table2[[#This Row],[Best sol]])/Table2[[#This Row],[Best sol]])</f>
        <v>0</v>
      </c>
      <c r="AG1007" s="6">
        <f>100*((Table2[[#This Row],[R-M]]-Table2[[#This Row],[Best sol]])/Table2[[#This Row],[Best sol]])</f>
        <v>-100</v>
      </c>
      <c r="AH1007" s="6">
        <f>100*((Table2[[#This Row],[LCCZ-3F]]-Table2[[#This Row],[Best sol]])/Table2[[#This Row],[Best sol]])</f>
        <v>2.8717154754249827E-2</v>
      </c>
      <c r="AI1007" s="6">
        <f>100*((Table2[[#This Row],[AY-M]]-Table2[[#This Row],[Best sol]])/Table2[[#This Row],[Best sol]])</f>
        <v>4.3700018104293218E-3</v>
      </c>
      <c r="AJ1007" s="6">
        <f>100*((Table2[[#This Row],[MKKZ-E]]-Table2[[#This Row],[Best sol]])/Table2[[#This Row],[Best sol]])</f>
        <v>3.4335728510516098E-2</v>
      </c>
      <c r="AK1007" s="6">
        <f>100*((Table2[[#This Row],[V-M]]-Table2[[#This Row],[Best sol]])/Table2[[#This Row],[Best sol]])</f>
        <v>-0.17167864255258047</v>
      </c>
      <c r="AM1007" s="6"/>
      <c r="AN1007" s="6">
        <f>IF(Table2[[#This Row],[ACJ-ALNS-500]]=MIN(Table2[[#This Row],[Best sol]],Table2[[#This Row],[V-M]]),1,0)</f>
        <v>0</v>
      </c>
      <c r="AO1007" s="6">
        <f>IF(Table2[[#This Row],[ACJ-ALNS-1000]]=MIN(Table2[[#This Row],[Best sol]],Table2[[#This Row],[V-M]]),1,0)</f>
        <v>0</v>
      </c>
      <c r="AP1007" s="6">
        <f>IF(Table2[[#This Row],[QWXFP-VNS]]=MIN(Table2[[#This Row],[Best sol]],Table2[[#This Row],[V-M]]),1,0)</f>
        <v>0</v>
      </c>
      <c r="AQ1007" s="6">
        <f>IF(Table2[[#This Row],[AADF-VRP]]=MIN(Table2[[#This Row],[Best sol]],Table2[[#This Row],[V-M]]),1,0)</f>
        <v>0</v>
      </c>
      <c r="AR1007" s="6">
        <f>IF(Table2[[#This Row],[AADF-MTSP]]=MIN(Table2[[#This Row],[Best sol]],Table2[[#This Row],[V-M]]),1,0)</f>
        <v>0</v>
      </c>
      <c r="AS1007" s="6">
        <f>IF(Table2[[#This Row],[SS-H]]=MIN(Table2[[#This Row],[Best sol]],Table2[[#This Row],[V-M]]),1,0)</f>
        <v>0</v>
      </c>
      <c r="AT1007" s="6">
        <f>IF(Table2[[#This Row],[CCJ-DH]]=MIN(Table2[[#This Row],[Best sol]],Table2[[#This Row],[V-M]]),1,0)</f>
        <v>0</v>
      </c>
      <c r="AU1007" s="6">
        <f>IF(Table2[[#This Row],[R-M]]=MIN(Table2[[#This Row],[Best sol]],Table2[[#This Row],[V-M]]),1,0)</f>
        <v>0</v>
      </c>
      <c r="AV1007" s="6">
        <f>IF(Table2[[#This Row],[LCCZ-3F]]=MIN(Table2[[#This Row],[Best sol]],Table2[[#This Row],[V-M]]),1,0)</f>
        <v>0</v>
      </c>
      <c r="AW1007" s="6">
        <f>IF(Table2[[#This Row],[AY-M]]=MIN(Table2[[#This Row],[Best sol]],Table2[[#This Row],[V-M]]),1,0)</f>
        <v>0</v>
      </c>
      <c r="AX1007" s="6">
        <f>IF(Table2[[#This Row],[MKKZ-E]]=MIN(Table2[[#This Row],[Best sol]],Table2[[#This Row],[V-M]]),1,0)</f>
        <v>0</v>
      </c>
      <c r="AY1007" s="6">
        <f>IF(Table2[[#This Row],[V-M]]&lt;=Table2[[#This Row],[Best sol]],1,0)</f>
        <v>1</v>
      </c>
      <c r="AZ1007" s="6">
        <f>IF(Table2[[#This Row],[V-M]]&lt;Table2[[#This Row],[Best sol]],1,0)</f>
        <v>1</v>
      </c>
    </row>
    <row r="1008" spans="1:52" x14ac:dyDescent="0.35">
      <c r="A1008">
        <v>100</v>
      </c>
      <c r="B1008">
        <v>9</v>
      </c>
      <c r="C1008">
        <v>5</v>
      </c>
      <c r="D1008">
        <v>1</v>
      </c>
      <c r="E1008">
        <v>181007</v>
      </c>
      <c r="F1008">
        <v>181005</v>
      </c>
      <c r="G1008" t="s">
        <v>4</v>
      </c>
      <c r="H1008" t="s">
        <v>4</v>
      </c>
      <c r="I1008">
        <v>179181</v>
      </c>
      <c r="J1008">
        <v>183627</v>
      </c>
      <c r="K1008">
        <v>178540</v>
      </c>
      <c r="L1008">
        <v>180010</v>
      </c>
      <c r="M1008">
        <v>178958</v>
      </c>
      <c r="N1008">
        <v>178636</v>
      </c>
      <c r="O1008">
        <v>179122</v>
      </c>
      <c r="Q1008" s="6">
        <v>178843</v>
      </c>
      <c r="R1008" s="6">
        <v>178702</v>
      </c>
      <c r="S1008">
        <f>MIN(Table2[[#This Row],[ACJ-ALNS-500]:[MKKZ-E]])</f>
        <v>178540</v>
      </c>
      <c r="T1008">
        <f>MATCH(Table2[[#This Row],[Best sol]],Table2[[#This Row],[ACJ-ALNS-500]:[V-M]],0)</f>
        <v>7</v>
      </c>
      <c r="U1008" t="str">
        <f>INDEX(Table2[[#Headers],[ACJ-ALNS-500]:[V-M]],Table2[[#This Row],[Match]])</f>
        <v>SS-H</v>
      </c>
      <c r="W1008" s="6">
        <f>IF(Table2[[#This Row],[V-M]]=Table2[[#This Row],[Best sol]],1,0)</f>
        <v>0</v>
      </c>
      <c r="Z1008" s="6">
        <f>100*((Table2[[#This Row],[ACJ-ALNS-500]]-Table2[[#This Row],[Best sol]])/Table2[[#This Row],[Best sol]])</f>
        <v>1.3817631903214964</v>
      </c>
      <c r="AA1008" s="6">
        <f>100*((Table2[[#This Row],[ACJ-ALNS-1000]]-Table2[[#This Row],[Best sol]])/Table2[[#This Row],[Best sol]])</f>
        <v>1.3806429931667974</v>
      </c>
      <c r="AB1008" s="6">
        <f>100*((Table2[[#This Row],[QWXFP-VNS]]-Table2[[#This Row],[Best sol]])/Table2[[#This Row],[Best sol]])</f>
        <v>0.32597737201747506</v>
      </c>
      <c r="AC1008" s="6">
        <f>100*((Table2[[#This Row],[AADF-VRP]]-Table2[[#This Row],[Best sol]])/Table2[[#This Row],[Best sol]])</f>
        <v>0.35902318808110228</v>
      </c>
      <c r="AD1008" s="6">
        <f>100*((Table2[[#This Row],[AADF-MTSP]]-Table2[[#This Row],[Best sol]])/Table2[[#This Row],[Best sol]])</f>
        <v>2.8492214629774844</v>
      </c>
      <c r="AE1008" s="6">
        <f>100*((Table2[[#This Row],[SS-H]]-Table2[[#This Row],[Best sol]])/Table2[[#This Row],[Best sol]])</f>
        <v>0</v>
      </c>
      <c r="AF1008" s="6">
        <f>100*((Table2[[#This Row],[CCJ-DH]]-Table2[[#This Row],[Best sol]])/Table2[[#This Row],[Best sol]])</f>
        <v>0.82334490870393184</v>
      </c>
      <c r="AG1008" s="6">
        <f>100*((Table2[[#This Row],[R-M]]-Table2[[#This Row],[Best sol]])/Table2[[#This Row],[Best sol]])</f>
        <v>-100</v>
      </c>
      <c r="AH1008" s="6">
        <f>100*((Table2[[#This Row],[LCCZ-3F]]-Table2[[#This Row],[Best sol]])/Table2[[#This Row],[Best sol]])</f>
        <v>5.3769463425562894E-2</v>
      </c>
      <c r="AI1008" s="6">
        <f>100*((Table2[[#This Row],[AY-M]]-Table2[[#This Row],[Best sol]])/Table2[[#This Row],[Best sol]])</f>
        <v>0.23412120533213848</v>
      </c>
      <c r="AJ1008" s="6">
        <f>100*((Table2[[#This Row],[MKKZ-E]]-Table2[[#This Row],[Best sol]])/Table2[[#This Row],[Best sol]])</f>
        <v>0.16970986893693291</v>
      </c>
      <c r="AK1008" s="6">
        <f>100*((Table2[[#This Row],[V-M]]-Table2[[#This Row],[Best sol]])/Table2[[#This Row],[Best sol]])</f>
        <v>9.0735969530637395E-2</v>
      </c>
      <c r="AM1008" s="6"/>
      <c r="AN1008" s="6">
        <f>IF(Table2[[#This Row],[ACJ-ALNS-500]]=MIN(Table2[[#This Row],[Best sol]],Table2[[#This Row],[V-M]]),1,0)</f>
        <v>0</v>
      </c>
      <c r="AO1008" s="6">
        <f>IF(Table2[[#This Row],[ACJ-ALNS-1000]]=MIN(Table2[[#This Row],[Best sol]],Table2[[#This Row],[V-M]]),1,0)</f>
        <v>0</v>
      </c>
      <c r="AP1008" s="6">
        <f>IF(Table2[[#This Row],[QWXFP-VNS]]=MIN(Table2[[#This Row],[Best sol]],Table2[[#This Row],[V-M]]),1,0)</f>
        <v>0</v>
      </c>
      <c r="AQ1008" s="6">
        <f>IF(Table2[[#This Row],[AADF-VRP]]=MIN(Table2[[#This Row],[Best sol]],Table2[[#This Row],[V-M]]),1,0)</f>
        <v>0</v>
      </c>
      <c r="AR1008" s="6">
        <f>IF(Table2[[#This Row],[AADF-MTSP]]=MIN(Table2[[#This Row],[Best sol]],Table2[[#This Row],[V-M]]),1,0)</f>
        <v>0</v>
      </c>
      <c r="AS1008" s="6">
        <f>IF(Table2[[#This Row],[SS-H]]=MIN(Table2[[#This Row],[Best sol]],Table2[[#This Row],[V-M]]),1,0)</f>
        <v>1</v>
      </c>
      <c r="AT1008" s="6">
        <f>IF(Table2[[#This Row],[CCJ-DH]]=MIN(Table2[[#This Row],[Best sol]],Table2[[#This Row],[V-M]]),1,0)</f>
        <v>0</v>
      </c>
      <c r="AU1008" s="6">
        <f>IF(Table2[[#This Row],[R-M]]=MIN(Table2[[#This Row],[Best sol]],Table2[[#This Row],[V-M]]),1,0)</f>
        <v>0</v>
      </c>
      <c r="AV1008" s="6">
        <f>IF(Table2[[#This Row],[LCCZ-3F]]=MIN(Table2[[#This Row],[Best sol]],Table2[[#This Row],[V-M]]),1,0)</f>
        <v>0</v>
      </c>
      <c r="AW1008" s="6">
        <f>IF(Table2[[#This Row],[AY-M]]=MIN(Table2[[#This Row],[Best sol]],Table2[[#This Row],[V-M]]),1,0)</f>
        <v>0</v>
      </c>
      <c r="AX1008" s="6">
        <f>IF(Table2[[#This Row],[MKKZ-E]]=MIN(Table2[[#This Row],[Best sol]],Table2[[#This Row],[V-M]]),1,0)</f>
        <v>0</v>
      </c>
      <c r="AY1008" s="6">
        <f>IF(Table2[[#This Row],[V-M]]&lt;=Table2[[#This Row],[Best sol]],1,0)</f>
        <v>0</v>
      </c>
      <c r="AZ1008" s="6">
        <f>IF(Table2[[#This Row],[V-M]]&lt;Table2[[#This Row],[Best sol]],1,0)</f>
        <v>0</v>
      </c>
    </row>
    <row r="1009" spans="1:52" x14ac:dyDescent="0.35">
      <c r="A1009">
        <v>100</v>
      </c>
      <c r="B1009">
        <v>10</v>
      </c>
      <c r="C1009">
        <v>1</v>
      </c>
      <c r="D1009">
        <v>1</v>
      </c>
      <c r="E1009">
        <v>386708</v>
      </c>
      <c r="F1009">
        <v>386708</v>
      </c>
      <c r="G1009" t="s">
        <v>4</v>
      </c>
      <c r="H1009" t="s">
        <v>4</v>
      </c>
      <c r="I1009">
        <v>386231</v>
      </c>
      <c r="J1009">
        <v>386524</v>
      </c>
      <c r="K1009">
        <v>386193</v>
      </c>
      <c r="L1009">
        <v>386179</v>
      </c>
      <c r="M1009">
        <v>386183</v>
      </c>
      <c r="N1009">
        <v>386152</v>
      </c>
      <c r="O1009">
        <v>386523</v>
      </c>
      <c r="P1009">
        <v>386176</v>
      </c>
      <c r="Q1009" s="6">
        <v>386183</v>
      </c>
      <c r="R1009" s="6">
        <v>386090</v>
      </c>
      <c r="S1009">
        <f>MIN(Table2[[#This Row],[ACJ-ALNS-500]:[MKKZ-E]])</f>
        <v>386152</v>
      </c>
      <c r="T1009">
        <f>MATCH(Table2[[#This Row],[Best sol]],Table2[[#This Row],[ACJ-ALNS-500]:[V-M]],0)</f>
        <v>10</v>
      </c>
      <c r="U1009" t="str">
        <f>INDEX(Table2[[#Headers],[ACJ-ALNS-500]:[V-M]],Table2[[#This Row],[Match]])</f>
        <v>LCCZ-3F</v>
      </c>
      <c r="W1009" s="6">
        <f>IF(Table2[[#This Row],[V-M]]=Table2[[#This Row],[Best sol]],1,0)</f>
        <v>0</v>
      </c>
      <c r="Z1009" s="6">
        <f>100*((Table2[[#This Row],[ACJ-ALNS-500]]-Table2[[#This Row],[Best sol]])/Table2[[#This Row],[Best sol]])</f>
        <v>0.14398475211833681</v>
      </c>
      <c r="AA1009" s="6">
        <f>100*((Table2[[#This Row],[ACJ-ALNS-1000]]-Table2[[#This Row],[Best sol]])/Table2[[#This Row],[Best sol]])</f>
        <v>0.14398475211833681</v>
      </c>
      <c r="AB1009" s="6">
        <f>100*((Table2[[#This Row],[QWXFP-VNS]]-Table2[[#This Row],[Best sol]])/Table2[[#This Row],[Best sol]])</f>
        <v>9.6076156539393817E-2</v>
      </c>
      <c r="AC1009" s="6">
        <f>100*((Table2[[#This Row],[AADF-VRP]]-Table2[[#This Row],[Best sol]])/Table2[[#This Row],[Best sol]])</f>
        <v>2.0458265139116204E-2</v>
      </c>
      <c r="AD1009" s="6">
        <f>100*((Table2[[#This Row],[AADF-MTSP]]-Table2[[#This Row],[Best sol]])/Table2[[#This Row],[Best sol]])</f>
        <v>9.6335121920901615E-2</v>
      </c>
      <c r="AE1009" s="6">
        <f>100*((Table2[[#This Row],[SS-H]]-Table2[[#This Row],[Best sol]])/Table2[[#This Row],[Best sol]])</f>
        <v>1.0617580641819802E-2</v>
      </c>
      <c r="AF1009" s="6">
        <f>100*((Table2[[#This Row],[CCJ-DH]]-Table2[[#This Row],[Best sol]])/Table2[[#This Row],[Best sol]])</f>
        <v>6.992065300710601E-3</v>
      </c>
      <c r="AG1009" s="6">
        <f>100*((Table2[[#This Row],[R-M]]-Table2[[#This Row],[Best sol]])/Table2[[#This Row],[Best sol]])</f>
        <v>6.2151691561872016E-3</v>
      </c>
      <c r="AH1009" s="6">
        <f>100*((Table2[[#This Row],[LCCZ-3F]]-Table2[[#This Row],[Best sol]])/Table2[[#This Row],[Best sol]])</f>
        <v>0</v>
      </c>
      <c r="AI1009" s="6">
        <f>100*((Table2[[#This Row],[AY-M]]-Table2[[#This Row],[Best sol]])/Table2[[#This Row],[Best sol]])</f>
        <v>8.0279268267418012E-3</v>
      </c>
      <c r="AJ1009" s="6">
        <f>100*((Table2[[#This Row],[MKKZ-E]]-Table2[[#This Row],[Best sol]])/Table2[[#This Row],[Best sol]])</f>
        <v>8.0279268267418012E-3</v>
      </c>
      <c r="AK1009" s="6">
        <f>100*((Table2[[#This Row],[V-M]]-Table2[[#This Row],[Best sol]])/Table2[[#This Row],[Best sol]])</f>
        <v>-1.6055853653483602E-2</v>
      </c>
      <c r="AM1009" s="6"/>
      <c r="AN1009" s="6">
        <f>IF(Table2[[#This Row],[ACJ-ALNS-500]]=MIN(Table2[[#This Row],[Best sol]],Table2[[#This Row],[V-M]]),1,0)</f>
        <v>0</v>
      </c>
      <c r="AO1009" s="6">
        <f>IF(Table2[[#This Row],[ACJ-ALNS-1000]]=MIN(Table2[[#This Row],[Best sol]],Table2[[#This Row],[V-M]]),1,0)</f>
        <v>0</v>
      </c>
      <c r="AP1009" s="6">
        <f>IF(Table2[[#This Row],[QWXFP-VNS]]=MIN(Table2[[#This Row],[Best sol]],Table2[[#This Row],[V-M]]),1,0)</f>
        <v>0</v>
      </c>
      <c r="AQ1009" s="6">
        <f>IF(Table2[[#This Row],[AADF-VRP]]=MIN(Table2[[#This Row],[Best sol]],Table2[[#This Row],[V-M]]),1,0)</f>
        <v>0</v>
      </c>
      <c r="AR1009" s="6">
        <f>IF(Table2[[#This Row],[AADF-MTSP]]=MIN(Table2[[#This Row],[Best sol]],Table2[[#This Row],[V-M]]),1,0)</f>
        <v>0</v>
      </c>
      <c r="AS1009" s="6">
        <f>IF(Table2[[#This Row],[SS-H]]=MIN(Table2[[#This Row],[Best sol]],Table2[[#This Row],[V-M]]),1,0)</f>
        <v>0</v>
      </c>
      <c r="AT1009" s="6">
        <f>IF(Table2[[#This Row],[CCJ-DH]]=MIN(Table2[[#This Row],[Best sol]],Table2[[#This Row],[V-M]]),1,0)</f>
        <v>0</v>
      </c>
      <c r="AU1009" s="6">
        <f>IF(Table2[[#This Row],[R-M]]=MIN(Table2[[#This Row],[Best sol]],Table2[[#This Row],[V-M]]),1,0)</f>
        <v>0</v>
      </c>
      <c r="AV1009" s="6">
        <f>IF(Table2[[#This Row],[LCCZ-3F]]=MIN(Table2[[#This Row],[Best sol]],Table2[[#This Row],[V-M]]),1,0)</f>
        <v>0</v>
      </c>
      <c r="AW1009" s="6">
        <f>IF(Table2[[#This Row],[AY-M]]=MIN(Table2[[#This Row],[Best sol]],Table2[[#This Row],[V-M]]),1,0)</f>
        <v>0</v>
      </c>
      <c r="AX1009" s="6">
        <f>IF(Table2[[#This Row],[MKKZ-E]]=MIN(Table2[[#This Row],[Best sol]],Table2[[#This Row],[V-M]]),1,0)</f>
        <v>0</v>
      </c>
      <c r="AY1009" s="6">
        <f>IF(Table2[[#This Row],[V-M]]&lt;=Table2[[#This Row],[Best sol]],1,0)</f>
        <v>1</v>
      </c>
      <c r="AZ1009" s="6">
        <f>IF(Table2[[#This Row],[V-M]]&lt;Table2[[#This Row],[Best sol]],1,0)</f>
        <v>1</v>
      </c>
    </row>
    <row r="1010" spans="1:52" x14ac:dyDescent="0.35">
      <c r="A1010">
        <v>100</v>
      </c>
      <c r="B1010">
        <v>10</v>
      </c>
      <c r="C1010">
        <v>2</v>
      </c>
      <c r="D1010">
        <v>1</v>
      </c>
      <c r="E1010">
        <v>363185</v>
      </c>
      <c r="F1010">
        <v>363185</v>
      </c>
      <c r="G1010" t="s">
        <v>4</v>
      </c>
      <c r="H1010" t="s">
        <v>4</v>
      </c>
      <c r="I1010">
        <v>362405</v>
      </c>
      <c r="J1010">
        <v>362584</v>
      </c>
      <c r="K1010">
        <v>362571</v>
      </c>
      <c r="L1010">
        <v>362299</v>
      </c>
      <c r="M1010">
        <v>362350</v>
      </c>
      <c r="N1010">
        <v>362379</v>
      </c>
      <c r="O1010">
        <v>362518</v>
      </c>
      <c r="Q1010" s="6">
        <v>362293</v>
      </c>
      <c r="R1010" s="6">
        <v>362324</v>
      </c>
      <c r="S1010">
        <f>MIN(Table2[[#This Row],[ACJ-ALNS-500]:[MKKZ-E]])</f>
        <v>362293</v>
      </c>
      <c r="T1010">
        <f>MATCH(Table2[[#This Row],[Best sol]],Table2[[#This Row],[ACJ-ALNS-500]:[V-M]],0)</f>
        <v>13</v>
      </c>
      <c r="U1010" t="str">
        <f>INDEX(Table2[[#Headers],[ACJ-ALNS-500]:[V-M]],Table2[[#This Row],[Match]])</f>
        <v>MKKZ-E</v>
      </c>
      <c r="W1010" s="6">
        <f>IF(Table2[[#This Row],[V-M]]=Table2[[#This Row],[Best sol]],1,0)</f>
        <v>0</v>
      </c>
      <c r="Z1010" s="6">
        <f>100*((Table2[[#This Row],[ACJ-ALNS-500]]-Table2[[#This Row],[Best sol]])/Table2[[#This Row],[Best sol]])</f>
        <v>0.24620955966579536</v>
      </c>
      <c r="AA1010" s="6">
        <f>100*((Table2[[#This Row],[ACJ-ALNS-1000]]-Table2[[#This Row],[Best sol]])/Table2[[#This Row],[Best sol]])</f>
        <v>0.24620955966579536</v>
      </c>
      <c r="AB1010" s="6">
        <f>100*((Table2[[#This Row],[QWXFP-VNS]]-Table2[[#This Row],[Best sol]])/Table2[[#This Row],[Best sol]])</f>
        <v>6.2104429287896813E-2</v>
      </c>
      <c r="AC1010" s="6">
        <f>100*((Table2[[#This Row],[AADF-VRP]]-Table2[[#This Row],[Best sol]])/Table2[[#This Row],[Best sol]])</f>
        <v>3.0914204801086417E-2</v>
      </c>
      <c r="AD1010" s="6">
        <f>100*((Table2[[#This Row],[AADF-MTSP]]-Table2[[#This Row],[Best sol]])/Table2[[#This Row],[Best sol]])</f>
        <v>8.0321728545679871E-2</v>
      </c>
      <c r="AE1010" s="6">
        <f>100*((Table2[[#This Row],[SS-H]]-Table2[[#This Row],[Best sol]])/Table2[[#This Row],[Best sol]])</f>
        <v>7.6733472631268063E-2</v>
      </c>
      <c r="AF1010" s="6">
        <f>100*((Table2[[#This Row],[CCJ-DH]]-Table2[[#This Row],[Best sol]])/Table2[[#This Row],[Best sol]])</f>
        <v>1.6561181143439148E-3</v>
      </c>
      <c r="AG1010" s="6">
        <f>100*((Table2[[#This Row],[R-M]]-Table2[[#This Row],[Best sol]])/Table2[[#This Row],[Best sol]])</f>
        <v>-100</v>
      </c>
      <c r="AH1010" s="6">
        <f>100*((Table2[[#This Row],[LCCZ-3F]]-Table2[[#This Row],[Best sol]])/Table2[[#This Row],[Best sol]])</f>
        <v>2.3737692972262782E-2</v>
      </c>
      <c r="AI1010" s="6">
        <f>100*((Table2[[#This Row],[AY-M]]-Table2[[#This Row],[Best sol]])/Table2[[#This Row],[Best sol]])</f>
        <v>1.5733122086267193E-2</v>
      </c>
      <c r="AJ1010" s="6">
        <f>100*((Table2[[#This Row],[MKKZ-E]]-Table2[[#This Row],[Best sol]])/Table2[[#This Row],[Best sol]])</f>
        <v>0</v>
      </c>
      <c r="AK1010" s="6">
        <f>100*((Table2[[#This Row],[V-M]]-Table2[[#This Row],[Best sol]])/Table2[[#This Row],[Best sol]])</f>
        <v>8.5566102574435605E-3</v>
      </c>
      <c r="AM1010" s="6"/>
      <c r="AN1010" s="6">
        <f>IF(Table2[[#This Row],[ACJ-ALNS-500]]=MIN(Table2[[#This Row],[Best sol]],Table2[[#This Row],[V-M]]),1,0)</f>
        <v>0</v>
      </c>
      <c r="AO1010" s="6">
        <f>IF(Table2[[#This Row],[ACJ-ALNS-1000]]=MIN(Table2[[#This Row],[Best sol]],Table2[[#This Row],[V-M]]),1,0)</f>
        <v>0</v>
      </c>
      <c r="AP1010" s="6">
        <f>IF(Table2[[#This Row],[QWXFP-VNS]]=MIN(Table2[[#This Row],[Best sol]],Table2[[#This Row],[V-M]]),1,0)</f>
        <v>0</v>
      </c>
      <c r="AQ1010" s="6">
        <f>IF(Table2[[#This Row],[AADF-VRP]]=MIN(Table2[[#This Row],[Best sol]],Table2[[#This Row],[V-M]]),1,0)</f>
        <v>0</v>
      </c>
      <c r="AR1010" s="6">
        <f>IF(Table2[[#This Row],[AADF-MTSP]]=MIN(Table2[[#This Row],[Best sol]],Table2[[#This Row],[V-M]]),1,0)</f>
        <v>0</v>
      </c>
      <c r="AS1010" s="6">
        <f>IF(Table2[[#This Row],[SS-H]]=MIN(Table2[[#This Row],[Best sol]],Table2[[#This Row],[V-M]]),1,0)</f>
        <v>0</v>
      </c>
      <c r="AT1010" s="6">
        <f>IF(Table2[[#This Row],[CCJ-DH]]=MIN(Table2[[#This Row],[Best sol]],Table2[[#This Row],[V-M]]),1,0)</f>
        <v>0</v>
      </c>
      <c r="AU1010" s="6">
        <f>IF(Table2[[#This Row],[R-M]]=MIN(Table2[[#This Row],[Best sol]],Table2[[#This Row],[V-M]]),1,0)</f>
        <v>0</v>
      </c>
      <c r="AV1010" s="6">
        <f>IF(Table2[[#This Row],[LCCZ-3F]]=MIN(Table2[[#This Row],[Best sol]],Table2[[#This Row],[V-M]]),1,0)</f>
        <v>0</v>
      </c>
      <c r="AW1010" s="6">
        <f>IF(Table2[[#This Row],[AY-M]]=MIN(Table2[[#This Row],[Best sol]],Table2[[#This Row],[V-M]]),1,0)</f>
        <v>0</v>
      </c>
      <c r="AX1010" s="6">
        <f>IF(Table2[[#This Row],[MKKZ-E]]=MIN(Table2[[#This Row],[Best sol]],Table2[[#This Row],[V-M]]),1,0)</f>
        <v>1</v>
      </c>
      <c r="AY1010" s="6">
        <f>IF(Table2[[#This Row],[V-M]]&lt;=Table2[[#This Row],[Best sol]],1,0)</f>
        <v>0</v>
      </c>
      <c r="AZ1010" s="6">
        <f>IF(Table2[[#This Row],[V-M]]&lt;Table2[[#This Row],[Best sol]],1,0)</f>
        <v>0</v>
      </c>
    </row>
    <row r="1011" spans="1:52" x14ac:dyDescent="0.35">
      <c r="A1011">
        <v>100</v>
      </c>
      <c r="B1011">
        <v>10</v>
      </c>
      <c r="C1011">
        <v>3</v>
      </c>
      <c r="D1011">
        <v>1</v>
      </c>
      <c r="E1011">
        <v>379103</v>
      </c>
      <c r="F1011">
        <v>379103</v>
      </c>
      <c r="G1011" t="s">
        <v>4</v>
      </c>
      <c r="H1011" t="s">
        <v>4</v>
      </c>
      <c r="I1011">
        <v>376609</v>
      </c>
      <c r="J1011">
        <v>379805</v>
      </c>
      <c r="K1011">
        <v>376648</v>
      </c>
      <c r="L1011">
        <v>376468</v>
      </c>
      <c r="M1011">
        <v>376570</v>
      </c>
      <c r="N1011">
        <v>376618</v>
      </c>
      <c r="O1011">
        <v>376920</v>
      </c>
      <c r="Q1011" s="6">
        <v>376460</v>
      </c>
      <c r="R1011" s="6">
        <v>376398</v>
      </c>
      <c r="S1011">
        <f>MIN(Table2[[#This Row],[ACJ-ALNS-500]:[MKKZ-E]])</f>
        <v>376460</v>
      </c>
      <c r="T1011">
        <f>MATCH(Table2[[#This Row],[Best sol]],Table2[[#This Row],[ACJ-ALNS-500]:[V-M]],0)</f>
        <v>13</v>
      </c>
      <c r="U1011" t="str">
        <f>INDEX(Table2[[#Headers],[ACJ-ALNS-500]:[V-M]],Table2[[#This Row],[Match]])</f>
        <v>MKKZ-E</v>
      </c>
      <c r="W1011" s="6">
        <f>IF(Table2[[#This Row],[V-M]]=Table2[[#This Row],[Best sol]],1,0)</f>
        <v>0</v>
      </c>
      <c r="Z1011" s="6">
        <f>100*((Table2[[#This Row],[ACJ-ALNS-500]]-Table2[[#This Row],[Best sol]])/Table2[[#This Row],[Best sol]])</f>
        <v>0.70206662062370495</v>
      </c>
      <c r="AA1011" s="6">
        <f>100*((Table2[[#This Row],[ACJ-ALNS-1000]]-Table2[[#This Row],[Best sol]])/Table2[[#This Row],[Best sol]])</f>
        <v>0.70206662062370495</v>
      </c>
      <c r="AB1011" s="6">
        <f>100*((Table2[[#This Row],[QWXFP-VNS]]-Table2[[#This Row],[Best sol]])/Table2[[#This Row],[Best sol]])</f>
        <v>0.12219093662009244</v>
      </c>
      <c r="AC1011" s="6">
        <f>100*((Table2[[#This Row],[AADF-VRP]]-Table2[[#This Row],[Best sol]])/Table2[[#This Row],[Best sol]])</f>
        <v>3.9579238166073422E-2</v>
      </c>
      <c r="AD1011" s="6">
        <f>100*((Table2[[#This Row],[AADF-MTSP]]-Table2[[#This Row],[Best sol]])/Table2[[#This Row],[Best sol]])</f>
        <v>0.88854061520480276</v>
      </c>
      <c r="AE1011" s="6">
        <f>100*((Table2[[#This Row],[SS-H]]-Table2[[#This Row],[Best sol]])/Table2[[#This Row],[Best sol]])</f>
        <v>4.9938904531689955E-2</v>
      </c>
      <c r="AF1011" s="6">
        <f>100*((Table2[[#This Row],[CCJ-DH]]-Table2[[#This Row],[Best sol]])/Table2[[#This Row],[Best sol]])</f>
        <v>2.1250597673059552E-3</v>
      </c>
      <c r="AG1011" s="6">
        <f>100*((Table2[[#This Row],[R-M]]-Table2[[#This Row],[Best sol]])/Table2[[#This Row],[Best sol]])</f>
        <v>-100</v>
      </c>
      <c r="AH1011" s="6">
        <f>100*((Table2[[#This Row],[LCCZ-3F]]-Table2[[#This Row],[Best sol]])/Table2[[#This Row],[Best sol]])</f>
        <v>4.1969930404292616E-2</v>
      </c>
      <c r="AI1011" s="6">
        <f>100*((Table2[[#This Row],[AY-M]]-Table2[[#This Row],[Best sol]])/Table2[[#This Row],[Best sol]])</f>
        <v>2.9219571800456888E-2</v>
      </c>
      <c r="AJ1011" s="6">
        <f>100*((Table2[[#This Row],[MKKZ-E]]-Table2[[#This Row],[Best sol]])/Table2[[#This Row],[Best sol]])</f>
        <v>0</v>
      </c>
      <c r="AK1011" s="6">
        <f>100*((Table2[[#This Row],[V-M]]-Table2[[#This Row],[Best sol]])/Table2[[#This Row],[Best sol]])</f>
        <v>-1.6469213196621157E-2</v>
      </c>
      <c r="AM1011" s="6"/>
      <c r="AN1011" s="6">
        <f>IF(Table2[[#This Row],[ACJ-ALNS-500]]=MIN(Table2[[#This Row],[Best sol]],Table2[[#This Row],[V-M]]),1,0)</f>
        <v>0</v>
      </c>
      <c r="AO1011" s="6">
        <f>IF(Table2[[#This Row],[ACJ-ALNS-1000]]=MIN(Table2[[#This Row],[Best sol]],Table2[[#This Row],[V-M]]),1,0)</f>
        <v>0</v>
      </c>
      <c r="AP1011" s="6">
        <f>IF(Table2[[#This Row],[QWXFP-VNS]]=MIN(Table2[[#This Row],[Best sol]],Table2[[#This Row],[V-M]]),1,0)</f>
        <v>0</v>
      </c>
      <c r="AQ1011" s="6">
        <f>IF(Table2[[#This Row],[AADF-VRP]]=MIN(Table2[[#This Row],[Best sol]],Table2[[#This Row],[V-M]]),1,0)</f>
        <v>0</v>
      </c>
      <c r="AR1011" s="6">
        <f>IF(Table2[[#This Row],[AADF-MTSP]]=MIN(Table2[[#This Row],[Best sol]],Table2[[#This Row],[V-M]]),1,0)</f>
        <v>0</v>
      </c>
      <c r="AS1011" s="6">
        <f>IF(Table2[[#This Row],[SS-H]]=MIN(Table2[[#This Row],[Best sol]],Table2[[#This Row],[V-M]]),1,0)</f>
        <v>0</v>
      </c>
      <c r="AT1011" s="6">
        <f>IF(Table2[[#This Row],[CCJ-DH]]=MIN(Table2[[#This Row],[Best sol]],Table2[[#This Row],[V-M]]),1,0)</f>
        <v>0</v>
      </c>
      <c r="AU1011" s="6">
        <f>IF(Table2[[#This Row],[R-M]]=MIN(Table2[[#This Row],[Best sol]],Table2[[#This Row],[V-M]]),1,0)</f>
        <v>0</v>
      </c>
      <c r="AV1011" s="6">
        <f>IF(Table2[[#This Row],[LCCZ-3F]]=MIN(Table2[[#This Row],[Best sol]],Table2[[#This Row],[V-M]]),1,0)</f>
        <v>0</v>
      </c>
      <c r="AW1011" s="6">
        <f>IF(Table2[[#This Row],[AY-M]]=MIN(Table2[[#This Row],[Best sol]],Table2[[#This Row],[V-M]]),1,0)</f>
        <v>0</v>
      </c>
      <c r="AX1011" s="6">
        <f>IF(Table2[[#This Row],[MKKZ-E]]=MIN(Table2[[#This Row],[Best sol]],Table2[[#This Row],[V-M]]),1,0)</f>
        <v>0</v>
      </c>
      <c r="AY1011" s="6">
        <f>IF(Table2[[#This Row],[V-M]]&lt;=Table2[[#This Row],[Best sol]],1,0)</f>
        <v>1</v>
      </c>
      <c r="AZ1011" s="6">
        <f>IF(Table2[[#This Row],[V-M]]&lt;Table2[[#This Row],[Best sol]],1,0)</f>
        <v>1</v>
      </c>
    </row>
    <row r="1012" spans="1:52" x14ac:dyDescent="0.35">
      <c r="A1012">
        <v>100</v>
      </c>
      <c r="B1012">
        <v>10</v>
      </c>
      <c r="C1012">
        <v>4</v>
      </c>
      <c r="D1012">
        <v>1</v>
      </c>
      <c r="E1012">
        <v>353528</v>
      </c>
      <c r="F1012">
        <v>353528</v>
      </c>
      <c r="G1012" t="s">
        <v>4</v>
      </c>
      <c r="H1012" t="s">
        <v>4</v>
      </c>
      <c r="I1012">
        <v>351263</v>
      </c>
      <c r="J1012">
        <v>355809</v>
      </c>
      <c r="K1012">
        <v>351529</v>
      </c>
      <c r="L1012">
        <v>351225</v>
      </c>
      <c r="M1012">
        <v>351253</v>
      </c>
      <c r="N1012">
        <v>351272</v>
      </c>
      <c r="O1012">
        <v>351745</v>
      </c>
      <c r="Q1012" s="6">
        <v>351258</v>
      </c>
      <c r="R1012" s="6">
        <v>351186</v>
      </c>
      <c r="S1012">
        <f>MIN(Table2[[#This Row],[ACJ-ALNS-500]:[MKKZ-E]])</f>
        <v>351225</v>
      </c>
      <c r="T1012">
        <f>MATCH(Table2[[#This Row],[Best sol]],Table2[[#This Row],[ACJ-ALNS-500]:[V-M]],0)</f>
        <v>8</v>
      </c>
      <c r="U1012" t="str">
        <f>INDEX(Table2[[#Headers],[ACJ-ALNS-500]:[V-M]],Table2[[#This Row],[Match]])</f>
        <v>CCJ-DH</v>
      </c>
      <c r="W1012" s="6">
        <f>IF(Table2[[#This Row],[V-M]]=Table2[[#This Row],[Best sol]],1,0)</f>
        <v>0</v>
      </c>
      <c r="Z1012" s="6">
        <f>100*((Table2[[#This Row],[ACJ-ALNS-500]]-Table2[[#This Row],[Best sol]])/Table2[[#This Row],[Best sol]])</f>
        <v>0.65570503238664679</v>
      </c>
      <c r="AA1012" s="6">
        <f>100*((Table2[[#This Row],[ACJ-ALNS-1000]]-Table2[[#This Row],[Best sol]])/Table2[[#This Row],[Best sol]])</f>
        <v>0.65570503238664679</v>
      </c>
      <c r="AB1012" s="6">
        <f>100*((Table2[[#This Row],[QWXFP-VNS]]-Table2[[#This Row],[Best sol]])/Table2[[#This Row],[Best sol]])</f>
        <v>0.14805324222364583</v>
      </c>
      <c r="AC1012" s="6">
        <f>100*((Table2[[#This Row],[AADF-VRP]]-Table2[[#This Row],[Best sol]])/Table2[[#This Row],[Best sol]])</f>
        <v>1.0819275393266424E-2</v>
      </c>
      <c r="AD1012" s="6">
        <f>100*((Table2[[#This Row],[AADF-MTSP]]-Table2[[#This Row],[Best sol]])/Table2[[#This Row],[Best sol]])</f>
        <v>1.3051462737561392</v>
      </c>
      <c r="AE1012" s="6">
        <f>100*((Table2[[#This Row],[SS-H]]-Table2[[#This Row],[Best sol]])/Table2[[#This Row],[Best sol]])</f>
        <v>8.6554203146131395E-2</v>
      </c>
      <c r="AF1012" s="6">
        <f>100*((Table2[[#This Row],[CCJ-DH]]-Table2[[#This Row],[Best sol]])/Table2[[#This Row],[Best sol]])</f>
        <v>0</v>
      </c>
      <c r="AG1012" s="6">
        <f>100*((Table2[[#This Row],[R-M]]-Table2[[#This Row],[Best sol]])/Table2[[#This Row],[Best sol]])</f>
        <v>-100</v>
      </c>
      <c r="AH1012" s="6">
        <f>100*((Table2[[#This Row],[LCCZ-3F]]-Table2[[#This Row],[Best sol]])/Table2[[#This Row],[Best sol]])</f>
        <v>1.3381735354829526E-2</v>
      </c>
      <c r="AI1012" s="6">
        <f>100*((Table2[[#This Row],[AY-M]]-Table2[[#This Row],[Best sol]])/Table2[[#This Row],[Best sol]])</f>
        <v>7.9720976581963126E-3</v>
      </c>
      <c r="AJ1012" s="6">
        <f>100*((Table2[[#This Row],[MKKZ-E]]-Table2[[#This Row],[Best sol]])/Table2[[#This Row],[Best sol]])</f>
        <v>9.3956865257313702E-3</v>
      </c>
      <c r="AK1012" s="6">
        <f>100*((Table2[[#This Row],[V-M]]-Table2[[#This Row],[Best sol]])/Table2[[#This Row],[Best sol]])</f>
        <v>-1.1103993166773435E-2</v>
      </c>
      <c r="AM1012" s="6"/>
      <c r="AN1012" s="6">
        <f>IF(Table2[[#This Row],[ACJ-ALNS-500]]=MIN(Table2[[#This Row],[Best sol]],Table2[[#This Row],[V-M]]),1,0)</f>
        <v>0</v>
      </c>
      <c r="AO1012" s="6">
        <f>IF(Table2[[#This Row],[ACJ-ALNS-1000]]=MIN(Table2[[#This Row],[Best sol]],Table2[[#This Row],[V-M]]),1,0)</f>
        <v>0</v>
      </c>
      <c r="AP1012" s="6">
        <f>IF(Table2[[#This Row],[QWXFP-VNS]]=MIN(Table2[[#This Row],[Best sol]],Table2[[#This Row],[V-M]]),1,0)</f>
        <v>0</v>
      </c>
      <c r="AQ1012" s="6">
        <f>IF(Table2[[#This Row],[AADF-VRP]]=MIN(Table2[[#This Row],[Best sol]],Table2[[#This Row],[V-M]]),1,0)</f>
        <v>0</v>
      </c>
      <c r="AR1012" s="6">
        <f>IF(Table2[[#This Row],[AADF-MTSP]]=MIN(Table2[[#This Row],[Best sol]],Table2[[#This Row],[V-M]]),1,0)</f>
        <v>0</v>
      </c>
      <c r="AS1012" s="6">
        <f>IF(Table2[[#This Row],[SS-H]]=MIN(Table2[[#This Row],[Best sol]],Table2[[#This Row],[V-M]]),1,0)</f>
        <v>0</v>
      </c>
      <c r="AT1012" s="6">
        <f>IF(Table2[[#This Row],[CCJ-DH]]=MIN(Table2[[#This Row],[Best sol]],Table2[[#This Row],[V-M]]),1,0)</f>
        <v>0</v>
      </c>
      <c r="AU1012" s="6">
        <f>IF(Table2[[#This Row],[R-M]]=MIN(Table2[[#This Row],[Best sol]],Table2[[#This Row],[V-M]]),1,0)</f>
        <v>0</v>
      </c>
      <c r="AV1012" s="6">
        <f>IF(Table2[[#This Row],[LCCZ-3F]]=MIN(Table2[[#This Row],[Best sol]],Table2[[#This Row],[V-M]]),1,0)</f>
        <v>0</v>
      </c>
      <c r="AW1012" s="6">
        <f>IF(Table2[[#This Row],[AY-M]]=MIN(Table2[[#This Row],[Best sol]],Table2[[#This Row],[V-M]]),1,0)</f>
        <v>0</v>
      </c>
      <c r="AX1012" s="6">
        <f>IF(Table2[[#This Row],[MKKZ-E]]=MIN(Table2[[#This Row],[Best sol]],Table2[[#This Row],[V-M]]),1,0)</f>
        <v>0</v>
      </c>
      <c r="AY1012" s="6">
        <f>IF(Table2[[#This Row],[V-M]]&lt;=Table2[[#This Row],[Best sol]],1,0)</f>
        <v>1</v>
      </c>
      <c r="AZ1012" s="6">
        <f>IF(Table2[[#This Row],[V-M]]&lt;Table2[[#This Row],[Best sol]],1,0)</f>
        <v>1</v>
      </c>
    </row>
    <row r="1013" spans="1:52" x14ac:dyDescent="0.35">
      <c r="A1013">
        <v>100</v>
      </c>
      <c r="B1013">
        <v>10</v>
      </c>
      <c r="C1013">
        <v>5</v>
      </c>
      <c r="D1013">
        <v>1</v>
      </c>
      <c r="E1013">
        <v>391646</v>
      </c>
      <c r="F1013">
        <v>391646</v>
      </c>
      <c r="G1013" t="s">
        <v>4</v>
      </c>
      <c r="H1013" t="s">
        <v>4</v>
      </c>
      <c r="I1013">
        <v>391213</v>
      </c>
      <c r="J1013">
        <v>394679</v>
      </c>
      <c r="K1013">
        <v>391121</v>
      </c>
      <c r="L1013">
        <v>391096</v>
      </c>
      <c r="M1013">
        <v>391194</v>
      </c>
      <c r="N1013">
        <v>391224</v>
      </c>
      <c r="O1013">
        <v>391276</v>
      </c>
      <c r="Q1013" s="6">
        <v>391136</v>
      </c>
      <c r="R1013" s="6">
        <v>391089</v>
      </c>
      <c r="S1013">
        <f>MIN(Table2[[#This Row],[ACJ-ALNS-500]:[MKKZ-E]])</f>
        <v>391096</v>
      </c>
      <c r="T1013">
        <f>MATCH(Table2[[#This Row],[Best sol]],Table2[[#This Row],[ACJ-ALNS-500]:[V-M]],0)</f>
        <v>8</v>
      </c>
      <c r="U1013" t="str">
        <f>INDEX(Table2[[#Headers],[ACJ-ALNS-500]:[V-M]],Table2[[#This Row],[Match]])</f>
        <v>CCJ-DH</v>
      </c>
      <c r="W1013" s="6">
        <f>IF(Table2[[#This Row],[V-M]]=Table2[[#This Row],[Best sol]],1,0)</f>
        <v>0</v>
      </c>
      <c r="Z1013" s="6">
        <f>100*((Table2[[#This Row],[ACJ-ALNS-500]]-Table2[[#This Row],[Best sol]])/Table2[[#This Row],[Best sol]])</f>
        <v>0.14063043344856505</v>
      </c>
      <c r="AA1013" s="6">
        <f>100*((Table2[[#This Row],[ACJ-ALNS-1000]]-Table2[[#This Row],[Best sol]])/Table2[[#This Row],[Best sol]])</f>
        <v>0.14063043344856505</v>
      </c>
      <c r="AB1013" s="6">
        <f>100*((Table2[[#This Row],[QWXFP-VNS]]-Table2[[#This Row],[Best sol]])/Table2[[#This Row],[Best sol]])</f>
        <v>4.6024505492257652E-2</v>
      </c>
      <c r="AC1013" s="6">
        <f>100*((Table2[[#This Row],[AADF-VRP]]-Table2[[#This Row],[Best sol]])/Table2[[#This Row],[Best sol]])</f>
        <v>2.9915928569967477E-2</v>
      </c>
      <c r="AD1013" s="6">
        <f>100*((Table2[[#This Row],[AADF-MTSP]]-Table2[[#This Row],[Best sol]])/Table2[[#This Row],[Best sol]])</f>
        <v>0.91614335099310662</v>
      </c>
      <c r="AE1013" s="6">
        <f>100*((Table2[[#This Row],[SS-H]]-Table2[[#This Row],[Best sol]])/Table2[[#This Row],[Best sol]])</f>
        <v>6.3922924294802308E-3</v>
      </c>
      <c r="AF1013" s="6">
        <f>100*((Table2[[#This Row],[CCJ-DH]]-Table2[[#This Row],[Best sol]])/Table2[[#This Row],[Best sol]])</f>
        <v>0</v>
      </c>
      <c r="AG1013" s="6">
        <f>100*((Table2[[#This Row],[R-M]]-Table2[[#This Row],[Best sol]])/Table2[[#This Row],[Best sol]])</f>
        <v>-100</v>
      </c>
      <c r="AH1013" s="6">
        <f>100*((Table2[[#This Row],[LCCZ-3F]]-Table2[[#This Row],[Best sol]])/Table2[[#This Row],[Best sol]])</f>
        <v>3.272853723893878E-2</v>
      </c>
      <c r="AI1013" s="6">
        <f>100*((Table2[[#This Row],[AY-M]]-Table2[[#This Row],[Best sol]])/Table2[[#This Row],[Best sol]])</f>
        <v>2.5057786323562502E-2</v>
      </c>
      <c r="AJ1013" s="6">
        <f>100*((Table2[[#This Row],[MKKZ-E]]-Table2[[#This Row],[Best sol]])/Table2[[#This Row],[Best sol]])</f>
        <v>1.0227667887168368E-2</v>
      </c>
      <c r="AK1013" s="6">
        <f>100*((Table2[[#This Row],[V-M]]-Table2[[#This Row],[Best sol]])/Table2[[#This Row],[Best sol]])</f>
        <v>-1.7898418802544643E-3</v>
      </c>
      <c r="AM1013" s="6"/>
      <c r="AN1013" s="6">
        <f>IF(Table2[[#This Row],[ACJ-ALNS-500]]=MIN(Table2[[#This Row],[Best sol]],Table2[[#This Row],[V-M]]),1,0)</f>
        <v>0</v>
      </c>
      <c r="AO1013" s="6">
        <f>IF(Table2[[#This Row],[ACJ-ALNS-1000]]=MIN(Table2[[#This Row],[Best sol]],Table2[[#This Row],[V-M]]),1,0)</f>
        <v>0</v>
      </c>
      <c r="AP1013" s="6">
        <f>IF(Table2[[#This Row],[QWXFP-VNS]]=MIN(Table2[[#This Row],[Best sol]],Table2[[#This Row],[V-M]]),1,0)</f>
        <v>0</v>
      </c>
      <c r="AQ1013" s="6">
        <f>IF(Table2[[#This Row],[AADF-VRP]]=MIN(Table2[[#This Row],[Best sol]],Table2[[#This Row],[V-M]]),1,0)</f>
        <v>0</v>
      </c>
      <c r="AR1013" s="6">
        <f>IF(Table2[[#This Row],[AADF-MTSP]]=MIN(Table2[[#This Row],[Best sol]],Table2[[#This Row],[V-M]]),1,0)</f>
        <v>0</v>
      </c>
      <c r="AS1013" s="6">
        <f>IF(Table2[[#This Row],[SS-H]]=MIN(Table2[[#This Row],[Best sol]],Table2[[#This Row],[V-M]]),1,0)</f>
        <v>0</v>
      </c>
      <c r="AT1013" s="6">
        <f>IF(Table2[[#This Row],[CCJ-DH]]=MIN(Table2[[#This Row],[Best sol]],Table2[[#This Row],[V-M]]),1,0)</f>
        <v>0</v>
      </c>
      <c r="AU1013" s="6">
        <f>IF(Table2[[#This Row],[R-M]]=MIN(Table2[[#This Row],[Best sol]],Table2[[#This Row],[V-M]]),1,0)</f>
        <v>0</v>
      </c>
      <c r="AV1013" s="6">
        <f>IF(Table2[[#This Row],[LCCZ-3F]]=MIN(Table2[[#This Row],[Best sol]],Table2[[#This Row],[V-M]]),1,0)</f>
        <v>0</v>
      </c>
      <c r="AW1013" s="6">
        <f>IF(Table2[[#This Row],[AY-M]]=MIN(Table2[[#This Row],[Best sol]],Table2[[#This Row],[V-M]]),1,0)</f>
        <v>0</v>
      </c>
      <c r="AX1013" s="6">
        <f>IF(Table2[[#This Row],[MKKZ-E]]=MIN(Table2[[#This Row],[Best sol]],Table2[[#This Row],[V-M]]),1,0)</f>
        <v>0</v>
      </c>
      <c r="AY1013" s="6">
        <f>IF(Table2[[#This Row],[V-M]]&lt;=Table2[[#This Row],[Best sol]],1,0)</f>
        <v>1</v>
      </c>
      <c r="AZ1013" s="6">
        <f>IF(Table2[[#This Row],[V-M]]&lt;Table2[[#This Row],[Best sol]],1,0)</f>
        <v>1</v>
      </c>
    </row>
    <row r="1014" spans="1:52" x14ac:dyDescent="0.35">
      <c r="A1014">
        <v>100</v>
      </c>
      <c r="B1014">
        <v>11</v>
      </c>
      <c r="C1014">
        <v>1</v>
      </c>
      <c r="D1014">
        <v>1</v>
      </c>
      <c r="E1014">
        <v>389156</v>
      </c>
      <c r="F1014">
        <v>389156</v>
      </c>
      <c r="G1014" t="s">
        <v>4</v>
      </c>
      <c r="H1014" t="s">
        <v>4</v>
      </c>
      <c r="I1014">
        <v>388599</v>
      </c>
      <c r="J1014">
        <v>388995</v>
      </c>
      <c r="K1014">
        <v>388539</v>
      </c>
      <c r="L1014">
        <v>388438</v>
      </c>
      <c r="M1014">
        <v>388567</v>
      </c>
      <c r="N1014">
        <v>388485</v>
      </c>
      <c r="O1014">
        <v>388793</v>
      </c>
      <c r="P1014">
        <v>388597</v>
      </c>
      <c r="Q1014" s="6">
        <v>388646</v>
      </c>
      <c r="R1014" s="6">
        <v>388410</v>
      </c>
      <c r="S1014">
        <f>MIN(Table2[[#This Row],[ACJ-ALNS-500]:[MKKZ-E]])</f>
        <v>388438</v>
      </c>
      <c r="T1014">
        <f>MATCH(Table2[[#This Row],[Best sol]],Table2[[#This Row],[ACJ-ALNS-500]:[V-M]],0)</f>
        <v>8</v>
      </c>
      <c r="U1014" t="str">
        <f>INDEX(Table2[[#Headers],[ACJ-ALNS-500]:[V-M]],Table2[[#This Row],[Match]])</f>
        <v>CCJ-DH</v>
      </c>
      <c r="W1014" s="6">
        <f>IF(Table2[[#This Row],[V-M]]=Table2[[#This Row],[Best sol]],1,0)</f>
        <v>0</v>
      </c>
      <c r="Z1014" s="6">
        <f>100*((Table2[[#This Row],[ACJ-ALNS-500]]-Table2[[#This Row],[Best sol]])/Table2[[#This Row],[Best sol]])</f>
        <v>0.18484288354898337</v>
      </c>
      <c r="AA1014" s="6">
        <f>100*((Table2[[#This Row],[ACJ-ALNS-1000]]-Table2[[#This Row],[Best sol]])/Table2[[#This Row],[Best sol]])</f>
        <v>0.18484288354898337</v>
      </c>
      <c r="AB1014" s="6">
        <f>100*((Table2[[#This Row],[QWXFP-VNS]]-Table2[[#This Row],[Best sol]])/Table2[[#This Row],[Best sol]])</f>
        <v>9.1391676406530772E-2</v>
      </c>
      <c r="AC1014" s="6">
        <f>100*((Table2[[#This Row],[AADF-VRP]]-Table2[[#This Row],[Best sol]])/Table2[[#This Row],[Best sol]])</f>
        <v>4.1448056060426633E-2</v>
      </c>
      <c r="AD1014" s="6">
        <f>100*((Table2[[#This Row],[AADF-MTSP]]-Table2[[#This Row],[Best sol]])/Table2[[#This Row],[Best sol]])</f>
        <v>0.14339482748855675</v>
      </c>
      <c r="AE1014" s="6">
        <f>100*((Table2[[#This Row],[SS-H]]-Table2[[#This Row],[Best sol]])/Table2[[#This Row],[Best sol]])</f>
        <v>2.600157554101298E-2</v>
      </c>
      <c r="AF1014" s="6">
        <f>100*((Table2[[#This Row],[CCJ-DH]]-Table2[[#This Row],[Best sol]])/Table2[[#This Row],[Best sol]])</f>
        <v>0</v>
      </c>
      <c r="AG1014" s="6">
        <f>100*((Table2[[#This Row],[R-M]]-Table2[[#This Row],[Best sol]])/Table2[[#This Row],[Best sol]])</f>
        <v>4.0933173376446176E-2</v>
      </c>
      <c r="AH1014" s="6">
        <f>100*((Table2[[#This Row],[LCCZ-3F]]-Table2[[#This Row],[Best sol]])/Table2[[#This Row],[Best sol]])</f>
        <v>1.2099743073540694E-2</v>
      </c>
      <c r="AI1014" s="6">
        <f>100*((Table2[[#This Row],[AY-M]]-Table2[[#This Row],[Best sol]])/Table2[[#This Row],[Best sol]])</f>
        <v>3.3209933116739351E-2</v>
      </c>
      <c r="AJ1014" s="6">
        <f>100*((Table2[[#This Row],[MKKZ-E]]-Table2[[#This Row],[Best sol]])/Table2[[#This Row],[Best sol]])</f>
        <v>5.3547799133967323E-2</v>
      </c>
      <c r="AK1014" s="6">
        <f>100*((Table2[[#This Row],[V-M]]-Table2[[#This Row],[Best sol]])/Table2[[#This Row],[Best sol]])</f>
        <v>-7.2083575757263705E-3</v>
      </c>
      <c r="AM1014" s="6"/>
      <c r="AN1014" s="6">
        <f>IF(Table2[[#This Row],[ACJ-ALNS-500]]=MIN(Table2[[#This Row],[Best sol]],Table2[[#This Row],[V-M]]),1,0)</f>
        <v>0</v>
      </c>
      <c r="AO1014" s="6">
        <f>IF(Table2[[#This Row],[ACJ-ALNS-1000]]=MIN(Table2[[#This Row],[Best sol]],Table2[[#This Row],[V-M]]),1,0)</f>
        <v>0</v>
      </c>
      <c r="AP1014" s="6">
        <f>IF(Table2[[#This Row],[QWXFP-VNS]]=MIN(Table2[[#This Row],[Best sol]],Table2[[#This Row],[V-M]]),1,0)</f>
        <v>0</v>
      </c>
      <c r="AQ1014" s="6">
        <f>IF(Table2[[#This Row],[AADF-VRP]]=MIN(Table2[[#This Row],[Best sol]],Table2[[#This Row],[V-M]]),1,0)</f>
        <v>0</v>
      </c>
      <c r="AR1014" s="6">
        <f>IF(Table2[[#This Row],[AADF-MTSP]]=MIN(Table2[[#This Row],[Best sol]],Table2[[#This Row],[V-M]]),1,0)</f>
        <v>0</v>
      </c>
      <c r="AS1014" s="6">
        <f>IF(Table2[[#This Row],[SS-H]]=MIN(Table2[[#This Row],[Best sol]],Table2[[#This Row],[V-M]]),1,0)</f>
        <v>0</v>
      </c>
      <c r="AT1014" s="6">
        <f>IF(Table2[[#This Row],[CCJ-DH]]=MIN(Table2[[#This Row],[Best sol]],Table2[[#This Row],[V-M]]),1,0)</f>
        <v>0</v>
      </c>
      <c r="AU1014" s="6">
        <f>IF(Table2[[#This Row],[R-M]]=MIN(Table2[[#This Row],[Best sol]],Table2[[#This Row],[V-M]]),1,0)</f>
        <v>0</v>
      </c>
      <c r="AV1014" s="6">
        <f>IF(Table2[[#This Row],[LCCZ-3F]]=MIN(Table2[[#This Row],[Best sol]],Table2[[#This Row],[V-M]]),1,0)</f>
        <v>0</v>
      </c>
      <c r="AW1014" s="6">
        <f>IF(Table2[[#This Row],[AY-M]]=MIN(Table2[[#This Row],[Best sol]],Table2[[#This Row],[V-M]]),1,0)</f>
        <v>0</v>
      </c>
      <c r="AX1014" s="6">
        <f>IF(Table2[[#This Row],[MKKZ-E]]=MIN(Table2[[#This Row],[Best sol]],Table2[[#This Row],[V-M]]),1,0)</f>
        <v>0</v>
      </c>
      <c r="AY1014" s="6">
        <f>IF(Table2[[#This Row],[V-M]]&lt;=Table2[[#This Row],[Best sol]],1,0)</f>
        <v>1</v>
      </c>
      <c r="AZ1014" s="6">
        <f>IF(Table2[[#This Row],[V-M]]&lt;Table2[[#This Row],[Best sol]],1,0)</f>
        <v>1</v>
      </c>
    </row>
    <row r="1015" spans="1:52" x14ac:dyDescent="0.35">
      <c r="A1015">
        <v>100</v>
      </c>
      <c r="B1015">
        <v>11</v>
      </c>
      <c r="C1015">
        <v>2</v>
      </c>
      <c r="D1015">
        <v>1</v>
      </c>
      <c r="E1015">
        <v>365382</v>
      </c>
      <c r="F1015">
        <v>365382</v>
      </c>
      <c r="G1015" t="s">
        <v>4</v>
      </c>
      <c r="H1015" t="s">
        <v>4</v>
      </c>
      <c r="I1015">
        <v>364701</v>
      </c>
      <c r="J1015">
        <v>364905</v>
      </c>
      <c r="K1015">
        <v>364779</v>
      </c>
      <c r="L1015">
        <v>364525</v>
      </c>
      <c r="M1015">
        <v>364574</v>
      </c>
      <c r="N1015">
        <v>364621</v>
      </c>
      <c r="O1015">
        <v>364768</v>
      </c>
      <c r="Q1015" s="6">
        <v>364607</v>
      </c>
      <c r="R1015" s="6">
        <v>364476</v>
      </c>
      <c r="S1015">
        <f>MIN(Table2[[#This Row],[ACJ-ALNS-500]:[MKKZ-E]])</f>
        <v>364525</v>
      </c>
      <c r="T1015">
        <f>MATCH(Table2[[#This Row],[Best sol]],Table2[[#This Row],[ACJ-ALNS-500]:[V-M]],0)</f>
        <v>8</v>
      </c>
      <c r="U1015" t="str">
        <f>INDEX(Table2[[#Headers],[ACJ-ALNS-500]:[V-M]],Table2[[#This Row],[Match]])</f>
        <v>CCJ-DH</v>
      </c>
      <c r="W1015" s="6">
        <f>IF(Table2[[#This Row],[V-M]]=Table2[[#This Row],[Best sol]],1,0)</f>
        <v>0</v>
      </c>
      <c r="Z1015" s="6">
        <f>100*((Table2[[#This Row],[ACJ-ALNS-500]]-Table2[[#This Row],[Best sol]])/Table2[[#This Row],[Best sol]])</f>
        <v>0.23510047321857211</v>
      </c>
      <c r="AA1015" s="6">
        <f>100*((Table2[[#This Row],[ACJ-ALNS-1000]]-Table2[[#This Row],[Best sol]])/Table2[[#This Row],[Best sol]])</f>
        <v>0.23510047321857211</v>
      </c>
      <c r="AB1015" s="6">
        <f>100*((Table2[[#This Row],[QWXFP-VNS]]-Table2[[#This Row],[Best sol]])/Table2[[#This Row],[Best sol]])</f>
        <v>6.6662094506549613E-2</v>
      </c>
      <c r="AC1015" s="6">
        <f>100*((Table2[[#This Row],[AADF-VRP]]-Table2[[#This Row],[Best sol]])/Table2[[#This Row],[Best sol]])</f>
        <v>4.8282010836019476E-2</v>
      </c>
      <c r="AD1015" s="6">
        <f>100*((Table2[[#This Row],[AADF-MTSP]]-Table2[[#This Row],[Best sol]])/Table2[[#This Row],[Best sol]])</f>
        <v>0.10424525066867843</v>
      </c>
      <c r="AE1015" s="6">
        <f>100*((Table2[[#This Row],[SS-H]]-Table2[[#This Row],[Best sol]])/Table2[[#This Row],[Best sol]])</f>
        <v>6.9679720183800836E-2</v>
      </c>
      <c r="AF1015" s="6">
        <f>100*((Table2[[#This Row],[CCJ-DH]]-Table2[[#This Row],[Best sol]])/Table2[[#This Row],[Best sol]])</f>
        <v>0</v>
      </c>
      <c r="AG1015" s="6">
        <f>100*((Table2[[#This Row],[R-M]]-Table2[[#This Row],[Best sol]])/Table2[[#This Row],[Best sol]])</f>
        <v>-100</v>
      </c>
      <c r="AH1015" s="6">
        <f>100*((Table2[[#This Row],[LCCZ-3F]]-Table2[[#This Row],[Best sol]])/Table2[[#This Row],[Best sol]])</f>
        <v>2.6335642274192442E-2</v>
      </c>
      <c r="AI1015" s="6">
        <f>100*((Table2[[#This Row],[AY-M]]-Table2[[#This Row],[Best sol]])/Table2[[#This Row],[Best sol]])</f>
        <v>1.344215074411906E-2</v>
      </c>
      <c r="AJ1015" s="6">
        <f>100*((Table2[[#This Row],[MKKZ-E]]-Table2[[#This Row],[Best sol]])/Table2[[#This Row],[Best sol]])</f>
        <v>2.2495027775872711E-2</v>
      </c>
      <c r="AK1015" s="6">
        <f>100*((Table2[[#This Row],[V-M]]-Table2[[#This Row],[Best sol]])/Table2[[#This Row],[Best sol]])</f>
        <v>-1.344215074411906E-2</v>
      </c>
      <c r="AM1015" s="6"/>
      <c r="AN1015" s="6">
        <f>IF(Table2[[#This Row],[ACJ-ALNS-500]]=MIN(Table2[[#This Row],[Best sol]],Table2[[#This Row],[V-M]]),1,0)</f>
        <v>0</v>
      </c>
      <c r="AO1015" s="6">
        <f>IF(Table2[[#This Row],[ACJ-ALNS-1000]]=MIN(Table2[[#This Row],[Best sol]],Table2[[#This Row],[V-M]]),1,0)</f>
        <v>0</v>
      </c>
      <c r="AP1015" s="6">
        <f>IF(Table2[[#This Row],[QWXFP-VNS]]=MIN(Table2[[#This Row],[Best sol]],Table2[[#This Row],[V-M]]),1,0)</f>
        <v>0</v>
      </c>
      <c r="AQ1015" s="6">
        <f>IF(Table2[[#This Row],[AADF-VRP]]=MIN(Table2[[#This Row],[Best sol]],Table2[[#This Row],[V-M]]),1,0)</f>
        <v>0</v>
      </c>
      <c r="AR1015" s="6">
        <f>IF(Table2[[#This Row],[AADF-MTSP]]=MIN(Table2[[#This Row],[Best sol]],Table2[[#This Row],[V-M]]),1,0)</f>
        <v>0</v>
      </c>
      <c r="AS1015" s="6">
        <f>IF(Table2[[#This Row],[SS-H]]=MIN(Table2[[#This Row],[Best sol]],Table2[[#This Row],[V-M]]),1,0)</f>
        <v>0</v>
      </c>
      <c r="AT1015" s="6">
        <f>IF(Table2[[#This Row],[CCJ-DH]]=MIN(Table2[[#This Row],[Best sol]],Table2[[#This Row],[V-M]]),1,0)</f>
        <v>0</v>
      </c>
      <c r="AU1015" s="6">
        <f>IF(Table2[[#This Row],[R-M]]=MIN(Table2[[#This Row],[Best sol]],Table2[[#This Row],[V-M]]),1,0)</f>
        <v>0</v>
      </c>
      <c r="AV1015" s="6">
        <f>IF(Table2[[#This Row],[LCCZ-3F]]=MIN(Table2[[#This Row],[Best sol]],Table2[[#This Row],[V-M]]),1,0)</f>
        <v>0</v>
      </c>
      <c r="AW1015" s="6">
        <f>IF(Table2[[#This Row],[AY-M]]=MIN(Table2[[#This Row],[Best sol]],Table2[[#This Row],[V-M]]),1,0)</f>
        <v>0</v>
      </c>
      <c r="AX1015" s="6">
        <f>IF(Table2[[#This Row],[MKKZ-E]]=MIN(Table2[[#This Row],[Best sol]],Table2[[#This Row],[V-M]]),1,0)</f>
        <v>0</v>
      </c>
      <c r="AY1015" s="6">
        <f>IF(Table2[[#This Row],[V-M]]&lt;=Table2[[#This Row],[Best sol]],1,0)</f>
        <v>1</v>
      </c>
      <c r="AZ1015" s="6">
        <f>IF(Table2[[#This Row],[V-M]]&lt;Table2[[#This Row],[Best sol]],1,0)</f>
        <v>1</v>
      </c>
    </row>
    <row r="1016" spans="1:52" x14ac:dyDescent="0.35">
      <c r="A1016">
        <v>100</v>
      </c>
      <c r="B1016">
        <v>11</v>
      </c>
      <c r="C1016">
        <v>3</v>
      </c>
      <c r="D1016">
        <v>1</v>
      </c>
      <c r="E1016">
        <v>379868</v>
      </c>
      <c r="F1016">
        <v>379868</v>
      </c>
      <c r="G1016" t="s">
        <v>4</v>
      </c>
      <c r="H1016" t="s">
        <v>4</v>
      </c>
      <c r="I1016">
        <v>379647</v>
      </c>
      <c r="J1016">
        <v>387064</v>
      </c>
      <c r="K1016">
        <v>379627</v>
      </c>
      <c r="L1016">
        <v>379545</v>
      </c>
      <c r="M1016">
        <v>379692</v>
      </c>
      <c r="N1016">
        <v>379606</v>
      </c>
      <c r="O1016">
        <v>379733</v>
      </c>
      <c r="Q1016" s="6">
        <v>379634</v>
      </c>
      <c r="R1016" s="6">
        <v>379343</v>
      </c>
      <c r="S1016">
        <f>MIN(Table2[[#This Row],[ACJ-ALNS-500]:[MKKZ-E]])</f>
        <v>379545</v>
      </c>
      <c r="T1016">
        <f>MATCH(Table2[[#This Row],[Best sol]],Table2[[#This Row],[ACJ-ALNS-500]:[V-M]],0)</f>
        <v>8</v>
      </c>
      <c r="U1016" t="str">
        <f>INDEX(Table2[[#Headers],[ACJ-ALNS-500]:[V-M]],Table2[[#This Row],[Match]])</f>
        <v>CCJ-DH</v>
      </c>
      <c r="W1016" s="6">
        <f>IF(Table2[[#This Row],[V-M]]=Table2[[#This Row],[Best sol]],1,0)</f>
        <v>0</v>
      </c>
      <c r="Z1016" s="6">
        <f>100*((Table2[[#This Row],[ACJ-ALNS-500]]-Table2[[#This Row],[Best sol]])/Table2[[#This Row],[Best sol]])</f>
        <v>8.5101898325626729E-2</v>
      </c>
      <c r="AA1016" s="6">
        <f>100*((Table2[[#This Row],[ACJ-ALNS-1000]]-Table2[[#This Row],[Best sol]])/Table2[[#This Row],[Best sol]])</f>
        <v>8.5101898325626729E-2</v>
      </c>
      <c r="AB1016" s="6">
        <f>100*((Table2[[#This Row],[QWXFP-VNS]]-Table2[[#This Row],[Best sol]])/Table2[[#This Row],[Best sol]])</f>
        <v>4.9532993452686767E-2</v>
      </c>
      <c r="AC1016" s="6">
        <f>100*((Table2[[#This Row],[AADF-VRP]]-Table2[[#This Row],[Best sol]])/Table2[[#This Row],[Best sol]])</f>
        <v>2.6874283681776866E-2</v>
      </c>
      <c r="AD1016" s="6">
        <f>100*((Table2[[#This Row],[AADF-MTSP]]-Table2[[#This Row],[Best sol]])/Table2[[#This Row],[Best sol]])</f>
        <v>1.9810562647380416</v>
      </c>
      <c r="AE1016" s="6">
        <f>100*((Table2[[#This Row],[SS-H]]-Table2[[#This Row],[Best sol]])/Table2[[#This Row],[Best sol]])</f>
        <v>2.1604816293193167E-2</v>
      </c>
      <c r="AF1016" s="6">
        <f>100*((Table2[[#This Row],[CCJ-DH]]-Table2[[#This Row],[Best sol]])/Table2[[#This Row],[Best sol]])</f>
        <v>0</v>
      </c>
      <c r="AG1016" s="6">
        <f>100*((Table2[[#This Row],[R-M]]-Table2[[#This Row],[Best sol]])/Table2[[#This Row],[Best sol]])</f>
        <v>-100</v>
      </c>
      <c r="AH1016" s="6">
        <f>100*((Table2[[#This Row],[LCCZ-3F]]-Table2[[#This Row],[Best sol]])/Table2[[#This Row],[Best sol]])</f>
        <v>1.6071875535180281E-2</v>
      </c>
      <c r="AI1016" s="6">
        <f>100*((Table2[[#This Row],[AY-M]]-Table2[[#This Row],[Best sol]])/Table2[[#This Row],[Best sol]])</f>
        <v>3.8730585306090186E-2</v>
      </c>
      <c r="AJ1016" s="6">
        <f>100*((Table2[[#This Row],[MKKZ-E]]-Table2[[#This Row],[Best sol]])/Table2[[#This Row],[Best sol]])</f>
        <v>2.344912987919746E-2</v>
      </c>
      <c r="AK1016" s="6">
        <f>100*((Table2[[#This Row],[V-M]]-Table2[[#This Row],[Best sol]])/Table2[[#This Row],[Best sol]])</f>
        <v>-5.3221620624695362E-2</v>
      </c>
      <c r="AM1016" s="6"/>
      <c r="AN1016" s="6">
        <f>IF(Table2[[#This Row],[ACJ-ALNS-500]]=MIN(Table2[[#This Row],[Best sol]],Table2[[#This Row],[V-M]]),1,0)</f>
        <v>0</v>
      </c>
      <c r="AO1016" s="6">
        <f>IF(Table2[[#This Row],[ACJ-ALNS-1000]]=MIN(Table2[[#This Row],[Best sol]],Table2[[#This Row],[V-M]]),1,0)</f>
        <v>0</v>
      </c>
      <c r="AP1016" s="6">
        <f>IF(Table2[[#This Row],[QWXFP-VNS]]=MIN(Table2[[#This Row],[Best sol]],Table2[[#This Row],[V-M]]),1,0)</f>
        <v>0</v>
      </c>
      <c r="AQ1016" s="6">
        <f>IF(Table2[[#This Row],[AADF-VRP]]=MIN(Table2[[#This Row],[Best sol]],Table2[[#This Row],[V-M]]),1,0)</f>
        <v>0</v>
      </c>
      <c r="AR1016" s="6">
        <f>IF(Table2[[#This Row],[AADF-MTSP]]=MIN(Table2[[#This Row],[Best sol]],Table2[[#This Row],[V-M]]),1,0)</f>
        <v>0</v>
      </c>
      <c r="AS1016" s="6">
        <f>IF(Table2[[#This Row],[SS-H]]=MIN(Table2[[#This Row],[Best sol]],Table2[[#This Row],[V-M]]),1,0)</f>
        <v>0</v>
      </c>
      <c r="AT1016" s="6">
        <f>IF(Table2[[#This Row],[CCJ-DH]]=MIN(Table2[[#This Row],[Best sol]],Table2[[#This Row],[V-M]]),1,0)</f>
        <v>0</v>
      </c>
      <c r="AU1016" s="6">
        <f>IF(Table2[[#This Row],[R-M]]=MIN(Table2[[#This Row],[Best sol]],Table2[[#This Row],[V-M]]),1,0)</f>
        <v>0</v>
      </c>
      <c r="AV1016" s="6">
        <f>IF(Table2[[#This Row],[LCCZ-3F]]=MIN(Table2[[#This Row],[Best sol]],Table2[[#This Row],[V-M]]),1,0)</f>
        <v>0</v>
      </c>
      <c r="AW1016" s="6">
        <f>IF(Table2[[#This Row],[AY-M]]=MIN(Table2[[#This Row],[Best sol]],Table2[[#This Row],[V-M]]),1,0)</f>
        <v>0</v>
      </c>
      <c r="AX1016" s="6">
        <f>IF(Table2[[#This Row],[MKKZ-E]]=MIN(Table2[[#This Row],[Best sol]],Table2[[#This Row],[V-M]]),1,0)</f>
        <v>0</v>
      </c>
      <c r="AY1016" s="6">
        <f>IF(Table2[[#This Row],[V-M]]&lt;=Table2[[#This Row],[Best sol]],1,0)</f>
        <v>1</v>
      </c>
      <c r="AZ1016" s="6">
        <f>IF(Table2[[#This Row],[V-M]]&lt;Table2[[#This Row],[Best sol]],1,0)</f>
        <v>1</v>
      </c>
    </row>
    <row r="1017" spans="1:52" x14ac:dyDescent="0.35">
      <c r="A1017">
        <v>100</v>
      </c>
      <c r="B1017">
        <v>11</v>
      </c>
      <c r="C1017">
        <v>4</v>
      </c>
      <c r="D1017">
        <v>1</v>
      </c>
      <c r="E1017">
        <v>353968</v>
      </c>
      <c r="F1017">
        <v>353968</v>
      </c>
      <c r="G1017" t="s">
        <v>4</v>
      </c>
      <c r="H1017" t="s">
        <v>4</v>
      </c>
      <c r="I1017">
        <v>353356</v>
      </c>
      <c r="J1017">
        <v>356844</v>
      </c>
      <c r="K1017">
        <v>353346</v>
      </c>
      <c r="L1017">
        <v>353284</v>
      </c>
      <c r="M1017">
        <v>353333</v>
      </c>
      <c r="N1017">
        <v>353296</v>
      </c>
      <c r="O1017">
        <v>353530</v>
      </c>
      <c r="Q1017" s="6">
        <v>353319</v>
      </c>
      <c r="R1017" s="6">
        <v>353257</v>
      </c>
      <c r="S1017">
        <f>MIN(Table2[[#This Row],[ACJ-ALNS-500]:[MKKZ-E]])</f>
        <v>353284</v>
      </c>
      <c r="T1017">
        <f>MATCH(Table2[[#This Row],[Best sol]],Table2[[#This Row],[ACJ-ALNS-500]:[V-M]],0)</f>
        <v>8</v>
      </c>
      <c r="U1017" t="str">
        <f>INDEX(Table2[[#Headers],[ACJ-ALNS-500]:[V-M]],Table2[[#This Row],[Match]])</f>
        <v>CCJ-DH</v>
      </c>
      <c r="W1017" s="6">
        <f>IF(Table2[[#This Row],[V-M]]=Table2[[#This Row],[Best sol]],1,0)</f>
        <v>0</v>
      </c>
      <c r="Z1017" s="6">
        <f>100*((Table2[[#This Row],[ACJ-ALNS-500]]-Table2[[#This Row],[Best sol]])/Table2[[#This Row],[Best sol]])</f>
        <v>0.19361193827062648</v>
      </c>
      <c r="AA1017" s="6">
        <f>100*((Table2[[#This Row],[ACJ-ALNS-1000]]-Table2[[#This Row],[Best sol]])/Table2[[#This Row],[Best sol]])</f>
        <v>0.19361193827062648</v>
      </c>
      <c r="AB1017" s="6">
        <f>100*((Table2[[#This Row],[QWXFP-VNS]]-Table2[[#This Row],[Best sol]])/Table2[[#This Row],[Best sol]])</f>
        <v>6.9632363763997243E-2</v>
      </c>
      <c r="AC1017" s="6">
        <f>100*((Table2[[#This Row],[AADF-VRP]]-Table2[[#This Row],[Best sol]])/Table2[[#This Row],[Best sol]])</f>
        <v>2.0380204028486996E-2</v>
      </c>
      <c r="AD1017" s="6">
        <f>100*((Table2[[#This Row],[AADF-MTSP]]-Table2[[#This Row],[Best sol]])/Table2[[#This Row],[Best sol]])</f>
        <v>1.0076878658529682</v>
      </c>
      <c r="AE1017" s="6">
        <f>100*((Table2[[#This Row],[SS-H]]-Table2[[#This Row],[Best sol]])/Table2[[#This Row],[Best sol]])</f>
        <v>1.754962013564158E-2</v>
      </c>
      <c r="AF1017" s="6">
        <f>100*((Table2[[#This Row],[CCJ-DH]]-Table2[[#This Row],[Best sol]])/Table2[[#This Row],[Best sol]])</f>
        <v>0</v>
      </c>
      <c r="AG1017" s="6">
        <f>100*((Table2[[#This Row],[R-M]]-Table2[[#This Row],[Best sol]])/Table2[[#This Row],[Best sol]])</f>
        <v>-100</v>
      </c>
      <c r="AH1017" s="6">
        <f>100*((Table2[[#This Row],[LCCZ-3F]]-Table2[[#This Row],[Best sol]])/Table2[[#This Row],[Best sol]])</f>
        <v>3.3967006714144994E-3</v>
      </c>
      <c r="AI1017" s="6">
        <f>100*((Table2[[#This Row],[AY-M]]-Table2[[#This Row],[Best sol]])/Table2[[#This Row],[Best sol]])</f>
        <v>1.3869861074942541E-2</v>
      </c>
      <c r="AJ1017" s="6">
        <f>100*((Table2[[#This Row],[MKKZ-E]]-Table2[[#This Row],[Best sol]])/Table2[[#This Row],[Best sol]])</f>
        <v>9.9070436249589569E-3</v>
      </c>
      <c r="AK1017" s="6">
        <f>100*((Table2[[#This Row],[V-M]]-Table2[[#This Row],[Best sol]])/Table2[[#This Row],[Best sol]])</f>
        <v>-7.6425765106826228E-3</v>
      </c>
      <c r="AM1017" s="6"/>
      <c r="AN1017" s="6">
        <f>IF(Table2[[#This Row],[ACJ-ALNS-500]]=MIN(Table2[[#This Row],[Best sol]],Table2[[#This Row],[V-M]]),1,0)</f>
        <v>0</v>
      </c>
      <c r="AO1017" s="6">
        <f>IF(Table2[[#This Row],[ACJ-ALNS-1000]]=MIN(Table2[[#This Row],[Best sol]],Table2[[#This Row],[V-M]]),1,0)</f>
        <v>0</v>
      </c>
      <c r="AP1017" s="6">
        <f>IF(Table2[[#This Row],[QWXFP-VNS]]=MIN(Table2[[#This Row],[Best sol]],Table2[[#This Row],[V-M]]),1,0)</f>
        <v>0</v>
      </c>
      <c r="AQ1017" s="6">
        <f>IF(Table2[[#This Row],[AADF-VRP]]=MIN(Table2[[#This Row],[Best sol]],Table2[[#This Row],[V-M]]),1,0)</f>
        <v>0</v>
      </c>
      <c r="AR1017" s="6">
        <f>IF(Table2[[#This Row],[AADF-MTSP]]=MIN(Table2[[#This Row],[Best sol]],Table2[[#This Row],[V-M]]),1,0)</f>
        <v>0</v>
      </c>
      <c r="AS1017" s="6">
        <f>IF(Table2[[#This Row],[SS-H]]=MIN(Table2[[#This Row],[Best sol]],Table2[[#This Row],[V-M]]),1,0)</f>
        <v>0</v>
      </c>
      <c r="AT1017" s="6">
        <f>IF(Table2[[#This Row],[CCJ-DH]]=MIN(Table2[[#This Row],[Best sol]],Table2[[#This Row],[V-M]]),1,0)</f>
        <v>0</v>
      </c>
      <c r="AU1017" s="6">
        <f>IF(Table2[[#This Row],[R-M]]=MIN(Table2[[#This Row],[Best sol]],Table2[[#This Row],[V-M]]),1,0)</f>
        <v>0</v>
      </c>
      <c r="AV1017" s="6">
        <f>IF(Table2[[#This Row],[LCCZ-3F]]=MIN(Table2[[#This Row],[Best sol]],Table2[[#This Row],[V-M]]),1,0)</f>
        <v>0</v>
      </c>
      <c r="AW1017" s="6">
        <f>IF(Table2[[#This Row],[AY-M]]=MIN(Table2[[#This Row],[Best sol]],Table2[[#This Row],[V-M]]),1,0)</f>
        <v>0</v>
      </c>
      <c r="AX1017" s="6">
        <f>IF(Table2[[#This Row],[MKKZ-E]]=MIN(Table2[[#This Row],[Best sol]],Table2[[#This Row],[V-M]]),1,0)</f>
        <v>0</v>
      </c>
      <c r="AY1017" s="6">
        <f>IF(Table2[[#This Row],[V-M]]&lt;=Table2[[#This Row],[Best sol]],1,0)</f>
        <v>1</v>
      </c>
      <c r="AZ1017" s="6">
        <f>IF(Table2[[#This Row],[V-M]]&lt;Table2[[#This Row],[Best sol]],1,0)</f>
        <v>1</v>
      </c>
    </row>
    <row r="1018" spans="1:52" x14ac:dyDescent="0.35">
      <c r="A1018">
        <v>100</v>
      </c>
      <c r="B1018">
        <v>11</v>
      </c>
      <c r="C1018">
        <v>5</v>
      </c>
      <c r="D1018">
        <v>1</v>
      </c>
      <c r="E1018">
        <v>394829</v>
      </c>
      <c r="F1018">
        <v>394829</v>
      </c>
      <c r="G1018" t="s">
        <v>4</v>
      </c>
      <c r="H1018" t="s">
        <v>4</v>
      </c>
      <c r="I1018">
        <v>394227</v>
      </c>
      <c r="J1018">
        <v>394353</v>
      </c>
      <c r="K1018">
        <v>394241</v>
      </c>
      <c r="L1018">
        <v>394182</v>
      </c>
      <c r="M1018">
        <v>394236</v>
      </c>
      <c r="N1018">
        <v>394302</v>
      </c>
      <c r="O1018">
        <v>394458</v>
      </c>
      <c r="Q1018" s="6">
        <v>394314</v>
      </c>
      <c r="R1018" s="6">
        <v>394062</v>
      </c>
      <c r="S1018">
        <f>MIN(Table2[[#This Row],[ACJ-ALNS-500]:[MKKZ-E]])</f>
        <v>394182</v>
      </c>
      <c r="T1018">
        <f>MATCH(Table2[[#This Row],[Best sol]],Table2[[#This Row],[ACJ-ALNS-500]:[V-M]],0)</f>
        <v>8</v>
      </c>
      <c r="U1018" t="str">
        <f>INDEX(Table2[[#Headers],[ACJ-ALNS-500]:[V-M]],Table2[[#This Row],[Match]])</f>
        <v>CCJ-DH</v>
      </c>
      <c r="W1018" s="6">
        <f>IF(Table2[[#This Row],[V-M]]=Table2[[#This Row],[Best sol]],1,0)</f>
        <v>0</v>
      </c>
      <c r="Z1018" s="6">
        <f>100*((Table2[[#This Row],[ACJ-ALNS-500]]-Table2[[#This Row],[Best sol]])/Table2[[#This Row],[Best sol]])</f>
        <v>0.16413737816541599</v>
      </c>
      <c r="AA1018" s="6">
        <f>100*((Table2[[#This Row],[ACJ-ALNS-1000]]-Table2[[#This Row],[Best sol]])/Table2[[#This Row],[Best sol]])</f>
        <v>0.16413737816541599</v>
      </c>
      <c r="AB1018" s="6">
        <f>100*((Table2[[#This Row],[QWXFP-VNS]]-Table2[[#This Row],[Best sol]])/Table2[[#This Row],[Best sol]])</f>
        <v>7.0018417888183623E-2</v>
      </c>
      <c r="AC1018" s="6">
        <f>100*((Table2[[#This Row],[AADF-VRP]]-Table2[[#This Row],[Best sol]])/Table2[[#This Row],[Best sol]])</f>
        <v>1.1416046394812548E-2</v>
      </c>
      <c r="AD1018" s="6">
        <f>100*((Table2[[#This Row],[AADF-MTSP]]-Table2[[#This Row],[Best sol]])/Table2[[#This Row],[Best sol]])</f>
        <v>4.3380976300287685E-2</v>
      </c>
      <c r="AE1018" s="6">
        <f>100*((Table2[[#This Row],[SS-H]]-Table2[[#This Row],[Best sol]])/Table2[[#This Row],[Best sol]])</f>
        <v>1.4967705273198675E-2</v>
      </c>
      <c r="AF1018" s="6">
        <f>100*((Table2[[#This Row],[CCJ-DH]]-Table2[[#This Row],[Best sol]])/Table2[[#This Row],[Best sol]])</f>
        <v>0</v>
      </c>
      <c r="AG1018" s="6">
        <f>100*((Table2[[#This Row],[R-M]]-Table2[[#This Row],[Best sol]])/Table2[[#This Row],[Best sol]])</f>
        <v>-100</v>
      </c>
      <c r="AH1018" s="6">
        <f>100*((Table2[[#This Row],[LCCZ-3F]]-Table2[[#This Row],[Best sol]])/Table2[[#This Row],[Best sol]])</f>
        <v>3.0442790386166797E-2</v>
      </c>
      <c r="AI1018" s="6">
        <f>100*((Table2[[#This Row],[AY-M]]-Table2[[#This Row],[Best sol]])/Table2[[#This Row],[Best sol]])</f>
        <v>1.3699255673775057E-2</v>
      </c>
      <c r="AJ1018" s="6">
        <f>100*((Table2[[#This Row],[MKKZ-E]]-Table2[[#This Row],[Best sol]])/Table2[[#This Row],[Best sol]])</f>
        <v>3.3487069424783474E-2</v>
      </c>
      <c r="AK1018" s="6">
        <f>100*((Table2[[#This Row],[V-M]]-Table2[[#This Row],[Best sol]])/Table2[[#This Row],[Best sol]])</f>
        <v>-3.0442790386166797E-2</v>
      </c>
      <c r="AM1018" s="6"/>
      <c r="AN1018" s="6">
        <f>IF(Table2[[#This Row],[ACJ-ALNS-500]]=MIN(Table2[[#This Row],[Best sol]],Table2[[#This Row],[V-M]]),1,0)</f>
        <v>0</v>
      </c>
      <c r="AO1018" s="6">
        <f>IF(Table2[[#This Row],[ACJ-ALNS-1000]]=MIN(Table2[[#This Row],[Best sol]],Table2[[#This Row],[V-M]]),1,0)</f>
        <v>0</v>
      </c>
      <c r="AP1018" s="6">
        <f>IF(Table2[[#This Row],[QWXFP-VNS]]=MIN(Table2[[#This Row],[Best sol]],Table2[[#This Row],[V-M]]),1,0)</f>
        <v>0</v>
      </c>
      <c r="AQ1018" s="6">
        <f>IF(Table2[[#This Row],[AADF-VRP]]=MIN(Table2[[#This Row],[Best sol]],Table2[[#This Row],[V-M]]),1,0)</f>
        <v>0</v>
      </c>
      <c r="AR1018" s="6">
        <f>IF(Table2[[#This Row],[AADF-MTSP]]=MIN(Table2[[#This Row],[Best sol]],Table2[[#This Row],[V-M]]),1,0)</f>
        <v>0</v>
      </c>
      <c r="AS1018" s="6">
        <f>IF(Table2[[#This Row],[SS-H]]=MIN(Table2[[#This Row],[Best sol]],Table2[[#This Row],[V-M]]),1,0)</f>
        <v>0</v>
      </c>
      <c r="AT1018" s="6">
        <f>IF(Table2[[#This Row],[CCJ-DH]]=MIN(Table2[[#This Row],[Best sol]],Table2[[#This Row],[V-M]]),1,0)</f>
        <v>0</v>
      </c>
      <c r="AU1018" s="6">
        <f>IF(Table2[[#This Row],[R-M]]=MIN(Table2[[#This Row],[Best sol]],Table2[[#This Row],[V-M]]),1,0)</f>
        <v>0</v>
      </c>
      <c r="AV1018" s="6">
        <f>IF(Table2[[#This Row],[LCCZ-3F]]=MIN(Table2[[#This Row],[Best sol]],Table2[[#This Row],[V-M]]),1,0)</f>
        <v>0</v>
      </c>
      <c r="AW1018" s="6">
        <f>IF(Table2[[#This Row],[AY-M]]=MIN(Table2[[#This Row],[Best sol]],Table2[[#This Row],[V-M]]),1,0)</f>
        <v>0</v>
      </c>
      <c r="AX1018" s="6">
        <f>IF(Table2[[#This Row],[MKKZ-E]]=MIN(Table2[[#This Row],[Best sol]],Table2[[#This Row],[V-M]]),1,0)</f>
        <v>0</v>
      </c>
      <c r="AY1018" s="6">
        <f>IF(Table2[[#This Row],[V-M]]&lt;=Table2[[#This Row],[Best sol]],1,0)</f>
        <v>1</v>
      </c>
      <c r="AZ1018" s="6">
        <f>IF(Table2[[#This Row],[V-M]]&lt;Table2[[#This Row],[Best sol]],1,0)</f>
        <v>1</v>
      </c>
    </row>
    <row r="1019" spans="1:52" x14ac:dyDescent="0.35">
      <c r="A1019">
        <v>100</v>
      </c>
      <c r="B1019">
        <v>12</v>
      </c>
      <c r="C1019">
        <v>1</v>
      </c>
      <c r="D1019">
        <v>1</v>
      </c>
      <c r="E1019">
        <v>394532</v>
      </c>
      <c r="F1019">
        <v>394532</v>
      </c>
      <c r="G1019" t="s">
        <v>4</v>
      </c>
      <c r="H1019" t="s">
        <v>4</v>
      </c>
      <c r="I1019">
        <v>393611</v>
      </c>
      <c r="J1019">
        <v>393671</v>
      </c>
      <c r="K1019">
        <v>393597</v>
      </c>
      <c r="L1019">
        <v>393306</v>
      </c>
      <c r="M1019">
        <v>393378</v>
      </c>
      <c r="N1019">
        <v>393465</v>
      </c>
      <c r="O1019">
        <v>393667</v>
      </c>
      <c r="P1019">
        <v>393316</v>
      </c>
      <c r="Q1019" s="6">
        <v>393634</v>
      </c>
      <c r="R1019" s="6">
        <v>393210</v>
      </c>
      <c r="S1019">
        <f>MIN(Table2[[#This Row],[ACJ-ALNS-500]:[MKKZ-E]])</f>
        <v>393306</v>
      </c>
      <c r="T1019">
        <f>MATCH(Table2[[#This Row],[Best sol]],Table2[[#This Row],[ACJ-ALNS-500]:[V-M]],0)</f>
        <v>8</v>
      </c>
      <c r="U1019" t="str">
        <f>INDEX(Table2[[#Headers],[ACJ-ALNS-500]:[V-M]],Table2[[#This Row],[Match]])</f>
        <v>CCJ-DH</v>
      </c>
      <c r="W1019" s="6">
        <f>IF(Table2[[#This Row],[V-M]]=Table2[[#This Row],[Best sol]],1,0)</f>
        <v>0</v>
      </c>
      <c r="Z1019" s="6">
        <f>100*((Table2[[#This Row],[ACJ-ALNS-500]]-Table2[[#This Row],[Best sol]])/Table2[[#This Row],[Best sol]])</f>
        <v>0.31171657691466692</v>
      </c>
      <c r="AA1019" s="6">
        <f>100*((Table2[[#This Row],[ACJ-ALNS-1000]]-Table2[[#This Row],[Best sol]])/Table2[[#This Row],[Best sol]])</f>
        <v>0.31171657691466692</v>
      </c>
      <c r="AB1019" s="6">
        <f>100*((Table2[[#This Row],[QWXFP-VNS]]-Table2[[#This Row],[Best sol]])/Table2[[#This Row],[Best sol]])</f>
        <v>9.1786039368837488E-2</v>
      </c>
      <c r="AC1019" s="6">
        <f>100*((Table2[[#This Row],[AADF-VRP]]-Table2[[#This Row],[Best sol]])/Table2[[#This Row],[Best sol]])</f>
        <v>7.7547761793616166E-2</v>
      </c>
      <c r="AD1019" s="6">
        <f>100*((Table2[[#This Row],[AADF-MTSP]]-Table2[[#This Row],[Best sol]])/Table2[[#This Row],[Best sol]])</f>
        <v>9.2803059195639026E-2</v>
      </c>
      <c r="AE1019" s="6">
        <f>100*((Table2[[#This Row],[SS-H]]-Table2[[#This Row],[Best sol]])/Table2[[#This Row],[Best sol]])</f>
        <v>7.3988192399810832E-2</v>
      </c>
      <c r="AF1019" s="6">
        <f>100*((Table2[[#This Row],[CCJ-DH]]-Table2[[#This Row],[Best sol]])/Table2[[#This Row],[Best sol]])</f>
        <v>0</v>
      </c>
      <c r="AG1019" s="6">
        <f>100*((Table2[[#This Row],[R-M]]-Table2[[#This Row],[Best sol]])/Table2[[#This Row],[Best sol]])</f>
        <v>2.5425495670038088E-3</v>
      </c>
      <c r="AH1019" s="6">
        <f>100*((Table2[[#This Row],[LCCZ-3F]]-Table2[[#This Row],[Best sol]])/Table2[[#This Row],[Best sol]])</f>
        <v>4.0426538115360559E-2</v>
      </c>
      <c r="AI1019" s="6">
        <f>100*((Table2[[#This Row],[AY-M]]-Table2[[#This Row],[Best sol]])/Table2[[#This Row],[Best sol]])</f>
        <v>1.8306356882427426E-2</v>
      </c>
      <c r="AJ1019" s="6">
        <f>100*((Table2[[#This Row],[MKKZ-E]]-Table2[[#This Row],[Best sol]])/Table2[[#This Row],[Best sol]])</f>
        <v>8.3395625797724915E-2</v>
      </c>
      <c r="AK1019" s="6">
        <f>100*((Table2[[#This Row],[V-M]]-Table2[[#This Row],[Best sol]])/Table2[[#This Row],[Best sol]])</f>
        <v>-2.4408475843236566E-2</v>
      </c>
      <c r="AM1019" s="6"/>
      <c r="AN1019" s="6">
        <f>IF(Table2[[#This Row],[ACJ-ALNS-500]]=MIN(Table2[[#This Row],[Best sol]],Table2[[#This Row],[V-M]]),1,0)</f>
        <v>0</v>
      </c>
      <c r="AO1019" s="6">
        <f>IF(Table2[[#This Row],[ACJ-ALNS-1000]]=MIN(Table2[[#This Row],[Best sol]],Table2[[#This Row],[V-M]]),1,0)</f>
        <v>0</v>
      </c>
      <c r="AP1019" s="6">
        <f>IF(Table2[[#This Row],[QWXFP-VNS]]=MIN(Table2[[#This Row],[Best sol]],Table2[[#This Row],[V-M]]),1,0)</f>
        <v>0</v>
      </c>
      <c r="AQ1019" s="6">
        <f>IF(Table2[[#This Row],[AADF-VRP]]=MIN(Table2[[#This Row],[Best sol]],Table2[[#This Row],[V-M]]),1,0)</f>
        <v>0</v>
      </c>
      <c r="AR1019" s="6">
        <f>IF(Table2[[#This Row],[AADF-MTSP]]=MIN(Table2[[#This Row],[Best sol]],Table2[[#This Row],[V-M]]),1,0)</f>
        <v>0</v>
      </c>
      <c r="AS1019" s="6">
        <f>IF(Table2[[#This Row],[SS-H]]=MIN(Table2[[#This Row],[Best sol]],Table2[[#This Row],[V-M]]),1,0)</f>
        <v>0</v>
      </c>
      <c r="AT1019" s="6">
        <f>IF(Table2[[#This Row],[CCJ-DH]]=MIN(Table2[[#This Row],[Best sol]],Table2[[#This Row],[V-M]]),1,0)</f>
        <v>0</v>
      </c>
      <c r="AU1019" s="6">
        <f>IF(Table2[[#This Row],[R-M]]=MIN(Table2[[#This Row],[Best sol]],Table2[[#This Row],[V-M]]),1,0)</f>
        <v>0</v>
      </c>
      <c r="AV1019" s="6">
        <f>IF(Table2[[#This Row],[LCCZ-3F]]=MIN(Table2[[#This Row],[Best sol]],Table2[[#This Row],[V-M]]),1,0)</f>
        <v>0</v>
      </c>
      <c r="AW1019" s="6">
        <f>IF(Table2[[#This Row],[AY-M]]=MIN(Table2[[#This Row],[Best sol]],Table2[[#This Row],[V-M]]),1,0)</f>
        <v>0</v>
      </c>
      <c r="AX1019" s="6">
        <f>IF(Table2[[#This Row],[MKKZ-E]]=MIN(Table2[[#This Row],[Best sol]],Table2[[#This Row],[V-M]]),1,0)</f>
        <v>0</v>
      </c>
      <c r="AY1019" s="6">
        <f>IF(Table2[[#This Row],[V-M]]&lt;=Table2[[#This Row],[Best sol]],1,0)</f>
        <v>1</v>
      </c>
      <c r="AZ1019" s="6">
        <f>IF(Table2[[#This Row],[V-M]]&lt;Table2[[#This Row],[Best sol]],1,0)</f>
        <v>1</v>
      </c>
    </row>
    <row r="1020" spans="1:52" x14ac:dyDescent="0.35">
      <c r="A1020">
        <v>100</v>
      </c>
      <c r="B1020">
        <v>12</v>
      </c>
      <c r="C1020">
        <v>2</v>
      </c>
      <c r="D1020">
        <v>1</v>
      </c>
      <c r="E1020">
        <v>369673</v>
      </c>
      <c r="F1020">
        <v>369673</v>
      </c>
      <c r="G1020" t="s">
        <v>4</v>
      </c>
      <c r="H1020" t="s">
        <v>4</v>
      </c>
      <c r="I1020">
        <v>369069</v>
      </c>
      <c r="J1020">
        <v>375012</v>
      </c>
      <c r="K1020">
        <v>369080</v>
      </c>
      <c r="L1020">
        <v>369022</v>
      </c>
      <c r="M1020">
        <v>369036</v>
      </c>
      <c r="N1020">
        <v>369049</v>
      </c>
      <c r="O1020">
        <v>369213</v>
      </c>
      <c r="Q1020" s="6">
        <v>369048</v>
      </c>
      <c r="R1020" s="6">
        <v>368925</v>
      </c>
      <c r="S1020">
        <f>MIN(Table2[[#This Row],[ACJ-ALNS-500]:[MKKZ-E]])</f>
        <v>369022</v>
      </c>
      <c r="T1020">
        <f>MATCH(Table2[[#This Row],[Best sol]],Table2[[#This Row],[ACJ-ALNS-500]:[V-M]],0)</f>
        <v>8</v>
      </c>
      <c r="U1020" t="str">
        <f>INDEX(Table2[[#Headers],[ACJ-ALNS-500]:[V-M]],Table2[[#This Row],[Match]])</f>
        <v>CCJ-DH</v>
      </c>
      <c r="W1020" s="6">
        <f>IF(Table2[[#This Row],[V-M]]=Table2[[#This Row],[Best sol]],1,0)</f>
        <v>0</v>
      </c>
      <c r="Z1020" s="6">
        <f>100*((Table2[[#This Row],[ACJ-ALNS-500]]-Table2[[#This Row],[Best sol]])/Table2[[#This Row],[Best sol]])</f>
        <v>0.17641224642433243</v>
      </c>
      <c r="AA1020" s="6">
        <f>100*((Table2[[#This Row],[ACJ-ALNS-1000]]-Table2[[#This Row],[Best sol]])/Table2[[#This Row],[Best sol]])</f>
        <v>0.17641224642433243</v>
      </c>
      <c r="AB1020" s="6">
        <f>100*((Table2[[#This Row],[QWXFP-VNS]]-Table2[[#This Row],[Best sol]])/Table2[[#This Row],[Best sol]])</f>
        <v>5.1758431746616734E-2</v>
      </c>
      <c r="AC1020" s="6">
        <f>100*((Table2[[#This Row],[AADF-VRP]]-Table2[[#This Row],[Best sol]])/Table2[[#This Row],[Best sol]])</f>
        <v>1.2736368021418778E-2</v>
      </c>
      <c r="AD1020" s="6">
        <f>100*((Table2[[#This Row],[AADF-MTSP]]-Table2[[#This Row],[Best sol]])/Table2[[#This Row],[Best sol]])</f>
        <v>1.623209456346776</v>
      </c>
      <c r="AE1020" s="6">
        <f>100*((Table2[[#This Row],[SS-H]]-Table2[[#This Row],[Best sol]])/Table2[[#This Row],[Best sol]])</f>
        <v>1.5717220111538067E-2</v>
      </c>
      <c r="AF1020" s="6">
        <f>100*((Table2[[#This Row],[CCJ-DH]]-Table2[[#This Row],[Best sol]])/Table2[[#This Row],[Best sol]])</f>
        <v>0</v>
      </c>
      <c r="AG1020" s="6">
        <f>100*((Table2[[#This Row],[R-M]]-Table2[[#This Row],[Best sol]])/Table2[[#This Row],[Best sol]])</f>
        <v>-100</v>
      </c>
      <c r="AH1020" s="6">
        <f>100*((Table2[[#This Row],[LCCZ-3F]]-Table2[[#This Row],[Best sol]])/Table2[[#This Row],[Best sol]])</f>
        <v>7.316636948474617E-3</v>
      </c>
      <c r="AI1020" s="6">
        <f>100*((Table2[[#This Row],[AY-M]]-Table2[[#This Row],[Best sol]])/Table2[[#This Row],[Best sol]])</f>
        <v>3.793811751060912E-3</v>
      </c>
      <c r="AJ1020" s="6">
        <f>100*((Table2[[#This Row],[MKKZ-E]]-Table2[[#This Row],[Best sol]])/Table2[[#This Row],[Best sol]])</f>
        <v>7.0456503948274091E-3</v>
      </c>
      <c r="AK1020" s="6">
        <f>100*((Table2[[#This Row],[V-M]]-Table2[[#This Row],[Best sol]])/Table2[[#This Row],[Best sol]])</f>
        <v>-2.6285695703779179E-2</v>
      </c>
      <c r="AM1020" s="6"/>
      <c r="AN1020" s="6">
        <f>IF(Table2[[#This Row],[ACJ-ALNS-500]]=MIN(Table2[[#This Row],[Best sol]],Table2[[#This Row],[V-M]]),1,0)</f>
        <v>0</v>
      </c>
      <c r="AO1020" s="6">
        <f>IF(Table2[[#This Row],[ACJ-ALNS-1000]]=MIN(Table2[[#This Row],[Best sol]],Table2[[#This Row],[V-M]]),1,0)</f>
        <v>0</v>
      </c>
      <c r="AP1020" s="6">
        <f>IF(Table2[[#This Row],[QWXFP-VNS]]=MIN(Table2[[#This Row],[Best sol]],Table2[[#This Row],[V-M]]),1,0)</f>
        <v>0</v>
      </c>
      <c r="AQ1020" s="6">
        <f>IF(Table2[[#This Row],[AADF-VRP]]=MIN(Table2[[#This Row],[Best sol]],Table2[[#This Row],[V-M]]),1,0)</f>
        <v>0</v>
      </c>
      <c r="AR1020" s="6">
        <f>IF(Table2[[#This Row],[AADF-MTSP]]=MIN(Table2[[#This Row],[Best sol]],Table2[[#This Row],[V-M]]),1,0)</f>
        <v>0</v>
      </c>
      <c r="AS1020" s="6">
        <f>IF(Table2[[#This Row],[SS-H]]=MIN(Table2[[#This Row],[Best sol]],Table2[[#This Row],[V-M]]),1,0)</f>
        <v>0</v>
      </c>
      <c r="AT1020" s="6">
        <f>IF(Table2[[#This Row],[CCJ-DH]]=MIN(Table2[[#This Row],[Best sol]],Table2[[#This Row],[V-M]]),1,0)</f>
        <v>0</v>
      </c>
      <c r="AU1020" s="6">
        <f>IF(Table2[[#This Row],[R-M]]=MIN(Table2[[#This Row],[Best sol]],Table2[[#This Row],[V-M]]),1,0)</f>
        <v>0</v>
      </c>
      <c r="AV1020" s="6">
        <f>IF(Table2[[#This Row],[LCCZ-3F]]=MIN(Table2[[#This Row],[Best sol]],Table2[[#This Row],[V-M]]),1,0)</f>
        <v>0</v>
      </c>
      <c r="AW1020" s="6">
        <f>IF(Table2[[#This Row],[AY-M]]=MIN(Table2[[#This Row],[Best sol]],Table2[[#This Row],[V-M]]),1,0)</f>
        <v>0</v>
      </c>
      <c r="AX1020" s="6">
        <f>IF(Table2[[#This Row],[MKKZ-E]]=MIN(Table2[[#This Row],[Best sol]],Table2[[#This Row],[V-M]]),1,0)</f>
        <v>0</v>
      </c>
      <c r="AY1020" s="6">
        <f>IF(Table2[[#This Row],[V-M]]&lt;=Table2[[#This Row],[Best sol]],1,0)</f>
        <v>1</v>
      </c>
      <c r="AZ1020" s="6">
        <f>IF(Table2[[#This Row],[V-M]]&lt;Table2[[#This Row],[Best sol]],1,0)</f>
        <v>1</v>
      </c>
    </row>
    <row r="1021" spans="1:52" x14ac:dyDescent="0.35">
      <c r="A1021">
        <v>100</v>
      </c>
      <c r="B1021">
        <v>12</v>
      </c>
      <c r="C1021">
        <v>3</v>
      </c>
      <c r="D1021">
        <v>1</v>
      </c>
      <c r="E1021">
        <v>386265</v>
      </c>
      <c r="F1021">
        <v>386265</v>
      </c>
      <c r="G1021" t="s">
        <v>4</v>
      </c>
      <c r="H1021" t="s">
        <v>4</v>
      </c>
      <c r="I1021">
        <v>385674</v>
      </c>
      <c r="J1021">
        <v>393827</v>
      </c>
      <c r="K1021">
        <v>385738</v>
      </c>
      <c r="L1021">
        <v>385555</v>
      </c>
      <c r="M1021">
        <v>385605</v>
      </c>
      <c r="N1021">
        <v>385529</v>
      </c>
      <c r="O1021">
        <v>385981</v>
      </c>
      <c r="Q1021" s="6">
        <v>385553</v>
      </c>
      <c r="R1021" s="6">
        <v>385422</v>
      </c>
      <c r="S1021">
        <f>MIN(Table2[[#This Row],[ACJ-ALNS-500]:[MKKZ-E]])</f>
        <v>385529</v>
      </c>
      <c r="T1021">
        <f>MATCH(Table2[[#This Row],[Best sol]],Table2[[#This Row],[ACJ-ALNS-500]:[V-M]],0)</f>
        <v>10</v>
      </c>
      <c r="U1021" t="str">
        <f>INDEX(Table2[[#Headers],[ACJ-ALNS-500]:[V-M]],Table2[[#This Row],[Match]])</f>
        <v>LCCZ-3F</v>
      </c>
      <c r="W1021" s="6">
        <f>IF(Table2[[#This Row],[V-M]]=Table2[[#This Row],[Best sol]],1,0)</f>
        <v>0</v>
      </c>
      <c r="Z1021" s="6">
        <f>100*((Table2[[#This Row],[ACJ-ALNS-500]]-Table2[[#This Row],[Best sol]])/Table2[[#This Row],[Best sol]])</f>
        <v>0.19090652065084598</v>
      </c>
      <c r="AA1021" s="6">
        <f>100*((Table2[[#This Row],[ACJ-ALNS-1000]]-Table2[[#This Row],[Best sol]])/Table2[[#This Row],[Best sol]])</f>
        <v>0.19090652065084598</v>
      </c>
      <c r="AB1021" s="6">
        <f>100*((Table2[[#This Row],[QWXFP-VNS]]-Table2[[#This Row],[Best sol]])/Table2[[#This Row],[Best sol]])</f>
        <v>0.11724150453013911</v>
      </c>
      <c r="AC1021" s="6">
        <f>100*((Table2[[#This Row],[AADF-VRP]]-Table2[[#This Row],[Best sol]])/Table2[[#This Row],[Best sol]])</f>
        <v>3.7610659639093297E-2</v>
      </c>
      <c r="AD1021" s="6">
        <f>100*((Table2[[#This Row],[AADF-MTSP]]-Table2[[#This Row],[Best sol]])/Table2[[#This Row],[Best sol]])</f>
        <v>2.1523672667944567</v>
      </c>
      <c r="AE1021" s="6">
        <f>100*((Table2[[#This Row],[SS-H]]-Table2[[#This Row],[Best sol]])/Table2[[#This Row],[Best sol]])</f>
        <v>5.4211226652210343E-2</v>
      </c>
      <c r="AF1021" s="6">
        <f>100*((Table2[[#This Row],[CCJ-DH]]-Table2[[#This Row],[Best sol]])/Table2[[#This Row],[Best sol]])</f>
        <v>6.743980349078799E-3</v>
      </c>
      <c r="AG1021" s="6">
        <f>100*((Table2[[#This Row],[R-M]]-Table2[[#This Row],[Best sol]])/Table2[[#This Row],[Best sol]])</f>
        <v>-100</v>
      </c>
      <c r="AH1021" s="6">
        <f>100*((Table2[[#This Row],[LCCZ-3F]]-Table2[[#This Row],[Best sol]])/Table2[[#This Row],[Best sol]])</f>
        <v>0</v>
      </c>
      <c r="AI1021" s="6">
        <f>100*((Table2[[#This Row],[AY-M]]-Table2[[#This Row],[Best sol]])/Table2[[#This Row],[Best sol]])</f>
        <v>1.9713173328076487E-2</v>
      </c>
      <c r="AJ1021" s="6">
        <f>100*((Table2[[#This Row],[MKKZ-E]]-Table2[[#This Row],[Best sol]])/Table2[[#This Row],[Best sol]])</f>
        <v>6.2252126299188904E-3</v>
      </c>
      <c r="AK1021" s="6">
        <f>100*((Table2[[#This Row],[V-M]]-Table2[[#This Row],[Best sol]])/Table2[[#This Row],[Best sol]])</f>
        <v>-2.7754072975055052E-2</v>
      </c>
      <c r="AM1021" s="6"/>
      <c r="AN1021" s="6">
        <f>IF(Table2[[#This Row],[ACJ-ALNS-500]]=MIN(Table2[[#This Row],[Best sol]],Table2[[#This Row],[V-M]]),1,0)</f>
        <v>0</v>
      </c>
      <c r="AO1021" s="6">
        <f>IF(Table2[[#This Row],[ACJ-ALNS-1000]]=MIN(Table2[[#This Row],[Best sol]],Table2[[#This Row],[V-M]]),1,0)</f>
        <v>0</v>
      </c>
      <c r="AP1021" s="6">
        <f>IF(Table2[[#This Row],[QWXFP-VNS]]=MIN(Table2[[#This Row],[Best sol]],Table2[[#This Row],[V-M]]),1,0)</f>
        <v>0</v>
      </c>
      <c r="AQ1021" s="6">
        <f>IF(Table2[[#This Row],[AADF-VRP]]=MIN(Table2[[#This Row],[Best sol]],Table2[[#This Row],[V-M]]),1,0)</f>
        <v>0</v>
      </c>
      <c r="AR1021" s="6">
        <f>IF(Table2[[#This Row],[AADF-MTSP]]=MIN(Table2[[#This Row],[Best sol]],Table2[[#This Row],[V-M]]),1,0)</f>
        <v>0</v>
      </c>
      <c r="AS1021" s="6">
        <f>IF(Table2[[#This Row],[SS-H]]=MIN(Table2[[#This Row],[Best sol]],Table2[[#This Row],[V-M]]),1,0)</f>
        <v>0</v>
      </c>
      <c r="AT1021" s="6">
        <f>IF(Table2[[#This Row],[CCJ-DH]]=MIN(Table2[[#This Row],[Best sol]],Table2[[#This Row],[V-M]]),1,0)</f>
        <v>0</v>
      </c>
      <c r="AU1021" s="6">
        <f>IF(Table2[[#This Row],[R-M]]=MIN(Table2[[#This Row],[Best sol]],Table2[[#This Row],[V-M]]),1,0)</f>
        <v>0</v>
      </c>
      <c r="AV1021" s="6">
        <f>IF(Table2[[#This Row],[LCCZ-3F]]=MIN(Table2[[#This Row],[Best sol]],Table2[[#This Row],[V-M]]),1,0)</f>
        <v>0</v>
      </c>
      <c r="AW1021" s="6">
        <f>IF(Table2[[#This Row],[AY-M]]=MIN(Table2[[#This Row],[Best sol]],Table2[[#This Row],[V-M]]),1,0)</f>
        <v>0</v>
      </c>
      <c r="AX1021" s="6">
        <f>IF(Table2[[#This Row],[MKKZ-E]]=MIN(Table2[[#This Row],[Best sol]],Table2[[#This Row],[V-M]]),1,0)</f>
        <v>0</v>
      </c>
      <c r="AY1021" s="6">
        <f>IF(Table2[[#This Row],[V-M]]&lt;=Table2[[#This Row],[Best sol]],1,0)</f>
        <v>1</v>
      </c>
      <c r="AZ1021" s="6">
        <f>IF(Table2[[#This Row],[V-M]]&lt;Table2[[#This Row],[Best sol]],1,0)</f>
        <v>1</v>
      </c>
    </row>
    <row r="1022" spans="1:52" x14ac:dyDescent="0.35">
      <c r="A1022">
        <v>100</v>
      </c>
      <c r="B1022">
        <v>12</v>
      </c>
      <c r="C1022">
        <v>4</v>
      </c>
      <c r="D1022">
        <v>1</v>
      </c>
      <c r="E1022">
        <v>358189</v>
      </c>
      <c r="F1022">
        <v>358189</v>
      </c>
      <c r="G1022" t="s">
        <v>4</v>
      </c>
      <c r="H1022" t="s">
        <v>4</v>
      </c>
      <c r="I1022">
        <v>357830</v>
      </c>
      <c r="J1022">
        <v>365452</v>
      </c>
      <c r="K1022">
        <v>357811</v>
      </c>
      <c r="L1022">
        <v>357771</v>
      </c>
      <c r="M1022">
        <v>357807</v>
      </c>
      <c r="N1022">
        <v>357829</v>
      </c>
      <c r="O1022">
        <v>357928</v>
      </c>
      <c r="Q1022" s="6">
        <v>357771</v>
      </c>
      <c r="R1022" s="6">
        <v>357603</v>
      </c>
      <c r="S1022">
        <f>MIN(Table2[[#This Row],[ACJ-ALNS-500]:[MKKZ-E]])</f>
        <v>357771</v>
      </c>
      <c r="T1022">
        <f>MATCH(Table2[[#This Row],[Best sol]],Table2[[#This Row],[ACJ-ALNS-500]:[V-M]],0)</f>
        <v>8</v>
      </c>
      <c r="U1022" t="str">
        <f>INDEX(Table2[[#Headers],[ACJ-ALNS-500]:[V-M]],Table2[[#This Row],[Match]])</f>
        <v>CCJ-DH</v>
      </c>
      <c r="W1022" s="6">
        <f>IF(Table2[[#This Row],[V-M]]=Table2[[#This Row],[Best sol]],1,0)</f>
        <v>0</v>
      </c>
      <c r="Z1022" s="6">
        <f>100*((Table2[[#This Row],[ACJ-ALNS-500]]-Table2[[#This Row],[Best sol]])/Table2[[#This Row],[Best sol]])</f>
        <v>0.11683451146124196</v>
      </c>
      <c r="AA1022" s="6">
        <f>100*((Table2[[#This Row],[ACJ-ALNS-1000]]-Table2[[#This Row],[Best sol]])/Table2[[#This Row],[Best sol]])</f>
        <v>0.11683451146124196</v>
      </c>
      <c r="AB1022" s="6">
        <f>100*((Table2[[#This Row],[QWXFP-VNS]]-Table2[[#This Row],[Best sol]])/Table2[[#This Row],[Best sol]])</f>
        <v>4.3882818898121984E-2</v>
      </c>
      <c r="AC1022" s="6">
        <f>100*((Table2[[#This Row],[AADF-VRP]]-Table2[[#This Row],[Best sol]])/Table2[[#This Row],[Best sol]])</f>
        <v>1.6490995636873864E-2</v>
      </c>
      <c r="AD1022" s="6">
        <f>100*((Table2[[#This Row],[AADF-MTSP]]-Table2[[#This Row],[Best sol]])/Table2[[#This Row],[Best sol]])</f>
        <v>2.1469040252004774</v>
      </c>
      <c r="AE1022" s="6">
        <f>100*((Table2[[#This Row],[SS-H]]-Table2[[#This Row],[Best sol]])/Table2[[#This Row],[Best sol]])</f>
        <v>1.1180336024999231E-2</v>
      </c>
      <c r="AF1022" s="6">
        <f>100*((Table2[[#This Row],[CCJ-DH]]-Table2[[#This Row],[Best sol]])/Table2[[#This Row],[Best sol]])</f>
        <v>0</v>
      </c>
      <c r="AG1022" s="6">
        <f>100*((Table2[[#This Row],[R-M]]-Table2[[#This Row],[Best sol]])/Table2[[#This Row],[Best sol]])</f>
        <v>-100</v>
      </c>
      <c r="AH1022" s="6">
        <f>100*((Table2[[#This Row],[LCCZ-3F]]-Table2[[#This Row],[Best sol]])/Table2[[#This Row],[Best sol]])</f>
        <v>1.6211487236248885E-2</v>
      </c>
      <c r="AI1022" s="6">
        <f>100*((Table2[[#This Row],[AY-M]]-Table2[[#This Row],[Best sol]])/Table2[[#This Row],[Best sol]])</f>
        <v>1.0062302422499309E-2</v>
      </c>
      <c r="AJ1022" s="6">
        <f>100*((Table2[[#This Row],[MKKZ-E]]-Table2[[#This Row],[Best sol]])/Table2[[#This Row],[Best sol]])</f>
        <v>0</v>
      </c>
      <c r="AK1022" s="6">
        <f>100*((Table2[[#This Row],[V-M]]-Table2[[#This Row],[Best sol]])/Table2[[#This Row],[Best sol]])</f>
        <v>-4.6957411304996768E-2</v>
      </c>
      <c r="AM1022" s="6"/>
      <c r="AN1022" s="6">
        <f>IF(Table2[[#This Row],[ACJ-ALNS-500]]=MIN(Table2[[#This Row],[Best sol]],Table2[[#This Row],[V-M]]),1,0)</f>
        <v>0</v>
      </c>
      <c r="AO1022" s="6">
        <f>IF(Table2[[#This Row],[ACJ-ALNS-1000]]=MIN(Table2[[#This Row],[Best sol]],Table2[[#This Row],[V-M]]),1,0)</f>
        <v>0</v>
      </c>
      <c r="AP1022" s="6">
        <f>IF(Table2[[#This Row],[QWXFP-VNS]]=MIN(Table2[[#This Row],[Best sol]],Table2[[#This Row],[V-M]]),1,0)</f>
        <v>0</v>
      </c>
      <c r="AQ1022" s="6">
        <f>IF(Table2[[#This Row],[AADF-VRP]]=MIN(Table2[[#This Row],[Best sol]],Table2[[#This Row],[V-M]]),1,0)</f>
        <v>0</v>
      </c>
      <c r="AR1022" s="6">
        <f>IF(Table2[[#This Row],[AADF-MTSP]]=MIN(Table2[[#This Row],[Best sol]],Table2[[#This Row],[V-M]]),1,0)</f>
        <v>0</v>
      </c>
      <c r="AS1022" s="6">
        <f>IF(Table2[[#This Row],[SS-H]]=MIN(Table2[[#This Row],[Best sol]],Table2[[#This Row],[V-M]]),1,0)</f>
        <v>0</v>
      </c>
      <c r="AT1022" s="6">
        <f>IF(Table2[[#This Row],[CCJ-DH]]=MIN(Table2[[#This Row],[Best sol]],Table2[[#This Row],[V-M]]),1,0)</f>
        <v>0</v>
      </c>
      <c r="AU1022" s="6">
        <f>IF(Table2[[#This Row],[R-M]]=MIN(Table2[[#This Row],[Best sol]],Table2[[#This Row],[V-M]]),1,0)</f>
        <v>0</v>
      </c>
      <c r="AV1022" s="6">
        <f>IF(Table2[[#This Row],[LCCZ-3F]]=MIN(Table2[[#This Row],[Best sol]],Table2[[#This Row],[V-M]]),1,0)</f>
        <v>0</v>
      </c>
      <c r="AW1022" s="6">
        <f>IF(Table2[[#This Row],[AY-M]]=MIN(Table2[[#This Row],[Best sol]],Table2[[#This Row],[V-M]]),1,0)</f>
        <v>0</v>
      </c>
      <c r="AX1022" s="6">
        <f>IF(Table2[[#This Row],[MKKZ-E]]=MIN(Table2[[#This Row],[Best sol]],Table2[[#This Row],[V-M]]),1,0)</f>
        <v>0</v>
      </c>
      <c r="AY1022" s="6">
        <f>IF(Table2[[#This Row],[V-M]]&lt;=Table2[[#This Row],[Best sol]],1,0)</f>
        <v>1</v>
      </c>
      <c r="AZ1022" s="6">
        <f>IF(Table2[[#This Row],[V-M]]&lt;Table2[[#This Row],[Best sol]],1,0)</f>
        <v>1</v>
      </c>
    </row>
    <row r="1023" spans="1:52" x14ac:dyDescent="0.35">
      <c r="A1023">
        <v>100</v>
      </c>
      <c r="B1023">
        <v>12</v>
      </c>
      <c r="C1023">
        <v>5</v>
      </c>
      <c r="D1023">
        <v>1</v>
      </c>
      <c r="E1023">
        <v>400778</v>
      </c>
      <c r="F1023">
        <v>400778</v>
      </c>
      <c r="G1023" t="s">
        <v>4</v>
      </c>
      <c r="H1023" t="s">
        <v>4</v>
      </c>
      <c r="I1023">
        <v>400065</v>
      </c>
      <c r="J1023">
        <v>401117</v>
      </c>
      <c r="K1023">
        <v>400063</v>
      </c>
      <c r="L1023">
        <v>399939</v>
      </c>
      <c r="M1023">
        <v>399940</v>
      </c>
      <c r="N1023">
        <v>399878</v>
      </c>
      <c r="O1023">
        <v>400232</v>
      </c>
      <c r="Q1023" s="6">
        <v>400067</v>
      </c>
      <c r="R1023" s="6">
        <v>399901</v>
      </c>
      <c r="S1023">
        <f>MIN(Table2[[#This Row],[ACJ-ALNS-500]:[MKKZ-E]])</f>
        <v>399878</v>
      </c>
      <c r="T1023">
        <f>MATCH(Table2[[#This Row],[Best sol]],Table2[[#This Row],[ACJ-ALNS-500]:[V-M]],0)</f>
        <v>10</v>
      </c>
      <c r="U1023" t="str">
        <f>INDEX(Table2[[#Headers],[ACJ-ALNS-500]:[V-M]],Table2[[#This Row],[Match]])</f>
        <v>LCCZ-3F</v>
      </c>
      <c r="W1023" s="6">
        <f>IF(Table2[[#This Row],[V-M]]=Table2[[#This Row],[Best sol]],1,0)</f>
        <v>0</v>
      </c>
      <c r="Z1023" s="6">
        <f>100*((Table2[[#This Row],[ACJ-ALNS-500]]-Table2[[#This Row],[Best sol]])/Table2[[#This Row],[Best sol]])</f>
        <v>0.22506864593701079</v>
      </c>
      <c r="AA1023" s="6">
        <f>100*((Table2[[#This Row],[ACJ-ALNS-1000]]-Table2[[#This Row],[Best sol]])/Table2[[#This Row],[Best sol]])</f>
        <v>0.22506864593701079</v>
      </c>
      <c r="AB1023" s="6">
        <f>100*((Table2[[#This Row],[QWXFP-VNS]]-Table2[[#This Row],[Best sol]])/Table2[[#This Row],[Best sol]])</f>
        <v>8.8527000735224251E-2</v>
      </c>
      <c r="AC1023" s="6">
        <f>100*((Table2[[#This Row],[AADF-VRP]]-Table2[[#This Row],[Best sol]])/Table2[[#This Row],[Best sol]])</f>
        <v>4.6764263100245576E-2</v>
      </c>
      <c r="AD1023" s="6">
        <f>100*((Table2[[#This Row],[AADF-MTSP]]-Table2[[#This Row],[Best sol]])/Table2[[#This Row],[Best sol]])</f>
        <v>0.30984450257328489</v>
      </c>
      <c r="AE1023" s="6">
        <f>100*((Table2[[#This Row],[SS-H]]-Table2[[#This Row],[Best sol]])/Table2[[#This Row],[Best sol]])</f>
        <v>4.6264110553718887E-2</v>
      </c>
      <c r="AF1023" s="6">
        <f>100*((Table2[[#This Row],[CCJ-DH]]-Table2[[#This Row],[Best sol]])/Table2[[#This Row],[Best sol]])</f>
        <v>1.5254652669064065E-2</v>
      </c>
      <c r="AG1023" s="6">
        <f>100*((Table2[[#This Row],[R-M]]-Table2[[#This Row],[Best sol]])/Table2[[#This Row],[Best sol]])</f>
        <v>-100</v>
      </c>
      <c r="AH1023" s="6">
        <f>100*((Table2[[#This Row],[LCCZ-3F]]-Table2[[#This Row],[Best sol]])/Table2[[#This Row],[Best sol]])</f>
        <v>0</v>
      </c>
      <c r="AI1023" s="6">
        <f>100*((Table2[[#This Row],[AY-M]]-Table2[[#This Row],[Best sol]])/Table2[[#This Row],[Best sol]])</f>
        <v>1.5504728942327409E-2</v>
      </c>
      <c r="AJ1023" s="6">
        <f>100*((Table2[[#This Row],[MKKZ-E]]-Table2[[#This Row],[Best sol]])/Table2[[#This Row],[Best sol]])</f>
        <v>4.7264415646772265E-2</v>
      </c>
      <c r="AK1023" s="6">
        <f>100*((Table2[[#This Row],[V-M]]-Table2[[#This Row],[Best sol]])/Table2[[#This Row],[Best sol]])</f>
        <v>5.7517542850569429E-3</v>
      </c>
      <c r="AM1023" s="6"/>
      <c r="AN1023" s="6">
        <f>IF(Table2[[#This Row],[ACJ-ALNS-500]]=MIN(Table2[[#This Row],[Best sol]],Table2[[#This Row],[V-M]]),1,0)</f>
        <v>0</v>
      </c>
      <c r="AO1023" s="6">
        <f>IF(Table2[[#This Row],[ACJ-ALNS-1000]]=MIN(Table2[[#This Row],[Best sol]],Table2[[#This Row],[V-M]]),1,0)</f>
        <v>0</v>
      </c>
      <c r="AP1023" s="6">
        <f>IF(Table2[[#This Row],[QWXFP-VNS]]=MIN(Table2[[#This Row],[Best sol]],Table2[[#This Row],[V-M]]),1,0)</f>
        <v>0</v>
      </c>
      <c r="AQ1023" s="6">
        <f>IF(Table2[[#This Row],[AADF-VRP]]=MIN(Table2[[#This Row],[Best sol]],Table2[[#This Row],[V-M]]),1,0)</f>
        <v>0</v>
      </c>
      <c r="AR1023" s="6">
        <f>IF(Table2[[#This Row],[AADF-MTSP]]=MIN(Table2[[#This Row],[Best sol]],Table2[[#This Row],[V-M]]),1,0)</f>
        <v>0</v>
      </c>
      <c r="AS1023" s="6">
        <f>IF(Table2[[#This Row],[SS-H]]=MIN(Table2[[#This Row],[Best sol]],Table2[[#This Row],[V-M]]),1,0)</f>
        <v>0</v>
      </c>
      <c r="AT1023" s="6">
        <f>IF(Table2[[#This Row],[CCJ-DH]]=MIN(Table2[[#This Row],[Best sol]],Table2[[#This Row],[V-M]]),1,0)</f>
        <v>0</v>
      </c>
      <c r="AU1023" s="6">
        <f>IF(Table2[[#This Row],[R-M]]=MIN(Table2[[#This Row],[Best sol]],Table2[[#This Row],[V-M]]),1,0)</f>
        <v>0</v>
      </c>
      <c r="AV1023" s="6">
        <f>IF(Table2[[#This Row],[LCCZ-3F]]=MIN(Table2[[#This Row],[Best sol]],Table2[[#This Row],[V-M]]),1,0)</f>
        <v>1</v>
      </c>
      <c r="AW1023" s="6">
        <f>IF(Table2[[#This Row],[AY-M]]=MIN(Table2[[#This Row],[Best sol]],Table2[[#This Row],[V-M]]),1,0)</f>
        <v>0</v>
      </c>
      <c r="AX1023" s="6">
        <f>IF(Table2[[#This Row],[MKKZ-E]]=MIN(Table2[[#This Row],[Best sol]],Table2[[#This Row],[V-M]]),1,0)</f>
        <v>0</v>
      </c>
      <c r="AY1023" s="6">
        <f>IF(Table2[[#This Row],[V-M]]&lt;=Table2[[#This Row],[Best sol]],1,0)</f>
        <v>0</v>
      </c>
      <c r="AZ1023" s="6">
        <f>IF(Table2[[#This Row],[V-M]]&lt;Table2[[#This Row],[Best sol]],1,0)</f>
        <v>0</v>
      </c>
    </row>
    <row r="1024" spans="1:52" x14ac:dyDescent="0.35">
      <c r="A1024">
        <v>100</v>
      </c>
      <c r="B1024">
        <v>13</v>
      </c>
      <c r="C1024">
        <v>1</v>
      </c>
      <c r="D1024">
        <v>1</v>
      </c>
      <c r="E1024">
        <v>220930</v>
      </c>
      <c r="F1024">
        <v>220930</v>
      </c>
      <c r="G1024" t="s">
        <v>4</v>
      </c>
      <c r="H1024" t="s">
        <v>4</v>
      </c>
      <c r="I1024">
        <v>219440</v>
      </c>
      <c r="J1024">
        <v>222588</v>
      </c>
      <c r="K1024">
        <v>219814</v>
      </c>
      <c r="L1024">
        <v>218971</v>
      </c>
      <c r="M1024">
        <v>218338</v>
      </c>
      <c r="N1024">
        <v>218576</v>
      </c>
      <c r="O1024">
        <v>218930</v>
      </c>
      <c r="P1024">
        <v>219310</v>
      </c>
      <c r="Q1024" s="6">
        <v>218157</v>
      </c>
      <c r="R1024" s="6">
        <v>218529</v>
      </c>
      <c r="S1024">
        <f>MIN(Table2[[#This Row],[ACJ-ALNS-500]:[MKKZ-E]])</f>
        <v>218157</v>
      </c>
      <c r="T1024">
        <f>MATCH(Table2[[#This Row],[Best sol]],Table2[[#This Row],[ACJ-ALNS-500]:[V-M]],0)</f>
        <v>13</v>
      </c>
      <c r="U1024" t="str">
        <f>INDEX(Table2[[#Headers],[ACJ-ALNS-500]:[V-M]],Table2[[#This Row],[Match]])</f>
        <v>MKKZ-E</v>
      </c>
      <c r="W1024" s="6">
        <f>IF(Table2[[#This Row],[V-M]]=Table2[[#This Row],[Best sol]],1,0)</f>
        <v>0</v>
      </c>
      <c r="Z1024" s="6">
        <f>100*((Table2[[#This Row],[ACJ-ALNS-500]]-Table2[[#This Row],[Best sol]])/Table2[[#This Row],[Best sol]])</f>
        <v>1.27110292129063</v>
      </c>
      <c r="AA1024" s="6">
        <f>100*((Table2[[#This Row],[ACJ-ALNS-1000]]-Table2[[#This Row],[Best sol]])/Table2[[#This Row],[Best sol]])</f>
        <v>1.27110292129063</v>
      </c>
      <c r="AB1024" s="6">
        <f>100*((Table2[[#This Row],[QWXFP-VNS]]-Table2[[#This Row],[Best sol]])/Table2[[#This Row],[Best sol]])</f>
        <v>0.35433197192847349</v>
      </c>
      <c r="AC1024" s="6">
        <f>100*((Table2[[#This Row],[AADF-VRP]]-Table2[[#This Row],[Best sol]])/Table2[[#This Row],[Best sol]])</f>
        <v>0.58810856401582345</v>
      </c>
      <c r="AD1024" s="6">
        <f>100*((Table2[[#This Row],[AADF-MTSP]]-Table2[[#This Row],[Best sol]])/Table2[[#This Row],[Best sol]])</f>
        <v>2.031106038311858</v>
      </c>
      <c r="AE1024" s="6">
        <f>100*((Table2[[#This Row],[SS-H]]-Table2[[#This Row],[Best sol]])/Table2[[#This Row],[Best sol]])</f>
        <v>0.75954473154654678</v>
      </c>
      <c r="AF1024" s="6">
        <f>100*((Table2[[#This Row],[CCJ-DH]]-Table2[[#This Row],[Best sol]])/Table2[[#This Row],[Best sol]])</f>
        <v>0.37312577639039773</v>
      </c>
      <c r="AG1024" s="6">
        <f>100*((Table2[[#This Row],[R-M]]-Table2[[#This Row],[Best sol]])/Table2[[#This Row],[Best sol]])</f>
        <v>0.52851845230728323</v>
      </c>
      <c r="AH1024" s="6">
        <f>100*((Table2[[#This Row],[LCCZ-3F]]-Table2[[#This Row],[Best sol]])/Table2[[#This Row],[Best sol]])</f>
        <v>0.19206351389137183</v>
      </c>
      <c r="AI1024" s="6">
        <f>100*((Table2[[#This Row],[AY-M]]-Table2[[#This Row],[Best sol]])/Table2[[#This Row],[Best sol]])</f>
        <v>8.2967770917275169E-2</v>
      </c>
      <c r="AJ1024" s="6">
        <f>100*((Table2[[#This Row],[MKKZ-E]]-Table2[[#This Row],[Best sol]])/Table2[[#This Row],[Best sol]])</f>
        <v>0</v>
      </c>
      <c r="AK1024" s="6">
        <f>100*((Table2[[#This Row],[V-M]]-Table2[[#This Row],[Best sol]])/Table2[[#This Row],[Best sol]])</f>
        <v>0.17051939658136112</v>
      </c>
      <c r="AM1024" s="6"/>
      <c r="AN1024" s="6">
        <f>IF(Table2[[#This Row],[ACJ-ALNS-500]]=MIN(Table2[[#This Row],[Best sol]],Table2[[#This Row],[V-M]]),1,0)</f>
        <v>0</v>
      </c>
      <c r="AO1024" s="6">
        <f>IF(Table2[[#This Row],[ACJ-ALNS-1000]]=MIN(Table2[[#This Row],[Best sol]],Table2[[#This Row],[V-M]]),1,0)</f>
        <v>0</v>
      </c>
      <c r="AP1024" s="6">
        <f>IF(Table2[[#This Row],[QWXFP-VNS]]=MIN(Table2[[#This Row],[Best sol]],Table2[[#This Row],[V-M]]),1,0)</f>
        <v>0</v>
      </c>
      <c r="AQ1024" s="6">
        <f>IF(Table2[[#This Row],[AADF-VRP]]=MIN(Table2[[#This Row],[Best sol]],Table2[[#This Row],[V-M]]),1,0)</f>
        <v>0</v>
      </c>
      <c r="AR1024" s="6">
        <f>IF(Table2[[#This Row],[AADF-MTSP]]=MIN(Table2[[#This Row],[Best sol]],Table2[[#This Row],[V-M]]),1,0)</f>
        <v>0</v>
      </c>
      <c r="AS1024" s="6">
        <f>IF(Table2[[#This Row],[SS-H]]=MIN(Table2[[#This Row],[Best sol]],Table2[[#This Row],[V-M]]),1,0)</f>
        <v>0</v>
      </c>
      <c r="AT1024" s="6">
        <f>IF(Table2[[#This Row],[CCJ-DH]]=MIN(Table2[[#This Row],[Best sol]],Table2[[#This Row],[V-M]]),1,0)</f>
        <v>0</v>
      </c>
      <c r="AU1024" s="6">
        <f>IF(Table2[[#This Row],[R-M]]=MIN(Table2[[#This Row],[Best sol]],Table2[[#This Row],[V-M]]),1,0)</f>
        <v>0</v>
      </c>
      <c r="AV1024" s="6">
        <f>IF(Table2[[#This Row],[LCCZ-3F]]=MIN(Table2[[#This Row],[Best sol]],Table2[[#This Row],[V-M]]),1,0)</f>
        <v>0</v>
      </c>
      <c r="AW1024" s="6">
        <f>IF(Table2[[#This Row],[AY-M]]=MIN(Table2[[#This Row],[Best sol]],Table2[[#This Row],[V-M]]),1,0)</f>
        <v>0</v>
      </c>
      <c r="AX1024" s="6">
        <f>IF(Table2[[#This Row],[MKKZ-E]]=MIN(Table2[[#This Row],[Best sol]],Table2[[#This Row],[V-M]]),1,0)</f>
        <v>1</v>
      </c>
      <c r="AY1024" s="6">
        <f>IF(Table2[[#This Row],[V-M]]&lt;=Table2[[#This Row],[Best sol]],1,0)</f>
        <v>0</v>
      </c>
      <c r="AZ1024" s="6">
        <f>IF(Table2[[#This Row],[V-M]]&lt;Table2[[#This Row],[Best sol]],1,0)</f>
        <v>0</v>
      </c>
    </row>
    <row r="1025" spans="1:52" x14ac:dyDescent="0.35">
      <c r="A1025">
        <v>100</v>
      </c>
      <c r="B1025">
        <v>13</v>
      </c>
      <c r="C1025">
        <v>2</v>
      </c>
      <c r="D1025">
        <v>1</v>
      </c>
      <c r="E1025">
        <v>212813</v>
      </c>
      <c r="F1025">
        <v>212813</v>
      </c>
      <c r="G1025" t="s">
        <v>4</v>
      </c>
      <c r="H1025" t="s">
        <v>4</v>
      </c>
      <c r="I1025">
        <v>211218</v>
      </c>
      <c r="J1025">
        <v>214881</v>
      </c>
      <c r="K1025">
        <v>211186</v>
      </c>
      <c r="L1025">
        <v>210882</v>
      </c>
      <c r="M1025">
        <v>210802</v>
      </c>
      <c r="N1025">
        <v>211752</v>
      </c>
      <c r="O1025">
        <v>212364</v>
      </c>
      <c r="Q1025" s="6">
        <v>211065</v>
      </c>
      <c r="R1025" s="6">
        <v>211134</v>
      </c>
      <c r="S1025">
        <f>MIN(Table2[[#This Row],[ACJ-ALNS-500]:[MKKZ-E]])</f>
        <v>210802</v>
      </c>
      <c r="T1025">
        <f>MATCH(Table2[[#This Row],[Best sol]],Table2[[#This Row],[ACJ-ALNS-500]:[V-M]],0)</f>
        <v>9</v>
      </c>
      <c r="U1025" t="str">
        <f>INDEX(Table2[[#Headers],[ACJ-ALNS-500]:[V-M]],Table2[[#This Row],[Match]])</f>
        <v>AY-M</v>
      </c>
      <c r="W1025" s="6">
        <f>IF(Table2[[#This Row],[V-M]]=Table2[[#This Row],[Best sol]],1,0)</f>
        <v>0</v>
      </c>
      <c r="Z1025" s="6">
        <f>100*((Table2[[#This Row],[ACJ-ALNS-500]]-Table2[[#This Row],[Best sol]])/Table2[[#This Row],[Best sol]])</f>
        <v>0.953975768730847</v>
      </c>
      <c r="AA1025" s="6">
        <f>100*((Table2[[#This Row],[ACJ-ALNS-1000]]-Table2[[#This Row],[Best sol]])/Table2[[#This Row],[Best sol]])</f>
        <v>0.953975768730847</v>
      </c>
      <c r="AB1025" s="6">
        <f>100*((Table2[[#This Row],[QWXFP-VNS]]-Table2[[#This Row],[Best sol]])/Table2[[#This Row],[Best sol]])</f>
        <v>0.74097968709974282</v>
      </c>
      <c r="AC1025" s="6">
        <f>100*((Table2[[#This Row],[AADF-VRP]]-Table2[[#This Row],[Best sol]])/Table2[[#This Row],[Best sol]])</f>
        <v>0.19734158119941939</v>
      </c>
      <c r="AD1025" s="6">
        <f>100*((Table2[[#This Row],[AADF-MTSP]]-Table2[[#This Row],[Best sol]])/Table2[[#This Row],[Best sol]])</f>
        <v>1.9349911291164221</v>
      </c>
      <c r="AE1025" s="6">
        <f>100*((Table2[[#This Row],[SS-H]]-Table2[[#This Row],[Best sol]])/Table2[[#This Row],[Best sol]])</f>
        <v>0.18216145956869478</v>
      </c>
      <c r="AF1025" s="6">
        <f>100*((Table2[[#This Row],[CCJ-DH]]-Table2[[#This Row],[Best sol]])/Table2[[#This Row],[Best sol]])</f>
        <v>3.7950304076811416E-2</v>
      </c>
      <c r="AG1025" s="6">
        <f>100*((Table2[[#This Row],[R-M]]-Table2[[#This Row],[Best sol]])/Table2[[#This Row],[Best sol]])</f>
        <v>-100</v>
      </c>
      <c r="AH1025" s="6">
        <f>100*((Table2[[#This Row],[LCCZ-3F]]-Table2[[#This Row],[Best sol]])/Table2[[#This Row],[Best sol]])</f>
        <v>0.45065986091213556</v>
      </c>
      <c r="AI1025" s="6">
        <f>100*((Table2[[#This Row],[AY-M]]-Table2[[#This Row],[Best sol]])/Table2[[#This Row],[Best sol]])</f>
        <v>0</v>
      </c>
      <c r="AJ1025" s="6">
        <f>100*((Table2[[#This Row],[MKKZ-E]]-Table2[[#This Row],[Best sol]])/Table2[[#This Row],[Best sol]])</f>
        <v>0.12476162465251753</v>
      </c>
      <c r="AK1025" s="6">
        <f>100*((Table2[[#This Row],[V-M]]-Table2[[#This Row],[Best sol]])/Table2[[#This Row],[Best sol]])</f>
        <v>0.15749376191876738</v>
      </c>
      <c r="AM1025" s="6"/>
      <c r="AN1025" s="6">
        <f>IF(Table2[[#This Row],[ACJ-ALNS-500]]=MIN(Table2[[#This Row],[Best sol]],Table2[[#This Row],[V-M]]),1,0)</f>
        <v>0</v>
      </c>
      <c r="AO1025" s="6">
        <f>IF(Table2[[#This Row],[ACJ-ALNS-1000]]=MIN(Table2[[#This Row],[Best sol]],Table2[[#This Row],[V-M]]),1,0)</f>
        <v>0</v>
      </c>
      <c r="AP1025" s="6">
        <f>IF(Table2[[#This Row],[QWXFP-VNS]]=MIN(Table2[[#This Row],[Best sol]],Table2[[#This Row],[V-M]]),1,0)</f>
        <v>0</v>
      </c>
      <c r="AQ1025" s="6">
        <f>IF(Table2[[#This Row],[AADF-VRP]]=MIN(Table2[[#This Row],[Best sol]],Table2[[#This Row],[V-M]]),1,0)</f>
        <v>0</v>
      </c>
      <c r="AR1025" s="6">
        <f>IF(Table2[[#This Row],[AADF-MTSP]]=MIN(Table2[[#This Row],[Best sol]],Table2[[#This Row],[V-M]]),1,0)</f>
        <v>0</v>
      </c>
      <c r="AS1025" s="6">
        <f>IF(Table2[[#This Row],[SS-H]]=MIN(Table2[[#This Row],[Best sol]],Table2[[#This Row],[V-M]]),1,0)</f>
        <v>0</v>
      </c>
      <c r="AT1025" s="6">
        <f>IF(Table2[[#This Row],[CCJ-DH]]=MIN(Table2[[#This Row],[Best sol]],Table2[[#This Row],[V-M]]),1,0)</f>
        <v>0</v>
      </c>
      <c r="AU1025" s="6">
        <f>IF(Table2[[#This Row],[R-M]]=MIN(Table2[[#This Row],[Best sol]],Table2[[#This Row],[V-M]]),1,0)</f>
        <v>0</v>
      </c>
      <c r="AV1025" s="6">
        <f>IF(Table2[[#This Row],[LCCZ-3F]]=MIN(Table2[[#This Row],[Best sol]],Table2[[#This Row],[V-M]]),1,0)</f>
        <v>0</v>
      </c>
      <c r="AW1025" s="6">
        <f>IF(Table2[[#This Row],[AY-M]]=MIN(Table2[[#This Row],[Best sol]],Table2[[#This Row],[V-M]]),1,0)</f>
        <v>1</v>
      </c>
      <c r="AX1025" s="6">
        <f>IF(Table2[[#This Row],[MKKZ-E]]=MIN(Table2[[#This Row],[Best sol]],Table2[[#This Row],[V-M]]),1,0)</f>
        <v>0</v>
      </c>
      <c r="AY1025" s="6">
        <f>IF(Table2[[#This Row],[V-M]]&lt;=Table2[[#This Row],[Best sol]],1,0)</f>
        <v>0</v>
      </c>
      <c r="AZ1025" s="6">
        <f>IF(Table2[[#This Row],[V-M]]&lt;Table2[[#This Row],[Best sol]],1,0)</f>
        <v>0</v>
      </c>
    </row>
    <row r="1026" spans="1:52" x14ac:dyDescent="0.35">
      <c r="A1026">
        <v>100</v>
      </c>
      <c r="B1026">
        <v>13</v>
      </c>
      <c r="C1026">
        <v>3</v>
      </c>
      <c r="D1026">
        <v>1</v>
      </c>
      <c r="E1026">
        <v>218148</v>
      </c>
      <c r="F1026">
        <v>218148</v>
      </c>
      <c r="G1026" t="s">
        <v>4</v>
      </c>
      <c r="H1026" t="s">
        <v>4</v>
      </c>
      <c r="I1026">
        <v>217247</v>
      </c>
      <c r="J1026">
        <v>230627</v>
      </c>
      <c r="K1026">
        <v>216689</v>
      </c>
      <c r="L1026">
        <v>216520</v>
      </c>
      <c r="M1026">
        <v>216550</v>
      </c>
      <c r="N1026">
        <v>217008</v>
      </c>
      <c r="O1026">
        <v>216941</v>
      </c>
      <c r="Q1026" s="6">
        <v>216574</v>
      </c>
      <c r="R1026" s="6">
        <v>216115</v>
      </c>
      <c r="S1026">
        <f>MIN(Table2[[#This Row],[ACJ-ALNS-500]:[MKKZ-E]])</f>
        <v>216520</v>
      </c>
      <c r="T1026">
        <f>MATCH(Table2[[#This Row],[Best sol]],Table2[[#This Row],[ACJ-ALNS-500]:[V-M]],0)</f>
        <v>8</v>
      </c>
      <c r="U1026" t="str">
        <f>INDEX(Table2[[#Headers],[ACJ-ALNS-500]:[V-M]],Table2[[#This Row],[Match]])</f>
        <v>CCJ-DH</v>
      </c>
      <c r="W1026" s="6">
        <f>IF(Table2[[#This Row],[V-M]]=Table2[[#This Row],[Best sol]],1,0)</f>
        <v>0</v>
      </c>
      <c r="Z1026" s="6">
        <f>100*((Table2[[#This Row],[ACJ-ALNS-500]]-Table2[[#This Row],[Best sol]])/Table2[[#This Row],[Best sol]])</f>
        <v>0.75189358950674301</v>
      </c>
      <c r="AA1026" s="6">
        <f>100*((Table2[[#This Row],[ACJ-ALNS-1000]]-Table2[[#This Row],[Best sol]])/Table2[[#This Row],[Best sol]])</f>
        <v>0.75189358950674301</v>
      </c>
      <c r="AB1026" s="6">
        <f>100*((Table2[[#This Row],[QWXFP-VNS]]-Table2[[#This Row],[Best sol]])/Table2[[#This Row],[Best sol]])</f>
        <v>0.19443931276556439</v>
      </c>
      <c r="AC1026" s="6">
        <f>100*((Table2[[#This Row],[AADF-VRP]]-Table2[[#This Row],[Best sol]])/Table2[[#This Row],[Best sol]])</f>
        <v>0.33576574912248291</v>
      </c>
      <c r="AD1026" s="6">
        <f>100*((Table2[[#This Row],[AADF-MTSP]]-Table2[[#This Row],[Best sol]])/Table2[[#This Row],[Best sol]])</f>
        <v>6.5153334564936261</v>
      </c>
      <c r="AE1026" s="6">
        <f>100*((Table2[[#This Row],[SS-H]]-Table2[[#This Row],[Best sol]])/Table2[[#This Row],[Best sol]])</f>
        <v>7.8052835765749118E-2</v>
      </c>
      <c r="AF1026" s="6">
        <f>100*((Table2[[#This Row],[CCJ-DH]]-Table2[[#This Row],[Best sol]])/Table2[[#This Row],[Best sol]])</f>
        <v>0</v>
      </c>
      <c r="AG1026" s="6">
        <f>100*((Table2[[#This Row],[R-M]]-Table2[[#This Row],[Best sol]])/Table2[[#This Row],[Best sol]])</f>
        <v>-100</v>
      </c>
      <c r="AH1026" s="6">
        <f>100*((Table2[[#This Row],[LCCZ-3F]]-Table2[[#This Row],[Best sol]])/Table2[[#This Row],[Best sol]])</f>
        <v>0.22538333641234065</v>
      </c>
      <c r="AI1026" s="6">
        <f>100*((Table2[[#This Row],[AY-M]]-Table2[[#This Row],[Best sol]])/Table2[[#This Row],[Best sol]])</f>
        <v>1.3855532976168485E-2</v>
      </c>
      <c r="AJ1026" s="6">
        <f>100*((Table2[[#This Row],[MKKZ-E]]-Table2[[#This Row],[Best sol]])/Table2[[#This Row],[Best sol]])</f>
        <v>2.4939959357103268E-2</v>
      </c>
      <c r="AK1026" s="6">
        <f>100*((Table2[[#This Row],[V-M]]-Table2[[#This Row],[Best sol]])/Table2[[#This Row],[Best sol]])</f>
        <v>-0.18704969517827452</v>
      </c>
      <c r="AM1026" s="6"/>
      <c r="AN1026" s="6">
        <f>IF(Table2[[#This Row],[ACJ-ALNS-500]]=MIN(Table2[[#This Row],[Best sol]],Table2[[#This Row],[V-M]]),1,0)</f>
        <v>0</v>
      </c>
      <c r="AO1026" s="6">
        <f>IF(Table2[[#This Row],[ACJ-ALNS-1000]]=MIN(Table2[[#This Row],[Best sol]],Table2[[#This Row],[V-M]]),1,0)</f>
        <v>0</v>
      </c>
      <c r="AP1026" s="6">
        <f>IF(Table2[[#This Row],[QWXFP-VNS]]=MIN(Table2[[#This Row],[Best sol]],Table2[[#This Row],[V-M]]),1,0)</f>
        <v>0</v>
      </c>
      <c r="AQ1026" s="6">
        <f>IF(Table2[[#This Row],[AADF-VRP]]=MIN(Table2[[#This Row],[Best sol]],Table2[[#This Row],[V-M]]),1,0)</f>
        <v>0</v>
      </c>
      <c r="AR1026" s="6">
        <f>IF(Table2[[#This Row],[AADF-MTSP]]=MIN(Table2[[#This Row],[Best sol]],Table2[[#This Row],[V-M]]),1,0)</f>
        <v>0</v>
      </c>
      <c r="AS1026" s="6">
        <f>IF(Table2[[#This Row],[SS-H]]=MIN(Table2[[#This Row],[Best sol]],Table2[[#This Row],[V-M]]),1,0)</f>
        <v>0</v>
      </c>
      <c r="AT1026" s="6">
        <f>IF(Table2[[#This Row],[CCJ-DH]]=MIN(Table2[[#This Row],[Best sol]],Table2[[#This Row],[V-M]]),1,0)</f>
        <v>0</v>
      </c>
      <c r="AU1026" s="6">
        <f>IF(Table2[[#This Row],[R-M]]=MIN(Table2[[#This Row],[Best sol]],Table2[[#This Row],[V-M]]),1,0)</f>
        <v>0</v>
      </c>
      <c r="AV1026" s="6">
        <f>IF(Table2[[#This Row],[LCCZ-3F]]=MIN(Table2[[#This Row],[Best sol]],Table2[[#This Row],[V-M]]),1,0)</f>
        <v>0</v>
      </c>
      <c r="AW1026" s="6">
        <f>IF(Table2[[#This Row],[AY-M]]=MIN(Table2[[#This Row],[Best sol]],Table2[[#This Row],[V-M]]),1,0)</f>
        <v>0</v>
      </c>
      <c r="AX1026" s="6">
        <f>IF(Table2[[#This Row],[MKKZ-E]]=MIN(Table2[[#This Row],[Best sol]],Table2[[#This Row],[V-M]]),1,0)</f>
        <v>0</v>
      </c>
      <c r="AY1026" s="6">
        <f>IF(Table2[[#This Row],[V-M]]&lt;=Table2[[#This Row],[Best sol]],1,0)</f>
        <v>1</v>
      </c>
      <c r="AZ1026" s="6">
        <f>IF(Table2[[#This Row],[V-M]]&lt;Table2[[#This Row],[Best sol]],1,0)</f>
        <v>1</v>
      </c>
    </row>
    <row r="1027" spans="1:52" x14ac:dyDescent="0.35">
      <c r="A1027">
        <v>100</v>
      </c>
      <c r="B1027">
        <v>13</v>
      </c>
      <c r="C1027">
        <v>4</v>
      </c>
      <c r="D1027">
        <v>1</v>
      </c>
      <c r="E1027">
        <v>212845</v>
      </c>
      <c r="F1027">
        <v>212698</v>
      </c>
      <c r="G1027" t="s">
        <v>4</v>
      </c>
      <c r="H1027" t="s">
        <v>4</v>
      </c>
      <c r="I1027">
        <v>211346</v>
      </c>
      <c r="J1027">
        <v>215370</v>
      </c>
      <c r="K1027">
        <v>211773</v>
      </c>
      <c r="L1027">
        <v>210977</v>
      </c>
      <c r="M1027">
        <v>211424</v>
      </c>
      <c r="N1027">
        <v>211139</v>
      </c>
      <c r="O1027">
        <v>211469</v>
      </c>
      <c r="Q1027" s="6">
        <v>211185</v>
      </c>
      <c r="R1027" s="6">
        <v>211071</v>
      </c>
      <c r="S1027">
        <f>MIN(Table2[[#This Row],[ACJ-ALNS-500]:[MKKZ-E]])</f>
        <v>210977</v>
      </c>
      <c r="T1027">
        <f>MATCH(Table2[[#This Row],[Best sol]],Table2[[#This Row],[ACJ-ALNS-500]:[V-M]],0)</f>
        <v>8</v>
      </c>
      <c r="U1027" t="str">
        <f>INDEX(Table2[[#Headers],[ACJ-ALNS-500]:[V-M]],Table2[[#This Row],[Match]])</f>
        <v>CCJ-DH</v>
      </c>
      <c r="W1027" s="6">
        <f>IF(Table2[[#This Row],[V-M]]=Table2[[#This Row],[Best sol]],1,0)</f>
        <v>0</v>
      </c>
      <c r="Z1027" s="6">
        <f>100*((Table2[[#This Row],[ACJ-ALNS-500]]-Table2[[#This Row],[Best sol]])/Table2[[#This Row],[Best sol]])</f>
        <v>0.88540457016641616</v>
      </c>
      <c r="AA1027" s="6">
        <f>100*((Table2[[#This Row],[ACJ-ALNS-1000]]-Table2[[#This Row],[Best sol]])/Table2[[#This Row],[Best sol]])</f>
        <v>0.81572872872398405</v>
      </c>
      <c r="AB1027" s="6">
        <f>100*((Table2[[#This Row],[QWXFP-VNS]]-Table2[[#This Row],[Best sol]])/Table2[[#This Row],[Best sol]])</f>
        <v>0.23320077543997689</v>
      </c>
      <c r="AC1027" s="6">
        <f>100*((Table2[[#This Row],[AADF-VRP]]-Table2[[#This Row],[Best sol]])/Table2[[#This Row],[Best sol]])</f>
        <v>0.17490058157998264</v>
      </c>
      <c r="AD1027" s="6">
        <f>100*((Table2[[#This Row],[AADF-MTSP]]-Table2[[#This Row],[Best sol]])/Table2[[#This Row],[Best sol]])</f>
        <v>2.0822174929020698</v>
      </c>
      <c r="AE1027" s="6">
        <f>100*((Table2[[#This Row],[SS-H]]-Table2[[#This Row],[Best sol]])/Table2[[#This Row],[Best sol]])</f>
        <v>0.37729231148419023</v>
      </c>
      <c r="AF1027" s="6">
        <f>100*((Table2[[#This Row],[CCJ-DH]]-Table2[[#This Row],[Best sol]])/Table2[[#This Row],[Best sol]])</f>
        <v>0</v>
      </c>
      <c r="AG1027" s="6">
        <f>100*((Table2[[#This Row],[R-M]]-Table2[[#This Row],[Best sol]])/Table2[[#This Row],[Best sol]])</f>
        <v>-100</v>
      </c>
      <c r="AH1027" s="6">
        <f>100*((Table2[[#This Row],[LCCZ-3F]]-Table2[[#This Row],[Best sol]])/Table2[[#This Row],[Best sol]])</f>
        <v>7.6785621181455793E-2</v>
      </c>
      <c r="AI1027" s="6">
        <f>100*((Table2[[#This Row],[AY-M]]-Table2[[#This Row],[Best sol]])/Table2[[#This Row],[Best sol]])</f>
        <v>0.21187143622290583</v>
      </c>
      <c r="AJ1027" s="6">
        <f>100*((Table2[[#This Row],[MKKZ-E]]-Table2[[#This Row],[Best sol]])/Table2[[#This Row],[Best sol]])</f>
        <v>9.8588945714461779E-2</v>
      </c>
      <c r="AK1027" s="6">
        <f>100*((Table2[[#This Row],[V-M]]-Table2[[#This Row],[Best sol]])/Table2[[#This Row],[Best sol]])</f>
        <v>4.4554619697881756E-2</v>
      </c>
      <c r="AM1027" s="6"/>
      <c r="AN1027" s="6">
        <f>IF(Table2[[#This Row],[ACJ-ALNS-500]]=MIN(Table2[[#This Row],[Best sol]],Table2[[#This Row],[V-M]]),1,0)</f>
        <v>0</v>
      </c>
      <c r="AO1027" s="6">
        <f>IF(Table2[[#This Row],[ACJ-ALNS-1000]]=MIN(Table2[[#This Row],[Best sol]],Table2[[#This Row],[V-M]]),1,0)</f>
        <v>0</v>
      </c>
      <c r="AP1027" s="6">
        <f>IF(Table2[[#This Row],[QWXFP-VNS]]=MIN(Table2[[#This Row],[Best sol]],Table2[[#This Row],[V-M]]),1,0)</f>
        <v>0</v>
      </c>
      <c r="AQ1027" s="6">
        <f>IF(Table2[[#This Row],[AADF-VRP]]=MIN(Table2[[#This Row],[Best sol]],Table2[[#This Row],[V-M]]),1,0)</f>
        <v>0</v>
      </c>
      <c r="AR1027" s="6">
        <f>IF(Table2[[#This Row],[AADF-MTSP]]=MIN(Table2[[#This Row],[Best sol]],Table2[[#This Row],[V-M]]),1,0)</f>
        <v>0</v>
      </c>
      <c r="AS1027" s="6">
        <f>IF(Table2[[#This Row],[SS-H]]=MIN(Table2[[#This Row],[Best sol]],Table2[[#This Row],[V-M]]),1,0)</f>
        <v>0</v>
      </c>
      <c r="AT1027" s="6">
        <f>IF(Table2[[#This Row],[CCJ-DH]]=MIN(Table2[[#This Row],[Best sol]],Table2[[#This Row],[V-M]]),1,0)</f>
        <v>1</v>
      </c>
      <c r="AU1027" s="6">
        <f>IF(Table2[[#This Row],[R-M]]=MIN(Table2[[#This Row],[Best sol]],Table2[[#This Row],[V-M]]),1,0)</f>
        <v>0</v>
      </c>
      <c r="AV1027" s="6">
        <f>IF(Table2[[#This Row],[LCCZ-3F]]=MIN(Table2[[#This Row],[Best sol]],Table2[[#This Row],[V-M]]),1,0)</f>
        <v>0</v>
      </c>
      <c r="AW1027" s="6">
        <f>IF(Table2[[#This Row],[AY-M]]=MIN(Table2[[#This Row],[Best sol]],Table2[[#This Row],[V-M]]),1,0)</f>
        <v>0</v>
      </c>
      <c r="AX1027" s="6">
        <f>IF(Table2[[#This Row],[MKKZ-E]]=MIN(Table2[[#This Row],[Best sol]],Table2[[#This Row],[V-M]]),1,0)</f>
        <v>0</v>
      </c>
      <c r="AY1027" s="6">
        <f>IF(Table2[[#This Row],[V-M]]&lt;=Table2[[#This Row],[Best sol]],1,0)</f>
        <v>0</v>
      </c>
      <c r="AZ1027" s="6">
        <f>IF(Table2[[#This Row],[V-M]]&lt;Table2[[#This Row],[Best sol]],1,0)</f>
        <v>0</v>
      </c>
    </row>
    <row r="1028" spans="1:52" x14ac:dyDescent="0.35">
      <c r="A1028">
        <v>100</v>
      </c>
      <c r="B1028">
        <v>13</v>
      </c>
      <c r="C1028">
        <v>5</v>
      </c>
      <c r="D1028">
        <v>1</v>
      </c>
      <c r="E1028">
        <v>226888</v>
      </c>
      <c r="F1028">
        <v>226586</v>
      </c>
      <c r="G1028" t="s">
        <v>4</v>
      </c>
      <c r="H1028" t="s">
        <v>4</v>
      </c>
      <c r="I1028">
        <v>223959</v>
      </c>
      <c r="J1028">
        <v>232534</v>
      </c>
      <c r="K1028">
        <v>224280</v>
      </c>
      <c r="L1028">
        <v>224006</v>
      </c>
      <c r="M1028">
        <v>224905</v>
      </c>
      <c r="N1028">
        <v>223864</v>
      </c>
      <c r="O1028">
        <v>224202</v>
      </c>
      <c r="Q1028" s="6">
        <v>224352</v>
      </c>
      <c r="R1028" s="6">
        <v>223849</v>
      </c>
      <c r="S1028">
        <f>MIN(Table2[[#This Row],[ACJ-ALNS-500]:[MKKZ-E]])</f>
        <v>223864</v>
      </c>
      <c r="T1028">
        <f>MATCH(Table2[[#This Row],[Best sol]],Table2[[#This Row],[ACJ-ALNS-500]:[V-M]],0)</f>
        <v>10</v>
      </c>
      <c r="U1028" t="str">
        <f>INDEX(Table2[[#Headers],[ACJ-ALNS-500]:[V-M]],Table2[[#This Row],[Match]])</f>
        <v>LCCZ-3F</v>
      </c>
      <c r="W1028" s="6">
        <f>IF(Table2[[#This Row],[V-M]]=Table2[[#This Row],[Best sol]],1,0)</f>
        <v>0</v>
      </c>
      <c r="Z1028" s="6">
        <f>100*((Table2[[#This Row],[ACJ-ALNS-500]]-Table2[[#This Row],[Best sol]])/Table2[[#This Row],[Best sol]])</f>
        <v>1.3508201407997713</v>
      </c>
      <c r="AA1028" s="6">
        <f>100*((Table2[[#This Row],[ACJ-ALNS-1000]]-Table2[[#This Row],[Best sol]])/Table2[[#This Row],[Best sol]])</f>
        <v>1.2159168066325985</v>
      </c>
      <c r="AB1028" s="6">
        <f>100*((Table2[[#This Row],[QWXFP-VNS]]-Table2[[#This Row],[Best sol]])/Table2[[#This Row],[Best sol]])</f>
        <v>0.15098452631955114</v>
      </c>
      <c r="AC1028" s="6">
        <f>100*((Table2[[#This Row],[AADF-VRP]]-Table2[[#This Row],[Best sol]])/Table2[[#This Row],[Best sol]])</f>
        <v>4.2436479290998107E-2</v>
      </c>
      <c r="AD1028" s="6">
        <f>100*((Table2[[#This Row],[AADF-MTSP]]-Table2[[#This Row],[Best sol]])/Table2[[#This Row],[Best sol]])</f>
        <v>3.8728871100310904</v>
      </c>
      <c r="AE1028" s="6">
        <f>100*((Table2[[#This Row],[SS-H]]-Table2[[#This Row],[Best sol]])/Table2[[#This Row],[Best sol]])</f>
        <v>0.18582710931637064</v>
      </c>
      <c r="AF1028" s="6">
        <f>100*((Table2[[#This Row],[CCJ-DH]]-Table2[[#This Row],[Best sol]])/Table2[[#This Row],[Best sol]])</f>
        <v>6.3431369045491917E-2</v>
      </c>
      <c r="AG1028" s="6">
        <f>100*((Table2[[#This Row],[R-M]]-Table2[[#This Row],[Best sol]])/Table2[[#This Row],[Best sol]])</f>
        <v>-100</v>
      </c>
      <c r="AH1028" s="6">
        <f>100*((Table2[[#This Row],[LCCZ-3F]]-Table2[[#This Row],[Best sol]])/Table2[[#This Row],[Best sol]])</f>
        <v>0</v>
      </c>
      <c r="AI1028" s="6">
        <f>100*((Table2[[#This Row],[AY-M]]-Table2[[#This Row],[Best sol]])/Table2[[#This Row],[Best sol]])</f>
        <v>0.46501447307293714</v>
      </c>
      <c r="AJ1028" s="6">
        <f>100*((Table2[[#This Row],[MKKZ-E]]-Table2[[#This Row],[Best sol]])/Table2[[#This Row],[Best sol]])</f>
        <v>0.21798949362112713</v>
      </c>
      <c r="AK1028" s="6">
        <f>100*((Table2[[#This Row],[V-M]]-Table2[[#This Row],[Best sol]])/Table2[[#This Row],[Best sol]])</f>
        <v>-6.7004967301575952E-3</v>
      </c>
      <c r="AM1028" s="6"/>
      <c r="AN1028" s="6">
        <f>IF(Table2[[#This Row],[ACJ-ALNS-500]]=MIN(Table2[[#This Row],[Best sol]],Table2[[#This Row],[V-M]]),1,0)</f>
        <v>0</v>
      </c>
      <c r="AO1028" s="6">
        <f>IF(Table2[[#This Row],[ACJ-ALNS-1000]]=MIN(Table2[[#This Row],[Best sol]],Table2[[#This Row],[V-M]]),1,0)</f>
        <v>0</v>
      </c>
      <c r="AP1028" s="6">
        <f>IF(Table2[[#This Row],[QWXFP-VNS]]=MIN(Table2[[#This Row],[Best sol]],Table2[[#This Row],[V-M]]),1,0)</f>
        <v>0</v>
      </c>
      <c r="AQ1028" s="6">
        <f>IF(Table2[[#This Row],[AADF-VRP]]=MIN(Table2[[#This Row],[Best sol]],Table2[[#This Row],[V-M]]),1,0)</f>
        <v>0</v>
      </c>
      <c r="AR1028" s="6">
        <f>IF(Table2[[#This Row],[AADF-MTSP]]=MIN(Table2[[#This Row],[Best sol]],Table2[[#This Row],[V-M]]),1,0)</f>
        <v>0</v>
      </c>
      <c r="AS1028" s="6">
        <f>IF(Table2[[#This Row],[SS-H]]=MIN(Table2[[#This Row],[Best sol]],Table2[[#This Row],[V-M]]),1,0)</f>
        <v>0</v>
      </c>
      <c r="AT1028" s="6">
        <f>IF(Table2[[#This Row],[CCJ-DH]]=MIN(Table2[[#This Row],[Best sol]],Table2[[#This Row],[V-M]]),1,0)</f>
        <v>0</v>
      </c>
      <c r="AU1028" s="6">
        <f>IF(Table2[[#This Row],[R-M]]=MIN(Table2[[#This Row],[Best sol]],Table2[[#This Row],[V-M]]),1,0)</f>
        <v>0</v>
      </c>
      <c r="AV1028" s="6">
        <f>IF(Table2[[#This Row],[LCCZ-3F]]=MIN(Table2[[#This Row],[Best sol]],Table2[[#This Row],[V-M]]),1,0)</f>
        <v>0</v>
      </c>
      <c r="AW1028" s="6">
        <f>IF(Table2[[#This Row],[AY-M]]=MIN(Table2[[#This Row],[Best sol]],Table2[[#This Row],[V-M]]),1,0)</f>
        <v>0</v>
      </c>
      <c r="AX1028" s="6">
        <f>IF(Table2[[#This Row],[MKKZ-E]]=MIN(Table2[[#This Row],[Best sol]],Table2[[#This Row],[V-M]]),1,0)</f>
        <v>0</v>
      </c>
      <c r="AY1028" s="6">
        <f>IF(Table2[[#This Row],[V-M]]&lt;=Table2[[#This Row],[Best sol]],1,0)</f>
        <v>1</v>
      </c>
      <c r="AZ1028" s="6">
        <f>IF(Table2[[#This Row],[V-M]]&lt;Table2[[#This Row],[Best sol]],1,0)</f>
        <v>1</v>
      </c>
    </row>
    <row r="1029" spans="1:52" x14ac:dyDescent="0.35">
      <c r="A1029">
        <v>100</v>
      </c>
      <c r="B1029">
        <v>14</v>
      </c>
      <c r="C1029">
        <v>1</v>
      </c>
      <c r="D1029">
        <v>1</v>
      </c>
      <c r="E1029">
        <v>225516</v>
      </c>
      <c r="F1029">
        <v>225516</v>
      </c>
      <c r="G1029" t="s">
        <v>4</v>
      </c>
      <c r="H1029" t="s">
        <v>4</v>
      </c>
      <c r="I1029">
        <v>223575</v>
      </c>
      <c r="J1029">
        <v>226377</v>
      </c>
      <c r="K1029">
        <v>223756</v>
      </c>
      <c r="L1029">
        <v>223460</v>
      </c>
      <c r="M1029">
        <v>222672</v>
      </c>
      <c r="N1029">
        <v>223130</v>
      </c>
      <c r="O1029">
        <v>223894</v>
      </c>
      <c r="P1029">
        <v>223111</v>
      </c>
      <c r="Q1029" s="6">
        <v>222796</v>
      </c>
      <c r="R1029" s="6">
        <v>222833</v>
      </c>
      <c r="S1029">
        <f>MIN(Table2[[#This Row],[ACJ-ALNS-500]:[MKKZ-E]])</f>
        <v>222672</v>
      </c>
      <c r="T1029">
        <f>MATCH(Table2[[#This Row],[Best sol]],Table2[[#This Row],[ACJ-ALNS-500]:[V-M]],0)</f>
        <v>9</v>
      </c>
      <c r="U1029" t="str">
        <f>INDEX(Table2[[#Headers],[ACJ-ALNS-500]:[V-M]],Table2[[#This Row],[Match]])</f>
        <v>AY-M</v>
      </c>
      <c r="W1029" s="6">
        <f>IF(Table2[[#This Row],[V-M]]=Table2[[#This Row],[Best sol]],1,0)</f>
        <v>0</v>
      </c>
      <c r="Z1029" s="6">
        <f>100*((Table2[[#This Row],[ACJ-ALNS-500]]-Table2[[#This Row],[Best sol]])/Table2[[#This Row],[Best sol]])</f>
        <v>1.2772149170079758</v>
      </c>
      <c r="AA1029" s="6">
        <f>100*((Table2[[#This Row],[ACJ-ALNS-1000]]-Table2[[#This Row],[Best sol]])/Table2[[#This Row],[Best sol]])</f>
        <v>1.2772149170079758</v>
      </c>
      <c r="AB1029" s="6">
        <f>100*((Table2[[#This Row],[QWXFP-VNS]]-Table2[[#This Row],[Best sol]])/Table2[[#This Row],[Best sol]])</f>
        <v>0.54878925055687289</v>
      </c>
      <c r="AC1029" s="6">
        <f>100*((Table2[[#This Row],[AADF-VRP]]-Table2[[#This Row],[Best sol]])/Table2[[#This Row],[Best sol]])</f>
        <v>0.40552920888122446</v>
      </c>
      <c r="AD1029" s="6">
        <f>100*((Table2[[#This Row],[AADF-MTSP]]-Table2[[#This Row],[Best sol]])/Table2[[#This Row],[Best sol]])</f>
        <v>1.663882302220306</v>
      </c>
      <c r="AE1029" s="6">
        <f>100*((Table2[[#This Row],[SS-H]]-Table2[[#This Row],[Best sol]])/Table2[[#This Row],[Best sol]])</f>
        <v>0.48681468707336351</v>
      </c>
      <c r="AF1029" s="6">
        <f>100*((Table2[[#This Row],[CCJ-DH]]-Table2[[#This Row],[Best sol]])/Table2[[#This Row],[Best sol]])</f>
        <v>0.35388373931163325</v>
      </c>
      <c r="AG1029" s="6">
        <f>100*((Table2[[#This Row],[R-M]]-Table2[[#This Row],[Best sol]])/Table2[[#This Row],[Best sol]])</f>
        <v>0.19715096644391752</v>
      </c>
      <c r="AH1029" s="6">
        <f>100*((Table2[[#This Row],[LCCZ-3F]]-Table2[[#This Row],[Best sol]])/Table2[[#This Row],[Best sol]])</f>
        <v>0.20568369619889346</v>
      </c>
      <c r="AI1029" s="6">
        <f>100*((Table2[[#This Row],[AY-M]]-Table2[[#This Row],[Best sol]])/Table2[[#This Row],[Best sol]])</f>
        <v>0</v>
      </c>
      <c r="AJ1029" s="6">
        <f>100*((Table2[[#This Row],[MKKZ-E]]-Table2[[#This Row],[Best sol]])/Table2[[#This Row],[Best sol]])</f>
        <v>5.5687288927211323E-2</v>
      </c>
      <c r="AK1029" s="6">
        <f>100*((Table2[[#This Row],[V-M]]-Table2[[#This Row],[Best sol]])/Table2[[#This Row],[Best sol]])</f>
        <v>7.2303657397427598E-2</v>
      </c>
      <c r="AM1029" s="6"/>
      <c r="AN1029" s="6">
        <f>IF(Table2[[#This Row],[ACJ-ALNS-500]]=MIN(Table2[[#This Row],[Best sol]],Table2[[#This Row],[V-M]]),1,0)</f>
        <v>0</v>
      </c>
      <c r="AO1029" s="6">
        <f>IF(Table2[[#This Row],[ACJ-ALNS-1000]]=MIN(Table2[[#This Row],[Best sol]],Table2[[#This Row],[V-M]]),1,0)</f>
        <v>0</v>
      </c>
      <c r="AP1029" s="6">
        <f>IF(Table2[[#This Row],[QWXFP-VNS]]=MIN(Table2[[#This Row],[Best sol]],Table2[[#This Row],[V-M]]),1,0)</f>
        <v>0</v>
      </c>
      <c r="AQ1029" s="6">
        <f>IF(Table2[[#This Row],[AADF-VRP]]=MIN(Table2[[#This Row],[Best sol]],Table2[[#This Row],[V-M]]),1,0)</f>
        <v>0</v>
      </c>
      <c r="AR1029" s="6">
        <f>IF(Table2[[#This Row],[AADF-MTSP]]=MIN(Table2[[#This Row],[Best sol]],Table2[[#This Row],[V-M]]),1,0)</f>
        <v>0</v>
      </c>
      <c r="AS1029" s="6">
        <f>IF(Table2[[#This Row],[SS-H]]=MIN(Table2[[#This Row],[Best sol]],Table2[[#This Row],[V-M]]),1,0)</f>
        <v>0</v>
      </c>
      <c r="AT1029" s="6">
        <f>IF(Table2[[#This Row],[CCJ-DH]]=MIN(Table2[[#This Row],[Best sol]],Table2[[#This Row],[V-M]]),1,0)</f>
        <v>0</v>
      </c>
      <c r="AU1029" s="6">
        <f>IF(Table2[[#This Row],[R-M]]=MIN(Table2[[#This Row],[Best sol]],Table2[[#This Row],[V-M]]),1,0)</f>
        <v>0</v>
      </c>
      <c r="AV1029" s="6">
        <f>IF(Table2[[#This Row],[LCCZ-3F]]=MIN(Table2[[#This Row],[Best sol]],Table2[[#This Row],[V-M]]),1,0)</f>
        <v>0</v>
      </c>
      <c r="AW1029" s="6">
        <f>IF(Table2[[#This Row],[AY-M]]=MIN(Table2[[#This Row],[Best sol]],Table2[[#This Row],[V-M]]),1,0)</f>
        <v>1</v>
      </c>
      <c r="AX1029" s="6">
        <f>IF(Table2[[#This Row],[MKKZ-E]]=MIN(Table2[[#This Row],[Best sol]],Table2[[#This Row],[V-M]]),1,0)</f>
        <v>0</v>
      </c>
      <c r="AY1029" s="6">
        <f>IF(Table2[[#This Row],[V-M]]&lt;=Table2[[#This Row],[Best sol]],1,0)</f>
        <v>0</v>
      </c>
      <c r="AZ1029" s="6">
        <f>IF(Table2[[#This Row],[V-M]]&lt;Table2[[#This Row],[Best sol]],1,0)</f>
        <v>0</v>
      </c>
    </row>
    <row r="1030" spans="1:52" x14ac:dyDescent="0.35">
      <c r="A1030">
        <v>100</v>
      </c>
      <c r="B1030">
        <v>14</v>
      </c>
      <c r="C1030">
        <v>2</v>
      </c>
      <c r="D1030">
        <v>1</v>
      </c>
      <c r="E1030">
        <v>217910</v>
      </c>
      <c r="F1030">
        <v>217748</v>
      </c>
      <c r="G1030" t="s">
        <v>4</v>
      </c>
      <c r="H1030" t="s">
        <v>4</v>
      </c>
      <c r="I1030">
        <v>215682</v>
      </c>
      <c r="J1030">
        <v>226750</v>
      </c>
      <c r="K1030">
        <v>215568</v>
      </c>
      <c r="L1030">
        <v>215516</v>
      </c>
      <c r="M1030">
        <v>215473</v>
      </c>
      <c r="N1030">
        <v>215630</v>
      </c>
      <c r="O1030">
        <v>216291</v>
      </c>
      <c r="Q1030" s="6">
        <v>215264</v>
      </c>
      <c r="R1030" s="6">
        <v>215454</v>
      </c>
      <c r="S1030">
        <f>MIN(Table2[[#This Row],[ACJ-ALNS-500]:[MKKZ-E]])</f>
        <v>215264</v>
      </c>
      <c r="T1030">
        <f>MATCH(Table2[[#This Row],[Best sol]],Table2[[#This Row],[ACJ-ALNS-500]:[V-M]],0)</f>
        <v>13</v>
      </c>
      <c r="U1030" t="str">
        <f>INDEX(Table2[[#Headers],[ACJ-ALNS-500]:[V-M]],Table2[[#This Row],[Match]])</f>
        <v>MKKZ-E</v>
      </c>
      <c r="W1030" s="6">
        <f>IF(Table2[[#This Row],[V-M]]=Table2[[#This Row],[Best sol]],1,0)</f>
        <v>0</v>
      </c>
      <c r="Z1030" s="6">
        <f>100*((Table2[[#This Row],[ACJ-ALNS-500]]-Table2[[#This Row],[Best sol]])/Table2[[#This Row],[Best sol]])</f>
        <v>1.2291883454734651</v>
      </c>
      <c r="AA1030" s="6">
        <f>100*((Table2[[#This Row],[ACJ-ALNS-1000]]-Table2[[#This Row],[Best sol]])/Table2[[#This Row],[Best sol]])</f>
        <v>1.1539319161587631</v>
      </c>
      <c r="AB1030" s="6">
        <f>100*((Table2[[#This Row],[QWXFP-VNS]]-Table2[[#This Row],[Best sol]])/Table2[[#This Row],[Best sol]])</f>
        <v>0.47708859818641297</v>
      </c>
      <c r="AC1030" s="6">
        <f>100*((Table2[[#This Row],[AADF-VRP]]-Table2[[#This Row],[Best sol]])/Table2[[#This Row],[Best sol]])</f>
        <v>0.19418016946632971</v>
      </c>
      <c r="AD1030" s="6">
        <f>100*((Table2[[#This Row],[AADF-MTSP]]-Table2[[#This Row],[Best sol]])/Table2[[#This Row],[Best sol]])</f>
        <v>5.3357737475843621</v>
      </c>
      <c r="AE1030" s="6">
        <f>100*((Table2[[#This Row],[SS-H]]-Table2[[#This Row],[Best sol]])/Table2[[#This Row],[Best sol]])</f>
        <v>0.14122194143005798</v>
      </c>
      <c r="AF1030" s="6">
        <f>100*((Table2[[#This Row],[CCJ-DH]]-Table2[[#This Row],[Best sol]])/Table2[[#This Row],[Best sol]])</f>
        <v>0.11706555671175858</v>
      </c>
      <c r="AG1030" s="6">
        <f>100*((Table2[[#This Row],[R-M]]-Table2[[#This Row],[Best sol]])/Table2[[#This Row],[Best sol]])</f>
        <v>-100</v>
      </c>
      <c r="AH1030" s="6">
        <f>100*((Table2[[#This Row],[LCCZ-3F]]-Table2[[#This Row],[Best sol]])/Table2[[#This Row],[Best sol]])</f>
        <v>0.17002378474803032</v>
      </c>
      <c r="AI1030" s="6">
        <f>100*((Table2[[#This Row],[AY-M]]-Table2[[#This Row],[Best sol]])/Table2[[#This Row],[Best sol]])</f>
        <v>9.7090084733164855E-2</v>
      </c>
      <c r="AJ1030" s="6">
        <f>100*((Table2[[#This Row],[MKKZ-E]]-Table2[[#This Row],[Best sol]])/Table2[[#This Row],[Best sol]])</f>
        <v>0</v>
      </c>
      <c r="AK1030" s="6">
        <f>100*((Table2[[#This Row],[V-M]]-Table2[[#This Row],[Best sol]])/Table2[[#This Row],[Best sol]])</f>
        <v>8.8263713393786233E-2</v>
      </c>
      <c r="AM1030" s="6"/>
      <c r="AN1030" s="6">
        <f>IF(Table2[[#This Row],[ACJ-ALNS-500]]=MIN(Table2[[#This Row],[Best sol]],Table2[[#This Row],[V-M]]),1,0)</f>
        <v>0</v>
      </c>
      <c r="AO1030" s="6">
        <f>IF(Table2[[#This Row],[ACJ-ALNS-1000]]=MIN(Table2[[#This Row],[Best sol]],Table2[[#This Row],[V-M]]),1,0)</f>
        <v>0</v>
      </c>
      <c r="AP1030" s="6">
        <f>IF(Table2[[#This Row],[QWXFP-VNS]]=MIN(Table2[[#This Row],[Best sol]],Table2[[#This Row],[V-M]]),1,0)</f>
        <v>0</v>
      </c>
      <c r="AQ1030" s="6">
        <f>IF(Table2[[#This Row],[AADF-VRP]]=MIN(Table2[[#This Row],[Best sol]],Table2[[#This Row],[V-M]]),1,0)</f>
        <v>0</v>
      </c>
      <c r="AR1030" s="6">
        <f>IF(Table2[[#This Row],[AADF-MTSP]]=MIN(Table2[[#This Row],[Best sol]],Table2[[#This Row],[V-M]]),1,0)</f>
        <v>0</v>
      </c>
      <c r="AS1030" s="6">
        <f>IF(Table2[[#This Row],[SS-H]]=MIN(Table2[[#This Row],[Best sol]],Table2[[#This Row],[V-M]]),1,0)</f>
        <v>0</v>
      </c>
      <c r="AT1030" s="6">
        <f>IF(Table2[[#This Row],[CCJ-DH]]=MIN(Table2[[#This Row],[Best sol]],Table2[[#This Row],[V-M]]),1,0)</f>
        <v>0</v>
      </c>
      <c r="AU1030" s="6">
        <f>IF(Table2[[#This Row],[R-M]]=MIN(Table2[[#This Row],[Best sol]],Table2[[#This Row],[V-M]]),1,0)</f>
        <v>0</v>
      </c>
      <c r="AV1030" s="6">
        <f>IF(Table2[[#This Row],[LCCZ-3F]]=MIN(Table2[[#This Row],[Best sol]],Table2[[#This Row],[V-M]]),1,0)</f>
        <v>0</v>
      </c>
      <c r="AW1030" s="6">
        <f>IF(Table2[[#This Row],[AY-M]]=MIN(Table2[[#This Row],[Best sol]],Table2[[#This Row],[V-M]]),1,0)</f>
        <v>0</v>
      </c>
      <c r="AX1030" s="6">
        <f>IF(Table2[[#This Row],[MKKZ-E]]=MIN(Table2[[#This Row],[Best sol]],Table2[[#This Row],[V-M]]),1,0)</f>
        <v>1</v>
      </c>
      <c r="AY1030" s="6">
        <f>IF(Table2[[#This Row],[V-M]]&lt;=Table2[[#This Row],[Best sol]],1,0)</f>
        <v>0</v>
      </c>
      <c r="AZ1030" s="6">
        <f>IF(Table2[[#This Row],[V-M]]&lt;Table2[[#This Row],[Best sol]],1,0)</f>
        <v>0</v>
      </c>
    </row>
    <row r="1031" spans="1:52" x14ac:dyDescent="0.35">
      <c r="A1031">
        <v>100</v>
      </c>
      <c r="B1031">
        <v>14</v>
      </c>
      <c r="C1031">
        <v>3</v>
      </c>
      <c r="D1031">
        <v>1</v>
      </c>
      <c r="E1031">
        <v>224788</v>
      </c>
      <c r="F1031">
        <v>224018</v>
      </c>
      <c r="G1031" t="s">
        <v>4</v>
      </c>
      <c r="H1031" t="s">
        <v>4</v>
      </c>
      <c r="I1031">
        <v>222541</v>
      </c>
      <c r="J1031">
        <v>229791</v>
      </c>
      <c r="K1031">
        <v>222231</v>
      </c>
      <c r="L1031">
        <v>222191</v>
      </c>
      <c r="M1031">
        <v>221974</v>
      </c>
      <c r="N1031">
        <v>222324</v>
      </c>
      <c r="O1031">
        <v>222402</v>
      </c>
      <c r="Q1031" s="6">
        <v>222593</v>
      </c>
      <c r="R1031" s="6">
        <v>221847</v>
      </c>
      <c r="S1031">
        <f>MIN(Table2[[#This Row],[ACJ-ALNS-500]:[MKKZ-E]])</f>
        <v>221974</v>
      </c>
      <c r="T1031">
        <f>MATCH(Table2[[#This Row],[Best sol]],Table2[[#This Row],[ACJ-ALNS-500]:[V-M]],0)</f>
        <v>9</v>
      </c>
      <c r="U1031" t="str">
        <f>INDEX(Table2[[#Headers],[ACJ-ALNS-500]:[V-M]],Table2[[#This Row],[Match]])</f>
        <v>AY-M</v>
      </c>
      <c r="W1031" s="6">
        <f>IF(Table2[[#This Row],[V-M]]=Table2[[#This Row],[Best sol]],1,0)</f>
        <v>0</v>
      </c>
      <c r="Z1031" s="6">
        <f>100*((Table2[[#This Row],[ACJ-ALNS-500]]-Table2[[#This Row],[Best sol]])/Table2[[#This Row],[Best sol]])</f>
        <v>1.2677160388153568</v>
      </c>
      <c r="AA1031" s="6">
        <f>100*((Table2[[#This Row],[ACJ-ALNS-1000]]-Table2[[#This Row],[Best sol]])/Table2[[#This Row],[Best sol]])</f>
        <v>0.920828565507672</v>
      </c>
      <c r="AB1031" s="6">
        <f>100*((Table2[[#This Row],[QWXFP-VNS]]-Table2[[#This Row],[Best sol]])/Table2[[#This Row],[Best sol]])</f>
        <v>0.19281537477362215</v>
      </c>
      <c r="AC1031" s="6">
        <f>100*((Table2[[#This Row],[AADF-VRP]]-Table2[[#This Row],[Best sol]])/Table2[[#This Row],[Best sol]])</f>
        <v>0.25543532125384055</v>
      </c>
      <c r="AD1031" s="6">
        <f>100*((Table2[[#This Row],[AADF-MTSP]]-Table2[[#This Row],[Best sol]])/Table2[[#This Row],[Best sol]])</f>
        <v>3.5215836088911314</v>
      </c>
      <c r="AE1031" s="6">
        <f>100*((Table2[[#This Row],[SS-H]]-Table2[[#This Row],[Best sol]])/Table2[[#This Row],[Best sol]])</f>
        <v>0.11577932550659085</v>
      </c>
      <c r="AF1031" s="6">
        <f>100*((Table2[[#This Row],[CCJ-DH]]-Table2[[#This Row],[Best sol]])/Table2[[#This Row],[Best sol]])</f>
        <v>9.7759197023074784E-2</v>
      </c>
      <c r="AG1031" s="6">
        <f>100*((Table2[[#This Row],[R-M]]-Table2[[#This Row],[Best sol]])/Table2[[#This Row],[Best sol]])</f>
        <v>-100</v>
      </c>
      <c r="AH1031" s="6">
        <f>100*((Table2[[#This Row],[LCCZ-3F]]-Table2[[#This Row],[Best sol]])/Table2[[#This Row],[Best sol]])</f>
        <v>0.15767612423076577</v>
      </c>
      <c r="AI1031" s="6">
        <f>100*((Table2[[#This Row],[AY-M]]-Table2[[#This Row],[Best sol]])/Table2[[#This Row],[Best sol]])</f>
        <v>0</v>
      </c>
      <c r="AJ1031" s="6">
        <f>100*((Table2[[#This Row],[MKKZ-E]]-Table2[[#This Row],[Best sol]])/Table2[[#This Row],[Best sol]])</f>
        <v>0.27886148828241147</v>
      </c>
      <c r="AK1031" s="6">
        <f>100*((Table2[[#This Row],[V-M]]-Table2[[#This Row],[Best sol]])/Table2[[#This Row],[Best sol]])</f>
        <v>-5.721390793516358E-2</v>
      </c>
      <c r="AM1031" s="6"/>
      <c r="AN1031" s="6">
        <f>IF(Table2[[#This Row],[ACJ-ALNS-500]]=MIN(Table2[[#This Row],[Best sol]],Table2[[#This Row],[V-M]]),1,0)</f>
        <v>0</v>
      </c>
      <c r="AO1031" s="6">
        <f>IF(Table2[[#This Row],[ACJ-ALNS-1000]]=MIN(Table2[[#This Row],[Best sol]],Table2[[#This Row],[V-M]]),1,0)</f>
        <v>0</v>
      </c>
      <c r="AP1031" s="6">
        <f>IF(Table2[[#This Row],[QWXFP-VNS]]=MIN(Table2[[#This Row],[Best sol]],Table2[[#This Row],[V-M]]),1,0)</f>
        <v>0</v>
      </c>
      <c r="AQ1031" s="6">
        <f>IF(Table2[[#This Row],[AADF-VRP]]=MIN(Table2[[#This Row],[Best sol]],Table2[[#This Row],[V-M]]),1,0)</f>
        <v>0</v>
      </c>
      <c r="AR1031" s="6">
        <f>IF(Table2[[#This Row],[AADF-MTSP]]=MIN(Table2[[#This Row],[Best sol]],Table2[[#This Row],[V-M]]),1,0)</f>
        <v>0</v>
      </c>
      <c r="AS1031" s="6">
        <f>IF(Table2[[#This Row],[SS-H]]=MIN(Table2[[#This Row],[Best sol]],Table2[[#This Row],[V-M]]),1,0)</f>
        <v>0</v>
      </c>
      <c r="AT1031" s="6">
        <f>IF(Table2[[#This Row],[CCJ-DH]]=MIN(Table2[[#This Row],[Best sol]],Table2[[#This Row],[V-M]]),1,0)</f>
        <v>0</v>
      </c>
      <c r="AU1031" s="6">
        <f>IF(Table2[[#This Row],[R-M]]=MIN(Table2[[#This Row],[Best sol]],Table2[[#This Row],[V-M]]),1,0)</f>
        <v>0</v>
      </c>
      <c r="AV1031" s="6">
        <f>IF(Table2[[#This Row],[LCCZ-3F]]=MIN(Table2[[#This Row],[Best sol]],Table2[[#This Row],[V-M]]),1,0)</f>
        <v>0</v>
      </c>
      <c r="AW1031" s="6">
        <f>IF(Table2[[#This Row],[AY-M]]=MIN(Table2[[#This Row],[Best sol]],Table2[[#This Row],[V-M]]),1,0)</f>
        <v>0</v>
      </c>
      <c r="AX1031" s="6">
        <f>IF(Table2[[#This Row],[MKKZ-E]]=MIN(Table2[[#This Row],[Best sol]],Table2[[#This Row],[V-M]]),1,0)</f>
        <v>0</v>
      </c>
      <c r="AY1031" s="6">
        <f>IF(Table2[[#This Row],[V-M]]&lt;=Table2[[#This Row],[Best sol]],1,0)</f>
        <v>1</v>
      </c>
      <c r="AZ1031" s="6">
        <f>IF(Table2[[#This Row],[V-M]]&lt;Table2[[#This Row],[Best sol]],1,0)</f>
        <v>1</v>
      </c>
    </row>
    <row r="1032" spans="1:52" x14ac:dyDescent="0.35">
      <c r="A1032">
        <v>100</v>
      </c>
      <c r="B1032">
        <v>14</v>
      </c>
      <c r="C1032">
        <v>4</v>
      </c>
      <c r="D1032">
        <v>1</v>
      </c>
      <c r="E1032">
        <v>216369</v>
      </c>
      <c r="F1032">
        <v>216369</v>
      </c>
      <c r="G1032" t="s">
        <v>4</v>
      </c>
      <c r="H1032" t="s">
        <v>4</v>
      </c>
      <c r="I1032">
        <v>214949</v>
      </c>
      <c r="J1032">
        <v>220155</v>
      </c>
      <c r="K1032">
        <v>214927</v>
      </c>
      <c r="L1032">
        <v>214734</v>
      </c>
      <c r="M1032">
        <v>214827</v>
      </c>
      <c r="N1032">
        <v>214955</v>
      </c>
      <c r="O1032">
        <v>215500</v>
      </c>
      <c r="Q1032" s="6">
        <v>215141</v>
      </c>
      <c r="R1032" s="6">
        <v>214577</v>
      </c>
      <c r="S1032">
        <f>MIN(Table2[[#This Row],[ACJ-ALNS-500]:[MKKZ-E]])</f>
        <v>214734</v>
      </c>
      <c r="T1032">
        <f>MATCH(Table2[[#This Row],[Best sol]],Table2[[#This Row],[ACJ-ALNS-500]:[V-M]],0)</f>
        <v>8</v>
      </c>
      <c r="U1032" t="str">
        <f>INDEX(Table2[[#Headers],[ACJ-ALNS-500]:[V-M]],Table2[[#This Row],[Match]])</f>
        <v>CCJ-DH</v>
      </c>
      <c r="W1032" s="6">
        <f>IF(Table2[[#This Row],[V-M]]=Table2[[#This Row],[Best sol]],1,0)</f>
        <v>0</v>
      </c>
      <c r="Z1032" s="6">
        <f>100*((Table2[[#This Row],[ACJ-ALNS-500]]-Table2[[#This Row],[Best sol]])/Table2[[#This Row],[Best sol]])</f>
        <v>0.76140713627092127</v>
      </c>
      <c r="AA1032" s="6">
        <f>100*((Table2[[#This Row],[ACJ-ALNS-1000]]-Table2[[#This Row],[Best sol]])/Table2[[#This Row],[Best sol]])</f>
        <v>0.76140713627092127</v>
      </c>
      <c r="AB1032" s="6">
        <f>100*((Table2[[#This Row],[QWXFP-VNS]]-Table2[[#This Row],[Best sol]])/Table2[[#This Row],[Best sol]])</f>
        <v>0.35672040757402179</v>
      </c>
      <c r="AC1032" s="6">
        <f>100*((Table2[[#This Row],[AADF-VRP]]-Table2[[#This Row],[Best sol]])/Table2[[#This Row],[Best sol]])</f>
        <v>0.10012387418853093</v>
      </c>
      <c r="AD1032" s="6">
        <f>100*((Table2[[#This Row],[AADF-MTSP]]-Table2[[#This Row],[Best sol]])/Table2[[#This Row],[Best sol]])</f>
        <v>2.5245187068652379</v>
      </c>
      <c r="AE1032" s="6">
        <f>100*((Table2[[#This Row],[SS-H]]-Table2[[#This Row],[Best sol]])/Table2[[#This Row],[Best sol]])</f>
        <v>8.9878640550634742E-2</v>
      </c>
      <c r="AF1032" s="6">
        <f>100*((Table2[[#This Row],[CCJ-DH]]-Table2[[#This Row],[Best sol]])/Table2[[#This Row],[Best sol]])</f>
        <v>0</v>
      </c>
      <c r="AG1032" s="6">
        <f>100*((Table2[[#This Row],[R-M]]-Table2[[#This Row],[Best sol]])/Table2[[#This Row],[Best sol]])</f>
        <v>-100</v>
      </c>
      <c r="AH1032" s="6">
        <f>100*((Table2[[#This Row],[LCCZ-3F]]-Table2[[#This Row],[Best sol]])/Table2[[#This Row],[Best sol]])</f>
        <v>0.10291802881704808</v>
      </c>
      <c r="AI1032" s="6">
        <f>100*((Table2[[#This Row],[AY-M]]-Table2[[#This Row],[Best sol]])/Table2[[#This Row],[Best sol]])</f>
        <v>4.3309396742015699E-2</v>
      </c>
      <c r="AJ1032" s="6">
        <f>100*((Table2[[#This Row],[MKKZ-E]]-Table2[[#This Row],[Best sol]])/Table2[[#This Row],[Best sol]])</f>
        <v>0.18953682230107946</v>
      </c>
      <c r="AK1032" s="6">
        <f>100*((Table2[[#This Row],[V-M]]-Table2[[#This Row],[Best sol]])/Table2[[#This Row],[Best sol]])</f>
        <v>-7.3113712779531895E-2</v>
      </c>
      <c r="AM1032" s="6"/>
      <c r="AN1032" s="6">
        <f>IF(Table2[[#This Row],[ACJ-ALNS-500]]=MIN(Table2[[#This Row],[Best sol]],Table2[[#This Row],[V-M]]),1,0)</f>
        <v>0</v>
      </c>
      <c r="AO1032" s="6">
        <f>IF(Table2[[#This Row],[ACJ-ALNS-1000]]=MIN(Table2[[#This Row],[Best sol]],Table2[[#This Row],[V-M]]),1,0)</f>
        <v>0</v>
      </c>
      <c r="AP1032" s="6">
        <f>IF(Table2[[#This Row],[QWXFP-VNS]]=MIN(Table2[[#This Row],[Best sol]],Table2[[#This Row],[V-M]]),1,0)</f>
        <v>0</v>
      </c>
      <c r="AQ1032" s="6">
        <f>IF(Table2[[#This Row],[AADF-VRP]]=MIN(Table2[[#This Row],[Best sol]],Table2[[#This Row],[V-M]]),1,0)</f>
        <v>0</v>
      </c>
      <c r="AR1032" s="6">
        <f>IF(Table2[[#This Row],[AADF-MTSP]]=MIN(Table2[[#This Row],[Best sol]],Table2[[#This Row],[V-M]]),1,0)</f>
        <v>0</v>
      </c>
      <c r="AS1032" s="6">
        <f>IF(Table2[[#This Row],[SS-H]]=MIN(Table2[[#This Row],[Best sol]],Table2[[#This Row],[V-M]]),1,0)</f>
        <v>0</v>
      </c>
      <c r="AT1032" s="6">
        <f>IF(Table2[[#This Row],[CCJ-DH]]=MIN(Table2[[#This Row],[Best sol]],Table2[[#This Row],[V-M]]),1,0)</f>
        <v>0</v>
      </c>
      <c r="AU1032" s="6">
        <f>IF(Table2[[#This Row],[R-M]]=MIN(Table2[[#This Row],[Best sol]],Table2[[#This Row],[V-M]]),1,0)</f>
        <v>0</v>
      </c>
      <c r="AV1032" s="6">
        <f>IF(Table2[[#This Row],[LCCZ-3F]]=MIN(Table2[[#This Row],[Best sol]],Table2[[#This Row],[V-M]]),1,0)</f>
        <v>0</v>
      </c>
      <c r="AW1032" s="6">
        <f>IF(Table2[[#This Row],[AY-M]]=MIN(Table2[[#This Row],[Best sol]],Table2[[#This Row],[V-M]]),1,0)</f>
        <v>0</v>
      </c>
      <c r="AX1032" s="6">
        <f>IF(Table2[[#This Row],[MKKZ-E]]=MIN(Table2[[#This Row],[Best sol]],Table2[[#This Row],[V-M]]),1,0)</f>
        <v>0</v>
      </c>
      <c r="AY1032" s="6">
        <f>IF(Table2[[#This Row],[V-M]]&lt;=Table2[[#This Row],[Best sol]],1,0)</f>
        <v>1</v>
      </c>
      <c r="AZ1032" s="6">
        <f>IF(Table2[[#This Row],[V-M]]&lt;Table2[[#This Row],[Best sol]],1,0)</f>
        <v>1</v>
      </c>
    </row>
    <row r="1033" spans="1:52" x14ac:dyDescent="0.35">
      <c r="A1033">
        <v>100</v>
      </c>
      <c r="B1033">
        <v>14</v>
      </c>
      <c r="C1033">
        <v>5</v>
      </c>
      <c r="D1033">
        <v>1</v>
      </c>
      <c r="E1033">
        <v>231781</v>
      </c>
      <c r="F1033">
        <v>231222</v>
      </c>
      <c r="G1033" t="s">
        <v>4</v>
      </c>
      <c r="H1033" t="s">
        <v>4</v>
      </c>
      <c r="I1033">
        <v>229857</v>
      </c>
      <c r="J1033">
        <v>240941</v>
      </c>
      <c r="K1033">
        <v>230614</v>
      </c>
      <c r="L1033">
        <v>229610</v>
      </c>
      <c r="M1033">
        <v>229366</v>
      </c>
      <c r="N1033">
        <v>230158</v>
      </c>
      <c r="O1033">
        <v>229683</v>
      </c>
      <c r="Q1033" s="6">
        <v>229761</v>
      </c>
      <c r="R1033" s="6">
        <v>229084</v>
      </c>
      <c r="S1033">
        <f>MIN(Table2[[#This Row],[ACJ-ALNS-500]:[MKKZ-E]])</f>
        <v>229366</v>
      </c>
      <c r="T1033">
        <f>MATCH(Table2[[#This Row],[Best sol]],Table2[[#This Row],[ACJ-ALNS-500]:[V-M]],0)</f>
        <v>9</v>
      </c>
      <c r="U1033" t="str">
        <f>INDEX(Table2[[#Headers],[ACJ-ALNS-500]:[V-M]],Table2[[#This Row],[Match]])</f>
        <v>AY-M</v>
      </c>
      <c r="W1033" s="6">
        <f>IF(Table2[[#This Row],[V-M]]=Table2[[#This Row],[Best sol]],1,0)</f>
        <v>0</v>
      </c>
      <c r="Z1033" s="6">
        <f>100*((Table2[[#This Row],[ACJ-ALNS-500]]-Table2[[#This Row],[Best sol]])/Table2[[#This Row],[Best sol]])</f>
        <v>1.0529023482120279</v>
      </c>
      <c r="AA1033" s="6">
        <f>100*((Table2[[#This Row],[ACJ-ALNS-1000]]-Table2[[#This Row],[Best sol]])/Table2[[#This Row],[Best sol]])</f>
        <v>0.80918706347061031</v>
      </c>
      <c r="AB1033" s="6">
        <f>100*((Table2[[#This Row],[QWXFP-VNS]]-Table2[[#This Row],[Best sol]])/Table2[[#This Row],[Best sol]])</f>
        <v>0.13820705771561609</v>
      </c>
      <c r="AC1033" s="6">
        <f>100*((Table2[[#This Row],[AADF-VRP]]-Table2[[#This Row],[Best sol]])/Table2[[#This Row],[Best sol]])</f>
        <v>0.21406834491598581</v>
      </c>
      <c r="AD1033" s="6">
        <f>100*((Table2[[#This Row],[AADF-MTSP]]-Table2[[#This Row],[Best sol]])/Table2[[#This Row],[Best sol]])</f>
        <v>5.0465195364613757</v>
      </c>
      <c r="AE1033" s="6">
        <f>100*((Table2[[#This Row],[SS-H]]-Table2[[#This Row],[Best sol]])/Table2[[#This Row],[Best sol]])</f>
        <v>0.54410854267851383</v>
      </c>
      <c r="AF1033" s="6">
        <f>100*((Table2[[#This Row],[CCJ-DH]]-Table2[[#This Row],[Best sol]])/Table2[[#This Row],[Best sol]])</f>
        <v>0.10638019584419661</v>
      </c>
      <c r="AG1033" s="6">
        <f>100*((Table2[[#This Row],[R-M]]-Table2[[#This Row],[Best sol]])/Table2[[#This Row],[Best sol]])</f>
        <v>-100</v>
      </c>
      <c r="AH1033" s="6">
        <f>100*((Table2[[#This Row],[LCCZ-3F]]-Table2[[#This Row],[Best sol]])/Table2[[#This Row],[Best sol]])</f>
        <v>0.34529965208444147</v>
      </c>
      <c r="AI1033" s="6">
        <f>100*((Table2[[#This Row],[AY-M]]-Table2[[#This Row],[Best sol]])/Table2[[#This Row],[Best sol]])</f>
        <v>0</v>
      </c>
      <c r="AJ1033" s="6">
        <f>100*((Table2[[#This Row],[MKKZ-E]]-Table2[[#This Row],[Best sol]])/Table2[[#This Row],[Best sol]])</f>
        <v>0.1722138416330232</v>
      </c>
      <c r="AK1033" s="6">
        <f>100*((Table2[[#This Row],[V-M]]-Table2[[#This Row],[Best sol]])/Table2[[#This Row],[Best sol]])</f>
        <v>-0.12294760339370263</v>
      </c>
      <c r="AM1033" s="6"/>
      <c r="AN1033" s="6">
        <f>IF(Table2[[#This Row],[ACJ-ALNS-500]]=MIN(Table2[[#This Row],[Best sol]],Table2[[#This Row],[V-M]]),1,0)</f>
        <v>0</v>
      </c>
      <c r="AO1033" s="6">
        <f>IF(Table2[[#This Row],[ACJ-ALNS-1000]]=MIN(Table2[[#This Row],[Best sol]],Table2[[#This Row],[V-M]]),1,0)</f>
        <v>0</v>
      </c>
      <c r="AP1033" s="6">
        <f>IF(Table2[[#This Row],[QWXFP-VNS]]=MIN(Table2[[#This Row],[Best sol]],Table2[[#This Row],[V-M]]),1,0)</f>
        <v>0</v>
      </c>
      <c r="AQ1033" s="6">
        <f>IF(Table2[[#This Row],[AADF-VRP]]=MIN(Table2[[#This Row],[Best sol]],Table2[[#This Row],[V-M]]),1,0)</f>
        <v>0</v>
      </c>
      <c r="AR1033" s="6">
        <f>IF(Table2[[#This Row],[AADF-MTSP]]=MIN(Table2[[#This Row],[Best sol]],Table2[[#This Row],[V-M]]),1,0)</f>
        <v>0</v>
      </c>
      <c r="AS1033" s="6">
        <f>IF(Table2[[#This Row],[SS-H]]=MIN(Table2[[#This Row],[Best sol]],Table2[[#This Row],[V-M]]),1,0)</f>
        <v>0</v>
      </c>
      <c r="AT1033" s="6">
        <f>IF(Table2[[#This Row],[CCJ-DH]]=MIN(Table2[[#This Row],[Best sol]],Table2[[#This Row],[V-M]]),1,0)</f>
        <v>0</v>
      </c>
      <c r="AU1033" s="6">
        <f>IF(Table2[[#This Row],[R-M]]=MIN(Table2[[#This Row],[Best sol]],Table2[[#This Row],[V-M]]),1,0)</f>
        <v>0</v>
      </c>
      <c r="AV1033" s="6">
        <f>IF(Table2[[#This Row],[LCCZ-3F]]=MIN(Table2[[#This Row],[Best sol]],Table2[[#This Row],[V-M]]),1,0)</f>
        <v>0</v>
      </c>
      <c r="AW1033" s="6">
        <f>IF(Table2[[#This Row],[AY-M]]=MIN(Table2[[#This Row],[Best sol]],Table2[[#This Row],[V-M]]),1,0)</f>
        <v>0</v>
      </c>
      <c r="AX1033" s="6">
        <f>IF(Table2[[#This Row],[MKKZ-E]]=MIN(Table2[[#This Row],[Best sol]],Table2[[#This Row],[V-M]]),1,0)</f>
        <v>0</v>
      </c>
      <c r="AY1033" s="6">
        <f>IF(Table2[[#This Row],[V-M]]&lt;=Table2[[#This Row],[Best sol]],1,0)</f>
        <v>1</v>
      </c>
      <c r="AZ1033" s="6">
        <f>IF(Table2[[#This Row],[V-M]]&lt;Table2[[#This Row],[Best sol]],1,0)</f>
        <v>1</v>
      </c>
    </row>
    <row r="1034" spans="1:52" x14ac:dyDescent="0.35">
      <c r="A1034">
        <v>100</v>
      </c>
      <c r="B1034">
        <v>15</v>
      </c>
      <c r="C1034">
        <v>1</v>
      </c>
      <c r="D1034">
        <v>1</v>
      </c>
      <c r="E1034">
        <v>235046</v>
      </c>
      <c r="F1034">
        <v>235046</v>
      </c>
      <c r="G1034" t="s">
        <v>4</v>
      </c>
      <c r="H1034" t="s">
        <v>4</v>
      </c>
      <c r="I1034">
        <v>232425</v>
      </c>
      <c r="J1034">
        <v>234111</v>
      </c>
      <c r="K1034">
        <v>234049</v>
      </c>
      <c r="L1034">
        <v>232225</v>
      </c>
      <c r="M1034">
        <v>232421</v>
      </c>
      <c r="N1034">
        <v>232680</v>
      </c>
      <c r="O1034">
        <v>233331</v>
      </c>
      <c r="P1034">
        <v>232143</v>
      </c>
      <c r="Q1034" s="6">
        <v>231813</v>
      </c>
      <c r="R1034" s="6">
        <v>231477</v>
      </c>
      <c r="S1034">
        <f>MIN(Table2[[#This Row],[ACJ-ALNS-500]:[MKKZ-E]])</f>
        <v>231813</v>
      </c>
      <c r="T1034">
        <f>MATCH(Table2[[#This Row],[Best sol]],Table2[[#This Row],[ACJ-ALNS-500]:[V-M]],0)</f>
        <v>13</v>
      </c>
      <c r="U1034" t="str">
        <f>INDEX(Table2[[#Headers],[ACJ-ALNS-500]:[V-M]],Table2[[#This Row],[Match]])</f>
        <v>MKKZ-E</v>
      </c>
      <c r="W1034" s="6">
        <f>IF(Table2[[#This Row],[V-M]]=Table2[[#This Row],[Best sol]],1,0)</f>
        <v>0</v>
      </c>
      <c r="Z1034" s="6">
        <f>100*((Table2[[#This Row],[ACJ-ALNS-500]]-Table2[[#This Row],[Best sol]])/Table2[[#This Row],[Best sol]])</f>
        <v>1.3946586257026137</v>
      </c>
      <c r="AA1034" s="6">
        <f>100*((Table2[[#This Row],[ACJ-ALNS-1000]]-Table2[[#This Row],[Best sol]])/Table2[[#This Row],[Best sol]])</f>
        <v>1.3946586257026137</v>
      </c>
      <c r="AB1034" s="6">
        <f>100*((Table2[[#This Row],[QWXFP-VNS]]-Table2[[#This Row],[Best sol]])/Table2[[#This Row],[Best sol]])</f>
        <v>0.65483816697079111</v>
      </c>
      <c r="AC1034" s="6">
        <f>100*((Table2[[#This Row],[AADF-VRP]]-Table2[[#This Row],[Best sol]])/Table2[[#This Row],[Best sol]])</f>
        <v>0.2640059013083822</v>
      </c>
      <c r="AD1034" s="6">
        <f>100*((Table2[[#This Row],[AADF-MTSP]]-Table2[[#This Row],[Best sol]])/Table2[[#This Row],[Best sol]])</f>
        <v>0.99131627648147425</v>
      </c>
      <c r="AE1034" s="6">
        <f>100*((Table2[[#This Row],[SS-H]]-Table2[[#This Row],[Best sol]])/Table2[[#This Row],[Best sol]])</f>
        <v>0.96457058059729173</v>
      </c>
      <c r="AF1034" s="6">
        <f>100*((Table2[[#This Row],[CCJ-DH]]-Table2[[#This Row],[Best sol]])/Table2[[#This Row],[Best sol]])</f>
        <v>0.17772946297230957</v>
      </c>
      <c r="AG1034" s="6">
        <f>100*((Table2[[#This Row],[R-M]]-Table2[[#This Row],[Best sol]])/Table2[[#This Row],[Best sol]])</f>
        <v>0.1423561232545198</v>
      </c>
      <c r="AH1034" s="6">
        <f>100*((Table2[[#This Row],[LCCZ-3F]]-Table2[[#This Row],[Best sol]])/Table2[[#This Row],[Best sol]])</f>
        <v>0.37400836018687478</v>
      </c>
      <c r="AI1034" s="6">
        <f>100*((Table2[[#This Row],[AY-M]]-Table2[[#This Row],[Best sol]])/Table2[[#This Row],[Best sol]])</f>
        <v>0.26228037254166076</v>
      </c>
      <c r="AJ1034" s="6">
        <f>100*((Table2[[#This Row],[MKKZ-E]]-Table2[[#This Row],[Best sol]])/Table2[[#This Row],[Best sol]])</f>
        <v>0</v>
      </c>
      <c r="AK1034" s="6">
        <f>100*((Table2[[#This Row],[V-M]]-Table2[[#This Row],[Best sol]])/Table2[[#This Row],[Best sol]])</f>
        <v>-0.14494441640460198</v>
      </c>
      <c r="AM1034" s="6"/>
      <c r="AN1034" s="6">
        <f>IF(Table2[[#This Row],[ACJ-ALNS-500]]=MIN(Table2[[#This Row],[Best sol]],Table2[[#This Row],[V-M]]),1,0)</f>
        <v>0</v>
      </c>
      <c r="AO1034" s="6">
        <f>IF(Table2[[#This Row],[ACJ-ALNS-1000]]=MIN(Table2[[#This Row],[Best sol]],Table2[[#This Row],[V-M]]),1,0)</f>
        <v>0</v>
      </c>
      <c r="AP1034" s="6">
        <f>IF(Table2[[#This Row],[QWXFP-VNS]]=MIN(Table2[[#This Row],[Best sol]],Table2[[#This Row],[V-M]]),1,0)</f>
        <v>0</v>
      </c>
      <c r="AQ1034" s="6">
        <f>IF(Table2[[#This Row],[AADF-VRP]]=MIN(Table2[[#This Row],[Best sol]],Table2[[#This Row],[V-M]]),1,0)</f>
        <v>0</v>
      </c>
      <c r="AR1034" s="6">
        <f>IF(Table2[[#This Row],[AADF-MTSP]]=MIN(Table2[[#This Row],[Best sol]],Table2[[#This Row],[V-M]]),1,0)</f>
        <v>0</v>
      </c>
      <c r="AS1034" s="6">
        <f>IF(Table2[[#This Row],[SS-H]]=MIN(Table2[[#This Row],[Best sol]],Table2[[#This Row],[V-M]]),1,0)</f>
        <v>0</v>
      </c>
      <c r="AT1034" s="6">
        <f>IF(Table2[[#This Row],[CCJ-DH]]=MIN(Table2[[#This Row],[Best sol]],Table2[[#This Row],[V-M]]),1,0)</f>
        <v>0</v>
      </c>
      <c r="AU1034" s="6">
        <f>IF(Table2[[#This Row],[R-M]]=MIN(Table2[[#This Row],[Best sol]],Table2[[#This Row],[V-M]]),1,0)</f>
        <v>0</v>
      </c>
      <c r="AV1034" s="6">
        <f>IF(Table2[[#This Row],[LCCZ-3F]]=MIN(Table2[[#This Row],[Best sol]],Table2[[#This Row],[V-M]]),1,0)</f>
        <v>0</v>
      </c>
      <c r="AW1034" s="6">
        <f>IF(Table2[[#This Row],[AY-M]]=MIN(Table2[[#This Row],[Best sol]],Table2[[#This Row],[V-M]]),1,0)</f>
        <v>0</v>
      </c>
      <c r="AX1034" s="6">
        <f>IF(Table2[[#This Row],[MKKZ-E]]=MIN(Table2[[#This Row],[Best sol]],Table2[[#This Row],[V-M]]),1,0)</f>
        <v>0</v>
      </c>
      <c r="AY1034" s="6">
        <f>IF(Table2[[#This Row],[V-M]]&lt;=Table2[[#This Row],[Best sol]],1,0)</f>
        <v>1</v>
      </c>
      <c r="AZ1034" s="6">
        <f>IF(Table2[[#This Row],[V-M]]&lt;Table2[[#This Row],[Best sol]],1,0)</f>
        <v>1</v>
      </c>
    </row>
    <row r="1035" spans="1:52" x14ac:dyDescent="0.35">
      <c r="A1035">
        <v>100</v>
      </c>
      <c r="B1035">
        <v>15</v>
      </c>
      <c r="C1035">
        <v>2</v>
      </c>
      <c r="D1035">
        <v>1</v>
      </c>
      <c r="E1035">
        <v>226515</v>
      </c>
      <c r="F1035">
        <v>226515</v>
      </c>
      <c r="G1035" t="s">
        <v>4</v>
      </c>
      <c r="H1035" t="s">
        <v>4</v>
      </c>
      <c r="I1035">
        <v>224375</v>
      </c>
      <c r="J1035">
        <v>235356</v>
      </c>
      <c r="K1035">
        <v>224718</v>
      </c>
      <c r="L1035">
        <v>223983</v>
      </c>
      <c r="M1035">
        <v>223778</v>
      </c>
      <c r="N1035">
        <v>224227</v>
      </c>
      <c r="O1035">
        <v>225503</v>
      </c>
      <c r="Q1035" s="6">
        <v>223863</v>
      </c>
      <c r="R1035" s="6">
        <v>223593</v>
      </c>
      <c r="S1035">
        <f>MIN(Table2[[#This Row],[ACJ-ALNS-500]:[MKKZ-E]])</f>
        <v>223778</v>
      </c>
      <c r="T1035">
        <f>MATCH(Table2[[#This Row],[Best sol]],Table2[[#This Row],[ACJ-ALNS-500]:[V-M]],0)</f>
        <v>9</v>
      </c>
      <c r="U1035" t="str">
        <f>INDEX(Table2[[#Headers],[ACJ-ALNS-500]:[V-M]],Table2[[#This Row],[Match]])</f>
        <v>AY-M</v>
      </c>
      <c r="W1035" s="6">
        <f>IF(Table2[[#This Row],[V-M]]=Table2[[#This Row],[Best sol]],1,0)</f>
        <v>0</v>
      </c>
      <c r="Z1035" s="6">
        <f>100*((Table2[[#This Row],[ACJ-ALNS-500]]-Table2[[#This Row],[Best sol]])/Table2[[#This Row],[Best sol]])</f>
        <v>1.223087166745614</v>
      </c>
      <c r="AA1035" s="6">
        <f>100*((Table2[[#This Row],[ACJ-ALNS-1000]]-Table2[[#This Row],[Best sol]])/Table2[[#This Row],[Best sol]])</f>
        <v>1.223087166745614</v>
      </c>
      <c r="AB1035" s="6">
        <f>100*((Table2[[#This Row],[QWXFP-VNS]]-Table2[[#This Row],[Best sol]])/Table2[[#This Row],[Best sol]])</f>
        <v>0.77085325635227764</v>
      </c>
      <c r="AC1035" s="6">
        <f>100*((Table2[[#This Row],[AADF-VRP]]-Table2[[#This Row],[Best sol]])/Table2[[#This Row],[Best sol]])</f>
        <v>0.26678225741583173</v>
      </c>
      <c r="AD1035" s="6">
        <f>100*((Table2[[#This Row],[AADF-MTSP]]-Table2[[#This Row],[Best sol]])/Table2[[#This Row],[Best sol]])</f>
        <v>5.1738776823458963</v>
      </c>
      <c r="AE1035" s="6">
        <f>100*((Table2[[#This Row],[SS-H]]-Table2[[#This Row],[Best sol]])/Table2[[#This Row],[Best sol]])</f>
        <v>0.42005916578037161</v>
      </c>
      <c r="AF1035" s="6">
        <f>100*((Table2[[#This Row],[CCJ-DH]]-Table2[[#This Row],[Best sol]])/Table2[[#This Row],[Best sol]])</f>
        <v>9.1608647856357639E-2</v>
      </c>
      <c r="AG1035" s="6">
        <f>100*((Table2[[#This Row],[R-M]]-Table2[[#This Row],[Best sol]])/Table2[[#This Row],[Best sol]])</f>
        <v>-100</v>
      </c>
      <c r="AH1035" s="6">
        <f>100*((Table2[[#This Row],[LCCZ-3F]]-Table2[[#This Row],[Best sol]])/Table2[[#This Row],[Best sol]])</f>
        <v>0.20064528237807114</v>
      </c>
      <c r="AI1035" s="6">
        <f>100*((Table2[[#This Row],[AY-M]]-Table2[[#This Row],[Best sol]])/Table2[[#This Row],[Best sol]])</f>
        <v>0</v>
      </c>
      <c r="AJ1035" s="6">
        <f>100*((Table2[[#This Row],[MKKZ-E]]-Table2[[#This Row],[Best sol]])/Table2[[#This Row],[Best sol]])</f>
        <v>3.7984073501416582E-2</v>
      </c>
      <c r="AK1035" s="6">
        <f>100*((Table2[[#This Row],[V-M]]-Table2[[#This Row],[Best sol]])/Table2[[#This Row],[Best sol]])</f>
        <v>-8.2671218797200796E-2</v>
      </c>
      <c r="AM1035" s="6"/>
      <c r="AN1035" s="6">
        <f>IF(Table2[[#This Row],[ACJ-ALNS-500]]=MIN(Table2[[#This Row],[Best sol]],Table2[[#This Row],[V-M]]),1,0)</f>
        <v>0</v>
      </c>
      <c r="AO1035" s="6">
        <f>IF(Table2[[#This Row],[ACJ-ALNS-1000]]=MIN(Table2[[#This Row],[Best sol]],Table2[[#This Row],[V-M]]),1,0)</f>
        <v>0</v>
      </c>
      <c r="AP1035" s="6">
        <f>IF(Table2[[#This Row],[QWXFP-VNS]]=MIN(Table2[[#This Row],[Best sol]],Table2[[#This Row],[V-M]]),1,0)</f>
        <v>0</v>
      </c>
      <c r="AQ1035" s="6">
        <f>IF(Table2[[#This Row],[AADF-VRP]]=MIN(Table2[[#This Row],[Best sol]],Table2[[#This Row],[V-M]]),1,0)</f>
        <v>0</v>
      </c>
      <c r="AR1035" s="6">
        <f>IF(Table2[[#This Row],[AADF-MTSP]]=MIN(Table2[[#This Row],[Best sol]],Table2[[#This Row],[V-M]]),1,0)</f>
        <v>0</v>
      </c>
      <c r="AS1035" s="6">
        <f>IF(Table2[[#This Row],[SS-H]]=MIN(Table2[[#This Row],[Best sol]],Table2[[#This Row],[V-M]]),1,0)</f>
        <v>0</v>
      </c>
      <c r="AT1035" s="6">
        <f>IF(Table2[[#This Row],[CCJ-DH]]=MIN(Table2[[#This Row],[Best sol]],Table2[[#This Row],[V-M]]),1,0)</f>
        <v>0</v>
      </c>
      <c r="AU1035" s="6">
        <f>IF(Table2[[#This Row],[R-M]]=MIN(Table2[[#This Row],[Best sol]],Table2[[#This Row],[V-M]]),1,0)</f>
        <v>0</v>
      </c>
      <c r="AV1035" s="6">
        <f>IF(Table2[[#This Row],[LCCZ-3F]]=MIN(Table2[[#This Row],[Best sol]],Table2[[#This Row],[V-M]]),1,0)</f>
        <v>0</v>
      </c>
      <c r="AW1035" s="6">
        <f>IF(Table2[[#This Row],[AY-M]]=MIN(Table2[[#This Row],[Best sol]],Table2[[#This Row],[V-M]]),1,0)</f>
        <v>0</v>
      </c>
      <c r="AX1035" s="6">
        <f>IF(Table2[[#This Row],[MKKZ-E]]=MIN(Table2[[#This Row],[Best sol]],Table2[[#This Row],[V-M]]),1,0)</f>
        <v>0</v>
      </c>
      <c r="AY1035" s="6">
        <f>IF(Table2[[#This Row],[V-M]]&lt;=Table2[[#This Row],[Best sol]],1,0)</f>
        <v>1</v>
      </c>
      <c r="AZ1035" s="6">
        <f>IF(Table2[[#This Row],[V-M]]&lt;Table2[[#This Row],[Best sol]],1,0)</f>
        <v>1</v>
      </c>
    </row>
    <row r="1036" spans="1:52" x14ac:dyDescent="0.35">
      <c r="A1036">
        <v>100</v>
      </c>
      <c r="B1036">
        <v>15</v>
      </c>
      <c r="C1036">
        <v>3</v>
      </c>
      <c r="D1036">
        <v>1</v>
      </c>
      <c r="E1036">
        <v>235693</v>
      </c>
      <c r="F1036">
        <v>235281</v>
      </c>
      <c r="G1036" t="s">
        <v>4</v>
      </c>
      <c r="H1036" t="s">
        <v>4</v>
      </c>
      <c r="I1036">
        <v>233950</v>
      </c>
      <c r="J1036">
        <v>237216</v>
      </c>
      <c r="K1036">
        <v>233494</v>
      </c>
      <c r="L1036">
        <v>233509</v>
      </c>
      <c r="M1036">
        <v>233486</v>
      </c>
      <c r="N1036">
        <v>233174</v>
      </c>
      <c r="O1036">
        <v>233584</v>
      </c>
      <c r="Q1036" s="6">
        <v>233630</v>
      </c>
      <c r="R1036" s="6">
        <v>232591</v>
      </c>
      <c r="S1036">
        <f>MIN(Table2[[#This Row],[ACJ-ALNS-500]:[MKKZ-E]])</f>
        <v>233174</v>
      </c>
      <c r="T1036">
        <f>MATCH(Table2[[#This Row],[Best sol]],Table2[[#This Row],[ACJ-ALNS-500]:[V-M]],0)</f>
        <v>10</v>
      </c>
      <c r="U1036" t="str">
        <f>INDEX(Table2[[#Headers],[ACJ-ALNS-500]:[V-M]],Table2[[#This Row],[Match]])</f>
        <v>LCCZ-3F</v>
      </c>
      <c r="W1036" s="6">
        <f>IF(Table2[[#This Row],[V-M]]=Table2[[#This Row],[Best sol]],1,0)</f>
        <v>0</v>
      </c>
      <c r="Z1036" s="6">
        <f>100*((Table2[[#This Row],[ACJ-ALNS-500]]-Table2[[#This Row],[Best sol]])/Table2[[#This Row],[Best sol]])</f>
        <v>1.0803091253741841</v>
      </c>
      <c r="AA1036" s="6">
        <f>100*((Table2[[#This Row],[ACJ-ALNS-1000]]-Table2[[#This Row],[Best sol]])/Table2[[#This Row],[Best sol]])</f>
        <v>0.903617041351094</v>
      </c>
      <c r="AB1036" s="6">
        <f>100*((Table2[[#This Row],[QWXFP-VNS]]-Table2[[#This Row],[Best sol]])/Table2[[#This Row],[Best sol]])</f>
        <v>0.17583435545987117</v>
      </c>
      <c r="AC1036" s="6">
        <f>100*((Table2[[#This Row],[AADF-VRP]]-Table2[[#This Row],[Best sol]])/Table2[[#This Row],[Best sol]])</f>
        <v>0.33279868252892691</v>
      </c>
      <c r="AD1036" s="6">
        <f>100*((Table2[[#This Row],[AADF-MTSP]]-Table2[[#This Row],[Best sol]])/Table2[[#This Row],[Best sol]])</f>
        <v>1.733469426265364</v>
      </c>
      <c r="AE1036" s="6">
        <f>100*((Table2[[#This Row],[SS-H]]-Table2[[#This Row],[Best sol]])/Table2[[#This Row],[Best sol]])</f>
        <v>0.13723657011502141</v>
      </c>
      <c r="AF1036" s="6">
        <f>100*((Table2[[#This Row],[CCJ-DH]]-Table2[[#This Row],[Best sol]])/Table2[[#This Row],[Best sol]])</f>
        <v>0.14366953433916302</v>
      </c>
      <c r="AG1036" s="6">
        <f>100*((Table2[[#This Row],[R-M]]-Table2[[#This Row],[Best sol]])/Table2[[#This Row],[Best sol]])</f>
        <v>-100</v>
      </c>
      <c r="AH1036" s="6">
        <f>100*((Table2[[#This Row],[LCCZ-3F]]-Table2[[#This Row],[Best sol]])/Table2[[#This Row],[Best sol]])</f>
        <v>0</v>
      </c>
      <c r="AI1036" s="6">
        <f>100*((Table2[[#This Row],[AY-M]]-Table2[[#This Row],[Best sol]])/Table2[[#This Row],[Best sol]])</f>
        <v>0.13380565586214585</v>
      </c>
      <c r="AJ1036" s="6">
        <f>100*((Table2[[#This Row],[MKKZ-E]]-Table2[[#This Row],[Best sol]])/Table2[[#This Row],[Best sol]])</f>
        <v>0.19556211241390548</v>
      </c>
      <c r="AK1036" s="6">
        <f>100*((Table2[[#This Row],[V-M]]-Table2[[#This Row],[Best sol]])/Table2[[#This Row],[Best sol]])</f>
        <v>-0.25002787617830463</v>
      </c>
      <c r="AM1036" s="6"/>
      <c r="AN1036" s="6">
        <f>IF(Table2[[#This Row],[ACJ-ALNS-500]]=MIN(Table2[[#This Row],[Best sol]],Table2[[#This Row],[V-M]]),1,0)</f>
        <v>0</v>
      </c>
      <c r="AO1036" s="6">
        <f>IF(Table2[[#This Row],[ACJ-ALNS-1000]]=MIN(Table2[[#This Row],[Best sol]],Table2[[#This Row],[V-M]]),1,0)</f>
        <v>0</v>
      </c>
      <c r="AP1036" s="6">
        <f>IF(Table2[[#This Row],[QWXFP-VNS]]=MIN(Table2[[#This Row],[Best sol]],Table2[[#This Row],[V-M]]),1,0)</f>
        <v>0</v>
      </c>
      <c r="AQ1036" s="6">
        <f>IF(Table2[[#This Row],[AADF-VRP]]=MIN(Table2[[#This Row],[Best sol]],Table2[[#This Row],[V-M]]),1,0)</f>
        <v>0</v>
      </c>
      <c r="AR1036" s="6">
        <f>IF(Table2[[#This Row],[AADF-MTSP]]=MIN(Table2[[#This Row],[Best sol]],Table2[[#This Row],[V-M]]),1,0)</f>
        <v>0</v>
      </c>
      <c r="AS1036" s="6">
        <f>IF(Table2[[#This Row],[SS-H]]=MIN(Table2[[#This Row],[Best sol]],Table2[[#This Row],[V-M]]),1,0)</f>
        <v>0</v>
      </c>
      <c r="AT1036" s="6">
        <f>IF(Table2[[#This Row],[CCJ-DH]]=MIN(Table2[[#This Row],[Best sol]],Table2[[#This Row],[V-M]]),1,0)</f>
        <v>0</v>
      </c>
      <c r="AU1036" s="6">
        <f>IF(Table2[[#This Row],[R-M]]=MIN(Table2[[#This Row],[Best sol]],Table2[[#This Row],[V-M]]),1,0)</f>
        <v>0</v>
      </c>
      <c r="AV1036" s="6">
        <f>IF(Table2[[#This Row],[LCCZ-3F]]=MIN(Table2[[#This Row],[Best sol]],Table2[[#This Row],[V-M]]),1,0)</f>
        <v>0</v>
      </c>
      <c r="AW1036" s="6">
        <f>IF(Table2[[#This Row],[AY-M]]=MIN(Table2[[#This Row],[Best sol]],Table2[[#This Row],[V-M]]),1,0)</f>
        <v>0</v>
      </c>
      <c r="AX1036" s="6">
        <f>IF(Table2[[#This Row],[MKKZ-E]]=MIN(Table2[[#This Row],[Best sol]],Table2[[#This Row],[V-M]]),1,0)</f>
        <v>0</v>
      </c>
      <c r="AY1036" s="6">
        <f>IF(Table2[[#This Row],[V-M]]&lt;=Table2[[#This Row],[Best sol]],1,0)</f>
        <v>1</v>
      </c>
      <c r="AZ1036" s="6">
        <f>IF(Table2[[#This Row],[V-M]]&lt;Table2[[#This Row],[Best sol]],1,0)</f>
        <v>1</v>
      </c>
    </row>
    <row r="1037" spans="1:52" x14ac:dyDescent="0.35">
      <c r="A1037">
        <v>100</v>
      </c>
      <c r="B1037">
        <v>15</v>
      </c>
      <c r="C1037">
        <v>4</v>
      </c>
      <c r="D1037">
        <v>1</v>
      </c>
      <c r="E1037">
        <v>225308</v>
      </c>
      <c r="F1037">
        <v>225141</v>
      </c>
      <c r="G1037" t="s">
        <v>4</v>
      </c>
      <c r="H1037" t="s">
        <v>4</v>
      </c>
      <c r="I1037">
        <v>223270</v>
      </c>
      <c r="J1037">
        <v>226173</v>
      </c>
      <c r="K1037">
        <v>223279</v>
      </c>
      <c r="L1037">
        <v>223111</v>
      </c>
      <c r="M1037">
        <v>223001</v>
      </c>
      <c r="N1037">
        <v>223055</v>
      </c>
      <c r="O1037">
        <v>222243</v>
      </c>
      <c r="Q1037" s="6">
        <v>222944</v>
      </c>
      <c r="R1037" s="6">
        <v>222172</v>
      </c>
      <c r="S1037">
        <f>MIN(Table2[[#This Row],[ACJ-ALNS-500]:[MKKZ-E]])</f>
        <v>222243</v>
      </c>
      <c r="T1037">
        <f>MATCH(Table2[[#This Row],[Best sol]],Table2[[#This Row],[ACJ-ALNS-500]:[V-M]],0)</f>
        <v>11</v>
      </c>
      <c r="U1037" t="str">
        <f>INDEX(Table2[[#Headers],[ACJ-ALNS-500]:[V-M]],Table2[[#This Row],[Match]])</f>
        <v>QWXFP-VNS</v>
      </c>
      <c r="W1037" s="6">
        <f>IF(Table2[[#This Row],[V-M]]=Table2[[#This Row],[Best sol]],1,0)</f>
        <v>0</v>
      </c>
      <c r="Z1037" s="6">
        <f>100*((Table2[[#This Row],[ACJ-ALNS-500]]-Table2[[#This Row],[Best sol]])/Table2[[#This Row],[Best sol]])</f>
        <v>1.3791210521816211</v>
      </c>
      <c r="AA1037" s="6">
        <f>100*((Table2[[#This Row],[ACJ-ALNS-1000]]-Table2[[#This Row],[Best sol]])/Table2[[#This Row],[Best sol]])</f>
        <v>1.3039780780497023</v>
      </c>
      <c r="AB1037" s="6">
        <f>100*((Table2[[#This Row],[QWXFP-VNS]]-Table2[[#This Row],[Best sol]])/Table2[[#This Row],[Best sol]])</f>
        <v>0</v>
      </c>
      <c r="AC1037" s="6">
        <f>100*((Table2[[#This Row],[AADF-VRP]]-Table2[[#This Row],[Best sol]])/Table2[[#This Row],[Best sol]])</f>
        <v>0.46210679301485313</v>
      </c>
      <c r="AD1037" s="6">
        <f>100*((Table2[[#This Row],[AADF-MTSP]]-Table2[[#This Row],[Best sol]])/Table2[[#This Row],[Best sol]])</f>
        <v>1.7683346607092236</v>
      </c>
      <c r="AE1037" s="6">
        <f>100*((Table2[[#This Row],[SS-H]]-Table2[[#This Row],[Best sol]])/Table2[[#This Row],[Best sol]])</f>
        <v>0.46615641437525596</v>
      </c>
      <c r="AF1037" s="6">
        <f>100*((Table2[[#This Row],[CCJ-DH]]-Table2[[#This Row],[Best sol]])/Table2[[#This Row],[Best sol]])</f>
        <v>0.39056348231440358</v>
      </c>
      <c r="AG1037" s="6">
        <f>100*((Table2[[#This Row],[R-M]]-Table2[[#This Row],[Best sol]])/Table2[[#This Row],[Best sol]])</f>
        <v>-100</v>
      </c>
      <c r="AH1037" s="6">
        <f>100*((Table2[[#This Row],[LCCZ-3F]]-Table2[[#This Row],[Best sol]])/Table2[[#This Row],[Best sol]])</f>
        <v>0.3653658382941195</v>
      </c>
      <c r="AI1037" s="6">
        <f>100*((Table2[[#This Row],[AY-M]]-Table2[[#This Row],[Best sol]])/Table2[[#This Row],[Best sol]])</f>
        <v>0.34106811013170268</v>
      </c>
      <c r="AJ1037" s="6">
        <f>100*((Table2[[#This Row],[MKKZ-E]]-Table2[[#This Row],[Best sol]])/Table2[[#This Row],[Best sol]])</f>
        <v>0.3154205081824849</v>
      </c>
      <c r="AK1037" s="6">
        <f>100*((Table2[[#This Row],[V-M]]-Table2[[#This Row],[Best sol]])/Table2[[#This Row],[Best sol]])</f>
        <v>-3.194701295428877E-2</v>
      </c>
      <c r="AM1037" s="6"/>
      <c r="AN1037" s="6">
        <f>IF(Table2[[#This Row],[ACJ-ALNS-500]]=MIN(Table2[[#This Row],[Best sol]],Table2[[#This Row],[V-M]]),1,0)</f>
        <v>0</v>
      </c>
      <c r="AO1037" s="6">
        <f>IF(Table2[[#This Row],[ACJ-ALNS-1000]]=MIN(Table2[[#This Row],[Best sol]],Table2[[#This Row],[V-M]]),1,0)</f>
        <v>0</v>
      </c>
      <c r="AP1037" s="6">
        <f>IF(Table2[[#This Row],[QWXFP-VNS]]=MIN(Table2[[#This Row],[Best sol]],Table2[[#This Row],[V-M]]),1,0)</f>
        <v>0</v>
      </c>
      <c r="AQ1037" s="6">
        <f>IF(Table2[[#This Row],[AADF-VRP]]=MIN(Table2[[#This Row],[Best sol]],Table2[[#This Row],[V-M]]),1,0)</f>
        <v>0</v>
      </c>
      <c r="AR1037" s="6">
        <f>IF(Table2[[#This Row],[AADF-MTSP]]=MIN(Table2[[#This Row],[Best sol]],Table2[[#This Row],[V-M]]),1,0)</f>
        <v>0</v>
      </c>
      <c r="AS1037" s="6">
        <f>IF(Table2[[#This Row],[SS-H]]=MIN(Table2[[#This Row],[Best sol]],Table2[[#This Row],[V-M]]),1,0)</f>
        <v>0</v>
      </c>
      <c r="AT1037" s="6">
        <f>IF(Table2[[#This Row],[CCJ-DH]]=MIN(Table2[[#This Row],[Best sol]],Table2[[#This Row],[V-M]]),1,0)</f>
        <v>0</v>
      </c>
      <c r="AU1037" s="6">
        <f>IF(Table2[[#This Row],[R-M]]=MIN(Table2[[#This Row],[Best sol]],Table2[[#This Row],[V-M]]),1,0)</f>
        <v>0</v>
      </c>
      <c r="AV1037" s="6">
        <f>IF(Table2[[#This Row],[LCCZ-3F]]=MIN(Table2[[#This Row],[Best sol]],Table2[[#This Row],[V-M]]),1,0)</f>
        <v>0</v>
      </c>
      <c r="AW1037" s="6">
        <f>IF(Table2[[#This Row],[AY-M]]=MIN(Table2[[#This Row],[Best sol]],Table2[[#This Row],[V-M]]),1,0)</f>
        <v>0</v>
      </c>
      <c r="AX1037" s="6">
        <f>IF(Table2[[#This Row],[MKKZ-E]]=MIN(Table2[[#This Row],[Best sol]],Table2[[#This Row],[V-M]]),1,0)</f>
        <v>0</v>
      </c>
      <c r="AY1037" s="6">
        <f>IF(Table2[[#This Row],[V-M]]&lt;=Table2[[#This Row],[Best sol]],1,0)</f>
        <v>1</v>
      </c>
      <c r="AZ1037" s="6">
        <f>IF(Table2[[#This Row],[V-M]]&lt;Table2[[#This Row],[Best sol]],1,0)</f>
        <v>1</v>
      </c>
    </row>
    <row r="1038" spans="1:52" x14ac:dyDescent="0.35">
      <c r="A1038">
        <v>100</v>
      </c>
      <c r="B1038">
        <v>15</v>
      </c>
      <c r="C1038">
        <v>5</v>
      </c>
      <c r="D1038">
        <v>1</v>
      </c>
      <c r="E1038">
        <v>242669</v>
      </c>
      <c r="F1038">
        <v>242669</v>
      </c>
      <c r="G1038" t="s">
        <v>4</v>
      </c>
      <c r="H1038" t="s">
        <v>4</v>
      </c>
      <c r="I1038">
        <v>240430</v>
      </c>
      <c r="J1038">
        <v>246529</v>
      </c>
      <c r="K1038">
        <v>240491</v>
      </c>
      <c r="L1038">
        <v>239505</v>
      </c>
      <c r="M1038">
        <v>239389</v>
      </c>
      <c r="N1038">
        <v>239877</v>
      </c>
      <c r="O1038">
        <v>241482</v>
      </c>
      <c r="Q1038" s="6">
        <v>240621</v>
      </c>
      <c r="R1038" s="6">
        <v>239748</v>
      </c>
      <c r="S1038">
        <f>MIN(Table2[[#This Row],[ACJ-ALNS-500]:[MKKZ-E]])</f>
        <v>239389</v>
      </c>
      <c r="T1038">
        <f>MATCH(Table2[[#This Row],[Best sol]],Table2[[#This Row],[ACJ-ALNS-500]:[V-M]],0)</f>
        <v>9</v>
      </c>
      <c r="U1038" t="str">
        <f>INDEX(Table2[[#Headers],[ACJ-ALNS-500]:[V-M]],Table2[[#This Row],[Match]])</f>
        <v>AY-M</v>
      </c>
      <c r="W1038" s="6">
        <f>IF(Table2[[#This Row],[V-M]]=Table2[[#This Row],[Best sol]],1,0)</f>
        <v>0</v>
      </c>
      <c r="Z1038" s="6">
        <f>100*((Table2[[#This Row],[ACJ-ALNS-500]]-Table2[[#This Row],[Best sol]])/Table2[[#This Row],[Best sol]])</f>
        <v>1.3701548525621479</v>
      </c>
      <c r="AA1038" s="6">
        <f>100*((Table2[[#This Row],[ACJ-ALNS-1000]]-Table2[[#This Row],[Best sol]])/Table2[[#This Row],[Best sol]])</f>
        <v>1.3701548525621479</v>
      </c>
      <c r="AB1038" s="6">
        <f>100*((Table2[[#This Row],[QWXFP-VNS]]-Table2[[#This Row],[Best sol]])/Table2[[#This Row],[Best sol]])</f>
        <v>0.87430917878432179</v>
      </c>
      <c r="AC1038" s="6">
        <f>100*((Table2[[#This Row],[AADF-VRP]]-Table2[[#This Row],[Best sol]])/Table2[[#This Row],[Best sol]])</f>
        <v>0.4348570736332914</v>
      </c>
      <c r="AD1038" s="6">
        <f>100*((Table2[[#This Row],[AADF-MTSP]]-Table2[[#This Row],[Best sol]])/Table2[[#This Row],[Best sol]])</f>
        <v>2.9825931851505292</v>
      </c>
      <c r="AE1038" s="6">
        <f>100*((Table2[[#This Row],[SS-H]]-Table2[[#This Row],[Best sol]])/Table2[[#This Row],[Best sol]])</f>
        <v>0.46033861204984361</v>
      </c>
      <c r="AF1038" s="6">
        <f>100*((Table2[[#This Row],[CCJ-DH]]-Table2[[#This Row],[Best sol]])/Table2[[#This Row],[Best sol]])</f>
        <v>4.8456696005246692E-2</v>
      </c>
      <c r="AG1038" s="6">
        <f>100*((Table2[[#This Row],[R-M]]-Table2[[#This Row],[Best sol]])/Table2[[#This Row],[Best sol]])</f>
        <v>-100</v>
      </c>
      <c r="AH1038" s="6">
        <f>100*((Table2[[#This Row],[LCCZ-3F]]-Table2[[#This Row],[Best sol]])/Table2[[#This Row],[Best sol]])</f>
        <v>0.2038523073324171</v>
      </c>
      <c r="AI1038" s="6">
        <f>100*((Table2[[#This Row],[AY-M]]-Table2[[#This Row],[Best sol]])/Table2[[#This Row],[Best sol]])</f>
        <v>0</v>
      </c>
      <c r="AJ1038" s="6">
        <f>100*((Table2[[#This Row],[MKKZ-E]]-Table2[[#This Row],[Best sol]])/Table2[[#This Row],[Best sol]])</f>
        <v>0.514643529986758</v>
      </c>
      <c r="AK1038" s="6">
        <f>100*((Table2[[#This Row],[V-M]]-Table2[[#This Row],[Best sol]])/Table2[[#This Row],[Best sol]])</f>
        <v>0.14996511953347899</v>
      </c>
      <c r="AM1038" s="6"/>
      <c r="AN1038" s="6">
        <f>IF(Table2[[#This Row],[ACJ-ALNS-500]]=MIN(Table2[[#This Row],[Best sol]],Table2[[#This Row],[V-M]]),1,0)</f>
        <v>0</v>
      </c>
      <c r="AO1038" s="6">
        <f>IF(Table2[[#This Row],[ACJ-ALNS-1000]]=MIN(Table2[[#This Row],[Best sol]],Table2[[#This Row],[V-M]]),1,0)</f>
        <v>0</v>
      </c>
      <c r="AP1038" s="6">
        <f>IF(Table2[[#This Row],[QWXFP-VNS]]=MIN(Table2[[#This Row],[Best sol]],Table2[[#This Row],[V-M]]),1,0)</f>
        <v>0</v>
      </c>
      <c r="AQ1038" s="6">
        <f>IF(Table2[[#This Row],[AADF-VRP]]=MIN(Table2[[#This Row],[Best sol]],Table2[[#This Row],[V-M]]),1,0)</f>
        <v>0</v>
      </c>
      <c r="AR1038" s="6">
        <f>IF(Table2[[#This Row],[AADF-MTSP]]=MIN(Table2[[#This Row],[Best sol]],Table2[[#This Row],[V-M]]),1,0)</f>
        <v>0</v>
      </c>
      <c r="AS1038" s="6">
        <f>IF(Table2[[#This Row],[SS-H]]=MIN(Table2[[#This Row],[Best sol]],Table2[[#This Row],[V-M]]),1,0)</f>
        <v>0</v>
      </c>
      <c r="AT1038" s="6">
        <f>IF(Table2[[#This Row],[CCJ-DH]]=MIN(Table2[[#This Row],[Best sol]],Table2[[#This Row],[V-M]]),1,0)</f>
        <v>0</v>
      </c>
      <c r="AU1038" s="6">
        <f>IF(Table2[[#This Row],[R-M]]=MIN(Table2[[#This Row],[Best sol]],Table2[[#This Row],[V-M]]),1,0)</f>
        <v>0</v>
      </c>
      <c r="AV1038" s="6">
        <f>IF(Table2[[#This Row],[LCCZ-3F]]=MIN(Table2[[#This Row],[Best sol]],Table2[[#This Row],[V-M]]),1,0)</f>
        <v>0</v>
      </c>
      <c r="AW1038" s="6">
        <f>IF(Table2[[#This Row],[AY-M]]=MIN(Table2[[#This Row],[Best sol]],Table2[[#This Row],[V-M]]),1,0)</f>
        <v>1</v>
      </c>
      <c r="AX1038" s="6">
        <f>IF(Table2[[#This Row],[MKKZ-E]]=MIN(Table2[[#This Row],[Best sol]],Table2[[#This Row],[V-M]]),1,0)</f>
        <v>0</v>
      </c>
      <c r="AY1038" s="6">
        <f>IF(Table2[[#This Row],[V-M]]&lt;=Table2[[#This Row],[Best sol]],1,0)</f>
        <v>0</v>
      </c>
      <c r="AZ1038" s="6">
        <f>IF(Table2[[#This Row],[V-M]]&lt;Table2[[#This Row],[Best sol]],1,0)</f>
        <v>0</v>
      </c>
    </row>
    <row r="1039" spans="1:52" x14ac:dyDescent="0.35">
      <c r="A1039">
        <v>100</v>
      </c>
      <c r="B1039">
        <v>16</v>
      </c>
      <c r="C1039">
        <v>1</v>
      </c>
      <c r="D1039">
        <v>1</v>
      </c>
      <c r="E1039">
        <v>448807</v>
      </c>
      <c r="F1039">
        <v>448807</v>
      </c>
      <c r="G1039" t="s">
        <v>4</v>
      </c>
      <c r="H1039" t="s">
        <v>4</v>
      </c>
      <c r="I1039">
        <v>444474</v>
      </c>
      <c r="J1039">
        <v>448142</v>
      </c>
      <c r="K1039">
        <v>444080</v>
      </c>
      <c r="L1039">
        <v>444054</v>
      </c>
      <c r="M1039">
        <v>444575</v>
      </c>
      <c r="N1039">
        <v>443884</v>
      </c>
      <c r="O1039">
        <v>444621</v>
      </c>
      <c r="P1039">
        <v>444436</v>
      </c>
      <c r="Q1039" s="6">
        <v>444400</v>
      </c>
      <c r="R1039" s="6">
        <v>443807</v>
      </c>
      <c r="S1039">
        <f>MIN(Table2[[#This Row],[ACJ-ALNS-500]:[MKKZ-E]])</f>
        <v>443884</v>
      </c>
      <c r="T1039">
        <f>MATCH(Table2[[#This Row],[Best sol]],Table2[[#This Row],[ACJ-ALNS-500]:[V-M]],0)</f>
        <v>10</v>
      </c>
      <c r="U1039" t="str">
        <f>INDEX(Table2[[#Headers],[ACJ-ALNS-500]:[V-M]],Table2[[#This Row],[Match]])</f>
        <v>LCCZ-3F</v>
      </c>
      <c r="W1039" s="6">
        <f>IF(Table2[[#This Row],[V-M]]=Table2[[#This Row],[Best sol]],1,0)</f>
        <v>0</v>
      </c>
      <c r="Z1039" s="6">
        <f>100*((Table2[[#This Row],[ACJ-ALNS-500]]-Table2[[#This Row],[Best sol]])/Table2[[#This Row],[Best sol]])</f>
        <v>1.1090735417361293</v>
      </c>
      <c r="AA1039" s="6">
        <f>100*((Table2[[#This Row],[ACJ-ALNS-1000]]-Table2[[#This Row],[Best sol]])/Table2[[#This Row],[Best sol]])</f>
        <v>1.1090735417361293</v>
      </c>
      <c r="AB1039" s="6">
        <f>100*((Table2[[#This Row],[QWXFP-VNS]]-Table2[[#This Row],[Best sol]])/Table2[[#This Row],[Best sol]])</f>
        <v>0.16603436933973742</v>
      </c>
      <c r="AC1039" s="6">
        <f>100*((Table2[[#This Row],[AADF-VRP]]-Table2[[#This Row],[Best sol]])/Table2[[#This Row],[Best sol]])</f>
        <v>0.13291760910508152</v>
      </c>
      <c r="AD1039" s="6">
        <f>100*((Table2[[#This Row],[AADF-MTSP]]-Table2[[#This Row],[Best sol]])/Table2[[#This Row],[Best sol]])</f>
        <v>0.9592596263888763</v>
      </c>
      <c r="AE1039" s="6">
        <f>100*((Table2[[#This Row],[SS-H]]-Table2[[#This Row],[Best sol]])/Table2[[#This Row],[Best sol]])</f>
        <v>4.4155680312874535E-2</v>
      </c>
      <c r="AF1039" s="6">
        <f>100*((Table2[[#This Row],[CCJ-DH]]-Table2[[#This Row],[Best sol]])/Table2[[#This Row],[Best sol]])</f>
        <v>3.8298294148921788E-2</v>
      </c>
      <c r="AG1039" s="6">
        <f>100*((Table2[[#This Row],[R-M]]-Table2[[#This Row],[Best sol]])/Table2[[#This Row],[Best sol]])</f>
        <v>0.12435681394238135</v>
      </c>
      <c r="AH1039" s="6">
        <f>100*((Table2[[#This Row],[LCCZ-3F]]-Table2[[#This Row],[Best sol]])/Table2[[#This Row],[Best sol]])</f>
        <v>0</v>
      </c>
      <c r="AI1039" s="6">
        <f>100*((Table2[[#This Row],[AY-M]]-Table2[[#This Row],[Best sol]])/Table2[[#This Row],[Best sol]])</f>
        <v>0.15567130151120562</v>
      </c>
      <c r="AJ1039" s="6">
        <f>100*((Table2[[#This Row],[MKKZ-E]]-Table2[[#This Row],[Best sol]])/Table2[[#This Row],[Best sol]])</f>
        <v>0.11624658694613908</v>
      </c>
      <c r="AK1039" s="6">
        <f>100*((Table2[[#This Row],[V-M]]-Table2[[#This Row],[Best sol]])/Table2[[#This Row],[Best sol]])</f>
        <v>-1.7346874408629281E-2</v>
      </c>
      <c r="AM1039" s="6"/>
      <c r="AN1039" s="6">
        <f>IF(Table2[[#This Row],[ACJ-ALNS-500]]=MIN(Table2[[#This Row],[Best sol]],Table2[[#This Row],[V-M]]),1,0)</f>
        <v>0</v>
      </c>
      <c r="AO1039" s="6">
        <f>IF(Table2[[#This Row],[ACJ-ALNS-1000]]=MIN(Table2[[#This Row],[Best sol]],Table2[[#This Row],[V-M]]),1,0)</f>
        <v>0</v>
      </c>
      <c r="AP1039" s="6">
        <f>IF(Table2[[#This Row],[QWXFP-VNS]]=MIN(Table2[[#This Row],[Best sol]],Table2[[#This Row],[V-M]]),1,0)</f>
        <v>0</v>
      </c>
      <c r="AQ1039" s="6">
        <f>IF(Table2[[#This Row],[AADF-VRP]]=MIN(Table2[[#This Row],[Best sol]],Table2[[#This Row],[V-M]]),1,0)</f>
        <v>0</v>
      </c>
      <c r="AR1039" s="6">
        <f>IF(Table2[[#This Row],[AADF-MTSP]]=MIN(Table2[[#This Row],[Best sol]],Table2[[#This Row],[V-M]]),1,0)</f>
        <v>0</v>
      </c>
      <c r="AS1039" s="6">
        <f>IF(Table2[[#This Row],[SS-H]]=MIN(Table2[[#This Row],[Best sol]],Table2[[#This Row],[V-M]]),1,0)</f>
        <v>0</v>
      </c>
      <c r="AT1039" s="6">
        <f>IF(Table2[[#This Row],[CCJ-DH]]=MIN(Table2[[#This Row],[Best sol]],Table2[[#This Row],[V-M]]),1,0)</f>
        <v>0</v>
      </c>
      <c r="AU1039" s="6">
        <f>IF(Table2[[#This Row],[R-M]]=MIN(Table2[[#This Row],[Best sol]],Table2[[#This Row],[V-M]]),1,0)</f>
        <v>0</v>
      </c>
      <c r="AV1039" s="6">
        <f>IF(Table2[[#This Row],[LCCZ-3F]]=MIN(Table2[[#This Row],[Best sol]],Table2[[#This Row],[V-M]]),1,0)</f>
        <v>0</v>
      </c>
      <c r="AW1039" s="6">
        <f>IF(Table2[[#This Row],[AY-M]]=MIN(Table2[[#This Row],[Best sol]],Table2[[#This Row],[V-M]]),1,0)</f>
        <v>0</v>
      </c>
      <c r="AX1039" s="6">
        <f>IF(Table2[[#This Row],[MKKZ-E]]=MIN(Table2[[#This Row],[Best sol]],Table2[[#This Row],[V-M]]),1,0)</f>
        <v>0</v>
      </c>
      <c r="AY1039" s="6">
        <f>IF(Table2[[#This Row],[V-M]]&lt;=Table2[[#This Row],[Best sol]],1,0)</f>
        <v>1</v>
      </c>
      <c r="AZ1039" s="6">
        <f>IF(Table2[[#This Row],[V-M]]&lt;Table2[[#This Row],[Best sol]],1,0)</f>
        <v>1</v>
      </c>
    </row>
    <row r="1040" spans="1:52" x14ac:dyDescent="0.35">
      <c r="A1040">
        <v>100</v>
      </c>
      <c r="B1040">
        <v>16</v>
      </c>
      <c r="C1040">
        <v>2</v>
      </c>
      <c r="D1040">
        <v>1</v>
      </c>
      <c r="E1040">
        <v>426092</v>
      </c>
      <c r="F1040">
        <v>425722</v>
      </c>
      <c r="G1040" t="s">
        <v>4</v>
      </c>
      <c r="H1040" t="s">
        <v>4</v>
      </c>
      <c r="I1040">
        <v>424156</v>
      </c>
      <c r="J1040">
        <v>427982</v>
      </c>
      <c r="K1040">
        <v>422281</v>
      </c>
      <c r="L1040">
        <v>421329</v>
      </c>
      <c r="M1040">
        <v>422820</v>
      </c>
      <c r="N1040">
        <v>421777</v>
      </c>
      <c r="O1040">
        <v>422786</v>
      </c>
      <c r="Q1040" s="6">
        <v>423216</v>
      </c>
      <c r="R1040" s="6">
        <v>421297</v>
      </c>
      <c r="S1040">
        <f>MIN(Table2[[#This Row],[ACJ-ALNS-500]:[MKKZ-E]])</f>
        <v>421329</v>
      </c>
      <c r="T1040">
        <f>MATCH(Table2[[#This Row],[Best sol]],Table2[[#This Row],[ACJ-ALNS-500]:[V-M]],0)</f>
        <v>8</v>
      </c>
      <c r="U1040" t="str">
        <f>INDEX(Table2[[#Headers],[ACJ-ALNS-500]:[V-M]],Table2[[#This Row],[Match]])</f>
        <v>CCJ-DH</v>
      </c>
      <c r="W1040" s="6">
        <f>IF(Table2[[#This Row],[V-M]]=Table2[[#This Row],[Best sol]],1,0)</f>
        <v>0</v>
      </c>
      <c r="Z1040" s="6">
        <f>100*((Table2[[#This Row],[ACJ-ALNS-500]]-Table2[[#This Row],[Best sol]])/Table2[[#This Row],[Best sol]])</f>
        <v>1.1304704874338105</v>
      </c>
      <c r="AA1040" s="6">
        <f>100*((Table2[[#This Row],[ACJ-ALNS-1000]]-Table2[[#This Row],[Best sol]])/Table2[[#This Row],[Best sol]])</f>
        <v>1.0426531285527463</v>
      </c>
      <c r="AB1040" s="6">
        <f>100*((Table2[[#This Row],[QWXFP-VNS]]-Table2[[#This Row],[Best sol]])/Table2[[#This Row],[Best sol]])</f>
        <v>0.34581051862084022</v>
      </c>
      <c r="AC1040" s="6">
        <f>100*((Table2[[#This Row],[AADF-VRP]]-Table2[[#This Row],[Best sol]])/Table2[[#This Row],[Best sol]])</f>
        <v>0.67097209069397068</v>
      </c>
      <c r="AD1040" s="6">
        <f>100*((Table2[[#This Row],[AADF-MTSP]]-Table2[[#This Row],[Best sol]])/Table2[[#This Row],[Best sol]])</f>
        <v>1.5790510503668156</v>
      </c>
      <c r="AE1040" s="6">
        <f>100*((Table2[[#This Row],[SS-H]]-Table2[[#This Row],[Best sol]])/Table2[[#This Row],[Best sol]])</f>
        <v>0.22595169095884687</v>
      </c>
      <c r="AF1040" s="6">
        <f>100*((Table2[[#This Row],[CCJ-DH]]-Table2[[#This Row],[Best sol]])/Table2[[#This Row],[Best sol]])</f>
        <v>0</v>
      </c>
      <c r="AG1040" s="6">
        <f>100*((Table2[[#This Row],[R-M]]-Table2[[#This Row],[Best sol]])/Table2[[#This Row],[Best sol]])</f>
        <v>-100</v>
      </c>
      <c r="AH1040" s="6">
        <f>100*((Table2[[#This Row],[LCCZ-3F]]-Table2[[#This Row],[Best sol]])/Table2[[#This Row],[Best sol]])</f>
        <v>0.1063302075100456</v>
      </c>
      <c r="AI1040" s="6">
        <f>100*((Table2[[#This Row],[AY-M]]-Table2[[#This Row],[Best sol]])/Table2[[#This Row],[Best sol]])</f>
        <v>0.35388022186937046</v>
      </c>
      <c r="AJ1040" s="6">
        <f>100*((Table2[[#This Row],[MKKZ-E]]-Table2[[#This Row],[Best sol]])/Table2[[#This Row],[Best sol]])</f>
        <v>0.44786853029342866</v>
      </c>
      <c r="AK1040" s="6">
        <f>100*((Table2[[#This Row],[V-M]]-Table2[[#This Row],[Best sol]])/Table2[[#This Row],[Best sol]])</f>
        <v>-7.595014822146114E-3</v>
      </c>
      <c r="AM1040" s="6"/>
      <c r="AN1040" s="6">
        <f>IF(Table2[[#This Row],[ACJ-ALNS-500]]=MIN(Table2[[#This Row],[Best sol]],Table2[[#This Row],[V-M]]),1,0)</f>
        <v>0</v>
      </c>
      <c r="AO1040" s="6">
        <f>IF(Table2[[#This Row],[ACJ-ALNS-1000]]=MIN(Table2[[#This Row],[Best sol]],Table2[[#This Row],[V-M]]),1,0)</f>
        <v>0</v>
      </c>
      <c r="AP1040" s="6">
        <f>IF(Table2[[#This Row],[QWXFP-VNS]]=MIN(Table2[[#This Row],[Best sol]],Table2[[#This Row],[V-M]]),1,0)</f>
        <v>0</v>
      </c>
      <c r="AQ1040" s="6">
        <f>IF(Table2[[#This Row],[AADF-VRP]]=MIN(Table2[[#This Row],[Best sol]],Table2[[#This Row],[V-M]]),1,0)</f>
        <v>0</v>
      </c>
      <c r="AR1040" s="6">
        <f>IF(Table2[[#This Row],[AADF-MTSP]]=MIN(Table2[[#This Row],[Best sol]],Table2[[#This Row],[V-M]]),1,0)</f>
        <v>0</v>
      </c>
      <c r="AS1040" s="6">
        <f>IF(Table2[[#This Row],[SS-H]]=MIN(Table2[[#This Row],[Best sol]],Table2[[#This Row],[V-M]]),1,0)</f>
        <v>0</v>
      </c>
      <c r="AT1040" s="6">
        <f>IF(Table2[[#This Row],[CCJ-DH]]=MIN(Table2[[#This Row],[Best sol]],Table2[[#This Row],[V-M]]),1,0)</f>
        <v>0</v>
      </c>
      <c r="AU1040" s="6">
        <f>IF(Table2[[#This Row],[R-M]]=MIN(Table2[[#This Row],[Best sol]],Table2[[#This Row],[V-M]]),1,0)</f>
        <v>0</v>
      </c>
      <c r="AV1040" s="6">
        <f>IF(Table2[[#This Row],[LCCZ-3F]]=MIN(Table2[[#This Row],[Best sol]],Table2[[#This Row],[V-M]]),1,0)</f>
        <v>0</v>
      </c>
      <c r="AW1040" s="6">
        <f>IF(Table2[[#This Row],[AY-M]]=MIN(Table2[[#This Row],[Best sol]],Table2[[#This Row],[V-M]]),1,0)</f>
        <v>0</v>
      </c>
      <c r="AX1040" s="6">
        <f>IF(Table2[[#This Row],[MKKZ-E]]=MIN(Table2[[#This Row],[Best sol]],Table2[[#This Row],[V-M]]),1,0)</f>
        <v>0</v>
      </c>
      <c r="AY1040" s="6">
        <f>IF(Table2[[#This Row],[V-M]]&lt;=Table2[[#This Row],[Best sol]],1,0)</f>
        <v>1</v>
      </c>
      <c r="AZ1040" s="6">
        <f>IF(Table2[[#This Row],[V-M]]&lt;Table2[[#This Row],[Best sol]],1,0)</f>
        <v>1</v>
      </c>
    </row>
    <row r="1041" spans="1:52" x14ac:dyDescent="0.35">
      <c r="A1041">
        <v>100</v>
      </c>
      <c r="B1041">
        <v>16</v>
      </c>
      <c r="C1041">
        <v>3</v>
      </c>
      <c r="D1041">
        <v>1</v>
      </c>
      <c r="E1041">
        <v>441136</v>
      </c>
      <c r="F1041">
        <v>440641</v>
      </c>
      <c r="G1041" t="s">
        <v>4</v>
      </c>
      <c r="H1041" t="s">
        <v>4</v>
      </c>
      <c r="I1041">
        <v>436910</v>
      </c>
      <c r="J1041">
        <v>441807</v>
      </c>
      <c r="K1041">
        <v>437250</v>
      </c>
      <c r="L1041">
        <v>435978</v>
      </c>
      <c r="M1041">
        <v>436122</v>
      </c>
      <c r="N1041">
        <v>436766</v>
      </c>
      <c r="O1041">
        <v>437694</v>
      </c>
      <c r="Q1041" s="6">
        <v>436861</v>
      </c>
      <c r="R1041" s="6">
        <v>436023</v>
      </c>
      <c r="S1041">
        <f>MIN(Table2[[#This Row],[ACJ-ALNS-500]:[MKKZ-E]])</f>
        <v>435978</v>
      </c>
      <c r="T1041">
        <f>MATCH(Table2[[#This Row],[Best sol]],Table2[[#This Row],[ACJ-ALNS-500]:[V-M]],0)</f>
        <v>8</v>
      </c>
      <c r="U1041" t="str">
        <f>INDEX(Table2[[#Headers],[ACJ-ALNS-500]:[V-M]],Table2[[#This Row],[Match]])</f>
        <v>CCJ-DH</v>
      </c>
      <c r="W1041" s="6">
        <f>IF(Table2[[#This Row],[V-M]]=Table2[[#This Row],[Best sol]],1,0)</f>
        <v>0</v>
      </c>
      <c r="Z1041" s="6">
        <f>100*((Table2[[#This Row],[ACJ-ALNS-500]]-Table2[[#This Row],[Best sol]])/Table2[[#This Row],[Best sol]])</f>
        <v>1.1830872199973392</v>
      </c>
      <c r="AA1041" s="6">
        <f>100*((Table2[[#This Row],[ACJ-ALNS-1000]]-Table2[[#This Row],[Best sol]])/Table2[[#This Row],[Best sol]])</f>
        <v>1.0695493809320655</v>
      </c>
      <c r="AB1041" s="6">
        <f>100*((Table2[[#This Row],[QWXFP-VNS]]-Table2[[#This Row],[Best sol]])/Table2[[#This Row],[Best sol]])</f>
        <v>0.39359784209294968</v>
      </c>
      <c r="AC1041" s="6">
        <f>100*((Table2[[#This Row],[AADF-VRP]]-Table2[[#This Row],[Best sol]])/Table2[[#This Row],[Best sol]])</f>
        <v>0.21377225456330365</v>
      </c>
      <c r="AD1041" s="6">
        <f>100*((Table2[[#This Row],[AADF-MTSP]]-Table2[[#This Row],[Best sol]])/Table2[[#This Row],[Best sol]])</f>
        <v>1.3369940685080441</v>
      </c>
      <c r="AE1041" s="6">
        <f>100*((Table2[[#This Row],[SS-H]]-Table2[[#This Row],[Best sol]])/Table2[[#This Row],[Best sol]])</f>
        <v>0.29175784099197666</v>
      </c>
      <c r="AF1041" s="6">
        <f>100*((Table2[[#This Row],[CCJ-DH]]-Table2[[#This Row],[Best sol]])/Table2[[#This Row],[Best sol]])</f>
        <v>0</v>
      </c>
      <c r="AG1041" s="6">
        <f>100*((Table2[[#This Row],[R-M]]-Table2[[#This Row],[Best sol]])/Table2[[#This Row],[Best sol]])</f>
        <v>-100</v>
      </c>
      <c r="AH1041" s="6">
        <f>100*((Table2[[#This Row],[LCCZ-3F]]-Table2[[#This Row],[Best sol]])/Table2[[#This Row],[Best sol]])</f>
        <v>0.18074306501704215</v>
      </c>
      <c r="AI1041" s="6">
        <f>100*((Table2[[#This Row],[AY-M]]-Table2[[#This Row],[Best sol]])/Table2[[#This Row],[Best sol]])</f>
        <v>3.3029189546261509E-2</v>
      </c>
      <c r="AJ1041" s="6">
        <f>100*((Table2[[#This Row],[MKKZ-E]]-Table2[[#This Row],[Best sol]])/Table2[[#This Row],[Best sol]])</f>
        <v>0.20253315534270078</v>
      </c>
      <c r="AK1041" s="6">
        <f>100*((Table2[[#This Row],[V-M]]-Table2[[#This Row],[Best sol]])/Table2[[#This Row],[Best sol]])</f>
        <v>1.0321621733206721E-2</v>
      </c>
      <c r="AM1041" s="6"/>
      <c r="AN1041" s="6">
        <f>IF(Table2[[#This Row],[ACJ-ALNS-500]]=MIN(Table2[[#This Row],[Best sol]],Table2[[#This Row],[V-M]]),1,0)</f>
        <v>0</v>
      </c>
      <c r="AO1041" s="6">
        <f>IF(Table2[[#This Row],[ACJ-ALNS-1000]]=MIN(Table2[[#This Row],[Best sol]],Table2[[#This Row],[V-M]]),1,0)</f>
        <v>0</v>
      </c>
      <c r="AP1041" s="6">
        <f>IF(Table2[[#This Row],[QWXFP-VNS]]=MIN(Table2[[#This Row],[Best sol]],Table2[[#This Row],[V-M]]),1,0)</f>
        <v>0</v>
      </c>
      <c r="AQ1041" s="6">
        <f>IF(Table2[[#This Row],[AADF-VRP]]=MIN(Table2[[#This Row],[Best sol]],Table2[[#This Row],[V-M]]),1,0)</f>
        <v>0</v>
      </c>
      <c r="AR1041" s="6">
        <f>IF(Table2[[#This Row],[AADF-MTSP]]=MIN(Table2[[#This Row],[Best sol]],Table2[[#This Row],[V-M]]),1,0)</f>
        <v>0</v>
      </c>
      <c r="AS1041" s="6">
        <f>IF(Table2[[#This Row],[SS-H]]=MIN(Table2[[#This Row],[Best sol]],Table2[[#This Row],[V-M]]),1,0)</f>
        <v>0</v>
      </c>
      <c r="AT1041" s="6">
        <f>IF(Table2[[#This Row],[CCJ-DH]]=MIN(Table2[[#This Row],[Best sol]],Table2[[#This Row],[V-M]]),1,0)</f>
        <v>1</v>
      </c>
      <c r="AU1041" s="6">
        <f>IF(Table2[[#This Row],[R-M]]=MIN(Table2[[#This Row],[Best sol]],Table2[[#This Row],[V-M]]),1,0)</f>
        <v>0</v>
      </c>
      <c r="AV1041" s="6">
        <f>IF(Table2[[#This Row],[LCCZ-3F]]=MIN(Table2[[#This Row],[Best sol]],Table2[[#This Row],[V-M]]),1,0)</f>
        <v>0</v>
      </c>
      <c r="AW1041" s="6">
        <f>IF(Table2[[#This Row],[AY-M]]=MIN(Table2[[#This Row],[Best sol]],Table2[[#This Row],[V-M]]),1,0)</f>
        <v>0</v>
      </c>
      <c r="AX1041" s="6">
        <f>IF(Table2[[#This Row],[MKKZ-E]]=MIN(Table2[[#This Row],[Best sol]],Table2[[#This Row],[V-M]]),1,0)</f>
        <v>0</v>
      </c>
      <c r="AY1041" s="6">
        <f>IF(Table2[[#This Row],[V-M]]&lt;=Table2[[#This Row],[Best sol]],1,0)</f>
        <v>0</v>
      </c>
      <c r="AZ1041" s="6">
        <f>IF(Table2[[#This Row],[V-M]]&lt;Table2[[#This Row],[Best sol]],1,0)</f>
        <v>0</v>
      </c>
    </row>
    <row r="1042" spans="1:52" x14ac:dyDescent="0.35">
      <c r="A1042">
        <v>100</v>
      </c>
      <c r="B1042">
        <v>16</v>
      </c>
      <c r="C1042">
        <v>4</v>
      </c>
      <c r="D1042">
        <v>1</v>
      </c>
      <c r="E1042">
        <v>415945</v>
      </c>
      <c r="F1042">
        <v>415945</v>
      </c>
      <c r="G1042" t="s">
        <v>4</v>
      </c>
      <c r="H1042" t="s">
        <v>4</v>
      </c>
      <c r="I1042">
        <v>413582</v>
      </c>
      <c r="J1042">
        <v>415878</v>
      </c>
      <c r="K1042">
        <v>413435</v>
      </c>
      <c r="L1042">
        <v>415342</v>
      </c>
      <c r="M1042">
        <v>413134</v>
      </c>
      <c r="N1042">
        <v>413460</v>
      </c>
      <c r="O1042">
        <v>414485</v>
      </c>
      <c r="Q1042" s="6">
        <v>413567</v>
      </c>
      <c r="R1042" s="6">
        <v>412982</v>
      </c>
      <c r="S1042">
        <f>MIN(Table2[[#This Row],[ACJ-ALNS-500]:[MKKZ-E]])</f>
        <v>413134</v>
      </c>
      <c r="T1042">
        <f>MATCH(Table2[[#This Row],[Best sol]],Table2[[#This Row],[ACJ-ALNS-500]:[V-M]],0)</f>
        <v>9</v>
      </c>
      <c r="U1042" t="str">
        <f>INDEX(Table2[[#Headers],[ACJ-ALNS-500]:[V-M]],Table2[[#This Row],[Match]])</f>
        <v>AY-M</v>
      </c>
      <c r="W1042" s="6">
        <f>IF(Table2[[#This Row],[V-M]]=Table2[[#This Row],[Best sol]],1,0)</f>
        <v>0</v>
      </c>
      <c r="Z1042" s="6">
        <f>100*((Table2[[#This Row],[ACJ-ALNS-500]]-Table2[[#This Row],[Best sol]])/Table2[[#This Row],[Best sol]])</f>
        <v>0.68040877778154307</v>
      </c>
      <c r="AA1042" s="6">
        <f>100*((Table2[[#This Row],[ACJ-ALNS-1000]]-Table2[[#This Row],[Best sol]])/Table2[[#This Row],[Best sol]])</f>
        <v>0.68040877778154307</v>
      </c>
      <c r="AB1042" s="6">
        <f>100*((Table2[[#This Row],[QWXFP-VNS]]-Table2[[#This Row],[Best sol]])/Table2[[#This Row],[Best sol]])</f>
        <v>0.32701254314580741</v>
      </c>
      <c r="AC1042" s="6">
        <f>100*((Table2[[#This Row],[AADF-VRP]]-Table2[[#This Row],[Best sol]])/Table2[[#This Row],[Best sol]])</f>
        <v>0.10843939254575997</v>
      </c>
      <c r="AD1042" s="6">
        <f>100*((Table2[[#This Row],[AADF-MTSP]]-Table2[[#This Row],[Best sol]])/Table2[[#This Row],[Best sol]])</f>
        <v>0.66419127934277977</v>
      </c>
      <c r="AE1042" s="6">
        <f>100*((Table2[[#This Row],[SS-H]]-Table2[[#This Row],[Best sol]])/Table2[[#This Row],[Best sol]])</f>
        <v>7.2857716866682479E-2</v>
      </c>
      <c r="AF1042" s="6">
        <f>100*((Table2[[#This Row],[CCJ-DH]]-Table2[[#This Row],[Best sol]])/Table2[[#This Row],[Best sol]])</f>
        <v>0.53445129183267415</v>
      </c>
      <c r="AG1042" s="6">
        <f>100*((Table2[[#This Row],[R-M]]-Table2[[#This Row],[Best sol]])/Table2[[#This Row],[Best sol]])</f>
        <v>-100</v>
      </c>
      <c r="AH1042" s="6">
        <f>100*((Table2[[#This Row],[LCCZ-3F]]-Table2[[#This Row],[Best sol]])/Table2[[#This Row],[Best sol]])</f>
        <v>7.8909022254280703E-2</v>
      </c>
      <c r="AI1042" s="6">
        <f>100*((Table2[[#This Row],[AY-M]]-Table2[[#This Row],[Best sol]])/Table2[[#This Row],[Best sol]])</f>
        <v>0</v>
      </c>
      <c r="AJ1042" s="6">
        <f>100*((Table2[[#This Row],[MKKZ-E]]-Table2[[#This Row],[Best sol]])/Table2[[#This Row],[Best sol]])</f>
        <v>0.10480860931320105</v>
      </c>
      <c r="AK1042" s="6">
        <f>100*((Table2[[#This Row],[V-M]]-Table2[[#This Row],[Best sol]])/Table2[[#This Row],[Best sol]])</f>
        <v>-3.6791936756597136E-2</v>
      </c>
      <c r="AM1042" s="6"/>
      <c r="AN1042" s="6">
        <f>IF(Table2[[#This Row],[ACJ-ALNS-500]]=MIN(Table2[[#This Row],[Best sol]],Table2[[#This Row],[V-M]]),1,0)</f>
        <v>0</v>
      </c>
      <c r="AO1042" s="6">
        <f>IF(Table2[[#This Row],[ACJ-ALNS-1000]]=MIN(Table2[[#This Row],[Best sol]],Table2[[#This Row],[V-M]]),1,0)</f>
        <v>0</v>
      </c>
      <c r="AP1042" s="6">
        <f>IF(Table2[[#This Row],[QWXFP-VNS]]=MIN(Table2[[#This Row],[Best sol]],Table2[[#This Row],[V-M]]),1,0)</f>
        <v>0</v>
      </c>
      <c r="AQ1042" s="6">
        <f>IF(Table2[[#This Row],[AADF-VRP]]=MIN(Table2[[#This Row],[Best sol]],Table2[[#This Row],[V-M]]),1,0)</f>
        <v>0</v>
      </c>
      <c r="AR1042" s="6">
        <f>IF(Table2[[#This Row],[AADF-MTSP]]=MIN(Table2[[#This Row],[Best sol]],Table2[[#This Row],[V-M]]),1,0)</f>
        <v>0</v>
      </c>
      <c r="AS1042" s="6">
        <f>IF(Table2[[#This Row],[SS-H]]=MIN(Table2[[#This Row],[Best sol]],Table2[[#This Row],[V-M]]),1,0)</f>
        <v>0</v>
      </c>
      <c r="AT1042" s="6">
        <f>IF(Table2[[#This Row],[CCJ-DH]]=MIN(Table2[[#This Row],[Best sol]],Table2[[#This Row],[V-M]]),1,0)</f>
        <v>0</v>
      </c>
      <c r="AU1042" s="6">
        <f>IF(Table2[[#This Row],[R-M]]=MIN(Table2[[#This Row],[Best sol]],Table2[[#This Row],[V-M]]),1,0)</f>
        <v>0</v>
      </c>
      <c r="AV1042" s="6">
        <f>IF(Table2[[#This Row],[LCCZ-3F]]=MIN(Table2[[#This Row],[Best sol]],Table2[[#This Row],[V-M]]),1,0)</f>
        <v>0</v>
      </c>
      <c r="AW1042" s="6">
        <f>IF(Table2[[#This Row],[AY-M]]=MIN(Table2[[#This Row],[Best sol]],Table2[[#This Row],[V-M]]),1,0)</f>
        <v>0</v>
      </c>
      <c r="AX1042" s="6">
        <f>IF(Table2[[#This Row],[MKKZ-E]]=MIN(Table2[[#This Row],[Best sol]],Table2[[#This Row],[V-M]]),1,0)</f>
        <v>0</v>
      </c>
      <c r="AY1042" s="6">
        <f>IF(Table2[[#This Row],[V-M]]&lt;=Table2[[#This Row],[Best sol]],1,0)</f>
        <v>1</v>
      </c>
      <c r="AZ1042" s="6">
        <f>IF(Table2[[#This Row],[V-M]]&lt;Table2[[#This Row],[Best sol]],1,0)</f>
        <v>1</v>
      </c>
    </row>
    <row r="1043" spans="1:52" x14ac:dyDescent="0.35">
      <c r="A1043">
        <v>100</v>
      </c>
      <c r="B1043">
        <v>16</v>
      </c>
      <c r="C1043">
        <v>5</v>
      </c>
      <c r="D1043">
        <v>1</v>
      </c>
      <c r="E1043">
        <v>456842</v>
      </c>
      <c r="F1043">
        <v>456842</v>
      </c>
      <c r="G1043" t="s">
        <v>4</v>
      </c>
      <c r="H1043" t="s">
        <v>4</v>
      </c>
      <c r="I1043">
        <v>452499</v>
      </c>
      <c r="J1043">
        <v>454808</v>
      </c>
      <c r="K1043">
        <v>451699</v>
      </c>
      <c r="L1043">
        <v>451868</v>
      </c>
      <c r="M1043">
        <v>451798</v>
      </c>
      <c r="N1043">
        <v>451916</v>
      </c>
      <c r="O1043">
        <v>452962</v>
      </c>
      <c r="Q1043" s="6">
        <v>452520</v>
      </c>
      <c r="R1043" s="6">
        <v>451578</v>
      </c>
      <c r="S1043">
        <f>MIN(Table2[[#This Row],[ACJ-ALNS-500]:[MKKZ-E]])</f>
        <v>451699</v>
      </c>
      <c r="T1043">
        <f>MATCH(Table2[[#This Row],[Best sol]],Table2[[#This Row],[ACJ-ALNS-500]:[V-M]],0)</f>
        <v>7</v>
      </c>
      <c r="U1043" t="str">
        <f>INDEX(Table2[[#Headers],[ACJ-ALNS-500]:[V-M]],Table2[[#This Row],[Match]])</f>
        <v>SS-H</v>
      </c>
      <c r="W1043" s="6">
        <f>IF(Table2[[#This Row],[V-M]]=Table2[[#This Row],[Best sol]],1,0)</f>
        <v>0</v>
      </c>
      <c r="Z1043" s="6">
        <f>100*((Table2[[#This Row],[ACJ-ALNS-500]]-Table2[[#This Row],[Best sol]])/Table2[[#This Row],[Best sol]])</f>
        <v>1.1385900787914076</v>
      </c>
      <c r="AA1043" s="6">
        <f>100*((Table2[[#This Row],[ACJ-ALNS-1000]]-Table2[[#This Row],[Best sol]])/Table2[[#This Row],[Best sol]])</f>
        <v>1.1385900787914076</v>
      </c>
      <c r="AB1043" s="6">
        <f>100*((Table2[[#This Row],[QWXFP-VNS]]-Table2[[#This Row],[Best sol]])/Table2[[#This Row],[Best sol]])</f>
        <v>0.27961097987819322</v>
      </c>
      <c r="AC1043" s="6">
        <f>100*((Table2[[#This Row],[AADF-VRP]]-Table2[[#This Row],[Best sol]])/Table2[[#This Row],[Best sol]])</f>
        <v>0.17710909255942564</v>
      </c>
      <c r="AD1043" s="6">
        <f>100*((Table2[[#This Row],[AADF-MTSP]]-Table2[[#This Row],[Best sol]])/Table2[[#This Row],[Best sol]])</f>
        <v>0.68829021095906784</v>
      </c>
      <c r="AE1043" s="6">
        <f>100*((Table2[[#This Row],[SS-H]]-Table2[[#This Row],[Best sol]])/Table2[[#This Row],[Best sol]])</f>
        <v>0</v>
      </c>
      <c r="AF1043" s="6">
        <f>100*((Table2[[#This Row],[CCJ-DH]]-Table2[[#This Row],[Best sol]])/Table2[[#This Row],[Best sol]])</f>
        <v>3.7414295803178663E-2</v>
      </c>
      <c r="AG1043" s="6">
        <f>100*((Table2[[#This Row],[R-M]]-Table2[[#This Row],[Best sol]])/Table2[[#This Row],[Best sol]])</f>
        <v>-100</v>
      </c>
      <c r="AH1043" s="6">
        <f>100*((Table2[[#This Row],[LCCZ-3F]]-Table2[[#This Row],[Best sol]])/Table2[[#This Row],[Best sol]])</f>
        <v>4.8040841356744204E-2</v>
      </c>
      <c r="AI1043" s="6">
        <f>100*((Table2[[#This Row],[AY-M]]-Table2[[#This Row],[Best sol]])/Table2[[#This Row],[Best sol]])</f>
        <v>2.1917250204228925E-2</v>
      </c>
      <c r="AJ1043" s="6">
        <f>100*((Table2[[#This Row],[MKKZ-E]]-Table2[[#This Row],[Best sol]])/Table2[[#This Row],[Best sol]])</f>
        <v>0.18175820623911057</v>
      </c>
      <c r="AK1043" s="6">
        <f>100*((Table2[[#This Row],[V-M]]-Table2[[#This Row],[Best sol]])/Table2[[#This Row],[Best sol]])</f>
        <v>-2.6787750249613128E-2</v>
      </c>
      <c r="AM1043" s="6"/>
      <c r="AN1043" s="6">
        <f>IF(Table2[[#This Row],[ACJ-ALNS-500]]=MIN(Table2[[#This Row],[Best sol]],Table2[[#This Row],[V-M]]),1,0)</f>
        <v>0</v>
      </c>
      <c r="AO1043" s="6">
        <f>IF(Table2[[#This Row],[ACJ-ALNS-1000]]=MIN(Table2[[#This Row],[Best sol]],Table2[[#This Row],[V-M]]),1,0)</f>
        <v>0</v>
      </c>
      <c r="AP1043" s="6">
        <f>IF(Table2[[#This Row],[QWXFP-VNS]]=MIN(Table2[[#This Row],[Best sol]],Table2[[#This Row],[V-M]]),1,0)</f>
        <v>0</v>
      </c>
      <c r="AQ1043" s="6">
        <f>IF(Table2[[#This Row],[AADF-VRP]]=MIN(Table2[[#This Row],[Best sol]],Table2[[#This Row],[V-M]]),1,0)</f>
        <v>0</v>
      </c>
      <c r="AR1043" s="6">
        <f>IF(Table2[[#This Row],[AADF-MTSP]]=MIN(Table2[[#This Row],[Best sol]],Table2[[#This Row],[V-M]]),1,0)</f>
        <v>0</v>
      </c>
      <c r="AS1043" s="6">
        <f>IF(Table2[[#This Row],[SS-H]]=MIN(Table2[[#This Row],[Best sol]],Table2[[#This Row],[V-M]]),1,0)</f>
        <v>0</v>
      </c>
      <c r="AT1043" s="6">
        <f>IF(Table2[[#This Row],[CCJ-DH]]=MIN(Table2[[#This Row],[Best sol]],Table2[[#This Row],[V-M]]),1,0)</f>
        <v>0</v>
      </c>
      <c r="AU1043" s="6">
        <f>IF(Table2[[#This Row],[R-M]]=MIN(Table2[[#This Row],[Best sol]],Table2[[#This Row],[V-M]]),1,0)</f>
        <v>0</v>
      </c>
      <c r="AV1043" s="6">
        <f>IF(Table2[[#This Row],[LCCZ-3F]]=MIN(Table2[[#This Row],[Best sol]],Table2[[#This Row],[V-M]]),1,0)</f>
        <v>0</v>
      </c>
      <c r="AW1043" s="6">
        <f>IF(Table2[[#This Row],[AY-M]]=MIN(Table2[[#This Row],[Best sol]],Table2[[#This Row],[V-M]]),1,0)</f>
        <v>0</v>
      </c>
      <c r="AX1043" s="6">
        <f>IF(Table2[[#This Row],[MKKZ-E]]=MIN(Table2[[#This Row],[Best sol]],Table2[[#This Row],[V-M]]),1,0)</f>
        <v>0</v>
      </c>
      <c r="AY1043" s="6">
        <f>IF(Table2[[#This Row],[V-M]]&lt;=Table2[[#This Row],[Best sol]],1,0)</f>
        <v>1</v>
      </c>
      <c r="AZ1043" s="6">
        <f>IF(Table2[[#This Row],[V-M]]&lt;Table2[[#This Row],[Best sol]],1,0)</f>
        <v>1</v>
      </c>
    </row>
    <row r="1044" spans="1:52" x14ac:dyDescent="0.35">
      <c r="A1044">
        <v>100</v>
      </c>
      <c r="B1044">
        <v>17</v>
      </c>
      <c r="C1044">
        <v>1</v>
      </c>
      <c r="D1044">
        <v>1</v>
      </c>
      <c r="E1044">
        <v>454605</v>
      </c>
      <c r="F1044">
        <v>454530</v>
      </c>
      <c r="G1044" t="s">
        <v>4</v>
      </c>
      <c r="H1044" t="s">
        <v>4</v>
      </c>
      <c r="I1044">
        <v>449131</v>
      </c>
      <c r="J1044">
        <v>451915</v>
      </c>
      <c r="K1044">
        <v>448728</v>
      </c>
      <c r="L1044">
        <v>448840</v>
      </c>
      <c r="M1044">
        <v>449058</v>
      </c>
      <c r="N1044">
        <v>449007</v>
      </c>
      <c r="O1044">
        <v>449480</v>
      </c>
      <c r="P1044">
        <v>449846</v>
      </c>
      <c r="Q1044" s="6">
        <v>448799</v>
      </c>
      <c r="R1044" s="6">
        <v>448421</v>
      </c>
      <c r="S1044">
        <f>MIN(Table2[[#This Row],[ACJ-ALNS-500]:[MKKZ-E]])</f>
        <v>448728</v>
      </c>
      <c r="T1044">
        <f>MATCH(Table2[[#This Row],[Best sol]],Table2[[#This Row],[ACJ-ALNS-500]:[V-M]],0)</f>
        <v>7</v>
      </c>
      <c r="U1044" t="str">
        <f>INDEX(Table2[[#Headers],[ACJ-ALNS-500]:[V-M]],Table2[[#This Row],[Match]])</f>
        <v>SS-H</v>
      </c>
      <c r="W1044" s="6">
        <f>IF(Table2[[#This Row],[V-M]]=Table2[[#This Row],[Best sol]],1,0)</f>
        <v>0</v>
      </c>
      <c r="Z1044" s="6">
        <f>100*((Table2[[#This Row],[ACJ-ALNS-500]]-Table2[[#This Row],[Best sol]])/Table2[[#This Row],[Best sol]])</f>
        <v>1.3097020912445847</v>
      </c>
      <c r="AA1044" s="6">
        <f>100*((Table2[[#This Row],[ACJ-ALNS-1000]]-Table2[[#This Row],[Best sol]])/Table2[[#This Row],[Best sol]])</f>
        <v>1.2929881799219125</v>
      </c>
      <c r="AB1044" s="6">
        <f>100*((Table2[[#This Row],[QWXFP-VNS]]-Table2[[#This Row],[Best sol]])/Table2[[#This Row],[Best sol]])</f>
        <v>0.16758481752865878</v>
      </c>
      <c r="AC1044" s="6">
        <f>100*((Table2[[#This Row],[AADF-VRP]]-Table2[[#This Row],[Best sol]])/Table2[[#This Row],[Best sol]])</f>
        <v>8.9809416840491346E-2</v>
      </c>
      <c r="AD1044" s="6">
        <f>100*((Table2[[#This Row],[AADF-MTSP]]-Table2[[#This Row],[Best sol]])/Table2[[#This Row],[Best sol]])</f>
        <v>0.71022980513807921</v>
      </c>
      <c r="AE1044" s="6">
        <f>100*((Table2[[#This Row],[SS-H]]-Table2[[#This Row],[Best sol]])/Table2[[#This Row],[Best sol]])</f>
        <v>0</v>
      </c>
      <c r="AF1044" s="6">
        <f>100*((Table2[[#This Row],[CCJ-DH]]-Table2[[#This Row],[Best sol]])/Table2[[#This Row],[Best sol]])</f>
        <v>2.4959440908523652E-2</v>
      </c>
      <c r="AG1044" s="6">
        <f>100*((Table2[[#This Row],[R-M]]-Table2[[#This Row],[Best sol]])/Table2[[#This Row],[Best sol]])</f>
        <v>0.24914870478329856</v>
      </c>
      <c r="AH1044" s="6">
        <f>100*((Table2[[#This Row],[LCCZ-3F]]-Table2[[#This Row],[Best sol]])/Table2[[#This Row],[Best sol]])</f>
        <v>6.2175750120340163E-2</v>
      </c>
      <c r="AI1044" s="6">
        <f>100*((Table2[[#This Row],[AY-M]]-Table2[[#This Row],[Best sol]])/Table2[[#This Row],[Best sol]])</f>
        <v>7.3541209819757175E-2</v>
      </c>
      <c r="AJ1044" s="6">
        <f>100*((Table2[[#This Row],[MKKZ-E]]-Table2[[#This Row],[Best sol]])/Table2[[#This Row],[Best sol]])</f>
        <v>1.5822502718796243E-2</v>
      </c>
      <c r="AK1044" s="6">
        <f>100*((Table2[[#This Row],[V-M]]-Table2[[#This Row],[Best sol]])/Table2[[#This Row],[Best sol]])</f>
        <v>-6.8415610347471081E-2</v>
      </c>
      <c r="AM1044" s="6"/>
      <c r="AN1044" s="6">
        <f>IF(Table2[[#This Row],[ACJ-ALNS-500]]=MIN(Table2[[#This Row],[Best sol]],Table2[[#This Row],[V-M]]),1,0)</f>
        <v>0</v>
      </c>
      <c r="AO1044" s="6">
        <f>IF(Table2[[#This Row],[ACJ-ALNS-1000]]=MIN(Table2[[#This Row],[Best sol]],Table2[[#This Row],[V-M]]),1,0)</f>
        <v>0</v>
      </c>
      <c r="AP1044" s="6">
        <f>IF(Table2[[#This Row],[QWXFP-VNS]]=MIN(Table2[[#This Row],[Best sol]],Table2[[#This Row],[V-M]]),1,0)</f>
        <v>0</v>
      </c>
      <c r="AQ1044" s="6">
        <f>IF(Table2[[#This Row],[AADF-VRP]]=MIN(Table2[[#This Row],[Best sol]],Table2[[#This Row],[V-M]]),1,0)</f>
        <v>0</v>
      </c>
      <c r="AR1044" s="6">
        <f>IF(Table2[[#This Row],[AADF-MTSP]]=MIN(Table2[[#This Row],[Best sol]],Table2[[#This Row],[V-M]]),1,0)</f>
        <v>0</v>
      </c>
      <c r="AS1044" s="6">
        <f>IF(Table2[[#This Row],[SS-H]]=MIN(Table2[[#This Row],[Best sol]],Table2[[#This Row],[V-M]]),1,0)</f>
        <v>0</v>
      </c>
      <c r="AT1044" s="6">
        <f>IF(Table2[[#This Row],[CCJ-DH]]=MIN(Table2[[#This Row],[Best sol]],Table2[[#This Row],[V-M]]),1,0)</f>
        <v>0</v>
      </c>
      <c r="AU1044" s="6">
        <f>IF(Table2[[#This Row],[R-M]]=MIN(Table2[[#This Row],[Best sol]],Table2[[#This Row],[V-M]]),1,0)</f>
        <v>0</v>
      </c>
      <c r="AV1044" s="6">
        <f>IF(Table2[[#This Row],[LCCZ-3F]]=MIN(Table2[[#This Row],[Best sol]],Table2[[#This Row],[V-M]]),1,0)</f>
        <v>0</v>
      </c>
      <c r="AW1044" s="6">
        <f>IF(Table2[[#This Row],[AY-M]]=MIN(Table2[[#This Row],[Best sol]],Table2[[#This Row],[V-M]]),1,0)</f>
        <v>0</v>
      </c>
      <c r="AX1044" s="6">
        <f>IF(Table2[[#This Row],[MKKZ-E]]=MIN(Table2[[#This Row],[Best sol]],Table2[[#This Row],[V-M]]),1,0)</f>
        <v>0</v>
      </c>
      <c r="AY1044" s="6">
        <f>IF(Table2[[#This Row],[V-M]]&lt;=Table2[[#This Row],[Best sol]],1,0)</f>
        <v>1</v>
      </c>
      <c r="AZ1044" s="6">
        <f>IF(Table2[[#This Row],[V-M]]&lt;Table2[[#This Row],[Best sol]],1,0)</f>
        <v>1</v>
      </c>
    </row>
    <row r="1045" spans="1:52" x14ac:dyDescent="0.35">
      <c r="A1045">
        <v>100</v>
      </c>
      <c r="B1045">
        <v>17</v>
      </c>
      <c r="C1045">
        <v>2</v>
      </c>
      <c r="D1045">
        <v>1</v>
      </c>
      <c r="E1045">
        <v>431012</v>
      </c>
      <c r="F1045">
        <v>431012</v>
      </c>
      <c r="G1045" t="s">
        <v>4</v>
      </c>
      <c r="H1045" t="s">
        <v>4</v>
      </c>
      <c r="I1045">
        <v>428726</v>
      </c>
      <c r="J1045">
        <v>429852</v>
      </c>
      <c r="K1045">
        <v>426713</v>
      </c>
      <c r="L1045">
        <v>425834</v>
      </c>
      <c r="M1045">
        <v>426735</v>
      </c>
      <c r="N1045">
        <v>426348</v>
      </c>
      <c r="O1045">
        <v>427499</v>
      </c>
      <c r="Q1045" s="6">
        <v>427503</v>
      </c>
      <c r="R1045" s="6">
        <v>425696</v>
      </c>
      <c r="S1045">
        <f>MIN(Table2[[#This Row],[ACJ-ALNS-500]:[MKKZ-E]])</f>
        <v>425834</v>
      </c>
      <c r="T1045">
        <f>MATCH(Table2[[#This Row],[Best sol]],Table2[[#This Row],[ACJ-ALNS-500]:[V-M]],0)</f>
        <v>8</v>
      </c>
      <c r="U1045" t="str">
        <f>INDEX(Table2[[#Headers],[ACJ-ALNS-500]:[V-M]],Table2[[#This Row],[Match]])</f>
        <v>CCJ-DH</v>
      </c>
      <c r="W1045" s="6">
        <f>IF(Table2[[#This Row],[V-M]]=Table2[[#This Row],[Best sol]],1,0)</f>
        <v>0</v>
      </c>
      <c r="Z1045" s="6">
        <f>100*((Table2[[#This Row],[ACJ-ALNS-500]]-Table2[[#This Row],[Best sol]])/Table2[[#This Row],[Best sol]])</f>
        <v>1.2159667851792013</v>
      </c>
      <c r="AA1045" s="6">
        <f>100*((Table2[[#This Row],[ACJ-ALNS-1000]]-Table2[[#This Row],[Best sol]])/Table2[[#This Row],[Best sol]])</f>
        <v>1.2159667851792013</v>
      </c>
      <c r="AB1045" s="6">
        <f>100*((Table2[[#This Row],[QWXFP-VNS]]-Table2[[#This Row],[Best sol]])/Table2[[#This Row],[Best sol]])</f>
        <v>0.39099743092378725</v>
      </c>
      <c r="AC1045" s="6">
        <f>100*((Table2[[#This Row],[AADF-VRP]]-Table2[[#This Row],[Best sol]])/Table2[[#This Row],[Best sol]])</f>
        <v>0.67913788001897446</v>
      </c>
      <c r="AD1045" s="6">
        <f>100*((Table2[[#This Row],[AADF-MTSP]]-Table2[[#This Row],[Best sol]])/Table2[[#This Row],[Best sol]])</f>
        <v>0.94356016663770381</v>
      </c>
      <c r="AE1045" s="6">
        <f>100*((Table2[[#This Row],[SS-H]]-Table2[[#This Row],[Best sol]])/Table2[[#This Row],[Best sol]])</f>
        <v>0.20641846353273813</v>
      </c>
      <c r="AF1045" s="6">
        <f>100*((Table2[[#This Row],[CCJ-DH]]-Table2[[#This Row],[Best sol]])/Table2[[#This Row],[Best sol]])</f>
        <v>0</v>
      </c>
      <c r="AG1045" s="6">
        <f>100*((Table2[[#This Row],[R-M]]-Table2[[#This Row],[Best sol]])/Table2[[#This Row],[Best sol]])</f>
        <v>-100</v>
      </c>
      <c r="AH1045" s="6">
        <f>100*((Table2[[#This Row],[LCCZ-3F]]-Table2[[#This Row],[Best sol]])/Table2[[#This Row],[Best sol]])</f>
        <v>0.12070431200890488</v>
      </c>
      <c r="AI1045" s="6">
        <f>100*((Table2[[#This Row],[AY-M]]-Table2[[#This Row],[Best sol]])/Table2[[#This Row],[Best sol]])</f>
        <v>0.21158479595335269</v>
      </c>
      <c r="AJ1045" s="6">
        <f>100*((Table2[[#This Row],[MKKZ-E]]-Table2[[#This Row],[Best sol]])/Table2[[#This Row],[Best sol]])</f>
        <v>0.39193676409117167</v>
      </c>
      <c r="AK1045" s="6">
        <f>100*((Table2[[#This Row],[V-M]]-Table2[[#This Row],[Best sol]])/Table2[[#This Row],[Best sol]])</f>
        <v>-3.2406994274764345E-2</v>
      </c>
      <c r="AM1045" s="6"/>
      <c r="AN1045" s="6">
        <f>IF(Table2[[#This Row],[ACJ-ALNS-500]]=MIN(Table2[[#This Row],[Best sol]],Table2[[#This Row],[V-M]]),1,0)</f>
        <v>0</v>
      </c>
      <c r="AO1045" s="6">
        <f>IF(Table2[[#This Row],[ACJ-ALNS-1000]]=MIN(Table2[[#This Row],[Best sol]],Table2[[#This Row],[V-M]]),1,0)</f>
        <v>0</v>
      </c>
      <c r="AP1045" s="6">
        <f>IF(Table2[[#This Row],[QWXFP-VNS]]=MIN(Table2[[#This Row],[Best sol]],Table2[[#This Row],[V-M]]),1,0)</f>
        <v>0</v>
      </c>
      <c r="AQ1045" s="6">
        <f>IF(Table2[[#This Row],[AADF-VRP]]=MIN(Table2[[#This Row],[Best sol]],Table2[[#This Row],[V-M]]),1,0)</f>
        <v>0</v>
      </c>
      <c r="AR1045" s="6">
        <f>IF(Table2[[#This Row],[AADF-MTSP]]=MIN(Table2[[#This Row],[Best sol]],Table2[[#This Row],[V-M]]),1,0)</f>
        <v>0</v>
      </c>
      <c r="AS1045" s="6">
        <f>IF(Table2[[#This Row],[SS-H]]=MIN(Table2[[#This Row],[Best sol]],Table2[[#This Row],[V-M]]),1,0)</f>
        <v>0</v>
      </c>
      <c r="AT1045" s="6">
        <f>IF(Table2[[#This Row],[CCJ-DH]]=MIN(Table2[[#This Row],[Best sol]],Table2[[#This Row],[V-M]]),1,0)</f>
        <v>0</v>
      </c>
      <c r="AU1045" s="6">
        <f>IF(Table2[[#This Row],[R-M]]=MIN(Table2[[#This Row],[Best sol]],Table2[[#This Row],[V-M]]),1,0)</f>
        <v>0</v>
      </c>
      <c r="AV1045" s="6">
        <f>IF(Table2[[#This Row],[LCCZ-3F]]=MIN(Table2[[#This Row],[Best sol]],Table2[[#This Row],[V-M]]),1,0)</f>
        <v>0</v>
      </c>
      <c r="AW1045" s="6">
        <f>IF(Table2[[#This Row],[AY-M]]=MIN(Table2[[#This Row],[Best sol]],Table2[[#This Row],[V-M]]),1,0)</f>
        <v>0</v>
      </c>
      <c r="AX1045" s="6">
        <f>IF(Table2[[#This Row],[MKKZ-E]]=MIN(Table2[[#This Row],[Best sol]],Table2[[#This Row],[V-M]]),1,0)</f>
        <v>0</v>
      </c>
      <c r="AY1045" s="6">
        <f>IF(Table2[[#This Row],[V-M]]&lt;=Table2[[#This Row],[Best sol]],1,0)</f>
        <v>1</v>
      </c>
      <c r="AZ1045" s="6">
        <f>IF(Table2[[#This Row],[V-M]]&lt;Table2[[#This Row],[Best sol]],1,0)</f>
        <v>1</v>
      </c>
    </row>
    <row r="1046" spans="1:52" x14ac:dyDescent="0.35">
      <c r="A1046">
        <v>100</v>
      </c>
      <c r="B1046">
        <v>17</v>
      </c>
      <c r="C1046">
        <v>3</v>
      </c>
      <c r="D1046">
        <v>1</v>
      </c>
      <c r="E1046">
        <v>446903</v>
      </c>
      <c r="F1046">
        <v>446610</v>
      </c>
      <c r="G1046" t="s">
        <v>4</v>
      </c>
      <c r="H1046" t="s">
        <v>4</v>
      </c>
      <c r="I1046">
        <v>442664</v>
      </c>
      <c r="J1046">
        <v>447272</v>
      </c>
      <c r="K1046">
        <v>442831</v>
      </c>
      <c r="L1046">
        <v>441741</v>
      </c>
      <c r="M1046">
        <v>441824</v>
      </c>
      <c r="N1046">
        <v>442486</v>
      </c>
      <c r="O1046">
        <v>443065</v>
      </c>
      <c r="Q1046" s="6">
        <v>443531</v>
      </c>
      <c r="R1046" s="6">
        <v>441674</v>
      </c>
      <c r="S1046">
        <f>MIN(Table2[[#This Row],[ACJ-ALNS-500]:[MKKZ-E]])</f>
        <v>441741</v>
      </c>
      <c r="T1046">
        <f>MATCH(Table2[[#This Row],[Best sol]],Table2[[#This Row],[ACJ-ALNS-500]:[V-M]],0)</f>
        <v>8</v>
      </c>
      <c r="U1046" t="str">
        <f>INDEX(Table2[[#Headers],[ACJ-ALNS-500]:[V-M]],Table2[[#This Row],[Match]])</f>
        <v>CCJ-DH</v>
      </c>
      <c r="W1046" s="6">
        <f>IF(Table2[[#This Row],[V-M]]=Table2[[#This Row],[Best sol]],1,0)</f>
        <v>0</v>
      </c>
      <c r="Z1046" s="6">
        <f>100*((Table2[[#This Row],[ACJ-ALNS-500]]-Table2[[#This Row],[Best sol]])/Table2[[#This Row],[Best sol]])</f>
        <v>1.1685580464570868</v>
      </c>
      <c r="AA1046" s="6">
        <f>100*((Table2[[#This Row],[ACJ-ALNS-1000]]-Table2[[#This Row],[Best sol]])/Table2[[#This Row],[Best sol]])</f>
        <v>1.1022295870204486</v>
      </c>
      <c r="AB1046" s="6">
        <f>100*((Table2[[#This Row],[QWXFP-VNS]]-Table2[[#This Row],[Best sol]])/Table2[[#This Row],[Best sol]])</f>
        <v>0.2997231409355256</v>
      </c>
      <c r="AC1046" s="6">
        <f>100*((Table2[[#This Row],[AADF-VRP]]-Table2[[#This Row],[Best sol]])/Table2[[#This Row],[Best sol]])</f>
        <v>0.2089459660751436</v>
      </c>
      <c r="AD1046" s="6">
        <f>100*((Table2[[#This Row],[AADF-MTSP]]-Table2[[#This Row],[Best sol]])/Table2[[#This Row],[Best sol]])</f>
        <v>1.2520911574882114</v>
      </c>
      <c r="AE1046" s="6">
        <f>100*((Table2[[#This Row],[SS-H]]-Table2[[#This Row],[Best sol]])/Table2[[#This Row],[Best sol]])</f>
        <v>0.24675092418408071</v>
      </c>
      <c r="AF1046" s="6">
        <f>100*((Table2[[#This Row],[CCJ-DH]]-Table2[[#This Row],[Best sol]])/Table2[[#This Row],[Best sol]])</f>
        <v>0</v>
      </c>
      <c r="AG1046" s="6">
        <f>100*((Table2[[#This Row],[R-M]]-Table2[[#This Row],[Best sol]])/Table2[[#This Row],[Best sol]])</f>
        <v>-100</v>
      </c>
      <c r="AH1046" s="6">
        <f>100*((Table2[[#This Row],[LCCZ-3F]]-Table2[[#This Row],[Best sol]])/Table2[[#This Row],[Best sol]])</f>
        <v>0.16865086102489921</v>
      </c>
      <c r="AI1046" s="6">
        <f>100*((Table2[[#This Row],[AY-M]]-Table2[[#This Row],[Best sol]])/Table2[[#This Row],[Best sol]])</f>
        <v>1.878929055713642E-2</v>
      </c>
      <c r="AJ1046" s="6">
        <f>100*((Table2[[#This Row],[MKKZ-E]]-Table2[[#This Row],[Best sol]])/Table2[[#This Row],[Best sol]])</f>
        <v>0.40521482044908674</v>
      </c>
      <c r="AK1046" s="6">
        <f>100*((Table2[[#This Row],[V-M]]-Table2[[#This Row],[Best sol]])/Table2[[#This Row],[Best sol]])</f>
        <v>-1.5167258642507713E-2</v>
      </c>
      <c r="AM1046" s="6"/>
      <c r="AN1046" s="6">
        <f>IF(Table2[[#This Row],[ACJ-ALNS-500]]=MIN(Table2[[#This Row],[Best sol]],Table2[[#This Row],[V-M]]),1,0)</f>
        <v>0</v>
      </c>
      <c r="AO1046" s="6">
        <f>IF(Table2[[#This Row],[ACJ-ALNS-1000]]=MIN(Table2[[#This Row],[Best sol]],Table2[[#This Row],[V-M]]),1,0)</f>
        <v>0</v>
      </c>
      <c r="AP1046" s="6">
        <f>IF(Table2[[#This Row],[QWXFP-VNS]]=MIN(Table2[[#This Row],[Best sol]],Table2[[#This Row],[V-M]]),1,0)</f>
        <v>0</v>
      </c>
      <c r="AQ1046" s="6">
        <f>IF(Table2[[#This Row],[AADF-VRP]]=MIN(Table2[[#This Row],[Best sol]],Table2[[#This Row],[V-M]]),1,0)</f>
        <v>0</v>
      </c>
      <c r="AR1046" s="6">
        <f>IF(Table2[[#This Row],[AADF-MTSP]]=MIN(Table2[[#This Row],[Best sol]],Table2[[#This Row],[V-M]]),1,0)</f>
        <v>0</v>
      </c>
      <c r="AS1046" s="6">
        <f>IF(Table2[[#This Row],[SS-H]]=MIN(Table2[[#This Row],[Best sol]],Table2[[#This Row],[V-M]]),1,0)</f>
        <v>0</v>
      </c>
      <c r="AT1046" s="6">
        <f>IF(Table2[[#This Row],[CCJ-DH]]=MIN(Table2[[#This Row],[Best sol]],Table2[[#This Row],[V-M]]),1,0)</f>
        <v>0</v>
      </c>
      <c r="AU1046" s="6">
        <f>IF(Table2[[#This Row],[R-M]]=MIN(Table2[[#This Row],[Best sol]],Table2[[#This Row],[V-M]]),1,0)</f>
        <v>0</v>
      </c>
      <c r="AV1046" s="6">
        <f>IF(Table2[[#This Row],[LCCZ-3F]]=MIN(Table2[[#This Row],[Best sol]],Table2[[#This Row],[V-M]]),1,0)</f>
        <v>0</v>
      </c>
      <c r="AW1046" s="6">
        <f>IF(Table2[[#This Row],[AY-M]]=MIN(Table2[[#This Row],[Best sol]],Table2[[#This Row],[V-M]]),1,0)</f>
        <v>0</v>
      </c>
      <c r="AX1046" s="6">
        <f>IF(Table2[[#This Row],[MKKZ-E]]=MIN(Table2[[#This Row],[Best sol]],Table2[[#This Row],[V-M]]),1,0)</f>
        <v>0</v>
      </c>
      <c r="AY1046" s="6">
        <f>IF(Table2[[#This Row],[V-M]]&lt;=Table2[[#This Row],[Best sol]],1,0)</f>
        <v>1</v>
      </c>
      <c r="AZ1046" s="6">
        <f>IF(Table2[[#This Row],[V-M]]&lt;Table2[[#This Row],[Best sol]],1,0)</f>
        <v>1</v>
      </c>
    </row>
    <row r="1047" spans="1:52" x14ac:dyDescent="0.35">
      <c r="A1047">
        <v>100</v>
      </c>
      <c r="B1047">
        <v>17</v>
      </c>
      <c r="C1047">
        <v>4</v>
      </c>
      <c r="D1047">
        <v>1</v>
      </c>
      <c r="E1047">
        <v>420823</v>
      </c>
      <c r="F1047">
        <v>420823</v>
      </c>
      <c r="G1047" t="s">
        <v>4</v>
      </c>
      <c r="H1047" t="s">
        <v>4</v>
      </c>
      <c r="I1047">
        <v>417164</v>
      </c>
      <c r="J1047">
        <v>420666</v>
      </c>
      <c r="K1047">
        <v>417366</v>
      </c>
      <c r="L1047">
        <v>418821</v>
      </c>
      <c r="M1047">
        <v>417164</v>
      </c>
      <c r="N1047">
        <v>417152</v>
      </c>
      <c r="O1047">
        <v>417910</v>
      </c>
      <c r="Q1047" s="6">
        <v>417493</v>
      </c>
      <c r="R1047" s="6">
        <v>417080</v>
      </c>
      <c r="S1047">
        <f>MIN(Table2[[#This Row],[ACJ-ALNS-500]:[MKKZ-E]])</f>
        <v>417152</v>
      </c>
      <c r="T1047">
        <f>MATCH(Table2[[#This Row],[Best sol]],Table2[[#This Row],[ACJ-ALNS-500]:[V-M]],0)</f>
        <v>10</v>
      </c>
      <c r="U1047" t="str">
        <f>INDEX(Table2[[#Headers],[ACJ-ALNS-500]:[V-M]],Table2[[#This Row],[Match]])</f>
        <v>LCCZ-3F</v>
      </c>
      <c r="W1047" s="6">
        <f>IF(Table2[[#This Row],[V-M]]=Table2[[#This Row],[Best sol]],1,0)</f>
        <v>0</v>
      </c>
      <c r="Z1047" s="6">
        <f>100*((Table2[[#This Row],[ACJ-ALNS-500]]-Table2[[#This Row],[Best sol]])/Table2[[#This Row],[Best sol]])</f>
        <v>0.88001495857625045</v>
      </c>
      <c r="AA1047" s="6">
        <f>100*((Table2[[#This Row],[ACJ-ALNS-1000]]-Table2[[#This Row],[Best sol]])/Table2[[#This Row],[Best sol]])</f>
        <v>0.88001495857625045</v>
      </c>
      <c r="AB1047" s="6">
        <f>100*((Table2[[#This Row],[QWXFP-VNS]]-Table2[[#This Row],[Best sol]])/Table2[[#This Row],[Best sol]])</f>
        <v>0.18170834611844125</v>
      </c>
      <c r="AC1047" s="6">
        <f>100*((Table2[[#This Row],[AADF-VRP]]-Table2[[#This Row],[Best sol]])/Table2[[#This Row],[Best sol]])</f>
        <v>2.8766492789199143E-3</v>
      </c>
      <c r="AD1047" s="6">
        <f>100*((Table2[[#This Row],[AADF-MTSP]]-Table2[[#This Row],[Best sol]])/Table2[[#This Row],[Best sol]])</f>
        <v>0.84237879717704822</v>
      </c>
      <c r="AE1047" s="6">
        <f>100*((Table2[[#This Row],[SS-H]]-Table2[[#This Row],[Best sol]])/Table2[[#This Row],[Best sol]])</f>
        <v>5.1300245474071797E-2</v>
      </c>
      <c r="AF1047" s="6">
        <f>100*((Table2[[#This Row],[CCJ-DH]]-Table2[[#This Row],[Best sol]])/Table2[[#This Row],[Best sol]])</f>
        <v>0.40009397054311141</v>
      </c>
      <c r="AG1047" s="6">
        <f>100*((Table2[[#This Row],[R-M]]-Table2[[#This Row],[Best sol]])/Table2[[#This Row],[Best sol]])</f>
        <v>-100</v>
      </c>
      <c r="AH1047" s="6">
        <f>100*((Table2[[#This Row],[LCCZ-3F]]-Table2[[#This Row],[Best sol]])/Table2[[#This Row],[Best sol]])</f>
        <v>0</v>
      </c>
      <c r="AI1047" s="6">
        <f>100*((Table2[[#This Row],[AY-M]]-Table2[[#This Row],[Best sol]])/Table2[[#This Row],[Best sol]])</f>
        <v>2.8766492789199143E-3</v>
      </c>
      <c r="AJ1047" s="6">
        <f>100*((Table2[[#This Row],[MKKZ-E]]-Table2[[#This Row],[Best sol]])/Table2[[#This Row],[Best sol]])</f>
        <v>8.1744783675974222E-2</v>
      </c>
      <c r="AK1047" s="6">
        <f>100*((Table2[[#This Row],[V-M]]-Table2[[#This Row],[Best sol]])/Table2[[#This Row],[Best sol]])</f>
        <v>-1.7259895673519484E-2</v>
      </c>
      <c r="AM1047" s="6"/>
      <c r="AN1047" s="6">
        <f>IF(Table2[[#This Row],[ACJ-ALNS-500]]=MIN(Table2[[#This Row],[Best sol]],Table2[[#This Row],[V-M]]),1,0)</f>
        <v>0</v>
      </c>
      <c r="AO1047" s="6">
        <f>IF(Table2[[#This Row],[ACJ-ALNS-1000]]=MIN(Table2[[#This Row],[Best sol]],Table2[[#This Row],[V-M]]),1,0)</f>
        <v>0</v>
      </c>
      <c r="AP1047" s="6">
        <f>IF(Table2[[#This Row],[QWXFP-VNS]]=MIN(Table2[[#This Row],[Best sol]],Table2[[#This Row],[V-M]]),1,0)</f>
        <v>0</v>
      </c>
      <c r="AQ1047" s="6">
        <f>IF(Table2[[#This Row],[AADF-VRP]]=MIN(Table2[[#This Row],[Best sol]],Table2[[#This Row],[V-M]]),1,0)</f>
        <v>0</v>
      </c>
      <c r="AR1047" s="6">
        <f>IF(Table2[[#This Row],[AADF-MTSP]]=MIN(Table2[[#This Row],[Best sol]],Table2[[#This Row],[V-M]]),1,0)</f>
        <v>0</v>
      </c>
      <c r="AS1047" s="6">
        <f>IF(Table2[[#This Row],[SS-H]]=MIN(Table2[[#This Row],[Best sol]],Table2[[#This Row],[V-M]]),1,0)</f>
        <v>0</v>
      </c>
      <c r="AT1047" s="6">
        <f>IF(Table2[[#This Row],[CCJ-DH]]=MIN(Table2[[#This Row],[Best sol]],Table2[[#This Row],[V-M]]),1,0)</f>
        <v>0</v>
      </c>
      <c r="AU1047" s="6">
        <f>IF(Table2[[#This Row],[R-M]]=MIN(Table2[[#This Row],[Best sol]],Table2[[#This Row],[V-M]]),1,0)</f>
        <v>0</v>
      </c>
      <c r="AV1047" s="6">
        <f>IF(Table2[[#This Row],[LCCZ-3F]]=MIN(Table2[[#This Row],[Best sol]],Table2[[#This Row],[V-M]]),1,0)</f>
        <v>0</v>
      </c>
      <c r="AW1047" s="6">
        <f>IF(Table2[[#This Row],[AY-M]]=MIN(Table2[[#This Row],[Best sol]],Table2[[#This Row],[V-M]]),1,0)</f>
        <v>0</v>
      </c>
      <c r="AX1047" s="6">
        <f>IF(Table2[[#This Row],[MKKZ-E]]=MIN(Table2[[#This Row],[Best sol]],Table2[[#This Row],[V-M]]),1,0)</f>
        <v>0</v>
      </c>
      <c r="AY1047" s="6">
        <f>IF(Table2[[#This Row],[V-M]]&lt;=Table2[[#This Row],[Best sol]],1,0)</f>
        <v>1</v>
      </c>
      <c r="AZ1047" s="6">
        <f>IF(Table2[[#This Row],[V-M]]&lt;Table2[[#This Row],[Best sol]],1,0)</f>
        <v>1</v>
      </c>
    </row>
    <row r="1048" spans="1:52" x14ac:dyDescent="0.35">
      <c r="A1048">
        <v>100</v>
      </c>
      <c r="B1048">
        <v>17</v>
      </c>
      <c r="C1048">
        <v>5</v>
      </c>
      <c r="D1048">
        <v>1</v>
      </c>
      <c r="E1048">
        <v>461797</v>
      </c>
      <c r="F1048">
        <v>461797</v>
      </c>
      <c r="G1048" t="s">
        <v>4</v>
      </c>
      <c r="H1048" t="s">
        <v>4</v>
      </c>
      <c r="I1048">
        <v>458801</v>
      </c>
      <c r="J1048">
        <v>466361</v>
      </c>
      <c r="K1048">
        <v>458097</v>
      </c>
      <c r="L1048">
        <v>457266</v>
      </c>
      <c r="M1048">
        <v>457305</v>
      </c>
      <c r="N1048">
        <v>457501</v>
      </c>
      <c r="O1048">
        <v>459100</v>
      </c>
      <c r="Q1048" s="6">
        <v>458818</v>
      </c>
      <c r="R1048" s="6">
        <v>456961</v>
      </c>
      <c r="S1048">
        <f>MIN(Table2[[#This Row],[ACJ-ALNS-500]:[MKKZ-E]])</f>
        <v>457266</v>
      </c>
      <c r="T1048">
        <f>MATCH(Table2[[#This Row],[Best sol]],Table2[[#This Row],[ACJ-ALNS-500]:[V-M]],0)</f>
        <v>8</v>
      </c>
      <c r="U1048" t="str">
        <f>INDEX(Table2[[#Headers],[ACJ-ALNS-500]:[V-M]],Table2[[#This Row],[Match]])</f>
        <v>CCJ-DH</v>
      </c>
      <c r="W1048" s="6">
        <f>IF(Table2[[#This Row],[V-M]]=Table2[[#This Row],[Best sol]],1,0)</f>
        <v>0</v>
      </c>
      <c r="Z1048" s="6">
        <f>100*((Table2[[#This Row],[ACJ-ALNS-500]]-Table2[[#This Row],[Best sol]])/Table2[[#This Row],[Best sol]])</f>
        <v>0.99088932918695027</v>
      </c>
      <c r="AA1048" s="6">
        <f>100*((Table2[[#This Row],[ACJ-ALNS-1000]]-Table2[[#This Row],[Best sol]])/Table2[[#This Row],[Best sol]])</f>
        <v>0.99088932918695027</v>
      </c>
      <c r="AB1048" s="6">
        <f>100*((Table2[[#This Row],[QWXFP-VNS]]-Table2[[#This Row],[Best sol]])/Table2[[#This Row],[Best sol]])</f>
        <v>0.40107945922067245</v>
      </c>
      <c r="AC1048" s="6">
        <f>100*((Table2[[#This Row],[AADF-VRP]]-Table2[[#This Row],[Best sol]])/Table2[[#This Row],[Best sol]])</f>
        <v>0.33569082328447775</v>
      </c>
      <c r="AD1048" s="6">
        <f>100*((Table2[[#This Row],[AADF-MTSP]]-Table2[[#This Row],[Best sol]])/Table2[[#This Row],[Best sol]])</f>
        <v>1.9889954643467915</v>
      </c>
      <c r="AE1048" s="6">
        <f>100*((Table2[[#This Row],[SS-H]]-Table2[[#This Row],[Best sol]])/Table2[[#This Row],[Best sol]])</f>
        <v>0.18173229586280196</v>
      </c>
      <c r="AF1048" s="6">
        <f>100*((Table2[[#This Row],[CCJ-DH]]-Table2[[#This Row],[Best sol]])/Table2[[#This Row],[Best sol]])</f>
        <v>0</v>
      </c>
      <c r="AG1048" s="6">
        <f>100*((Table2[[#This Row],[R-M]]-Table2[[#This Row],[Best sol]])/Table2[[#This Row],[Best sol]])</f>
        <v>-100</v>
      </c>
      <c r="AH1048" s="6">
        <f>100*((Table2[[#This Row],[LCCZ-3F]]-Table2[[#This Row],[Best sol]])/Table2[[#This Row],[Best sol]])</f>
        <v>5.1392406170587795E-2</v>
      </c>
      <c r="AI1048" s="6">
        <f>100*((Table2[[#This Row],[AY-M]]-Table2[[#This Row],[Best sol]])/Table2[[#This Row],[Best sol]])</f>
        <v>8.5289525134166991E-3</v>
      </c>
      <c r="AJ1048" s="6">
        <f>100*((Table2[[#This Row],[MKKZ-E]]-Table2[[#This Row],[Best sol]])/Table2[[#This Row],[Best sol]])</f>
        <v>0.33940857181596706</v>
      </c>
      <c r="AK1048" s="6">
        <f>100*((Table2[[#This Row],[V-M]]-Table2[[#This Row],[Best sol]])/Table2[[#This Row],[Best sol]])</f>
        <v>-6.6700782476720344E-2</v>
      </c>
      <c r="AM1048" s="6"/>
      <c r="AN1048" s="6">
        <f>IF(Table2[[#This Row],[ACJ-ALNS-500]]=MIN(Table2[[#This Row],[Best sol]],Table2[[#This Row],[V-M]]),1,0)</f>
        <v>0</v>
      </c>
      <c r="AO1048" s="6">
        <f>IF(Table2[[#This Row],[ACJ-ALNS-1000]]=MIN(Table2[[#This Row],[Best sol]],Table2[[#This Row],[V-M]]),1,0)</f>
        <v>0</v>
      </c>
      <c r="AP1048" s="6">
        <f>IF(Table2[[#This Row],[QWXFP-VNS]]=MIN(Table2[[#This Row],[Best sol]],Table2[[#This Row],[V-M]]),1,0)</f>
        <v>0</v>
      </c>
      <c r="AQ1048" s="6">
        <f>IF(Table2[[#This Row],[AADF-VRP]]=MIN(Table2[[#This Row],[Best sol]],Table2[[#This Row],[V-M]]),1,0)</f>
        <v>0</v>
      </c>
      <c r="AR1048" s="6">
        <f>IF(Table2[[#This Row],[AADF-MTSP]]=MIN(Table2[[#This Row],[Best sol]],Table2[[#This Row],[V-M]]),1,0)</f>
        <v>0</v>
      </c>
      <c r="AS1048" s="6">
        <f>IF(Table2[[#This Row],[SS-H]]=MIN(Table2[[#This Row],[Best sol]],Table2[[#This Row],[V-M]]),1,0)</f>
        <v>0</v>
      </c>
      <c r="AT1048" s="6">
        <f>IF(Table2[[#This Row],[CCJ-DH]]=MIN(Table2[[#This Row],[Best sol]],Table2[[#This Row],[V-M]]),1,0)</f>
        <v>0</v>
      </c>
      <c r="AU1048" s="6">
        <f>IF(Table2[[#This Row],[R-M]]=MIN(Table2[[#This Row],[Best sol]],Table2[[#This Row],[V-M]]),1,0)</f>
        <v>0</v>
      </c>
      <c r="AV1048" s="6">
        <f>IF(Table2[[#This Row],[LCCZ-3F]]=MIN(Table2[[#This Row],[Best sol]],Table2[[#This Row],[V-M]]),1,0)</f>
        <v>0</v>
      </c>
      <c r="AW1048" s="6">
        <f>IF(Table2[[#This Row],[AY-M]]=MIN(Table2[[#This Row],[Best sol]],Table2[[#This Row],[V-M]]),1,0)</f>
        <v>0</v>
      </c>
      <c r="AX1048" s="6">
        <f>IF(Table2[[#This Row],[MKKZ-E]]=MIN(Table2[[#This Row],[Best sol]],Table2[[#This Row],[V-M]]),1,0)</f>
        <v>0</v>
      </c>
      <c r="AY1048" s="6">
        <f>IF(Table2[[#This Row],[V-M]]&lt;=Table2[[#This Row],[Best sol]],1,0)</f>
        <v>1</v>
      </c>
      <c r="AZ1048" s="6">
        <f>IF(Table2[[#This Row],[V-M]]&lt;Table2[[#This Row],[Best sol]],1,0)</f>
        <v>1</v>
      </c>
    </row>
    <row r="1049" spans="1:52" x14ac:dyDescent="0.35">
      <c r="A1049">
        <v>100</v>
      </c>
      <c r="B1049">
        <v>18</v>
      </c>
      <c r="C1049">
        <v>1</v>
      </c>
      <c r="D1049">
        <v>1</v>
      </c>
      <c r="E1049">
        <v>463558</v>
      </c>
      <c r="F1049">
        <v>463002</v>
      </c>
      <c r="G1049" t="s">
        <v>4</v>
      </c>
      <c r="H1049" t="s">
        <v>4</v>
      </c>
      <c r="I1049">
        <v>458943</v>
      </c>
      <c r="J1049">
        <v>463224</v>
      </c>
      <c r="K1049">
        <v>459095</v>
      </c>
      <c r="L1049">
        <v>458110</v>
      </c>
      <c r="M1049">
        <v>458245</v>
      </c>
      <c r="N1049">
        <v>458681</v>
      </c>
      <c r="O1049">
        <v>459230</v>
      </c>
      <c r="P1049">
        <v>458768</v>
      </c>
      <c r="Q1049" s="6">
        <v>458654</v>
      </c>
      <c r="R1049" s="6">
        <v>457730</v>
      </c>
      <c r="S1049">
        <f>MIN(Table2[[#This Row],[ACJ-ALNS-500]:[MKKZ-E]])</f>
        <v>458110</v>
      </c>
      <c r="T1049">
        <f>MATCH(Table2[[#This Row],[Best sol]],Table2[[#This Row],[ACJ-ALNS-500]:[V-M]],0)</f>
        <v>8</v>
      </c>
      <c r="U1049" t="str">
        <f>INDEX(Table2[[#Headers],[ACJ-ALNS-500]:[V-M]],Table2[[#This Row],[Match]])</f>
        <v>CCJ-DH</v>
      </c>
      <c r="W1049" s="6">
        <f>IF(Table2[[#This Row],[V-M]]=Table2[[#This Row],[Best sol]],1,0)</f>
        <v>0</v>
      </c>
      <c r="Z1049" s="6">
        <f>100*((Table2[[#This Row],[ACJ-ALNS-500]]-Table2[[#This Row],[Best sol]])/Table2[[#This Row],[Best sol]])</f>
        <v>1.1892340267621313</v>
      </c>
      <c r="AA1049" s="6">
        <f>100*((Table2[[#This Row],[ACJ-ALNS-1000]]-Table2[[#This Row],[Best sol]])/Table2[[#This Row],[Best sol]])</f>
        <v>1.0678657964244396</v>
      </c>
      <c r="AB1049" s="6">
        <f>100*((Table2[[#This Row],[QWXFP-VNS]]-Table2[[#This Row],[Best sol]])/Table2[[#This Row],[Best sol]])</f>
        <v>0.2444827661478684</v>
      </c>
      <c r="AC1049" s="6">
        <f>100*((Table2[[#This Row],[AADF-VRP]]-Table2[[#This Row],[Best sol]])/Table2[[#This Row],[Best sol]])</f>
        <v>0.18183405732247715</v>
      </c>
      <c r="AD1049" s="6">
        <f>100*((Table2[[#This Row],[AADF-MTSP]]-Table2[[#This Row],[Best sol]])/Table2[[#This Row],[Best sol]])</f>
        <v>1.116325773285892</v>
      </c>
      <c r="AE1049" s="6">
        <f>100*((Table2[[#This Row],[SS-H]]-Table2[[#This Row],[Best sol]])/Table2[[#This Row],[Best sol]])</f>
        <v>0.21501386129968783</v>
      </c>
      <c r="AF1049" s="6">
        <f>100*((Table2[[#This Row],[CCJ-DH]]-Table2[[#This Row],[Best sol]])/Table2[[#This Row],[Best sol]])</f>
        <v>0</v>
      </c>
      <c r="AG1049" s="6">
        <f>100*((Table2[[#This Row],[R-M]]-Table2[[#This Row],[Best sol]])/Table2[[#This Row],[Best sol]])</f>
        <v>0.14363362511187269</v>
      </c>
      <c r="AH1049" s="6">
        <f>100*((Table2[[#This Row],[LCCZ-3F]]-Table2[[#This Row],[Best sol]])/Table2[[#This Row],[Best sol]])</f>
        <v>0.12464255309860078</v>
      </c>
      <c r="AI1049" s="6">
        <f>100*((Table2[[#This Row],[AY-M]]-Table2[[#This Row],[Best sol]])/Table2[[#This Row],[Best sol]])</f>
        <v>2.9468904848180572E-2</v>
      </c>
      <c r="AJ1049" s="6">
        <f>100*((Table2[[#This Row],[MKKZ-E]]-Table2[[#This Row],[Best sol]])/Table2[[#This Row],[Best sol]])</f>
        <v>0.11874877212896466</v>
      </c>
      <c r="AK1049" s="6">
        <f>100*((Table2[[#This Row],[V-M]]-Table2[[#This Row],[Best sol]])/Table2[[#This Row],[Best sol]])</f>
        <v>-8.2949509943026786E-2</v>
      </c>
      <c r="AM1049" s="6"/>
      <c r="AN1049" s="6">
        <f>IF(Table2[[#This Row],[ACJ-ALNS-500]]=MIN(Table2[[#This Row],[Best sol]],Table2[[#This Row],[V-M]]),1,0)</f>
        <v>0</v>
      </c>
      <c r="AO1049" s="6">
        <f>IF(Table2[[#This Row],[ACJ-ALNS-1000]]=MIN(Table2[[#This Row],[Best sol]],Table2[[#This Row],[V-M]]),1,0)</f>
        <v>0</v>
      </c>
      <c r="AP1049" s="6">
        <f>IF(Table2[[#This Row],[QWXFP-VNS]]=MIN(Table2[[#This Row],[Best sol]],Table2[[#This Row],[V-M]]),1,0)</f>
        <v>0</v>
      </c>
      <c r="AQ1049" s="6">
        <f>IF(Table2[[#This Row],[AADF-VRP]]=MIN(Table2[[#This Row],[Best sol]],Table2[[#This Row],[V-M]]),1,0)</f>
        <v>0</v>
      </c>
      <c r="AR1049" s="6">
        <f>IF(Table2[[#This Row],[AADF-MTSP]]=MIN(Table2[[#This Row],[Best sol]],Table2[[#This Row],[V-M]]),1,0)</f>
        <v>0</v>
      </c>
      <c r="AS1049" s="6">
        <f>IF(Table2[[#This Row],[SS-H]]=MIN(Table2[[#This Row],[Best sol]],Table2[[#This Row],[V-M]]),1,0)</f>
        <v>0</v>
      </c>
      <c r="AT1049" s="6">
        <f>IF(Table2[[#This Row],[CCJ-DH]]=MIN(Table2[[#This Row],[Best sol]],Table2[[#This Row],[V-M]]),1,0)</f>
        <v>0</v>
      </c>
      <c r="AU1049" s="6">
        <f>IF(Table2[[#This Row],[R-M]]=MIN(Table2[[#This Row],[Best sol]],Table2[[#This Row],[V-M]]),1,0)</f>
        <v>0</v>
      </c>
      <c r="AV1049" s="6">
        <f>IF(Table2[[#This Row],[LCCZ-3F]]=MIN(Table2[[#This Row],[Best sol]],Table2[[#This Row],[V-M]]),1,0)</f>
        <v>0</v>
      </c>
      <c r="AW1049" s="6">
        <f>IF(Table2[[#This Row],[AY-M]]=MIN(Table2[[#This Row],[Best sol]],Table2[[#This Row],[V-M]]),1,0)</f>
        <v>0</v>
      </c>
      <c r="AX1049" s="6">
        <f>IF(Table2[[#This Row],[MKKZ-E]]=MIN(Table2[[#This Row],[Best sol]],Table2[[#This Row],[V-M]]),1,0)</f>
        <v>0</v>
      </c>
      <c r="AY1049" s="6">
        <f>IF(Table2[[#This Row],[V-M]]&lt;=Table2[[#This Row],[Best sol]],1,0)</f>
        <v>1</v>
      </c>
      <c r="AZ1049" s="6">
        <f>IF(Table2[[#This Row],[V-M]]&lt;Table2[[#This Row],[Best sol]],1,0)</f>
        <v>1</v>
      </c>
    </row>
    <row r="1050" spans="1:52" x14ac:dyDescent="0.35">
      <c r="A1050">
        <v>100</v>
      </c>
      <c r="B1050">
        <v>18</v>
      </c>
      <c r="C1050">
        <v>2</v>
      </c>
      <c r="D1050">
        <v>1</v>
      </c>
      <c r="E1050">
        <v>442138</v>
      </c>
      <c r="F1050">
        <v>440659</v>
      </c>
      <c r="G1050" t="s">
        <v>4</v>
      </c>
      <c r="H1050" t="s">
        <v>4</v>
      </c>
      <c r="I1050">
        <v>436750</v>
      </c>
      <c r="J1050">
        <v>439073</v>
      </c>
      <c r="K1050">
        <v>435389</v>
      </c>
      <c r="L1050">
        <v>434357</v>
      </c>
      <c r="M1050">
        <v>435079</v>
      </c>
      <c r="N1050">
        <v>434731</v>
      </c>
      <c r="O1050">
        <v>436005</v>
      </c>
      <c r="Q1050" s="6">
        <v>436471</v>
      </c>
      <c r="R1050" s="6">
        <v>434301</v>
      </c>
      <c r="S1050">
        <f>MIN(Table2[[#This Row],[ACJ-ALNS-500]:[MKKZ-E]])</f>
        <v>434357</v>
      </c>
      <c r="T1050">
        <f>MATCH(Table2[[#This Row],[Best sol]],Table2[[#This Row],[ACJ-ALNS-500]:[V-M]],0)</f>
        <v>8</v>
      </c>
      <c r="U1050" t="str">
        <f>INDEX(Table2[[#Headers],[ACJ-ALNS-500]:[V-M]],Table2[[#This Row],[Match]])</f>
        <v>CCJ-DH</v>
      </c>
      <c r="W1050" s="6">
        <f>IF(Table2[[#This Row],[V-M]]=Table2[[#This Row],[Best sol]],1,0)</f>
        <v>0</v>
      </c>
      <c r="Z1050" s="6">
        <f>100*((Table2[[#This Row],[ACJ-ALNS-500]]-Table2[[#This Row],[Best sol]])/Table2[[#This Row],[Best sol]])</f>
        <v>1.7913835853917397</v>
      </c>
      <c r="AA1050" s="6">
        <f>100*((Table2[[#This Row],[ACJ-ALNS-1000]]-Table2[[#This Row],[Best sol]])/Table2[[#This Row],[Best sol]])</f>
        <v>1.4508802666930658</v>
      </c>
      <c r="AB1050" s="6">
        <f>100*((Table2[[#This Row],[QWXFP-VNS]]-Table2[[#This Row],[Best sol]])/Table2[[#This Row],[Best sol]])</f>
        <v>0.37941140582516225</v>
      </c>
      <c r="AC1050" s="6">
        <f>100*((Table2[[#This Row],[AADF-VRP]]-Table2[[#This Row],[Best sol]])/Table2[[#This Row],[Best sol]])</f>
        <v>0.55092930469636725</v>
      </c>
      <c r="AD1050" s="6">
        <f>100*((Table2[[#This Row],[AADF-MTSP]]-Table2[[#This Row],[Best sol]])/Table2[[#This Row],[Best sol]])</f>
        <v>1.0857428336598696</v>
      </c>
      <c r="AE1050" s="6">
        <f>100*((Table2[[#This Row],[SS-H]]-Table2[[#This Row],[Best sol]])/Table2[[#This Row],[Best sol]])</f>
        <v>0.23759257937595113</v>
      </c>
      <c r="AF1050" s="6">
        <f>100*((Table2[[#This Row],[CCJ-DH]]-Table2[[#This Row],[Best sol]])/Table2[[#This Row],[Best sol]])</f>
        <v>0</v>
      </c>
      <c r="AG1050" s="6">
        <f>100*((Table2[[#This Row],[R-M]]-Table2[[#This Row],[Best sol]])/Table2[[#This Row],[Best sol]])</f>
        <v>-100</v>
      </c>
      <c r="AH1050" s="6">
        <f>100*((Table2[[#This Row],[LCCZ-3F]]-Table2[[#This Row],[Best sol]])/Table2[[#This Row],[Best sol]])</f>
        <v>8.610428748702105E-2</v>
      </c>
      <c r="AI1050" s="6">
        <f>100*((Table2[[#This Row],[AY-M]]-Table2[[#This Row],[Best sol]])/Table2[[#This Row],[Best sol]])</f>
        <v>0.16622271541612083</v>
      </c>
      <c r="AJ1050" s="6">
        <f>100*((Table2[[#This Row],[MKKZ-E]]-Table2[[#This Row],[Best sol]])/Table2[[#This Row],[Best sol]])</f>
        <v>0.48669642713251998</v>
      </c>
      <c r="AK1050" s="6">
        <f>100*((Table2[[#This Row],[V-M]]-Table2[[#This Row],[Best sol]])/Table2[[#This Row],[Best sol]])</f>
        <v>-1.289262058629192E-2</v>
      </c>
      <c r="AM1050" s="6"/>
      <c r="AN1050" s="6">
        <f>IF(Table2[[#This Row],[ACJ-ALNS-500]]=MIN(Table2[[#This Row],[Best sol]],Table2[[#This Row],[V-M]]),1,0)</f>
        <v>0</v>
      </c>
      <c r="AO1050" s="6">
        <f>IF(Table2[[#This Row],[ACJ-ALNS-1000]]=MIN(Table2[[#This Row],[Best sol]],Table2[[#This Row],[V-M]]),1,0)</f>
        <v>0</v>
      </c>
      <c r="AP1050" s="6">
        <f>IF(Table2[[#This Row],[QWXFP-VNS]]=MIN(Table2[[#This Row],[Best sol]],Table2[[#This Row],[V-M]]),1,0)</f>
        <v>0</v>
      </c>
      <c r="AQ1050" s="6">
        <f>IF(Table2[[#This Row],[AADF-VRP]]=MIN(Table2[[#This Row],[Best sol]],Table2[[#This Row],[V-M]]),1,0)</f>
        <v>0</v>
      </c>
      <c r="AR1050" s="6">
        <f>IF(Table2[[#This Row],[AADF-MTSP]]=MIN(Table2[[#This Row],[Best sol]],Table2[[#This Row],[V-M]]),1,0)</f>
        <v>0</v>
      </c>
      <c r="AS1050" s="6">
        <f>IF(Table2[[#This Row],[SS-H]]=MIN(Table2[[#This Row],[Best sol]],Table2[[#This Row],[V-M]]),1,0)</f>
        <v>0</v>
      </c>
      <c r="AT1050" s="6">
        <f>IF(Table2[[#This Row],[CCJ-DH]]=MIN(Table2[[#This Row],[Best sol]],Table2[[#This Row],[V-M]]),1,0)</f>
        <v>0</v>
      </c>
      <c r="AU1050" s="6">
        <f>IF(Table2[[#This Row],[R-M]]=MIN(Table2[[#This Row],[Best sol]],Table2[[#This Row],[V-M]]),1,0)</f>
        <v>0</v>
      </c>
      <c r="AV1050" s="6">
        <f>IF(Table2[[#This Row],[LCCZ-3F]]=MIN(Table2[[#This Row],[Best sol]],Table2[[#This Row],[V-M]]),1,0)</f>
        <v>0</v>
      </c>
      <c r="AW1050" s="6">
        <f>IF(Table2[[#This Row],[AY-M]]=MIN(Table2[[#This Row],[Best sol]],Table2[[#This Row],[V-M]]),1,0)</f>
        <v>0</v>
      </c>
      <c r="AX1050" s="6">
        <f>IF(Table2[[#This Row],[MKKZ-E]]=MIN(Table2[[#This Row],[Best sol]],Table2[[#This Row],[V-M]]),1,0)</f>
        <v>0</v>
      </c>
      <c r="AY1050" s="6">
        <f>IF(Table2[[#This Row],[V-M]]&lt;=Table2[[#This Row],[Best sol]],1,0)</f>
        <v>1</v>
      </c>
      <c r="AZ1050" s="6">
        <f>IF(Table2[[#This Row],[V-M]]&lt;Table2[[#This Row],[Best sol]],1,0)</f>
        <v>1</v>
      </c>
    </row>
    <row r="1051" spans="1:52" x14ac:dyDescent="0.35">
      <c r="A1051">
        <v>100</v>
      </c>
      <c r="B1051">
        <v>18</v>
      </c>
      <c r="C1051">
        <v>3</v>
      </c>
      <c r="D1051">
        <v>1</v>
      </c>
      <c r="E1051">
        <v>459356</v>
      </c>
      <c r="F1051">
        <v>459356</v>
      </c>
      <c r="G1051" t="s">
        <v>4</v>
      </c>
      <c r="H1051" t="s">
        <v>4</v>
      </c>
      <c r="I1051">
        <v>454696</v>
      </c>
      <c r="J1051">
        <v>464428</v>
      </c>
      <c r="K1051">
        <v>453723</v>
      </c>
      <c r="L1051">
        <v>453513</v>
      </c>
      <c r="M1051">
        <v>453691</v>
      </c>
      <c r="N1051">
        <v>453627</v>
      </c>
      <c r="O1051">
        <v>455151</v>
      </c>
      <c r="Q1051" s="6">
        <v>454619</v>
      </c>
      <c r="R1051" s="6">
        <v>453097</v>
      </c>
      <c r="S1051">
        <f>MIN(Table2[[#This Row],[ACJ-ALNS-500]:[MKKZ-E]])</f>
        <v>453513</v>
      </c>
      <c r="T1051">
        <f>MATCH(Table2[[#This Row],[Best sol]],Table2[[#This Row],[ACJ-ALNS-500]:[V-M]],0)</f>
        <v>8</v>
      </c>
      <c r="U1051" t="str">
        <f>INDEX(Table2[[#Headers],[ACJ-ALNS-500]:[V-M]],Table2[[#This Row],[Match]])</f>
        <v>CCJ-DH</v>
      </c>
      <c r="W1051" s="6">
        <f>IF(Table2[[#This Row],[V-M]]=Table2[[#This Row],[Best sol]],1,0)</f>
        <v>0</v>
      </c>
      <c r="Z1051" s="6">
        <f>100*((Table2[[#This Row],[ACJ-ALNS-500]]-Table2[[#This Row],[Best sol]])/Table2[[#This Row],[Best sol]])</f>
        <v>1.2883864409620012</v>
      </c>
      <c r="AA1051" s="6">
        <f>100*((Table2[[#This Row],[ACJ-ALNS-1000]]-Table2[[#This Row],[Best sol]])/Table2[[#This Row],[Best sol]])</f>
        <v>1.2883864409620012</v>
      </c>
      <c r="AB1051" s="6">
        <f>100*((Table2[[#This Row],[QWXFP-VNS]]-Table2[[#This Row],[Best sol]])/Table2[[#This Row],[Best sol]])</f>
        <v>0.36118038512677697</v>
      </c>
      <c r="AC1051" s="6">
        <f>100*((Table2[[#This Row],[AADF-VRP]]-Table2[[#This Row],[Best sol]])/Table2[[#This Row],[Best sol]])</f>
        <v>0.26085250036933894</v>
      </c>
      <c r="AD1051" s="6">
        <f>100*((Table2[[#This Row],[AADF-MTSP]]-Table2[[#This Row],[Best sol]])/Table2[[#This Row],[Best sol]])</f>
        <v>2.4067667299504092</v>
      </c>
      <c r="AE1051" s="6">
        <f>100*((Table2[[#This Row],[SS-H]]-Table2[[#This Row],[Best sol]])/Table2[[#This Row],[Best sol]])</f>
        <v>4.6305177580356016E-2</v>
      </c>
      <c r="AF1051" s="6">
        <f>100*((Table2[[#This Row],[CCJ-DH]]-Table2[[#This Row],[Best sol]])/Table2[[#This Row],[Best sol]])</f>
        <v>0</v>
      </c>
      <c r="AG1051" s="6">
        <f>100*((Table2[[#This Row],[R-M]]-Table2[[#This Row],[Best sol]])/Table2[[#This Row],[Best sol]])</f>
        <v>-100</v>
      </c>
      <c r="AH1051" s="6">
        <f>100*((Table2[[#This Row],[LCCZ-3F]]-Table2[[#This Row],[Best sol]])/Table2[[#This Row],[Best sol]])</f>
        <v>2.5137096400764697E-2</v>
      </c>
      <c r="AI1051" s="6">
        <f>100*((Table2[[#This Row],[AY-M]]-Table2[[#This Row],[Best sol]])/Table2[[#This Row],[Best sol]])</f>
        <v>3.9249150520492243E-2</v>
      </c>
      <c r="AJ1051" s="6">
        <f>100*((Table2[[#This Row],[MKKZ-E]]-Table2[[#This Row],[Best sol]])/Table2[[#This Row],[Best sol]])</f>
        <v>0.24387393525654172</v>
      </c>
      <c r="AK1051" s="6">
        <f>100*((Table2[[#This Row],[V-M]]-Table2[[#This Row],[Best sol]])/Table2[[#This Row],[Best sol]])</f>
        <v>-9.1728351778229064E-2</v>
      </c>
      <c r="AM1051" s="6"/>
      <c r="AN1051" s="6">
        <f>IF(Table2[[#This Row],[ACJ-ALNS-500]]=MIN(Table2[[#This Row],[Best sol]],Table2[[#This Row],[V-M]]),1,0)</f>
        <v>0</v>
      </c>
      <c r="AO1051" s="6">
        <f>IF(Table2[[#This Row],[ACJ-ALNS-1000]]=MIN(Table2[[#This Row],[Best sol]],Table2[[#This Row],[V-M]]),1,0)</f>
        <v>0</v>
      </c>
      <c r="AP1051" s="6">
        <f>IF(Table2[[#This Row],[QWXFP-VNS]]=MIN(Table2[[#This Row],[Best sol]],Table2[[#This Row],[V-M]]),1,0)</f>
        <v>0</v>
      </c>
      <c r="AQ1051" s="6">
        <f>IF(Table2[[#This Row],[AADF-VRP]]=MIN(Table2[[#This Row],[Best sol]],Table2[[#This Row],[V-M]]),1,0)</f>
        <v>0</v>
      </c>
      <c r="AR1051" s="6">
        <f>IF(Table2[[#This Row],[AADF-MTSP]]=MIN(Table2[[#This Row],[Best sol]],Table2[[#This Row],[V-M]]),1,0)</f>
        <v>0</v>
      </c>
      <c r="AS1051" s="6">
        <f>IF(Table2[[#This Row],[SS-H]]=MIN(Table2[[#This Row],[Best sol]],Table2[[#This Row],[V-M]]),1,0)</f>
        <v>0</v>
      </c>
      <c r="AT1051" s="6">
        <f>IF(Table2[[#This Row],[CCJ-DH]]=MIN(Table2[[#This Row],[Best sol]],Table2[[#This Row],[V-M]]),1,0)</f>
        <v>0</v>
      </c>
      <c r="AU1051" s="6">
        <f>IF(Table2[[#This Row],[R-M]]=MIN(Table2[[#This Row],[Best sol]],Table2[[#This Row],[V-M]]),1,0)</f>
        <v>0</v>
      </c>
      <c r="AV1051" s="6">
        <f>IF(Table2[[#This Row],[LCCZ-3F]]=MIN(Table2[[#This Row],[Best sol]],Table2[[#This Row],[V-M]]),1,0)</f>
        <v>0</v>
      </c>
      <c r="AW1051" s="6">
        <f>IF(Table2[[#This Row],[AY-M]]=MIN(Table2[[#This Row],[Best sol]],Table2[[#This Row],[V-M]]),1,0)</f>
        <v>0</v>
      </c>
      <c r="AX1051" s="6">
        <f>IF(Table2[[#This Row],[MKKZ-E]]=MIN(Table2[[#This Row],[Best sol]],Table2[[#This Row],[V-M]]),1,0)</f>
        <v>0</v>
      </c>
      <c r="AY1051" s="6">
        <f>IF(Table2[[#This Row],[V-M]]&lt;=Table2[[#This Row],[Best sol]],1,0)</f>
        <v>1</v>
      </c>
      <c r="AZ1051" s="6">
        <f>IF(Table2[[#This Row],[V-M]]&lt;Table2[[#This Row],[Best sol]],1,0)</f>
        <v>1</v>
      </c>
    </row>
    <row r="1052" spans="1:52" x14ac:dyDescent="0.35">
      <c r="A1052">
        <v>100</v>
      </c>
      <c r="B1052">
        <v>18</v>
      </c>
      <c r="C1052">
        <v>4</v>
      </c>
      <c r="D1052">
        <v>1</v>
      </c>
      <c r="E1052">
        <v>431574</v>
      </c>
      <c r="F1052">
        <v>431435</v>
      </c>
      <c r="G1052" t="s">
        <v>4</v>
      </c>
      <c r="H1052" t="s">
        <v>4</v>
      </c>
      <c r="I1052">
        <v>426209</v>
      </c>
      <c r="J1052">
        <v>432974</v>
      </c>
      <c r="K1052">
        <v>426405</v>
      </c>
      <c r="L1052">
        <v>427391</v>
      </c>
      <c r="M1052">
        <v>426101</v>
      </c>
      <c r="N1052">
        <v>426277</v>
      </c>
      <c r="O1052">
        <v>426415</v>
      </c>
      <c r="Q1052" s="6">
        <v>426675</v>
      </c>
      <c r="R1052" s="6">
        <v>426019</v>
      </c>
      <c r="S1052">
        <f>MIN(Table2[[#This Row],[ACJ-ALNS-500]:[MKKZ-E]])</f>
        <v>426101</v>
      </c>
      <c r="T1052">
        <f>MATCH(Table2[[#This Row],[Best sol]],Table2[[#This Row],[ACJ-ALNS-500]:[V-M]],0)</f>
        <v>9</v>
      </c>
      <c r="U1052" t="str">
        <f>INDEX(Table2[[#Headers],[ACJ-ALNS-500]:[V-M]],Table2[[#This Row],[Match]])</f>
        <v>AY-M</v>
      </c>
      <c r="W1052" s="6">
        <f>IF(Table2[[#This Row],[V-M]]=Table2[[#This Row],[Best sol]],1,0)</f>
        <v>0</v>
      </c>
      <c r="Z1052" s="6">
        <f>100*((Table2[[#This Row],[ACJ-ALNS-500]]-Table2[[#This Row],[Best sol]])/Table2[[#This Row],[Best sol]])</f>
        <v>1.2844372578332368</v>
      </c>
      <c r="AA1052" s="6">
        <f>100*((Table2[[#This Row],[ACJ-ALNS-1000]]-Table2[[#This Row],[Best sol]])/Table2[[#This Row],[Best sol]])</f>
        <v>1.2518158840274958</v>
      </c>
      <c r="AB1052" s="6">
        <f>100*((Table2[[#This Row],[QWXFP-VNS]]-Table2[[#This Row],[Best sol]])/Table2[[#This Row],[Best sol]])</f>
        <v>7.3691448741026191E-2</v>
      </c>
      <c r="AC1052" s="6">
        <f>100*((Table2[[#This Row],[AADF-VRP]]-Table2[[#This Row],[Best sol]])/Table2[[#This Row],[Best sol]])</f>
        <v>2.5346103388633214E-2</v>
      </c>
      <c r="AD1052" s="6">
        <f>100*((Table2[[#This Row],[AADF-MTSP]]-Table2[[#This Row],[Best sol]])/Table2[[#This Row],[Best sol]])</f>
        <v>1.612997857315519</v>
      </c>
      <c r="AE1052" s="6">
        <f>100*((Table2[[#This Row],[SS-H]]-Table2[[#This Row],[Best sol]])/Table2[[#This Row],[Best sol]])</f>
        <v>7.1344587316152744E-2</v>
      </c>
      <c r="AF1052" s="6">
        <f>100*((Table2[[#This Row],[CCJ-DH]]-Table2[[#This Row],[Best sol]])/Table2[[#This Row],[Best sol]])</f>
        <v>0.30274512380867447</v>
      </c>
      <c r="AG1052" s="6">
        <f>100*((Table2[[#This Row],[R-M]]-Table2[[#This Row],[Best sol]])/Table2[[#This Row],[Best sol]])</f>
        <v>-100</v>
      </c>
      <c r="AH1052" s="6">
        <f>100*((Table2[[#This Row],[LCCZ-3F]]-Table2[[#This Row],[Best sol]])/Table2[[#This Row],[Best sol]])</f>
        <v>4.1304761077772638E-2</v>
      </c>
      <c r="AI1052" s="6">
        <f>100*((Table2[[#This Row],[AY-M]]-Table2[[#This Row],[Best sol]])/Table2[[#This Row],[Best sol]])</f>
        <v>0</v>
      </c>
      <c r="AJ1052" s="6">
        <f>100*((Table2[[#This Row],[MKKZ-E]]-Table2[[#This Row],[Best sol]])/Table2[[#This Row],[Best sol]])</f>
        <v>0.13470984578773576</v>
      </c>
      <c r="AK1052" s="6">
        <f>100*((Table2[[#This Row],[V-M]]-Table2[[#This Row],[Best sol]])/Table2[[#This Row],[Best sol]])</f>
        <v>-1.9244263683962252E-2</v>
      </c>
      <c r="AM1052" s="6"/>
      <c r="AN1052" s="6">
        <f>IF(Table2[[#This Row],[ACJ-ALNS-500]]=MIN(Table2[[#This Row],[Best sol]],Table2[[#This Row],[V-M]]),1,0)</f>
        <v>0</v>
      </c>
      <c r="AO1052" s="6">
        <f>IF(Table2[[#This Row],[ACJ-ALNS-1000]]=MIN(Table2[[#This Row],[Best sol]],Table2[[#This Row],[V-M]]),1,0)</f>
        <v>0</v>
      </c>
      <c r="AP1052" s="6">
        <f>IF(Table2[[#This Row],[QWXFP-VNS]]=MIN(Table2[[#This Row],[Best sol]],Table2[[#This Row],[V-M]]),1,0)</f>
        <v>0</v>
      </c>
      <c r="AQ1052" s="6">
        <f>IF(Table2[[#This Row],[AADF-VRP]]=MIN(Table2[[#This Row],[Best sol]],Table2[[#This Row],[V-M]]),1,0)</f>
        <v>0</v>
      </c>
      <c r="AR1052" s="6">
        <f>IF(Table2[[#This Row],[AADF-MTSP]]=MIN(Table2[[#This Row],[Best sol]],Table2[[#This Row],[V-M]]),1,0)</f>
        <v>0</v>
      </c>
      <c r="AS1052" s="6">
        <f>IF(Table2[[#This Row],[SS-H]]=MIN(Table2[[#This Row],[Best sol]],Table2[[#This Row],[V-M]]),1,0)</f>
        <v>0</v>
      </c>
      <c r="AT1052" s="6">
        <f>IF(Table2[[#This Row],[CCJ-DH]]=MIN(Table2[[#This Row],[Best sol]],Table2[[#This Row],[V-M]]),1,0)</f>
        <v>0</v>
      </c>
      <c r="AU1052" s="6">
        <f>IF(Table2[[#This Row],[R-M]]=MIN(Table2[[#This Row],[Best sol]],Table2[[#This Row],[V-M]]),1,0)</f>
        <v>0</v>
      </c>
      <c r="AV1052" s="6">
        <f>IF(Table2[[#This Row],[LCCZ-3F]]=MIN(Table2[[#This Row],[Best sol]],Table2[[#This Row],[V-M]]),1,0)</f>
        <v>0</v>
      </c>
      <c r="AW1052" s="6">
        <f>IF(Table2[[#This Row],[AY-M]]=MIN(Table2[[#This Row],[Best sol]],Table2[[#This Row],[V-M]]),1,0)</f>
        <v>0</v>
      </c>
      <c r="AX1052" s="6">
        <f>IF(Table2[[#This Row],[MKKZ-E]]=MIN(Table2[[#This Row],[Best sol]],Table2[[#This Row],[V-M]]),1,0)</f>
        <v>0</v>
      </c>
      <c r="AY1052" s="6">
        <f>IF(Table2[[#This Row],[V-M]]&lt;=Table2[[#This Row],[Best sol]],1,0)</f>
        <v>1</v>
      </c>
      <c r="AZ1052" s="6">
        <f>IF(Table2[[#This Row],[V-M]]&lt;Table2[[#This Row],[Best sol]],1,0)</f>
        <v>1</v>
      </c>
    </row>
    <row r="1053" spans="1:52" x14ac:dyDescent="0.35">
      <c r="A1053">
        <v>100</v>
      </c>
      <c r="B1053">
        <v>18</v>
      </c>
      <c r="C1053">
        <v>5</v>
      </c>
      <c r="D1053">
        <v>1</v>
      </c>
      <c r="E1053">
        <v>472307</v>
      </c>
      <c r="F1053">
        <v>472285</v>
      </c>
      <c r="G1053" t="s">
        <v>4</v>
      </c>
      <c r="H1053" t="s">
        <v>4</v>
      </c>
      <c r="I1053">
        <v>470012</v>
      </c>
      <c r="J1053">
        <v>476476</v>
      </c>
      <c r="K1053">
        <v>468539</v>
      </c>
      <c r="L1053">
        <v>468421</v>
      </c>
      <c r="M1053">
        <v>468920</v>
      </c>
      <c r="N1053">
        <v>468489</v>
      </c>
      <c r="O1053">
        <v>470367</v>
      </c>
      <c r="Q1053" s="6">
        <v>470237</v>
      </c>
      <c r="R1053" s="6">
        <v>468216</v>
      </c>
      <c r="S1053">
        <f>MIN(Table2[[#This Row],[ACJ-ALNS-500]:[MKKZ-E]])</f>
        <v>468421</v>
      </c>
      <c r="T1053">
        <f>MATCH(Table2[[#This Row],[Best sol]],Table2[[#This Row],[ACJ-ALNS-500]:[V-M]],0)</f>
        <v>8</v>
      </c>
      <c r="U1053" t="str">
        <f>INDEX(Table2[[#Headers],[ACJ-ALNS-500]:[V-M]],Table2[[#This Row],[Match]])</f>
        <v>CCJ-DH</v>
      </c>
      <c r="W1053" s="6">
        <f>IF(Table2[[#This Row],[V-M]]=Table2[[#This Row],[Best sol]],1,0)</f>
        <v>0</v>
      </c>
      <c r="Z1053" s="6">
        <f>100*((Table2[[#This Row],[ACJ-ALNS-500]]-Table2[[#This Row],[Best sol]])/Table2[[#This Row],[Best sol]])</f>
        <v>0.82959559883096623</v>
      </c>
      <c r="AA1053" s="6">
        <f>100*((Table2[[#This Row],[ACJ-ALNS-1000]]-Table2[[#This Row],[Best sol]])/Table2[[#This Row],[Best sol]])</f>
        <v>0.82489896908977178</v>
      </c>
      <c r="AB1053" s="6">
        <f>100*((Table2[[#This Row],[QWXFP-VNS]]-Table2[[#This Row],[Best sol]])/Table2[[#This Row],[Best sol]])</f>
        <v>0.41543824892564596</v>
      </c>
      <c r="AC1053" s="6">
        <f>100*((Table2[[#This Row],[AADF-VRP]]-Table2[[#This Row],[Best sol]])/Table2[[#This Row],[Best sol]])</f>
        <v>0.33965172355637341</v>
      </c>
      <c r="AD1053" s="6">
        <f>100*((Table2[[#This Row],[AADF-MTSP]]-Table2[[#This Row],[Best sol]])/Table2[[#This Row],[Best sol]])</f>
        <v>1.7196069347872962</v>
      </c>
      <c r="AE1053" s="6">
        <f>100*((Table2[[#This Row],[SS-H]]-Table2[[#This Row],[Best sol]])/Table2[[#This Row],[Best sol]])</f>
        <v>2.5191014066406073E-2</v>
      </c>
      <c r="AF1053" s="6">
        <f>100*((Table2[[#This Row],[CCJ-DH]]-Table2[[#This Row],[Best sol]])/Table2[[#This Row],[Best sol]])</f>
        <v>0</v>
      </c>
      <c r="AG1053" s="6">
        <f>100*((Table2[[#This Row],[R-M]]-Table2[[#This Row],[Best sol]])/Table2[[#This Row],[Best sol]])</f>
        <v>-100</v>
      </c>
      <c r="AH1053" s="6">
        <f>100*((Table2[[#This Row],[LCCZ-3F]]-Table2[[#This Row],[Best sol]])/Table2[[#This Row],[Best sol]])</f>
        <v>1.4516855563691637E-2</v>
      </c>
      <c r="AI1053" s="6">
        <f>100*((Table2[[#This Row],[AY-M]]-Table2[[#This Row],[Best sol]])/Table2[[#This Row],[Best sol]])</f>
        <v>0.10652810185709011</v>
      </c>
      <c r="AJ1053" s="6">
        <f>100*((Table2[[#This Row],[MKKZ-E]]-Table2[[#This Row],[Best sol]])/Table2[[#This Row],[Best sol]])</f>
        <v>0.38768543681858841</v>
      </c>
      <c r="AK1053" s="6">
        <f>100*((Table2[[#This Row],[V-M]]-Table2[[#This Row],[Best sol]])/Table2[[#This Row],[Best sol]])</f>
        <v>-4.3764049861129202E-2</v>
      </c>
      <c r="AM1053" s="6"/>
      <c r="AN1053" s="6">
        <f>IF(Table2[[#This Row],[ACJ-ALNS-500]]=MIN(Table2[[#This Row],[Best sol]],Table2[[#This Row],[V-M]]),1,0)</f>
        <v>0</v>
      </c>
      <c r="AO1053" s="6">
        <f>IF(Table2[[#This Row],[ACJ-ALNS-1000]]=MIN(Table2[[#This Row],[Best sol]],Table2[[#This Row],[V-M]]),1,0)</f>
        <v>0</v>
      </c>
      <c r="AP1053" s="6">
        <f>IF(Table2[[#This Row],[QWXFP-VNS]]=MIN(Table2[[#This Row],[Best sol]],Table2[[#This Row],[V-M]]),1,0)</f>
        <v>0</v>
      </c>
      <c r="AQ1053" s="6">
        <f>IF(Table2[[#This Row],[AADF-VRP]]=MIN(Table2[[#This Row],[Best sol]],Table2[[#This Row],[V-M]]),1,0)</f>
        <v>0</v>
      </c>
      <c r="AR1053" s="6">
        <f>IF(Table2[[#This Row],[AADF-MTSP]]=MIN(Table2[[#This Row],[Best sol]],Table2[[#This Row],[V-M]]),1,0)</f>
        <v>0</v>
      </c>
      <c r="AS1053" s="6">
        <f>IF(Table2[[#This Row],[SS-H]]=MIN(Table2[[#This Row],[Best sol]],Table2[[#This Row],[V-M]]),1,0)</f>
        <v>0</v>
      </c>
      <c r="AT1053" s="6">
        <f>IF(Table2[[#This Row],[CCJ-DH]]=MIN(Table2[[#This Row],[Best sol]],Table2[[#This Row],[V-M]]),1,0)</f>
        <v>0</v>
      </c>
      <c r="AU1053" s="6">
        <f>IF(Table2[[#This Row],[R-M]]=MIN(Table2[[#This Row],[Best sol]],Table2[[#This Row],[V-M]]),1,0)</f>
        <v>0</v>
      </c>
      <c r="AV1053" s="6">
        <f>IF(Table2[[#This Row],[LCCZ-3F]]=MIN(Table2[[#This Row],[Best sol]],Table2[[#This Row],[V-M]]),1,0)</f>
        <v>0</v>
      </c>
      <c r="AW1053" s="6">
        <f>IF(Table2[[#This Row],[AY-M]]=MIN(Table2[[#This Row],[Best sol]],Table2[[#This Row],[V-M]]),1,0)</f>
        <v>0</v>
      </c>
      <c r="AX1053" s="6">
        <f>IF(Table2[[#This Row],[MKKZ-E]]=MIN(Table2[[#This Row],[Best sol]],Table2[[#This Row],[V-M]]),1,0)</f>
        <v>0</v>
      </c>
      <c r="AY1053" s="6">
        <f>IF(Table2[[#This Row],[V-M]]&lt;=Table2[[#This Row],[Best sol]],1,0)</f>
        <v>1</v>
      </c>
      <c r="AZ1053" s="6">
        <f>IF(Table2[[#This Row],[V-M]]&lt;Table2[[#This Row],[Best sol]],1,0)</f>
        <v>1</v>
      </c>
    </row>
    <row r="1054" spans="1:52" x14ac:dyDescent="0.35">
      <c r="A1054">
        <v>100</v>
      </c>
      <c r="B1054">
        <v>19</v>
      </c>
      <c r="C1054">
        <v>1</v>
      </c>
      <c r="D1054">
        <v>1</v>
      </c>
      <c r="E1054">
        <v>184409</v>
      </c>
      <c r="F1054">
        <v>184409</v>
      </c>
      <c r="G1054" t="s">
        <v>4</v>
      </c>
      <c r="H1054" t="s">
        <v>4</v>
      </c>
      <c r="I1054">
        <v>180698</v>
      </c>
      <c r="J1054">
        <v>184012</v>
      </c>
      <c r="K1054">
        <v>179918</v>
      </c>
      <c r="L1054">
        <v>184373</v>
      </c>
      <c r="M1054">
        <v>179897</v>
      </c>
      <c r="N1054">
        <v>179814</v>
      </c>
      <c r="O1054">
        <v>180419</v>
      </c>
      <c r="P1054">
        <v>180410</v>
      </c>
      <c r="Q1054" s="6">
        <v>179932</v>
      </c>
      <c r="R1054" s="6">
        <v>179461</v>
      </c>
      <c r="S1054">
        <f>MIN(Table2[[#This Row],[ACJ-ALNS-500]:[MKKZ-E]])</f>
        <v>179814</v>
      </c>
      <c r="T1054">
        <f>MATCH(Table2[[#This Row],[Best sol]],Table2[[#This Row],[ACJ-ALNS-500]:[V-M]],0)</f>
        <v>10</v>
      </c>
      <c r="U1054" t="str">
        <f>INDEX(Table2[[#Headers],[ACJ-ALNS-500]:[V-M]],Table2[[#This Row],[Match]])</f>
        <v>LCCZ-3F</v>
      </c>
      <c r="W1054" s="6">
        <f>IF(Table2[[#This Row],[V-M]]=Table2[[#This Row],[Best sol]],1,0)</f>
        <v>0</v>
      </c>
      <c r="Z1054" s="6">
        <f>100*((Table2[[#This Row],[ACJ-ALNS-500]]-Table2[[#This Row],[Best sol]])/Table2[[#This Row],[Best sol]])</f>
        <v>2.5554183767671037</v>
      </c>
      <c r="AA1054" s="6">
        <f>100*((Table2[[#This Row],[ACJ-ALNS-1000]]-Table2[[#This Row],[Best sol]])/Table2[[#This Row],[Best sol]])</f>
        <v>2.5554183767671037</v>
      </c>
      <c r="AB1054" s="6">
        <f>100*((Table2[[#This Row],[QWXFP-VNS]]-Table2[[#This Row],[Best sol]])/Table2[[#This Row],[Best sol]])</f>
        <v>0.33645878518913991</v>
      </c>
      <c r="AC1054" s="6">
        <f>100*((Table2[[#This Row],[AADF-VRP]]-Table2[[#This Row],[Best sol]])/Table2[[#This Row],[Best sol]])</f>
        <v>0.49161911753256143</v>
      </c>
      <c r="AD1054" s="6">
        <f>100*((Table2[[#This Row],[AADF-MTSP]]-Table2[[#This Row],[Best sol]])/Table2[[#This Row],[Best sol]])</f>
        <v>2.3346346780562137</v>
      </c>
      <c r="AE1054" s="6">
        <f>100*((Table2[[#This Row],[SS-H]]-Table2[[#This Row],[Best sol]])/Table2[[#This Row],[Best sol]])</f>
        <v>5.7837543239124878E-2</v>
      </c>
      <c r="AF1054" s="6">
        <f>100*((Table2[[#This Row],[CCJ-DH]]-Table2[[#This Row],[Best sol]])/Table2[[#This Row],[Best sol]])</f>
        <v>2.5353976887227914</v>
      </c>
      <c r="AG1054" s="6">
        <f>100*((Table2[[#This Row],[R-M]]-Table2[[#This Row],[Best sol]])/Table2[[#This Row],[Best sol]])</f>
        <v>0.33145361317806177</v>
      </c>
      <c r="AH1054" s="6">
        <f>100*((Table2[[#This Row],[LCCZ-3F]]-Table2[[#This Row],[Best sol]])/Table2[[#This Row],[Best sol]])</f>
        <v>0</v>
      </c>
      <c r="AI1054" s="6">
        <f>100*((Table2[[#This Row],[AY-M]]-Table2[[#This Row],[Best sol]])/Table2[[#This Row],[Best sol]])</f>
        <v>4.6158808546609274E-2</v>
      </c>
      <c r="AJ1054" s="6">
        <f>100*((Table2[[#This Row],[MKKZ-E]]-Table2[[#This Row],[Best sol]])/Table2[[#This Row],[Best sol]])</f>
        <v>6.56233663674686E-2</v>
      </c>
      <c r="AK1054" s="6">
        <f>100*((Table2[[#This Row],[V-M]]-Table2[[#This Row],[Best sol]])/Table2[[#This Row],[Best sol]])</f>
        <v>-0.19631396887895267</v>
      </c>
      <c r="AM1054" s="6"/>
      <c r="AN1054" s="6">
        <f>IF(Table2[[#This Row],[ACJ-ALNS-500]]=MIN(Table2[[#This Row],[Best sol]],Table2[[#This Row],[V-M]]),1,0)</f>
        <v>0</v>
      </c>
      <c r="AO1054" s="6">
        <f>IF(Table2[[#This Row],[ACJ-ALNS-1000]]=MIN(Table2[[#This Row],[Best sol]],Table2[[#This Row],[V-M]]),1,0)</f>
        <v>0</v>
      </c>
      <c r="AP1054" s="6">
        <f>IF(Table2[[#This Row],[QWXFP-VNS]]=MIN(Table2[[#This Row],[Best sol]],Table2[[#This Row],[V-M]]),1,0)</f>
        <v>0</v>
      </c>
      <c r="AQ1054" s="6">
        <f>IF(Table2[[#This Row],[AADF-VRP]]=MIN(Table2[[#This Row],[Best sol]],Table2[[#This Row],[V-M]]),1,0)</f>
        <v>0</v>
      </c>
      <c r="AR1054" s="6">
        <f>IF(Table2[[#This Row],[AADF-MTSP]]=MIN(Table2[[#This Row],[Best sol]],Table2[[#This Row],[V-M]]),1,0)</f>
        <v>0</v>
      </c>
      <c r="AS1054" s="6">
        <f>IF(Table2[[#This Row],[SS-H]]=MIN(Table2[[#This Row],[Best sol]],Table2[[#This Row],[V-M]]),1,0)</f>
        <v>0</v>
      </c>
      <c r="AT1054" s="6">
        <f>IF(Table2[[#This Row],[CCJ-DH]]=MIN(Table2[[#This Row],[Best sol]],Table2[[#This Row],[V-M]]),1,0)</f>
        <v>0</v>
      </c>
      <c r="AU1054" s="6">
        <f>IF(Table2[[#This Row],[R-M]]=MIN(Table2[[#This Row],[Best sol]],Table2[[#This Row],[V-M]]),1,0)</f>
        <v>0</v>
      </c>
      <c r="AV1054" s="6">
        <f>IF(Table2[[#This Row],[LCCZ-3F]]=MIN(Table2[[#This Row],[Best sol]],Table2[[#This Row],[V-M]]),1,0)</f>
        <v>0</v>
      </c>
      <c r="AW1054" s="6">
        <f>IF(Table2[[#This Row],[AY-M]]=MIN(Table2[[#This Row],[Best sol]],Table2[[#This Row],[V-M]]),1,0)</f>
        <v>0</v>
      </c>
      <c r="AX1054" s="6">
        <f>IF(Table2[[#This Row],[MKKZ-E]]=MIN(Table2[[#This Row],[Best sol]],Table2[[#This Row],[V-M]]),1,0)</f>
        <v>0</v>
      </c>
      <c r="AY1054" s="6">
        <f>IF(Table2[[#This Row],[V-M]]&lt;=Table2[[#This Row],[Best sol]],1,0)</f>
        <v>1</v>
      </c>
      <c r="AZ1054" s="6">
        <f>IF(Table2[[#This Row],[V-M]]&lt;Table2[[#This Row],[Best sol]],1,0)</f>
        <v>1</v>
      </c>
    </row>
    <row r="1055" spans="1:52" x14ac:dyDescent="0.35">
      <c r="A1055">
        <v>100</v>
      </c>
      <c r="B1055">
        <v>19</v>
      </c>
      <c r="C1055">
        <v>2</v>
      </c>
      <c r="D1055">
        <v>1</v>
      </c>
      <c r="E1055">
        <v>176187</v>
      </c>
      <c r="F1055">
        <v>174096</v>
      </c>
      <c r="G1055" t="s">
        <v>4</v>
      </c>
      <c r="H1055" t="s">
        <v>4</v>
      </c>
      <c r="I1055">
        <v>172751</v>
      </c>
      <c r="J1055">
        <v>176357</v>
      </c>
      <c r="K1055">
        <v>170054</v>
      </c>
      <c r="L1055">
        <v>172501</v>
      </c>
      <c r="M1055">
        <v>170264</v>
      </c>
      <c r="N1055">
        <v>170275</v>
      </c>
      <c r="O1055">
        <v>170508</v>
      </c>
      <c r="Q1055" s="6">
        <v>171482</v>
      </c>
      <c r="R1055" s="6">
        <v>169861</v>
      </c>
      <c r="S1055">
        <f>MIN(Table2[[#This Row],[ACJ-ALNS-500]:[MKKZ-E]])</f>
        <v>170054</v>
      </c>
      <c r="T1055">
        <f>MATCH(Table2[[#This Row],[Best sol]],Table2[[#This Row],[ACJ-ALNS-500]:[V-M]],0)</f>
        <v>7</v>
      </c>
      <c r="U1055" t="str">
        <f>INDEX(Table2[[#Headers],[ACJ-ALNS-500]:[V-M]],Table2[[#This Row],[Match]])</f>
        <v>SS-H</v>
      </c>
      <c r="W1055" s="6">
        <f>IF(Table2[[#This Row],[V-M]]=Table2[[#This Row],[Best sol]],1,0)</f>
        <v>0</v>
      </c>
      <c r="Z1055" s="6">
        <f>100*((Table2[[#This Row],[ACJ-ALNS-500]]-Table2[[#This Row],[Best sol]])/Table2[[#This Row],[Best sol]])</f>
        <v>3.6065014642407704</v>
      </c>
      <c r="AA1055" s="6">
        <f>100*((Table2[[#This Row],[ACJ-ALNS-1000]]-Table2[[#This Row],[Best sol]])/Table2[[#This Row],[Best sol]])</f>
        <v>2.3768920460559584</v>
      </c>
      <c r="AB1055" s="6">
        <f>100*((Table2[[#This Row],[QWXFP-VNS]]-Table2[[#This Row],[Best sol]])/Table2[[#This Row],[Best sol]])</f>
        <v>0.26697402001717102</v>
      </c>
      <c r="AC1055" s="6">
        <f>100*((Table2[[#This Row],[AADF-VRP]]-Table2[[#This Row],[Best sol]])/Table2[[#This Row],[Best sol]])</f>
        <v>1.5859668105425335</v>
      </c>
      <c r="AD1055" s="6">
        <f>100*((Table2[[#This Row],[AADF-MTSP]]-Table2[[#This Row],[Best sol]])/Table2[[#This Row],[Best sol]])</f>
        <v>3.7064697096216492</v>
      </c>
      <c r="AE1055" s="6">
        <f>100*((Table2[[#This Row],[SS-H]]-Table2[[#This Row],[Best sol]])/Table2[[#This Row],[Best sol]])</f>
        <v>0</v>
      </c>
      <c r="AF1055" s="6">
        <f>100*((Table2[[#This Row],[CCJ-DH]]-Table2[[#This Row],[Best sol]])/Table2[[#This Row],[Best sol]])</f>
        <v>1.4389546849824175</v>
      </c>
      <c r="AG1055" s="6">
        <f>100*((Table2[[#This Row],[R-M]]-Table2[[#This Row],[Best sol]])/Table2[[#This Row],[Best sol]])</f>
        <v>-100</v>
      </c>
      <c r="AH1055" s="6">
        <f>100*((Table2[[#This Row],[LCCZ-3F]]-Table2[[#This Row],[Best sol]])/Table2[[#This Row],[Best sol]])</f>
        <v>0.12995871899514272</v>
      </c>
      <c r="AI1055" s="6">
        <f>100*((Table2[[#This Row],[AY-M]]-Table2[[#This Row],[Best sol]])/Table2[[#This Row],[Best sol]])</f>
        <v>0.12349018547049762</v>
      </c>
      <c r="AJ1055" s="6">
        <f>100*((Table2[[#This Row],[MKKZ-E]]-Table2[[#This Row],[Best sol]])/Table2[[#This Row],[Best sol]])</f>
        <v>0.83973326119938374</v>
      </c>
      <c r="AK1055" s="6">
        <f>100*((Table2[[#This Row],[V-M]]-Table2[[#This Row],[Best sol]])/Table2[[#This Row],[Best sol]])</f>
        <v>-0.11349336093240971</v>
      </c>
      <c r="AM1055" s="6"/>
      <c r="AN1055" s="6">
        <f>IF(Table2[[#This Row],[ACJ-ALNS-500]]=MIN(Table2[[#This Row],[Best sol]],Table2[[#This Row],[V-M]]),1,0)</f>
        <v>0</v>
      </c>
      <c r="AO1055" s="6">
        <f>IF(Table2[[#This Row],[ACJ-ALNS-1000]]=MIN(Table2[[#This Row],[Best sol]],Table2[[#This Row],[V-M]]),1,0)</f>
        <v>0</v>
      </c>
      <c r="AP1055" s="6">
        <f>IF(Table2[[#This Row],[QWXFP-VNS]]=MIN(Table2[[#This Row],[Best sol]],Table2[[#This Row],[V-M]]),1,0)</f>
        <v>0</v>
      </c>
      <c r="AQ1055" s="6">
        <f>IF(Table2[[#This Row],[AADF-VRP]]=MIN(Table2[[#This Row],[Best sol]],Table2[[#This Row],[V-M]]),1,0)</f>
        <v>0</v>
      </c>
      <c r="AR1055" s="6">
        <f>IF(Table2[[#This Row],[AADF-MTSP]]=MIN(Table2[[#This Row],[Best sol]],Table2[[#This Row],[V-M]]),1,0)</f>
        <v>0</v>
      </c>
      <c r="AS1055" s="6">
        <f>IF(Table2[[#This Row],[SS-H]]=MIN(Table2[[#This Row],[Best sol]],Table2[[#This Row],[V-M]]),1,0)</f>
        <v>0</v>
      </c>
      <c r="AT1055" s="6">
        <f>IF(Table2[[#This Row],[CCJ-DH]]=MIN(Table2[[#This Row],[Best sol]],Table2[[#This Row],[V-M]]),1,0)</f>
        <v>0</v>
      </c>
      <c r="AU1055" s="6">
        <f>IF(Table2[[#This Row],[R-M]]=MIN(Table2[[#This Row],[Best sol]],Table2[[#This Row],[V-M]]),1,0)</f>
        <v>0</v>
      </c>
      <c r="AV1055" s="6">
        <f>IF(Table2[[#This Row],[LCCZ-3F]]=MIN(Table2[[#This Row],[Best sol]],Table2[[#This Row],[V-M]]),1,0)</f>
        <v>0</v>
      </c>
      <c r="AW1055" s="6">
        <f>IF(Table2[[#This Row],[AY-M]]=MIN(Table2[[#This Row],[Best sol]],Table2[[#This Row],[V-M]]),1,0)</f>
        <v>0</v>
      </c>
      <c r="AX1055" s="6">
        <f>IF(Table2[[#This Row],[MKKZ-E]]=MIN(Table2[[#This Row],[Best sol]],Table2[[#This Row],[V-M]]),1,0)</f>
        <v>0</v>
      </c>
      <c r="AY1055" s="6">
        <f>IF(Table2[[#This Row],[V-M]]&lt;=Table2[[#This Row],[Best sol]],1,0)</f>
        <v>1</v>
      </c>
      <c r="AZ1055" s="6">
        <f>IF(Table2[[#This Row],[V-M]]&lt;Table2[[#This Row],[Best sol]],1,0)</f>
        <v>1</v>
      </c>
    </row>
    <row r="1056" spans="1:52" x14ac:dyDescent="0.35">
      <c r="A1056">
        <v>100</v>
      </c>
      <c r="B1056">
        <v>19</v>
      </c>
      <c r="C1056">
        <v>3</v>
      </c>
      <c r="D1056">
        <v>1</v>
      </c>
      <c r="E1056">
        <v>181963</v>
      </c>
      <c r="F1056">
        <v>181963</v>
      </c>
      <c r="G1056" t="s">
        <v>4</v>
      </c>
      <c r="H1056" t="s">
        <v>4</v>
      </c>
      <c r="I1056">
        <v>177493</v>
      </c>
      <c r="J1056">
        <v>183675</v>
      </c>
      <c r="K1056">
        <v>176681</v>
      </c>
      <c r="L1056">
        <v>178793</v>
      </c>
      <c r="M1056">
        <v>177302</v>
      </c>
      <c r="N1056">
        <v>176839</v>
      </c>
      <c r="O1056">
        <v>177431</v>
      </c>
      <c r="Q1056" s="6">
        <v>178134</v>
      </c>
      <c r="R1056" s="6">
        <v>176420</v>
      </c>
      <c r="S1056">
        <f>MIN(Table2[[#This Row],[ACJ-ALNS-500]:[MKKZ-E]])</f>
        <v>176681</v>
      </c>
      <c r="T1056">
        <f>MATCH(Table2[[#This Row],[Best sol]],Table2[[#This Row],[ACJ-ALNS-500]:[V-M]],0)</f>
        <v>7</v>
      </c>
      <c r="U1056" t="str">
        <f>INDEX(Table2[[#Headers],[ACJ-ALNS-500]:[V-M]],Table2[[#This Row],[Match]])</f>
        <v>SS-H</v>
      </c>
      <c r="W1056" s="6">
        <f>IF(Table2[[#This Row],[V-M]]=Table2[[#This Row],[Best sol]],1,0)</f>
        <v>0</v>
      </c>
      <c r="Z1056" s="6">
        <f>100*((Table2[[#This Row],[ACJ-ALNS-500]]-Table2[[#This Row],[Best sol]])/Table2[[#This Row],[Best sol]])</f>
        <v>2.9895687708355734</v>
      </c>
      <c r="AA1056" s="6">
        <f>100*((Table2[[#This Row],[ACJ-ALNS-1000]]-Table2[[#This Row],[Best sol]])/Table2[[#This Row],[Best sol]])</f>
        <v>2.9895687708355734</v>
      </c>
      <c r="AB1056" s="6">
        <f>100*((Table2[[#This Row],[QWXFP-VNS]]-Table2[[#This Row],[Best sol]])/Table2[[#This Row],[Best sol]])</f>
        <v>0.42449386181875814</v>
      </c>
      <c r="AC1056" s="6">
        <f>100*((Table2[[#This Row],[AADF-VRP]]-Table2[[#This Row],[Best sol]])/Table2[[#This Row],[Best sol]])</f>
        <v>0.45958535439577541</v>
      </c>
      <c r="AD1056" s="6">
        <f>100*((Table2[[#This Row],[AADF-MTSP]]-Table2[[#This Row],[Best sol]])/Table2[[#This Row],[Best sol]])</f>
        <v>3.958546759413859</v>
      </c>
      <c r="AE1056" s="6">
        <f>100*((Table2[[#This Row],[SS-H]]-Table2[[#This Row],[Best sol]])/Table2[[#This Row],[Best sol]])</f>
        <v>0</v>
      </c>
      <c r="AF1056" s="6">
        <f>100*((Table2[[#This Row],[CCJ-DH]]-Table2[[#This Row],[Best sol]])/Table2[[#This Row],[Best sol]])</f>
        <v>1.1953747148816227</v>
      </c>
      <c r="AG1056" s="6">
        <f>100*((Table2[[#This Row],[R-M]]-Table2[[#This Row],[Best sol]])/Table2[[#This Row],[Best sol]])</f>
        <v>-100</v>
      </c>
      <c r="AH1056" s="6">
        <f>100*((Table2[[#This Row],[LCCZ-3F]]-Table2[[#This Row],[Best sol]])/Table2[[#This Row],[Best sol]])</f>
        <v>8.9426706889818366E-2</v>
      </c>
      <c r="AI1056" s="6">
        <f>100*((Table2[[#This Row],[AY-M]]-Table2[[#This Row],[Best sol]])/Table2[[#This Row],[Best sol]])</f>
        <v>0.3514809175859317</v>
      </c>
      <c r="AJ1056" s="6">
        <f>100*((Table2[[#This Row],[MKKZ-E]]-Table2[[#This Row],[Best sol]])/Table2[[#This Row],[Best sol]])</f>
        <v>0.82238610829687397</v>
      </c>
      <c r="AK1056" s="6">
        <f>100*((Table2[[#This Row],[V-M]]-Table2[[#This Row],[Best sol]])/Table2[[#This Row],[Best sol]])</f>
        <v>-0.14772386391292783</v>
      </c>
      <c r="AM1056" s="6"/>
      <c r="AN1056" s="6">
        <f>IF(Table2[[#This Row],[ACJ-ALNS-500]]=MIN(Table2[[#This Row],[Best sol]],Table2[[#This Row],[V-M]]),1,0)</f>
        <v>0</v>
      </c>
      <c r="AO1056" s="6">
        <f>IF(Table2[[#This Row],[ACJ-ALNS-1000]]=MIN(Table2[[#This Row],[Best sol]],Table2[[#This Row],[V-M]]),1,0)</f>
        <v>0</v>
      </c>
      <c r="AP1056" s="6">
        <f>IF(Table2[[#This Row],[QWXFP-VNS]]=MIN(Table2[[#This Row],[Best sol]],Table2[[#This Row],[V-M]]),1,0)</f>
        <v>0</v>
      </c>
      <c r="AQ1056" s="6">
        <f>IF(Table2[[#This Row],[AADF-VRP]]=MIN(Table2[[#This Row],[Best sol]],Table2[[#This Row],[V-M]]),1,0)</f>
        <v>0</v>
      </c>
      <c r="AR1056" s="6">
        <f>IF(Table2[[#This Row],[AADF-MTSP]]=MIN(Table2[[#This Row],[Best sol]],Table2[[#This Row],[V-M]]),1,0)</f>
        <v>0</v>
      </c>
      <c r="AS1056" s="6">
        <f>IF(Table2[[#This Row],[SS-H]]=MIN(Table2[[#This Row],[Best sol]],Table2[[#This Row],[V-M]]),1,0)</f>
        <v>0</v>
      </c>
      <c r="AT1056" s="6">
        <f>IF(Table2[[#This Row],[CCJ-DH]]=MIN(Table2[[#This Row],[Best sol]],Table2[[#This Row],[V-M]]),1,0)</f>
        <v>0</v>
      </c>
      <c r="AU1056" s="6">
        <f>IF(Table2[[#This Row],[R-M]]=MIN(Table2[[#This Row],[Best sol]],Table2[[#This Row],[V-M]]),1,0)</f>
        <v>0</v>
      </c>
      <c r="AV1056" s="6">
        <f>IF(Table2[[#This Row],[LCCZ-3F]]=MIN(Table2[[#This Row],[Best sol]],Table2[[#This Row],[V-M]]),1,0)</f>
        <v>0</v>
      </c>
      <c r="AW1056" s="6">
        <f>IF(Table2[[#This Row],[AY-M]]=MIN(Table2[[#This Row],[Best sol]],Table2[[#This Row],[V-M]]),1,0)</f>
        <v>0</v>
      </c>
      <c r="AX1056" s="6">
        <f>IF(Table2[[#This Row],[MKKZ-E]]=MIN(Table2[[#This Row],[Best sol]],Table2[[#This Row],[V-M]]),1,0)</f>
        <v>0</v>
      </c>
      <c r="AY1056" s="6">
        <f>IF(Table2[[#This Row],[V-M]]&lt;=Table2[[#This Row],[Best sol]],1,0)</f>
        <v>1</v>
      </c>
      <c r="AZ1056" s="6">
        <f>IF(Table2[[#This Row],[V-M]]&lt;Table2[[#This Row],[Best sol]],1,0)</f>
        <v>1</v>
      </c>
    </row>
    <row r="1057" spans="1:52" x14ac:dyDescent="0.35">
      <c r="A1057">
        <v>100</v>
      </c>
      <c r="B1057">
        <v>19</v>
      </c>
      <c r="C1057">
        <v>4</v>
      </c>
      <c r="D1057">
        <v>1</v>
      </c>
      <c r="E1057">
        <v>168847</v>
      </c>
      <c r="F1057">
        <v>168847</v>
      </c>
      <c r="G1057" t="s">
        <v>4</v>
      </c>
      <c r="H1057" t="s">
        <v>4</v>
      </c>
      <c r="I1057">
        <v>165429</v>
      </c>
      <c r="J1057">
        <v>171924</v>
      </c>
      <c r="K1057">
        <v>164680</v>
      </c>
      <c r="L1057">
        <v>164162</v>
      </c>
      <c r="M1057">
        <v>164295</v>
      </c>
      <c r="N1057">
        <v>164282</v>
      </c>
      <c r="O1057">
        <v>165809</v>
      </c>
      <c r="Q1057" s="6">
        <v>164627</v>
      </c>
      <c r="R1057" s="6">
        <v>164106</v>
      </c>
      <c r="S1057">
        <f>MIN(Table2[[#This Row],[ACJ-ALNS-500]:[MKKZ-E]])</f>
        <v>164162</v>
      </c>
      <c r="T1057">
        <f>MATCH(Table2[[#This Row],[Best sol]],Table2[[#This Row],[ACJ-ALNS-500]:[V-M]],0)</f>
        <v>8</v>
      </c>
      <c r="U1057" t="str">
        <f>INDEX(Table2[[#Headers],[ACJ-ALNS-500]:[V-M]],Table2[[#This Row],[Match]])</f>
        <v>CCJ-DH</v>
      </c>
      <c r="W1057" s="6">
        <f>IF(Table2[[#This Row],[V-M]]=Table2[[#This Row],[Best sol]],1,0)</f>
        <v>0</v>
      </c>
      <c r="Z1057" s="6">
        <f>100*((Table2[[#This Row],[ACJ-ALNS-500]]-Table2[[#This Row],[Best sol]])/Table2[[#This Row],[Best sol]])</f>
        <v>2.8538882323558434</v>
      </c>
      <c r="AA1057" s="6">
        <f>100*((Table2[[#This Row],[ACJ-ALNS-1000]]-Table2[[#This Row],[Best sol]])/Table2[[#This Row],[Best sol]])</f>
        <v>2.8538882323558434</v>
      </c>
      <c r="AB1057" s="6">
        <f>100*((Table2[[#This Row],[QWXFP-VNS]]-Table2[[#This Row],[Best sol]])/Table2[[#This Row],[Best sol]])</f>
        <v>1.0032772505208269</v>
      </c>
      <c r="AC1057" s="6">
        <f>100*((Table2[[#This Row],[AADF-VRP]]-Table2[[#This Row],[Best sol]])/Table2[[#This Row],[Best sol]])</f>
        <v>0.77179858919847466</v>
      </c>
      <c r="AD1057" s="6">
        <f>100*((Table2[[#This Row],[AADF-MTSP]]-Table2[[#This Row],[Best sol]])/Table2[[#This Row],[Best sol]])</f>
        <v>4.7282562346949959</v>
      </c>
      <c r="AE1057" s="6">
        <f>100*((Table2[[#This Row],[SS-H]]-Table2[[#This Row],[Best sol]])/Table2[[#This Row],[Best sol]])</f>
        <v>0.31554196464468026</v>
      </c>
      <c r="AF1057" s="6">
        <f>100*((Table2[[#This Row],[CCJ-DH]]-Table2[[#This Row],[Best sol]])/Table2[[#This Row],[Best sol]])</f>
        <v>0</v>
      </c>
      <c r="AG1057" s="6">
        <f>100*((Table2[[#This Row],[R-M]]-Table2[[#This Row],[Best sol]])/Table2[[#This Row],[Best sol]])</f>
        <v>-100</v>
      </c>
      <c r="AH1057" s="6">
        <f>100*((Table2[[#This Row],[LCCZ-3F]]-Table2[[#This Row],[Best sol]])/Table2[[#This Row],[Best sol]])</f>
        <v>7.3098524628111256E-2</v>
      </c>
      <c r="AI1057" s="6">
        <f>100*((Table2[[#This Row],[AY-M]]-Table2[[#This Row],[Best sol]])/Table2[[#This Row],[Best sol]])</f>
        <v>8.1017531462823311E-2</v>
      </c>
      <c r="AJ1057" s="6">
        <f>100*((Table2[[#This Row],[MKKZ-E]]-Table2[[#This Row],[Best sol]])/Table2[[#This Row],[Best sol]])</f>
        <v>0.28325678293393108</v>
      </c>
      <c r="AK1057" s="6">
        <f>100*((Table2[[#This Row],[V-M]]-Table2[[#This Row],[Best sol]])/Table2[[#This Row],[Best sol]])</f>
        <v>-3.4112644826451918E-2</v>
      </c>
      <c r="AM1057" s="6"/>
      <c r="AN1057" s="6">
        <f>IF(Table2[[#This Row],[ACJ-ALNS-500]]=MIN(Table2[[#This Row],[Best sol]],Table2[[#This Row],[V-M]]),1,0)</f>
        <v>0</v>
      </c>
      <c r="AO1057" s="6">
        <f>IF(Table2[[#This Row],[ACJ-ALNS-1000]]=MIN(Table2[[#This Row],[Best sol]],Table2[[#This Row],[V-M]]),1,0)</f>
        <v>0</v>
      </c>
      <c r="AP1057" s="6">
        <f>IF(Table2[[#This Row],[QWXFP-VNS]]=MIN(Table2[[#This Row],[Best sol]],Table2[[#This Row],[V-M]]),1,0)</f>
        <v>0</v>
      </c>
      <c r="AQ1057" s="6">
        <f>IF(Table2[[#This Row],[AADF-VRP]]=MIN(Table2[[#This Row],[Best sol]],Table2[[#This Row],[V-M]]),1,0)</f>
        <v>0</v>
      </c>
      <c r="AR1057" s="6">
        <f>IF(Table2[[#This Row],[AADF-MTSP]]=MIN(Table2[[#This Row],[Best sol]],Table2[[#This Row],[V-M]]),1,0)</f>
        <v>0</v>
      </c>
      <c r="AS1057" s="6">
        <f>IF(Table2[[#This Row],[SS-H]]=MIN(Table2[[#This Row],[Best sol]],Table2[[#This Row],[V-M]]),1,0)</f>
        <v>0</v>
      </c>
      <c r="AT1057" s="6">
        <f>IF(Table2[[#This Row],[CCJ-DH]]=MIN(Table2[[#This Row],[Best sol]],Table2[[#This Row],[V-M]]),1,0)</f>
        <v>0</v>
      </c>
      <c r="AU1057" s="6">
        <f>IF(Table2[[#This Row],[R-M]]=MIN(Table2[[#This Row],[Best sol]],Table2[[#This Row],[V-M]]),1,0)</f>
        <v>0</v>
      </c>
      <c r="AV1057" s="6">
        <f>IF(Table2[[#This Row],[LCCZ-3F]]=MIN(Table2[[#This Row],[Best sol]],Table2[[#This Row],[V-M]]),1,0)</f>
        <v>0</v>
      </c>
      <c r="AW1057" s="6">
        <f>IF(Table2[[#This Row],[AY-M]]=MIN(Table2[[#This Row],[Best sol]],Table2[[#This Row],[V-M]]),1,0)</f>
        <v>0</v>
      </c>
      <c r="AX1057" s="6">
        <f>IF(Table2[[#This Row],[MKKZ-E]]=MIN(Table2[[#This Row],[Best sol]],Table2[[#This Row],[V-M]]),1,0)</f>
        <v>0</v>
      </c>
      <c r="AY1057" s="6">
        <f>IF(Table2[[#This Row],[V-M]]&lt;=Table2[[#This Row],[Best sol]],1,0)</f>
        <v>1</v>
      </c>
      <c r="AZ1057" s="6">
        <f>IF(Table2[[#This Row],[V-M]]&lt;Table2[[#This Row],[Best sol]],1,0)</f>
        <v>1</v>
      </c>
    </row>
    <row r="1058" spans="1:52" x14ac:dyDescent="0.35">
      <c r="A1058">
        <v>100</v>
      </c>
      <c r="B1058">
        <v>19</v>
      </c>
      <c r="C1058">
        <v>5</v>
      </c>
      <c r="D1058">
        <v>1</v>
      </c>
      <c r="E1058">
        <v>188838</v>
      </c>
      <c r="F1058">
        <v>188838</v>
      </c>
      <c r="G1058" t="s">
        <v>4</v>
      </c>
      <c r="H1058" t="s">
        <v>4</v>
      </c>
      <c r="I1058">
        <v>183734</v>
      </c>
      <c r="J1058">
        <v>190214</v>
      </c>
      <c r="K1058">
        <v>182994</v>
      </c>
      <c r="L1058">
        <v>186386</v>
      </c>
      <c r="M1058">
        <v>182963</v>
      </c>
      <c r="N1058">
        <v>183020</v>
      </c>
      <c r="O1058">
        <v>183385</v>
      </c>
      <c r="Q1058" s="6">
        <v>183382</v>
      </c>
      <c r="R1058" s="6">
        <v>182711</v>
      </c>
      <c r="S1058">
        <f>MIN(Table2[[#This Row],[ACJ-ALNS-500]:[MKKZ-E]])</f>
        <v>182963</v>
      </c>
      <c r="T1058">
        <f>MATCH(Table2[[#This Row],[Best sol]],Table2[[#This Row],[ACJ-ALNS-500]:[V-M]],0)</f>
        <v>9</v>
      </c>
      <c r="U1058" t="str">
        <f>INDEX(Table2[[#Headers],[ACJ-ALNS-500]:[V-M]],Table2[[#This Row],[Match]])</f>
        <v>AY-M</v>
      </c>
      <c r="W1058" s="6">
        <f>IF(Table2[[#This Row],[V-M]]=Table2[[#This Row],[Best sol]],1,0)</f>
        <v>0</v>
      </c>
      <c r="Z1058" s="6">
        <f>100*((Table2[[#This Row],[ACJ-ALNS-500]]-Table2[[#This Row],[Best sol]])/Table2[[#This Row],[Best sol]])</f>
        <v>3.2110317386575429</v>
      </c>
      <c r="AA1058" s="6">
        <f>100*((Table2[[#This Row],[ACJ-ALNS-1000]]-Table2[[#This Row],[Best sol]])/Table2[[#This Row],[Best sol]])</f>
        <v>3.2110317386575429</v>
      </c>
      <c r="AB1058" s="6">
        <f>100*((Table2[[#This Row],[QWXFP-VNS]]-Table2[[#This Row],[Best sol]])/Table2[[#This Row],[Best sol]])</f>
        <v>0.23064772658952906</v>
      </c>
      <c r="AC1058" s="6">
        <f>100*((Table2[[#This Row],[AADF-VRP]]-Table2[[#This Row],[Best sol]])/Table2[[#This Row],[Best sol]])</f>
        <v>0.42139667583063245</v>
      </c>
      <c r="AD1058" s="6">
        <f>100*((Table2[[#This Row],[AADF-MTSP]]-Table2[[#This Row],[Best sol]])/Table2[[#This Row],[Best sol]])</f>
        <v>3.9630963637456751</v>
      </c>
      <c r="AE1058" s="6">
        <f>100*((Table2[[#This Row],[SS-H]]-Table2[[#This Row],[Best sol]])/Table2[[#This Row],[Best sol]])</f>
        <v>1.6943316408235546E-2</v>
      </c>
      <c r="AF1058" s="6">
        <f>100*((Table2[[#This Row],[CCJ-DH]]-Table2[[#This Row],[Best sol]])/Table2[[#This Row],[Best sol]])</f>
        <v>1.8708700666254925</v>
      </c>
      <c r="AG1058" s="6">
        <f>100*((Table2[[#This Row],[R-M]]-Table2[[#This Row],[Best sol]])/Table2[[#This Row],[Best sol]])</f>
        <v>-100</v>
      </c>
      <c r="AH1058" s="6">
        <f>100*((Table2[[#This Row],[LCCZ-3F]]-Table2[[#This Row],[Best sol]])/Table2[[#This Row],[Best sol]])</f>
        <v>3.115383984740084E-2</v>
      </c>
      <c r="AI1058" s="6">
        <f>100*((Table2[[#This Row],[AY-M]]-Table2[[#This Row],[Best sol]])/Table2[[#This Row],[Best sol]])</f>
        <v>0</v>
      </c>
      <c r="AJ1058" s="6">
        <f>100*((Table2[[#This Row],[MKKZ-E]]-Table2[[#This Row],[Best sol]])/Table2[[#This Row],[Best sol]])</f>
        <v>0.22900805080808689</v>
      </c>
      <c r="AK1058" s="6">
        <f>100*((Table2[[#This Row],[V-M]]-Table2[[#This Row],[Best sol]])/Table2[[#This Row],[Best sol]])</f>
        <v>-0.13773276564114056</v>
      </c>
      <c r="AM1058" s="6"/>
      <c r="AN1058" s="6">
        <f>IF(Table2[[#This Row],[ACJ-ALNS-500]]=MIN(Table2[[#This Row],[Best sol]],Table2[[#This Row],[V-M]]),1,0)</f>
        <v>0</v>
      </c>
      <c r="AO1058" s="6">
        <f>IF(Table2[[#This Row],[ACJ-ALNS-1000]]=MIN(Table2[[#This Row],[Best sol]],Table2[[#This Row],[V-M]]),1,0)</f>
        <v>0</v>
      </c>
      <c r="AP1058" s="6">
        <f>IF(Table2[[#This Row],[QWXFP-VNS]]=MIN(Table2[[#This Row],[Best sol]],Table2[[#This Row],[V-M]]),1,0)</f>
        <v>0</v>
      </c>
      <c r="AQ1058" s="6">
        <f>IF(Table2[[#This Row],[AADF-VRP]]=MIN(Table2[[#This Row],[Best sol]],Table2[[#This Row],[V-M]]),1,0)</f>
        <v>0</v>
      </c>
      <c r="AR1058" s="6">
        <f>IF(Table2[[#This Row],[AADF-MTSP]]=MIN(Table2[[#This Row],[Best sol]],Table2[[#This Row],[V-M]]),1,0)</f>
        <v>0</v>
      </c>
      <c r="AS1058" s="6">
        <f>IF(Table2[[#This Row],[SS-H]]=MIN(Table2[[#This Row],[Best sol]],Table2[[#This Row],[V-M]]),1,0)</f>
        <v>0</v>
      </c>
      <c r="AT1058" s="6">
        <f>IF(Table2[[#This Row],[CCJ-DH]]=MIN(Table2[[#This Row],[Best sol]],Table2[[#This Row],[V-M]]),1,0)</f>
        <v>0</v>
      </c>
      <c r="AU1058" s="6">
        <f>IF(Table2[[#This Row],[R-M]]=MIN(Table2[[#This Row],[Best sol]],Table2[[#This Row],[V-M]]),1,0)</f>
        <v>0</v>
      </c>
      <c r="AV1058" s="6">
        <f>IF(Table2[[#This Row],[LCCZ-3F]]=MIN(Table2[[#This Row],[Best sol]],Table2[[#This Row],[V-M]]),1,0)</f>
        <v>0</v>
      </c>
      <c r="AW1058" s="6">
        <f>IF(Table2[[#This Row],[AY-M]]=MIN(Table2[[#This Row],[Best sol]],Table2[[#This Row],[V-M]]),1,0)</f>
        <v>0</v>
      </c>
      <c r="AX1058" s="6">
        <f>IF(Table2[[#This Row],[MKKZ-E]]=MIN(Table2[[#This Row],[Best sol]],Table2[[#This Row],[V-M]]),1,0)</f>
        <v>0</v>
      </c>
      <c r="AY1058" s="6">
        <f>IF(Table2[[#This Row],[V-M]]&lt;=Table2[[#This Row],[Best sol]],1,0)</f>
        <v>1</v>
      </c>
      <c r="AZ1058" s="6">
        <f>IF(Table2[[#This Row],[V-M]]&lt;Table2[[#This Row],[Best sol]],1,0)</f>
        <v>1</v>
      </c>
    </row>
    <row r="1059" spans="1:52" x14ac:dyDescent="0.35">
      <c r="A1059">
        <v>100</v>
      </c>
      <c r="B1059">
        <v>20</v>
      </c>
      <c r="C1059">
        <v>1</v>
      </c>
      <c r="D1059">
        <v>1</v>
      </c>
      <c r="E1059">
        <v>191478</v>
      </c>
      <c r="F1059">
        <v>190956</v>
      </c>
      <c r="G1059" t="s">
        <v>4</v>
      </c>
      <c r="H1059" t="s">
        <v>4</v>
      </c>
      <c r="I1059">
        <v>185745</v>
      </c>
      <c r="J1059">
        <v>188720</v>
      </c>
      <c r="K1059">
        <v>184839</v>
      </c>
      <c r="L1059">
        <v>187079</v>
      </c>
      <c r="M1059">
        <v>184740</v>
      </c>
      <c r="N1059">
        <v>184700</v>
      </c>
      <c r="O1059">
        <v>185158</v>
      </c>
      <c r="P1059">
        <v>184818</v>
      </c>
      <c r="Q1059" s="6">
        <v>184568</v>
      </c>
      <c r="R1059" s="6">
        <v>184237</v>
      </c>
      <c r="S1059">
        <f>MIN(Table2[[#This Row],[ACJ-ALNS-500]:[MKKZ-E]])</f>
        <v>184568</v>
      </c>
      <c r="T1059">
        <f>MATCH(Table2[[#This Row],[Best sol]],Table2[[#This Row],[ACJ-ALNS-500]:[V-M]],0)</f>
        <v>13</v>
      </c>
      <c r="U1059" t="str">
        <f>INDEX(Table2[[#Headers],[ACJ-ALNS-500]:[V-M]],Table2[[#This Row],[Match]])</f>
        <v>MKKZ-E</v>
      </c>
      <c r="W1059" s="6">
        <f>IF(Table2[[#This Row],[V-M]]=Table2[[#This Row],[Best sol]],1,0)</f>
        <v>0</v>
      </c>
      <c r="Z1059" s="6">
        <f>100*((Table2[[#This Row],[ACJ-ALNS-500]]-Table2[[#This Row],[Best sol]])/Table2[[#This Row],[Best sol]])</f>
        <v>3.7438775952494474</v>
      </c>
      <c r="AA1059" s="6">
        <f>100*((Table2[[#This Row],[ACJ-ALNS-1000]]-Table2[[#This Row],[Best sol]])/Table2[[#This Row],[Best sol]])</f>
        <v>3.461055004117723</v>
      </c>
      <c r="AB1059" s="6">
        <f>100*((Table2[[#This Row],[QWXFP-VNS]]-Table2[[#This Row],[Best sol]])/Table2[[#This Row],[Best sol]])</f>
        <v>0.31966538078106715</v>
      </c>
      <c r="AC1059" s="6">
        <f>100*((Table2[[#This Row],[AADF-VRP]]-Table2[[#This Row],[Best sol]])/Table2[[#This Row],[Best sol]])</f>
        <v>0.6377053443717221</v>
      </c>
      <c r="AD1059" s="6">
        <f>100*((Table2[[#This Row],[AADF-MTSP]]-Table2[[#This Row],[Best sol]])/Table2[[#This Row],[Best sol]])</f>
        <v>2.2495773915304929</v>
      </c>
      <c r="AE1059" s="6">
        <f>100*((Table2[[#This Row],[SS-H]]-Table2[[#This Row],[Best sol]])/Table2[[#This Row],[Best sol]])</f>
        <v>0.14682935286723592</v>
      </c>
      <c r="AF1059" s="6">
        <f>100*((Table2[[#This Row],[CCJ-DH]]-Table2[[#This Row],[Best sol]])/Table2[[#This Row],[Best sol]])</f>
        <v>1.3604741883750164</v>
      </c>
      <c r="AG1059" s="6">
        <f>100*((Table2[[#This Row],[R-M]]-Table2[[#This Row],[Best sol]])/Table2[[#This Row],[Best sol]])</f>
        <v>0.13545143253435046</v>
      </c>
      <c r="AH1059" s="6">
        <f>100*((Table2[[#This Row],[LCCZ-3F]]-Table2[[#This Row],[Best sol]])/Table2[[#This Row],[Best sol]])</f>
        <v>7.1518356378137055E-2</v>
      </c>
      <c r="AI1059" s="6">
        <f>100*((Table2[[#This Row],[AY-M]]-Table2[[#This Row],[Best sol]])/Table2[[#This Row],[Best sol]])</f>
        <v>9.3190585583633134E-2</v>
      </c>
      <c r="AJ1059" s="6">
        <f>100*((Table2[[#This Row],[MKKZ-E]]-Table2[[#This Row],[Best sol]])/Table2[[#This Row],[Best sol]])</f>
        <v>0</v>
      </c>
      <c r="AK1059" s="6">
        <f>100*((Table2[[#This Row],[V-M]]-Table2[[#This Row],[Best sol]])/Table2[[#This Row],[Best sol]])</f>
        <v>-0.17933769667548002</v>
      </c>
      <c r="AM1059" s="6"/>
      <c r="AN1059" s="6">
        <f>IF(Table2[[#This Row],[ACJ-ALNS-500]]=MIN(Table2[[#This Row],[Best sol]],Table2[[#This Row],[V-M]]),1,0)</f>
        <v>0</v>
      </c>
      <c r="AO1059" s="6">
        <f>IF(Table2[[#This Row],[ACJ-ALNS-1000]]=MIN(Table2[[#This Row],[Best sol]],Table2[[#This Row],[V-M]]),1,0)</f>
        <v>0</v>
      </c>
      <c r="AP1059" s="6">
        <f>IF(Table2[[#This Row],[QWXFP-VNS]]=MIN(Table2[[#This Row],[Best sol]],Table2[[#This Row],[V-M]]),1,0)</f>
        <v>0</v>
      </c>
      <c r="AQ1059" s="6">
        <f>IF(Table2[[#This Row],[AADF-VRP]]=MIN(Table2[[#This Row],[Best sol]],Table2[[#This Row],[V-M]]),1,0)</f>
        <v>0</v>
      </c>
      <c r="AR1059" s="6">
        <f>IF(Table2[[#This Row],[AADF-MTSP]]=MIN(Table2[[#This Row],[Best sol]],Table2[[#This Row],[V-M]]),1,0)</f>
        <v>0</v>
      </c>
      <c r="AS1059" s="6">
        <f>IF(Table2[[#This Row],[SS-H]]=MIN(Table2[[#This Row],[Best sol]],Table2[[#This Row],[V-M]]),1,0)</f>
        <v>0</v>
      </c>
      <c r="AT1059" s="6">
        <f>IF(Table2[[#This Row],[CCJ-DH]]=MIN(Table2[[#This Row],[Best sol]],Table2[[#This Row],[V-M]]),1,0)</f>
        <v>0</v>
      </c>
      <c r="AU1059" s="6">
        <f>IF(Table2[[#This Row],[R-M]]=MIN(Table2[[#This Row],[Best sol]],Table2[[#This Row],[V-M]]),1,0)</f>
        <v>0</v>
      </c>
      <c r="AV1059" s="6">
        <f>IF(Table2[[#This Row],[LCCZ-3F]]=MIN(Table2[[#This Row],[Best sol]],Table2[[#This Row],[V-M]]),1,0)</f>
        <v>0</v>
      </c>
      <c r="AW1059" s="6">
        <f>IF(Table2[[#This Row],[AY-M]]=MIN(Table2[[#This Row],[Best sol]],Table2[[#This Row],[V-M]]),1,0)</f>
        <v>0</v>
      </c>
      <c r="AX1059" s="6">
        <f>IF(Table2[[#This Row],[MKKZ-E]]=MIN(Table2[[#This Row],[Best sol]],Table2[[#This Row],[V-M]]),1,0)</f>
        <v>0</v>
      </c>
      <c r="AY1059" s="6">
        <f>IF(Table2[[#This Row],[V-M]]&lt;=Table2[[#This Row],[Best sol]],1,0)</f>
        <v>1</v>
      </c>
      <c r="AZ1059" s="6">
        <f>IF(Table2[[#This Row],[V-M]]&lt;Table2[[#This Row],[Best sol]],1,0)</f>
        <v>1</v>
      </c>
    </row>
    <row r="1060" spans="1:52" x14ac:dyDescent="0.35">
      <c r="A1060">
        <v>100</v>
      </c>
      <c r="B1060">
        <v>20</v>
      </c>
      <c r="C1060">
        <v>2</v>
      </c>
      <c r="D1060">
        <v>1</v>
      </c>
      <c r="E1060">
        <v>180270</v>
      </c>
      <c r="F1060">
        <v>179932</v>
      </c>
      <c r="G1060" t="s">
        <v>4</v>
      </c>
      <c r="H1060" t="s">
        <v>4</v>
      </c>
      <c r="I1060">
        <v>176031</v>
      </c>
      <c r="J1060">
        <v>179602</v>
      </c>
      <c r="K1060">
        <v>174318</v>
      </c>
      <c r="L1060">
        <v>176597</v>
      </c>
      <c r="M1060">
        <v>174391</v>
      </c>
      <c r="N1060">
        <v>174846</v>
      </c>
      <c r="O1060">
        <v>174981</v>
      </c>
      <c r="Q1060" s="6">
        <v>176351</v>
      </c>
      <c r="R1060" s="6">
        <v>174298</v>
      </c>
      <c r="S1060">
        <f>MIN(Table2[[#This Row],[ACJ-ALNS-500]:[MKKZ-E]])</f>
        <v>174318</v>
      </c>
      <c r="T1060">
        <f>MATCH(Table2[[#This Row],[Best sol]],Table2[[#This Row],[ACJ-ALNS-500]:[V-M]],0)</f>
        <v>7</v>
      </c>
      <c r="U1060" t="str">
        <f>INDEX(Table2[[#Headers],[ACJ-ALNS-500]:[V-M]],Table2[[#This Row],[Match]])</f>
        <v>SS-H</v>
      </c>
      <c r="W1060" s="6">
        <f>IF(Table2[[#This Row],[V-M]]=Table2[[#This Row],[Best sol]],1,0)</f>
        <v>0</v>
      </c>
      <c r="Z1060" s="6">
        <f>100*((Table2[[#This Row],[ACJ-ALNS-500]]-Table2[[#This Row],[Best sol]])/Table2[[#This Row],[Best sol]])</f>
        <v>3.4144494544453243</v>
      </c>
      <c r="AA1060" s="6">
        <f>100*((Table2[[#This Row],[ACJ-ALNS-1000]]-Table2[[#This Row],[Best sol]])/Table2[[#This Row],[Best sol]])</f>
        <v>3.2205509471196319</v>
      </c>
      <c r="AB1060" s="6">
        <f>100*((Table2[[#This Row],[QWXFP-VNS]]-Table2[[#This Row],[Best sol]])/Table2[[#This Row],[Best sol]])</f>
        <v>0.3803393797542422</v>
      </c>
      <c r="AC1060" s="6">
        <f>100*((Table2[[#This Row],[AADF-VRP]]-Table2[[#This Row],[Best sol]])/Table2[[#This Row],[Best sol]])</f>
        <v>0.98268681375417344</v>
      </c>
      <c r="AD1060" s="6">
        <f>100*((Table2[[#This Row],[AADF-MTSP]]-Table2[[#This Row],[Best sol]])/Table2[[#This Row],[Best sol]])</f>
        <v>3.0312417535767966</v>
      </c>
      <c r="AE1060" s="6">
        <f>100*((Table2[[#This Row],[SS-H]]-Table2[[#This Row],[Best sol]])/Table2[[#This Row],[Best sol]])</f>
        <v>0</v>
      </c>
      <c r="AF1060" s="6">
        <f>100*((Table2[[#This Row],[CCJ-DH]]-Table2[[#This Row],[Best sol]])/Table2[[#This Row],[Best sol]])</f>
        <v>1.3073807638912793</v>
      </c>
      <c r="AG1060" s="6">
        <f>100*((Table2[[#This Row],[R-M]]-Table2[[#This Row],[Best sol]])/Table2[[#This Row],[Best sol]])</f>
        <v>-100</v>
      </c>
      <c r="AH1060" s="6">
        <f>100*((Table2[[#This Row],[LCCZ-3F]]-Table2[[#This Row],[Best sol]])/Table2[[#This Row],[Best sol]])</f>
        <v>0.30289470966853682</v>
      </c>
      <c r="AI1060" s="6">
        <f>100*((Table2[[#This Row],[AY-M]]-Table2[[#This Row],[Best sol]])/Table2[[#This Row],[Best sol]])</f>
        <v>4.1877488268566646E-2</v>
      </c>
      <c r="AJ1060" s="6">
        <f>100*((Table2[[#This Row],[MKKZ-E]]-Table2[[#This Row],[Best sol]])/Table2[[#This Row],[Best sol]])</f>
        <v>1.1662593650684383</v>
      </c>
      <c r="AK1060" s="6">
        <f>100*((Table2[[#This Row],[V-M]]-Table2[[#This Row],[Best sol]])/Table2[[#This Row],[Best sol]])</f>
        <v>-1.1473284457141545E-2</v>
      </c>
      <c r="AM1060" s="6"/>
      <c r="AN1060" s="6">
        <f>IF(Table2[[#This Row],[ACJ-ALNS-500]]=MIN(Table2[[#This Row],[Best sol]],Table2[[#This Row],[V-M]]),1,0)</f>
        <v>0</v>
      </c>
      <c r="AO1060" s="6">
        <f>IF(Table2[[#This Row],[ACJ-ALNS-1000]]=MIN(Table2[[#This Row],[Best sol]],Table2[[#This Row],[V-M]]),1,0)</f>
        <v>0</v>
      </c>
      <c r="AP1060" s="6">
        <f>IF(Table2[[#This Row],[QWXFP-VNS]]=MIN(Table2[[#This Row],[Best sol]],Table2[[#This Row],[V-M]]),1,0)</f>
        <v>0</v>
      </c>
      <c r="AQ1060" s="6">
        <f>IF(Table2[[#This Row],[AADF-VRP]]=MIN(Table2[[#This Row],[Best sol]],Table2[[#This Row],[V-M]]),1,0)</f>
        <v>0</v>
      </c>
      <c r="AR1060" s="6">
        <f>IF(Table2[[#This Row],[AADF-MTSP]]=MIN(Table2[[#This Row],[Best sol]],Table2[[#This Row],[V-M]]),1,0)</f>
        <v>0</v>
      </c>
      <c r="AS1060" s="6">
        <f>IF(Table2[[#This Row],[SS-H]]=MIN(Table2[[#This Row],[Best sol]],Table2[[#This Row],[V-M]]),1,0)</f>
        <v>0</v>
      </c>
      <c r="AT1060" s="6">
        <f>IF(Table2[[#This Row],[CCJ-DH]]=MIN(Table2[[#This Row],[Best sol]],Table2[[#This Row],[V-M]]),1,0)</f>
        <v>0</v>
      </c>
      <c r="AU1060" s="6">
        <f>IF(Table2[[#This Row],[R-M]]=MIN(Table2[[#This Row],[Best sol]],Table2[[#This Row],[V-M]]),1,0)</f>
        <v>0</v>
      </c>
      <c r="AV1060" s="6">
        <f>IF(Table2[[#This Row],[LCCZ-3F]]=MIN(Table2[[#This Row],[Best sol]],Table2[[#This Row],[V-M]]),1,0)</f>
        <v>0</v>
      </c>
      <c r="AW1060" s="6">
        <f>IF(Table2[[#This Row],[AY-M]]=MIN(Table2[[#This Row],[Best sol]],Table2[[#This Row],[V-M]]),1,0)</f>
        <v>0</v>
      </c>
      <c r="AX1060" s="6">
        <f>IF(Table2[[#This Row],[MKKZ-E]]=MIN(Table2[[#This Row],[Best sol]],Table2[[#This Row],[V-M]]),1,0)</f>
        <v>0</v>
      </c>
      <c r="AY1060" s="6">
        <f>IF(Table2[[#This Row],[V-M]]&lt;=Table2[[#This Row],[Best sol]],1,0)</f>
        <v>1</v>
      </c>
      <c r="AZ1060" s="6">
        <f>IF(Table2[[#This Row],[V-M]]&lt;Table2[[#This Row],[Best sol]],1,0)</f>
        <v>1</v>
      </c>
    </row>
    <row r="1061" spans="1:52" x14ac:dyDescent="0.35">
      <c r="A1061">
        <v>100</v>
      </c>
      <c r="B1061">
        <v>20</v>
      </c>
      <c r="C1061">
        <v>3</v>
      </c>
      <c r="D1061">
        <v>1</v>
      </c>
      <c r="E1061">
        <v>186621</v>
      </c>
      <c r="F1061">
        <v>186621</v>
      </c>
      <c r="G1061" t="s">
        <v>4</v>
      </c>
      <c r="H1061" t="s">
        <v>4</v>
      </c>
      <c r="I1061">
        <v>183232</v>
      </c>
      <c r="J1061">
        <v>188389</v>
      </c>
      <c r="K1061">
        <v>182720</v>
      </c>
      <c r="L1061">
        <v>184128</v>
      </c>
      <c r="M1061">
        <v>182631</v>
      </c>
      <c r="N1061">
        <v>182903</v>
      </c>
      <c r="O1061">
        <v>182841</v>
      </c>
      <c r="Q1061" s="6">
        <v>184259</v>
      </c>
      <c r="R1061" s="6">
        <v>182283</v>
      </c>
      <c r="S1061">
        <f>MIN(Table2[[#This Row],[ACJ-ALNS-500]:[MKKZ-E]])</f>
        <v>182631</v>
      </c>
      <c r="T1061">
        <f>MATCH(Table2[[#This Row],[Best sol]],Table2[[#This Row],[ACJ-ALNS-500]:[V-M]],0)</f>
        <v>9</v>
      </c>
      <c r="U1061" t="str">
        <f>INDEX(Table2[[#Headers],[ACJ-ALNS-500]:[V-M]],Table2[[#This Row],[Match]])</f>
        <v>AY-M</v>
      </c>
      <c r="W1061" s="6">
        <f>IF(Table2[[#This Row],[V-M]]=Table2[[#This Row],[Best sol]],1,0)</f>
        <v>0</v>
      </c>
      <c r="Z1061" s="6">
        <f>100*((Table2[[#This Row],[ACJ-ALNS-500]]-Table2[[#This Row],[Best sol]])/Table2[[#This Row],[Best sol]])</f>
        <v>2.1847331504509091</v>
      </c>
      <c r="AA1061" s="6">
        <f>100*((Table2[[#This Row],[ACJ-ALNS-1000]]-Table2[[#This Row],[Best sol]])/Table2[[#This Row],[Best sol]])</f>
        <v>2.1847331504509091</v>
      </c>
      <c r="AB1061" s="6">
        <f>100*((Table2[[#This Row],[QWXFP-VNS]]-Table2[[#This Row],[Best sol]])/Table2[[#This Row],[Best sol]])</f>
        <v>0.11498595528688996</v>
      </c>
      <c r="AC1061" s="6">
        <f>100*((Table2[[#This Row],[AADF-VRP]]-Table2[[#This Row],[Best sol]])/Table2[[#This Row],[Best sol]])</f>
        <v>0.32907885298771838</v>
      </c>
      <c r="AD1061" s="6">
        <f>100*((Table2[[#This Row],[AADF-MTSP]]-Table2[[#This Row],[Best sol]])/Table2[[#This Row],[Best sol]])</f>
        <v>3.152805383532916</v>
      </c>
      <c r="AE1061" s="6">
        <f>100*((Table2[[#This Row],[SS-H]]-Table2[[#This Row],[Best sol]])/Table2[[#This Row],[Best sol]])</f>
        <v>4.8732142954920031E-2</v>
      </c>
      <c r="AF1061" s="6">
        <f>100*((Table2[[#This Row],[CCJ-DH]]-Table2[[#This Row],[Best sol]])/Table2[[#This Row],[Best sol]])</f>
        <v>0.81968559554511555</v>
      </c>
      <c r="AG1061" s="6">
        <f>100*((Table2[[#This Row],[R-M]]-Table2[[#This Row],[Best sol]])/Table2[[#This Row],[Best sol]])</f>
        <v>-100</v>
      </c>
      <c r="AH1061" s="6">
        <f>100*((Table2[[#This Row],[LCCZ-3F]]-Table2[[#This Row],[Best sol]])/Table2[[#This Row],[Best sol]])</f>
        <v>0.14893418970492414</v>
      </c>
      <c r="AI1061" s="6">
        <f>100*((Table2[[#This Row],[AY-M]]-Table2[[#This Row],[Best sol]])/Table2[[#This Row],[Best sol]])</f>
        <v>0</v>
      </c>
      <c r="AJ1061" s="6">
        <f>100*((Table2[[#This Row],[MKKZ-E]]-Table2[[#This Row],[Best sol]])/Table2[[#This Row],[Best sol]])</f>
        <v>0.89141492955741364</v>
      </c>
      <c r="AK1061" s="6">
        <f>100*((Table2[[#This Row],[V-M]]-Table2[[#This Row],[Best sol]])/Table2[[#This Row],[Best sol]])</f>
        <v>-0.19054815447541765</v>
      </c>
      <c r="AM1061" s="6"/>
      <c r="AN1061" s="6">
        <f>IF(Table2[[#This Row],[ACJ-ALNS-500]]=MIN(Table2[[#This Row],[Best sol]],Table2[[#This Row],[V-M]]),1,0)</f>
        <v>0</v>
      </c>
      <c r="AO1061" s="6">
        <f>IF(Table2[[#This Row],[ACJ-ALNS-1000]]=MIN(Table2[[#This Row],[Best sol]],Table2[[#This Row],[V-M]]),1,0)</f>
        <v>0</v>
      </c>
      <c r="AP1061" s="6">
        <f>IF(Table2[[#This Row],[QWXFP-VNS]]=MIN(Table2[[#This Row],[Best sol]],Table2[[#This Row],[V-M]]),1,0)</f>
        <v>0</v>
      </c>
      <c r="AQ1061" s="6">
        <f>IF(Table2[[#This Row],[AADF-VRP]]=MIN(Table2[[#This Row],[Best sol]],Table2[[#This Row],[V-M]]),1,0)</f>
        <v>0</v>
      </c>
      <c r="AR1061" s="6">
        <f>IF(Table2[[#This Row],[AADF-MTSP]]=MIN(Table2[[#This Row],[Best sol]],Table2[[#This Row],[V-M]]),1,0)</f>
        <v>0</v>
      </c>
      <c r="AS1061" s="6">
        <f>IF(Table2[[#This Row],[SS-H]]=MIN(Table2[[#This Row],[Best sol]],Table2[[#This Row],[V-M]]),1,0)</f>
        <v>0</v>
      </c>
      <c r="AT1061" s="6">
        <f>IF(Table2[[#This Row],[CCJ-DH]]=MIN(Table2[[#This Row],[Best sol]],Table2[[#This Row],[V-M]]),1,0)</f>
        <v>0</v>
      </c>
      <c r="AU1061" s="6">
        <f>IF(Table2[[#This Row],[R-M]]=MIN(Table2[[#This Row],[Best sol]],Table2[[#This Row],[V-M]]),1,0)</f>
        <v>0</v>
      </c>
      <c r="AV1061" s="6">
        <f>IF(Table2[[#This Row],[LCCZ-3F]]=MIN(Table2[[#This Row],[Best sol]],Table2[[#This Row],[V-M]]),1,0)</f>
        <v>0</v>
      </c>
      <c r="AW1061" s="6">
        <f>IF(Table2[[#This Row],[AY-M]]=MIN(Table2[[#This Row],[Best sol]],Table2[[#This Row],[V-M]]),1,0)</f>
        <v>0</v>
      </c>
      <c r="AX1061" s="6">
        <f>IF(Table2[[#This Row],[MKKZ-E]]=MIN(Table2[[#This Row],[Best sol]],Table2[[#This Row],[V-M]]),1,0)</f>
        <v>0</v>
      </c>
      <c r="AY1061" s="6">
        <f>IF(Table2[[#This Row],[V-M]]&lt;=Table2[[#This Row],[Best sol]],1,0)</f>
        <v>1</v>
      </c>
      <c r="AZ1061" s="6">
        <f>IF(Table2[[#This Row],[V-M]]&lt;Table2[[#This Row],[Best sol]],1,0)</f>
        <v>1</v>
      </c>
    </row>
    <row r="1062" spans="1:52" x14ac:dyDescent="0.35">
      <c r="A1062">
        <v>100</v>
      </c>
      <c r="B1062">
        <v>20</v>
      </c>
      <c r="C1062">
        <v>4</v>
      </c>
      <c r="D1062">
        <v>1</v>
      </c>
      <c r="E1062">
        <v>172678</v>
      </c>
      <c r="F1062">
        <v>170798</v>
      </c>
      <c r="G1062" t="s">
        <v>4</v>
      </c>
      <c r="H1062" t="s">
        <v>4</v>
      </c>
      <c r="I1062">
        <v>170062</v>
      </c>
      <c r="J1062">
        <v>175250</v>
      </c>
      <c r="K1062">
        <v>168711</v>
      </c>
      <c r="L1062">
        <v>168351</v>
      </c>
      <c r="M1062">
        <v>168408</v>
      </c>
      <c r="N1062">
        <v>168397</v>
      </c>
      <c r="O1062">
        <v>169022</v>
      </c>
      <c r="Q1062" s="6">
        <v>168790</v>
      </c>
      <c r="R1062" s="6">
        <v>168312</v>
      </c>
      <c r="S1062">
        <f>MIN(Table2[[#This Row],[ACJ-ALNS-500]:[MKKZ-E]])</f>
        <v>168351</v>
      </c>
      <c r="T1062">
        <f>MATCH(Table2[[#This Row],[Best sol]],Table2[[#This Row],[ACJ-ALNS-500]:[V-M]],0)</f>
        <v>8</v>
      </c>
      <c r="U1062" t="str">
        <f>INDEX(Table2[[#Headers],[ACJ-ALNS-500]:[V-M]],Table2[[#This Row],[Match]])</f>
        <v>CCJ-DH</v>
      </c>
      <c r="W1062" s="6">
        <f>IF(Table2[[#This Row],[V-M]]=Table2[[#This Row],[Best sol]],1,0)</f>
        <v>0</v>
      </c>
      <c r="Z1062" s="6">
        <f>100*((Table2[[#This Row],[ACJ-ALNS-500]]-Table2[[#This Row],[Best sol]])/Table2[[#This Row],[Best sol]])</f>
        <v>2.5702253030870028</v>
      </c>
      <c r="AA1062" s="6">
        <f>100*((Table2[[#This Row],[ACJ-ALNS-1000]]-Table2[[#This Row],[Best sol]])/Table2[[#This Row],[Best sol]])</f>
        <v>1.4535108196565509</v>
      </c>
      <c r="AB1062" s="6">
        <f>100*((Table2[[#This Row],[QWXFP-VNS]]-Table2[[#This Row],[Best sol]])/Table2[[#This Row],[Best sol]])</f>
        <v>0.39857203105416661</v>
      </c>
      <c r="AC1062" s="6">
        <f>100*((Table2[[#This Row],[AADF-VRP]]-Table2[[#This Row],[Best sol]])/Table2[[#This Row],[Best sol]])</f>
        <v>1.016328979334842</v>
      </c>
      <c r="AD1062" s="6">
        <f>100*((Table2[[#This Row],[AADF-MTSP]]-Table2[[#This Row],[Best sol]])/Table2[[#This Row],[Best sol]])</f>
        <v>4.097985755950365</v>
      </c>
      <c r="AE1062" s="6">
        <f>100*((Table2[[#This Row],[SS-H]]-Table2[[#This Row],[Best sol]])/Table2[[#This Row],[Best sol]])</f>
        <v>0.21383894363561842</v>
      </c>
      <c r="AF1062" s="6">
        <f>100*((Table2[[#This Row],[CCJ-DH]]-Table2[[#This Row],[Best sol]])/Table2[[#This Row],[Best sol]])</f>
        <v>0</v>
      </c>
      <c r="AG1062" s="6">
        <f>100*((Table2[[#This Row],[R-M]]-Table2[[#This Row],[Best sol]])/Table2[[#This Row],[Best sol]])</f>
        <v>-100</v>
      </c>
      <c r="AH1062" s="6">
        <f>100*((Table2[[#This Row],[LCCZ-3F]]-Table2[[#This Row],[Best sol]])/Table2[[#This Row],[Best sol]])</f>
        <v>2.7323865020106797E-2</v>
      </c>
      <c r="AI1062" s="6">
        <f>100*((Table2[[#This Row],[AY-M]]-Table2[[#This Row],[Best sol]])/Table2[[#This Row],[Best sol]])</f>
        <v>3.3857832742306256E-2</v>
      </c>
      <c r="AJ1062" s="6">
        <f>100*((Table2[[#This Row],[MKKZ-E]]-Table2[[#This Row],[Best sol]])/Table2[[#This Row],[Best sol]])</f>
        <v>0.26076471182232364</v>
      </c>
      <c r="AK1062" s="6">
        <f>100*((Table2[[#This Row],[V-M]]-Table2[[#This Row],[Best sol]])/Table2[[#This Row],[Best sol]])</f>
        <v>-2.3165885560525328E-2</v>
      </c>
      <c r="AM1062" s="6"/>
      <c r="AN1062" s="6">
        <f>IF(Table2[[#This Row],[ACJ-ALNS-500]]=MIN(Table2[[#This Row],[Best sol]],Table2[[#This Row],[V-M]]),1,0)</f>
        <v>0</v>
      </c>
      <c r="AO1062" s="6">
        <f>IF(Table2[[#This Row],[ACJ-ALNS-1000]]=MIN(Table2[[#This Row],[Best sol]],Table2[[#This Row],[V-M]]),1,0)</f>
        <v>0</v>
      </c>
      <c r="AP1062" s="6">
        <f>IF(Table2[[#This Row],[QWXFP-VNS]]=MIN(Table2[[#This Row],[Best sol]],Table2[[#This Row],[V-M]]),1,0)</f>
        <v>0</v>
      </c>
      <c r="AQ1062" s="6">
        <f>IF(Table2[[#This Row],[AADF-VRP]]=MIN(Table2[[#This Row],[Best sol]],Table2[[#This Row],[V-M]]),1,0)</f>
        <v>0</v>
      </c>
      <c r="AR1062" s="6">
        <f>IF(Table2[[#This Row],[AADF-MTSP]]=MIN(Table2[[#This Row],[Best sol]],Table2[[#This Row],[V-M]]),1,0)</f>
        <v>0</v>
      </c>
      <c r="AS1062" s="6">
        <f>IF(Table2[[#This Row],[SS-H]]=MIN(Table2[[#This Row],[Best sol]],Table2[[#This Row],[V-M]]),1,0)</f>
        <v>0</v>
      </c>
      <c r="AT1062" s="6">
        <f>IF(Table2[[#This Row],[CCJ-DH]]=MIN(Table2[[#This Row],[Best sol]],Table2[[#This Row],[V-M]]),1,0)</f>
        <v>0</v>
      </c>
      <c r="AU1062" s="6">
        <f>IF(Table2[[#This Row],[R-M]]=MIN(Table2[[#This Row],[Best sol]],Table2[[#This Row],[V-M]]),1,0)</f>
        <v>0</v>
      </c>
      <c r="AV1062" s="6">
        <f>IF(Table2[[#This Row],[LCCZ-3F]]=MIN(Table2[[#This Row],[Best sol]],Table2[[#This Row],[V-M]]),1,0)</f>
        <v>0</v>
      </c>
      <c r="AW1062" s="6">
        <f>IF(Table2[[#This Row],[AY-M]]=MIN(Table2[[#This Row],[Best sol]],Table2[[#This Row],[V-M]]),1,0)</f>
        <v>0</v>
      </c>
      <c r="AX1062" s="6">
        <f>IF(Table2[[#This Row],[MKKZ-E]]=MIN(Table2[[#This Row],[Best sol]],Table2[[#This Row],[V-M]]),1,0)</f>
        <v>0</v>
      </c>
      <c r="AY1062" s="6">
        <f>IF(Table2[[#This Row],[V-M]]&lt;=Table2[[#This Row],[Best sol]],1,0)</f>
        <v>1</v>
      </c>
      <c r="AZ1062" s="6">
        <f>IF(Table2[[#This Row],[V-M]]&lt;Table2[[#This Row],[Best sol]],1,0)</f>
        <v>1</v>
      </c>
    </row>
    <row r="1063" spans="1:52" x14ac:dyDescent="0.35">
      <c r="A1063">
        <v>100</v>
      </c>
      <c r="B1063">
        <v>20</v>
      </c>
      <c r="C1063">
        <v>5</v>
      </c>
      <c r="D1063">
        <v>1</v>
      </c>
      <c r="E1063">
        <v>195137</v>
      </c>
      <c r="F1063">
        <v>195137</v>
      </c>
      <c r="G1063" t="s">
        <v>4</v>
      </c>
      <c r="H1063" t="s">
        <v>4</v>
      </c>
      <c r="I1063">
        <v>189506</v>
      </c>
      <c r="J1063">
        <v>192779</v>
      </c>
      <c r="K1063">
        <v>189276</v>
      </c>
      <c r="L1063">
        <v>191655</v>
      </c>
      <c r="M1063">
        <v>189069</v>
      </c>
      <c r="N1063">
        <v>189230</v>
      </c>
      <c r="O1063">
        <v>189436</v>
      </c>
      <c r="Q1063" s="6">
        <v>189306</v>
      </c>
      <c r="R1063" s="6">
        <v>188464</v>
      </c>
      <c r="S1063">
        <f>MIN(Table2[[#This Row],[ACJ-ALNS-500]:[MKKZ-E]])</f>
        <v>189069</v>
      </c>
      <c r="T1063">
        <f>MATCH(Table2[[#This Row],[Best sol]],Table2[[#This Row],[ACJ-ALNS-500]:[V-M]],0)</f>
        <v>9</v>
      </c>
      <c r="U1063" t="str">
        <f>INDEX(Table2[[#Headers],[ACJ-ALNS-500]:[V-M]],Table2[[#This Row],[Match]])</f>
        <v>AY-M</v>
      </c>
      <c r="W1063" s="6">
        <f>IF(Table2[[#This Row],[V-M]]=Table2[[#This Row],[Best sol]],1,0)</f>
        <v>0</v>
      </c>
      <c r="Z1063" s="6">
        <f>100*((Table2[[#This Row],[ACJ-ALNS-500]]-Table2[[#This Row],[Best sol]])/Table2[[#This Row],[Best sol]])</f>
        <v>3.2094103210997047</v>
      </c>
      <c r="AA1063" s="6">
        <f>100*((Table2[[#This Row],[ACJ-ALNS-1000]]-Table2[[#This Row],[Best sol]])/Table2[[#This Row],[Best sol]])</f>
        <v>3.2094103210997047</v>
      </c>
      <c r="AB1063" s="6">
        <f>100*((Table2[[#This Row],[QWXFP-VNS]]-Table2[[#This Row],[Best sol]])/Table2[[#This Row],[Best sol]])</f>
        <v>0.19410902897883842</v>
      </c>
      <c r="AC1063" s="6">
        <f>100*((Table2[[#This Row],[AADF-VRP]]-Table2[[#This Row],[Best sol]])/Table2[[#This Row],[Best sol]])</f>
        <v>0.23113254949251333</v>
      </c>
      <c r="AD1063" s="6">
        <f>100*((Table2[[#This Row],[AADF-MTSP]]-Table2[[#This Row],[Best sol]])/Table2[[#This Row],[Best sol]])</f>
        <v>1.9622465872247696</v>
      </c>
      <c r="AE1063" s="6">
        <f>100*((Table2[[#This Row],[SS-H]]-Table2[[#This Row],[Best sol]])/Table2[[#This Row],[Best sol]])</f>
        <v>0.10948383923329578</v>
      </c>
      <c r="AF1063" s="6">
        <f>100*((Table2[[#This Row],[CCJ-DH]]-Table2[[#This Row],[Best sol]])/Table2[[#This Row],[Best sol]])</f>
        <v>1.3677546292623328</v>
      </c>
      <c r="AG1063" s="6">
        <f>100*((Table2[[#This Row],[R-M]]-Table2[[#This Row],[Best sol]])/Table2[[#This Row],[Best sol]])</f>
        <v>-100</v>
      </c>
      <c r="AH1063" s="6">
        <f>100*((Table2[[#This Row],[LCCZ-3F]]-Table2[[#This Row],[Best sol]])/Table2[[#This Row],[Best sol]])</f>
        <v>8.5154097181452282E-2</v>
      </c>
      <c r="AI1063" s="6">
        <f>100*((Table2[[#This Row],[AY-M]]-Table2[[#This Row],[Best sol]])/Table2[[#This Row],[Best sol]])</f>
        <v>0</v>
      </c>
      <c r="AJ1063" s="6">
        <f>100*((Table2[[#This Row],[MKKZ-E]]-Table2[[#This Row],[Best sol]])/Table2[[#This Row],[Best sol]])</f>
        <v>0.12535106231058504</v>
      </c>
      <c r="AK1063" s="6">
        <f>100*((Table2[[#This Row],[V-M]]-Table2[[#This Row],[Best sol]])/Table2[[#This Row],[Best sol]])</f>
        <v>-0.3199889987253331</v>
      </c>
      <c r="AM1063" s="6"/>
      <c r="AN1063" s="6">
        <f>IF(Table2[[#This Row],[ACJ-ALNS-500]]=MIN(Table2[[#This Row],[Best sol]],Table2[[#This Row],[V-M]]),1,0)</f>
        <v>0</v>
      </c>
      <c r="AO1063" s="6">
        <f>IF(Table2[[#This Row],[ACJ-ALNS-1000]]=MIN(Table2[[#This Row],[Best sol]],Table2[[#This Row],[V-M]]),1,0)</f>
        <v>0</v>
      </c>
      <c r="AP1063" s="6">
        <f>IF(Table2[[#This Row],[QWXFP-VNS]]=MIN(Table2[[#This Row],[Best sol]],Table2[[#This Row],[V-M]]),1,0)</f>
        <v>0</v>
      </c>
      <c r="AQ1063" s="6">
        <f>IF(Table2[[#This Row],[AADF-VRP]]=MIN(Table2[[#This Row],[Best sol]],Table2[[#This Row],[V-M]]),1,0)</f>
        <v>0</v>
      </c>
      <c r="AR1063" s="6">
        <f>IF(Table2[[#This Row],[AADF-MTSP]]=MIN(Table2[[#This Row],[Best sol]],Table2[[#This Row],[V-M]]),1,0)</f>
        <v>0</v>
      </c>
      <c r="AS1063" s="6">
        <f>IF(Table2[[#This Row],[SS-H]]=MIN(Table2[[#This Row],[Best sol]],Table2[[#This Row],[V-M]]),1,0)</f>
        <v>0</v>
      </c>
      <c r="AT1063" s="6">
        <f>IF(Table2[[#This Row],[CCJ-DH]]=MIN(Table2[[#This Row],[Best sol]],Table2[[#This Row],[V-M]]),1,0)</f>
        <v>0</v>
      </c>
      <c r="AU1063" s="6">
        <f>IF(Table2[[#This Row],[R-M]]=MIN(Table2[[#This Row],[Best sol]],Table2[[#This Row],[V-M]]),1,0)</f>
        <v>0</v>
      </c>
      <c r="AV1063" s="6">
        <f>IF(Table2[[#This Row],[LCCZ-3F]]=MIN(Table2[[#This Row],[Best sol]],Table2[[#This Row],[V-M]]),1,0)</f>
        <v>0</v>
      </c>
      <c r="AW1063" s="6">
        <f>IF(Table2[[#This Row],[AY-M]]=MIN(Table2[[#This Row],[Best sol]],Table2[[#This Row],[V-M]]),1,0)</f>
        <v>0</v>
      </c>
      <c r="AX1063" s="6">
        <f>IF(Table2[[#This Row],[MKKZ-E]]=MIN(Table2[[#This Row],[Best sol]],Table2[[#This Row],[V-M]]),1,0)</f>
        <v>0</v>
      </c>
      <c r="AY1063" s="6">
        <f>IF(Table2[[#This Row],[V-M]]&lt;=Table2[[#This Row],[Best sol]],1,0)</f>
        <v>1</v>
      </c>
      <c r="AZ1063" s="6">
        <f>IF(Table2[[#This Row],[V-M]]&lt;Table2[[#This Row],[Best sol]],1,0)</f>
        <v>1</v>
      </c>
    </row>
    <row r="1064" spans="1:52" x14ac:dyDescent="0.35">
      <c r="A1064">
        <v>100</v>
      </c>
      <c r="B1064">
        <v>21</v>
      </c>
      <c r="C1064">
        <v>1</v>
      </c>
      <c r="D1064">
        <v>1</v>
      </c>
      <c r="E1064">
        <v>199406</v>
      </c>
      <c r="F1064">
        <v>199406</v>
      </c>
      <c r="G1064" t="s">
        <v>4</v>
      </c>
      <c r="H1064" t="s">
        <v>4</v>
      </c>
      <c r="I1064">
        <v>195192</v>
      </c>
      <c r="J1064">
        <v>201492</v>
      </c>
      <c r="K1064">
        <v>194308</v>
      </c>
      <c r="L1064">
        <v>196798</v>
      </c>
      <c r="M1064">
        <v>194364</v>
      </c>
      <c r="N1064">
        <v>194611</v>
      </c>
      <c r="O1064">
        <v>194922</v>
      </c>
      <c r="P1064">
        <v>195339</v>
      </c>
      <c r="Q1064" s="6">
        <v>194335</v>
      </c>
      <c r="R1064" s="6">
        <v>193949</v>
      </c>
      <c r="S1064">
        <f>MIN(Table2[[#This Row],[ACJ-ALNS-500]:[MKKZ-E]])</f>
        <v>194308</v>
      </c>
      <c r="T1064">
        <f>MATCH(Table2[[#This Row],[Best sol]],Table2[[#This Row],[ACJ-ALNS-500]:[V-M]],0)</f>
        <v>7</v>
      </c>
      <c r="U1064" t="str">
        <f>INDEX(Table2[[#Headers],[ACJ-ALNS-500]:[V-M]],Table2[[#This Row],[Match]])</f>
        <v>SS-H</v>
      </c>
      <c r="W1064" s="6">
        <f>IF(Table2[[#This Row],[V-M]]=Table2[[#This Row],[Best sol]],1,0)</f>
        <v>0</v>
      </c>
      <c r="Z1064" s="6">
        <f>100*((Table2[[#This Row],[ACJ-ALNS-500]]-Table2[[#This Row],[Best sol]])/Table2[[#This Row],[Best sol]])</f>
        <v>2.6236696378944768</v>
      </c>
      <c r="AA1064" s="6">
        <f>100*((Table2[[#This Row],[ACJ-ALNS-1000]]-Table2[[#This Row],[Best sol]])/Table2[[#This Row],[Best sol]])</f>
        <v>2.6236696378944768</v>
      </c>
      <c r="AB1064" s="6">
        <f>100*((Table2[[#This Row],[QWXFP-VNS]]-Table2[[#This Row],[Best sol]])/Table2[[#This Row],[Best sol]])</f>
        <v>0.31599316548984091</v>
      </c>
      <c r="AC1064" s="6">
        <f>100*((Table2[[#This Row],[AADF-VRP]]-Table2[[#This Row],[Best sol]])/Table2[[#This Row],[Best sol]])</f>
        <v>0.45494781480947777</v>
      </c>
      <c r="AD1064" s="6">
        <f>100*((Table2[[#This Row],[AADF-MTSP]]-Table2[[#This Row],[Best sol]])/Table2[[#This Row],[Best sol]])</f>
        <v>3.6972229656010045</v>
      </c>
      <c r="AE1064" s="6">
        <f>100*((Table2[[#This Row],[SS-H]]-Table2[[#This Row],[Best sol]])/Table2[[#This Row],[Best sol]])</f>
        <v>0</v>
      </c>
      <c r="AF1064" s="6">
        <f>100*((Table2[[#This Row],[CCJ-DH]]-Table2[[#This Row],[Best sol]])/Table2[[#This Row],[Best sol]])</f>
        <v>1.281470654836651</v>
      </c>
      <c r="AG1064" s="6">
        <f>100*((Table2[[#This Row],[R-M]]-Table2[[#This Row],[Best sol]])/Table2[[#This Row],[Best sol]])</f>
        <v>0.53060090166128004</v>
      </c>
      <c r="AH1064" s="6">
        <f>100*((Table2[[#This Row],[LCCZ-3F]]-Table2[[#This Row],[Best sol]])/Table2[[#This Row],[Best sol]])</f>
        <v>0.15593799534759248</v>
      </c>
      <c r="AI1064" s="6">
        <f>100*((Table2[[#This Row],[AY-M]]-Table2[[#This Row],[Best sol]])/Table2[[#This Row],[Best sol]])</f>
        <v>2.8820223562591351E-2</v>
      </c>
      <c r="AJ1064" s="6">
        <f>100*((Table2[[#This Row],[MKKZ-E]]-Table2[[#This Row],[Best sol]])/Table2[[#This Row],[Best sol]])</f>
        <v>1.3895464931963688E-2</v>
      </c>
      <c r="AK1064" s="6">
        <f>100*((Table2[[#This Row],[V-M]]-Table2[[#This Row],[Best sol]])/Table2[[#This Row],[Best sol]])</f>
        <v>-0.18475821891018382</v>
      </c>
      <c r="AM1064" s="6"/>
      <c r="AN1064" s="6">
        <f>IF(Table2[[#This Row],[ACJ-ALNS-500]]=MIN(Table2[[#This Row],[Best sol]],Table2[[#This Row],[V-M]]),1,0)</f>
        <v>0</v>
      </c>
      <c r="AO1064" s="6">
        <f>IF(Table2[[#This Row],[ACJ-ALNS-1000]]=MIN(Table2[[#This Row],[Best sol]],Table2[[#This Row],[V-M]]),1,0)</f>
        <v>0</v>
      </c>
      <c r="AP1064" s="6">
        <f>IF(Table2[[#This Row],[QWXFP-VNS]]=MIN(Table2[[#This Row],[Best sol]],Table2[[#This Row],[V-M]]),1,0)</f>
        <v>0</v>
      </c>
      <c r="AQ1064" s="6">
        <f>IF(Table2[[#This Row],[AADF-VRP]]=MIN(Table2[[#This Row],[Best sol]],Table2[[#This Row],[V-M]]),1,0)</f>
        <v>0</v>
      </c>
      <c r="AR1064" s="6">
        <f>IF(Table2[[#This Row],[AADF-MTSP]]=MIN(Table2[[#This Row],[Best sol]],Table2[[#This Row],[V-M]]),1,0)</f>
        <v>0</v>
      </c>
      <c r="AS1064" s="6">
        <f>IF(Table2[[#This Row],[SS-H]]=MIN(Table2[[#This Row],[Best sol]],Table2[[#This Row],[V-M]]),1,0)</f>
        <v>0</v>
      </c>
      <c r="AT1064" s="6">
        <f>IF(Table2[[#This Row],[CCJ-DH]]=MIN(Table2[[#This Row],[Best sol]],Table2[[#This Row],[V-M]]),1,0)</f>
        <v>0</v>
      </c>
      <c r="AU1064" s="6">
        <f>IF(Table2[[#This Row],[R-M]]=MIN(Table2[[#This Row],[Best sol]],Table2[[#This Row],[V-M]]),1,0)</f>
        <v>0</v>
      </c>
      <c r="AV1064" s="6">
        <f>IF(Table2[[#This Row],[LCCZ-3F]]=MIN(Table2[[#This Row],[Best sol]],Table2[[#This Row],[V-M]]),1,0)</f>
        <v>0</v>
      </c>
      <c r="AW1064" s="6">
        <f>IF(Table2[[#This Row],[AY-M]]=MIN(Table2[[#This Row],[Best sol]],Table2[[#This Row],[V-M]]),1,0)</f>
        <v>0</v>
      </c>
      <c r="AX1064" s="6">
        <f>IF(Table2[[#This Row],[MKKZ-E]]=MIN(Table2[[#This Row],[Best sol]],Table2[[#This Row],[V-M]]),1,0)</f>
        <v>0</v>
      </c>
      <c r="AY1064" s="6">
        <f>IF(Table2[[#This Row],[V-M]]&lt;=Table2[[#This Row],[Best sol]],1,0)</f>
        <v>1</v>
      </c>
      <c r="AZ1064" s="6">
        <f>IF(Table2[[#This Row],[V-M]]&lt;Table2[[#This Row],[Best sol]],1,0)</f>
        <v>1</v>
      </c>
    </row>
    <row r="1065" spans="1:52" x14ac:dyDescent="0.35">
      <c r="A1065">
        <v>100</v>
      </c>
      <c r="B1065">
        <v>21</v>
      </c>
      <c r="C1065">
        <v>2</v>
      </c>
      <c r="D1065">
        <v>1</v>
      </c>
      <c r="E1065">
        <v>188070</v>
      </c>
      <c r="F1065">
        <v>187815</v>
      </c>
      <c r="G1065" t="s">
        <v>4</v>
      </c>
      <c r="H1065" t="s">
        <v>4</v>
      </c>
      <c r="I1065">
        <v>183420</v>
      </c>
      <c r="J1065">
        <v>188550</v>
      </c>
      <c r="K1065">
        <v>183639</v>
      </c>
      <c r="L1065">
        <v>187984</v>
      </c>
      <c r="M1065">
        <v>183309</v>
      </c>
      <c r="N1065">
        <v>183405</v>
      </c>
      <c r="O1065">
        <v>183655</v>
      </c>
      <c r="Q1065" s="6">
        <v>184775</v>
      </c>
      <c r="R1065" s="6">
        <v>183039</v>
      </c>
      <c r="S1065">
        <f>MIN(Table2[[#This Row],[ACJ-ALNS-500]:[MKKZ-E]])</f>
        <v>183309</v>
      </c>
      <c r="T1065">
        <f>MATCH(Table2[[#This Row],[Best sol]],Table2[[#This Row],[ACJ-ALNS-500]:[V-M]],0)</f>
        <v>9</v>
      </c>
      <c r="U1065" t="str">
        <f>INDEX(Table2[[#Headers],[ACJ-ALNS-500]:[V-M]],Table2[[#This Row],[Match]])</f>
        <v>AY-M</v>
      </c>
      <c r="W1065" s="6">
        <f>IF(Table2[[#This Row],[V-M]]=Table2[[#This Row],[Best sol]],1,0)</f>
        <v>0</v>
      </c>
      <c r="Z1065" s="6">
        <f>100*((Table2[[#This Row],[ACJ-ALNS-500]]-Table2[[#This Row],[Best sol]])/Table2[[#This Row],[Best sol]])</f>
        <v>2.5972538173248449</v>
      </c>
      <c r="AA1065" s="6">
        <f>100*((Table2[[#This Row],[ACJ-ALNS-1000]]-Table2[[#This Row],[Best sol]])/Table2[[#This Row],[Best sol]])</f>
        <v>2.4581444446262868</v>
      </c>
      <c r="AB1065" s="6">
        <f>100*((Table2[[#This Row],[QWXFP-VNS]]-Table2[[#This Row],[Best sol]])/Table2[[#This Row],[Best sol]])</f>
        <v>0.18875232530863187</v>
      </c>
      <c r="AC1065" s="6">
        <f>100*((Table2[[#This Row],[AADF-VRP]]-Table2[[#This Row],[Best sol]])/Table2[[#This Row],[Best sol]])</f>
        <v>6.0553491645254733E-2</v>
      </c>
      <c r="AD1065" s="6">
        <f>100*((Table2[[#This Row],[AADF-MTSP]]-Table2[[#This Row],[Best sol]])/Table2[[#This Row],[Best sol]])</f>
        <v>2.8591067541691899</v>
      </c>
      <c r="AE1065" s="6">
        <f>100*((Table2[[#This Row],[SS-H]]-Table2[[#This Row],[Best sol]])/Table2[[#This Row],[Best sol]])</f>
        <v>0.18002389408048705</v>
      </c>
      <c r="AF1065" s="6">
        <f>100*((Table2[[#This Row],[CCJ-DH]]-Table2[[#This Row],[Best sol]])/Table2[[#This Row],[Best sol]])</f>
        <v>2.5503384994735665</v>
      </c>
      <c r="AG1065" s="6">
        <f>100*((Table2[[#This Row],[R-M]]-Table2[[#This Row],[Best sol]])/Table2[[#This Row],[Best sol]])</f>
        <v>-100</v>
      </c>
      <c r="AH1065" s="6">
        <f>100*((Table2[[#This Row],[LCCZ-3F]]-Table2[[#This Row],[Best sol]])/Table2[[#This Row],[Best sol]])</f>
        <v>5.2370587368868959E-2</v>
      </c>
      <c r="AI1065" s="6">
        <f>100*((Table2[[#This Row],[AY-M]]-Table2[[#This Row],[Best sol]])/Table2[[#This Row],[Best sol]])</f>
        <v>0</v>
      </c>
      <c r="AJ1065" s="6">
        <f>100*((Table2[[#This Row],[MKKZ-E]]-Table2[[#This Row],[Best sol]])/Table2[[#This Row],[Best sol]])</f>
        <v>0.79974251127876961</v>
      </c>
      <c r="AK1065" s="6">
        <f>100*((Table2[[#This Row],[V-M]]-Table2[[#This Row],[Best sol]])/Table2[[#This Row],[Best sol]])</f>
        <v>-0.14729227697494396</v>
      </c>
      <c r="AM1065" s="6"/>
      <c r="AN1065" s="6">
        <f>IF(Table2[[#This Row],[ACJ-ALNS-500]]=MIN(Table2[[#This Row],[Best sol]],Table2[[#This Row],[V-M]]),1,0)</f>
        <v>0</v>
      </c>
      <c r="AO1065" s="6">
        <f>IF(Table2[[#This Row],[ACJ-ALNS-1000]]=MIN(Table2[[#This Row],[Best sol]],Table2[[#This Row],[V-M]]),1,0)</f>
        <v>0</v>
      </c>
      <c r="AP1065" s="6">
        <f>IF(Table2[[#This Row],[QWXFP-VNS]]=MIN(Table2[[#This Row],[Best sol]],Table2[[#This Row],[V-M]]),1,0)</f>
        <v>0</v>
      </c>
      <c r="AQ1065" s="6">
        <f>IF(Table2[[#This Row],[AADF-VRP]]=MIN(Table2[[#This Row],[Best sol]],Table2[[#This Row],[V-M]]),1,0)</f>
        <v>0</v>
      </c>
      <c r="AR1065" s="6">
        <f>IF(Table2[[#This Row],[AADF-MTSP]]=MIN(Table2[[#This Row],[Best sol]],Table2[[#This Row],[V-M]]),1,0)</f>
        <v>0</v>
      </c>
      <c r="AS1065" s="6">
        <f>IF(Table2[[#This Row],[SS-H]]=MIN(Table2[[#This Row],[Best sol]],Table2[[#This Row],[V-M]]),1,0)</f>
        <v>0</v>
      </c>
      <c r="AT1065" s="6">
        <f>IF(Table2[[#This Row],[CCJ-DH]]=MIN(Table2[[#This Row],[Best sol]],Table2[[#This Row],[V-M]]),1,0)</f>
        <v>0</v>
      </c>
      <c r="AU1065" s="6">
        <f>IF(Table2[[#This Row],[R-M]]=MIN(Table2[[#This Row],[Best sol]],Table2[[#This Row],[V-M]]),1,0)</f>
        <v>0</v>
      </c>
      <c r="AV1065" s="6">
        <f>IF(Table2[[#This Row],[LCCZ-3F]]=MIN(Table2[[#This Row],[Best sol]],Table2[[#This Row],[V-M]]),1,0)</f>
        <v>0</v>
      </c>
      <c r="AW1065" s="6">
        <f>IF(Table2[[#This Row],[AY-M]]=MIN(Table2[[#This Row],[Best sol]],Table2[[#This Row],[V-M]]),1,0)</f>
        <v>0</v>
      </c>
      <c r="AX1065" s="6">
        <f>IF(Table2[[#This Row],[MKKZ-E]]=MIN(Table2[[#This Row],[Best sol]],Table2[[#This Row],[V-M]]),1,0)</f>
        <v>0</v>
      </c>
      <c r="AY1065" s="6">
        <f>IF(Table2[[#This Row],[V-M]]&lt;=Table2[[#This Row],[Best sol]],1,0)</f>
        <v>1</v>
      </c>
      <c r="AZ1065" s="6">
        <f>IF(Table2[[#This Row],[V-M]]&lt;Table2[[#This Row],[Best sol]],1,0)</f>
        <v>1</v>
      </c>
    </row>
    <row r="1066" spans="1:52" x14ac:dyDescent="0.35">
      <c r="A1066">
        <v>100</v>
      </c>
      <c r="B1066">
        <v>21</v>
      </c>
      <c r="C1066">
        <v>3</v>
      </c>
      <c r="D1066">
        <v>1</v>
      </c>
      <c r="E1066">
        <v>199147</v>
      </c>
      <c r="F1066">
        <v>199147</v>
      </c>
      <c r="G1066" t="s">
        <v>4</v>
      </c>
      <c r="H1066" t="s">
        <v>4</v>
      </c>
      <c r="I1066">
        <v>195854</v>
      </c>
      <c r="J1066">
        <v>201831</v>
      </c>
      <c r="K1066">
        <v>195376</v>
      </c>
      <c r="L1066">
        <v>196112</v>
      </c>
      <c r="M1066">
        <v>194776</v>
      </c>
      <c r="N1066">
        <v>194812</v>
      </c>
      <c r="O1066">
        <v>195412</v>
      </c>
      <c r="Q1066" s="6">
        <v>195587</v>
      </c>
      <c r="R1066" s="6">
        <v>194020</v>
      </c>
      <c r="S1066">
        <f>MIN(Table2[[#This Row],[ACJ-ALNS-500]:[MKKZ-E]])</f>
        <v>194776</v>
      </c>
      <c r="T1066">
        <f>MATCH(Table2[[#This Row],[Best sol]],Table2[[#This Row],[ACJ-ALNS-500]:[V-M]],0)</f>
        <v>9</v>
      </c>
      <c r="U1066" t="str">
        <f>INDEX(Table2[[#Headers],[ACJ-ALNS-500]:[V-M]],Table2[[#This Row],[Match]])</f>
        <v>AY-M</v>
      </c>
      <c r="W1066" s="6">
        <f>IF(Table2[[#This Row],[V-M]]=Table2[[#This Row],[Best sol]],1,0)</f>
        <v>0</v>
      </c>
      <c r="Z1066" s="6">
        <f>100*((Table2[[#This Row],[ACJ-ALNS-500]]-Table2[[#This Row],[Best sol]])/Table2[[#This Row],[Best sol]])</f>
        <v>2.2441163182322259</v>
      </c>
      <c r="AA1066" s="6">
        <f>100*((Table2[[#This Row],[ACJ-ALNS-1000]]-Table2[[#This Row],[Best sol]])/Table2[[#This Row],[Best sol]])</f>
        <v>2.2441163182322259</v>
      </c>
      <c r="AB1066" s="6">
        <f>100*((Table2[[#This Row],[QWXFP-VNS]]-Table2[[#This Row],[Best sol]])/Table2[[#This Row],[Best sol]])</f>
        <v>0.32652893580317904</v>
      </c>
      <c r="AC1066" s="6">
        <f>100*((Table2[[#This Row],[AADF-VRP]]-Table2[[#This Row],[Best sol]])/Table2[[#This Row],[Best sol]])</f>
        <v>0.55345627798086006</v>
      </c>
      <c r="AD1066" s="6">
        <f>100*((Table2[[#This Row],[AADF-MTSP]]-Table2[[#This Row],[Best sol]])/Table2[[#This Row],[Best sol]])</f>
        <v>3.6221095001437544</v>
      </c>
      <c r="AE1066" s="6">
        <f>100*((Table2[[#This Row],[SS-H]]-Table2[[#This Row],[Best sol]])/Table2[[#This Row],[Best sol]])</f>
        <v>0.30804616585205569</v>
      </c>
      <c r="AF1066" s="6">
        <f>100*((Table2[[#This Row],[CCJ-DH]]-Table2[[#This Row],[Best sol]])/Table2[[#This Row],[Best sol]])</f>
        <v>0.68591612929724399</v>
      </c>
      <c r="AG1066" s="6">
        <f>100*((Table2[[#This Row],[R-M]]-Table2[[#This Row],[Best sol]])/Table2[[#This Row],[Best sol]])</f>
        <v>-100</v>
      </c>
      <c r="AH1066" s="6">
        <f>100*((Table2[[#This Row],[LCCZ-3F]]-Table2[[#This Row],[Best sol]])/Table2[[#This Row],[Best sol]])</f>
        <v>1.8482769951123343E-2</v>
      </c>
      <c r="AI1066" s="6">
        <f>100*((Table2[[#This Row],[AY-M]]-Table2[[#This Row],[Best sol]])/Table2[[#This Row],[Best sol]])</f>
        <v>0</v>
      </c>
      <c r="AJ1066" s="6">
        <f>100*((Table2[[#This Row],[MKKZ-E]]-Table2[[#This Row],[Best sol]])/Table2[[#This Row],[Best sol]])</f>
        <v>0.41637573417669532</v>
      </c>
      <c r="AK1066" s="6">
        <f>100*((Table2[[#This Row],[V-M]]-Table2[[#This Row],[Best sol]])/Table2[[#This Row],[Best sol]])</f>
        <v>-0.38813816897359016</v>
      </c>
      <c r="AM1066" s="6"/>
      <c r="AN1066" s="6">
        <f>IF(Table2[[#This Row],[ACJ-ALNS-500]]=MIN(Table2[[#This Row],[Best sol]],Table2[[#This Row],[V-M]]),1,0)</f>
        <v>0</v>
      </c>
      <c r="AO1066" s="6">
        <f>IF(Table2[[#This Row],[ACJ-ALNS-1000]]=MIN(Table2[[#This Row],[Best sol]],Table2[[#This Row],[V-M]]),1,0)</f>
        <v>0</v>
      </c>
      <c r="AP1066" s="6">
        <f>IF(Table2[[#This Row],[QWXFP-VNS]]=MIN(Table2[[#This Row],[Best sol]],Table2[[#This Row],[V-M]]),1,0)</f>
        <v>0</v>
      </c>
      <c r="AQ1066" s="6">
        <f>IF(Table2[[#This Row],[AADF-VRP]]=MIN(Table2[[#This Row],[Best sol]],Table2[[#This Row],[V-M]]),1,0)</f>
        <v>0</v>
      </c>
      <c r="AR1066" s="6">
        <f>IF(Table2[[#This Row],[AADF-MTSP]]=MIN(Table2[[#This Row],[Best sol]],Table2[[#This Row],[V-M]]),1,0)</f>
        <v>0</v>
      </c>
      <c r="AS1066" s="6">
        <f>IF(Table2[[#This Row],[SS-H]]=MIN(Table2[[#This Row],[Best sol]],Table2[[#This Row],[V-M]]),1,0)</f>
        <v>0</v>
      </c>
      <c r="AT1066" s="6">
        <f>IF(Table2[[#This Row],[CCJ-DH]]=MIN(Table2[[#This Row],[Best sol]],Table2[[#This Row],[V-M]]),1,0)</f>
        <v>0</v>
      </c>
      <c r="AU1066" s="6">
        <f>IF(Table2[[#This Row],[R-M]]=MIN(Table2[[#This Row],[Best sol]],Table2[[#This Row],[V-M]]),1,0)</f>
        <v>0</v>
      </c>
      <c r="AV1066" s="6">
        <f>IF(Table2[[#This Row],[LCCZ-3F]]=MIN(Table2[[#This Row],[Best sol]],Table2[[#This Row],[V-M]]),1,0)</f>
        <v>0</v>
      </c>
      <c r="AW1066" s="6">
        <f>IF(Table2[[#This Row],[AY-M]]=MIN(Table2[[#This Row],[Best sol]],Table2[[#This Row],[V-M]]),1,0)</f>
        <v>0</v>
      </c>
      <c r="AX1066" s="6">
        <f>IF(Table2[[#This Row],[MKKZ-E]]=MIN(Table2[[#This Row],[Best sol]],Table2[[#This Row],[V-M]]),1,0)</f>
        <v>0</v>
      </c>
      <c r="AY1066" s="6">
        <f>IF(Table2[[#This Row],[V-M]]&lt;=Table2[[#This Row],[Best sol]],1,0)</f>
        <v>1</v>
      </c>
      <c r="AZ1066" s="6">
        <f>IF(Table2[[#This Row],[V-M]]&lt;Table2[[#This Row],[Best sol]],1,0)</f>
        <v>1</v>
      </c>
    </row>
    <row r="1067" spans="1:52" x14ac:dyDescent="0.35">
      <c r="A1067">
        <v>100</v>
      </c>
      <c r="B1067">
        <v>21</v>
      </c>
      <c r="C1067">
        <v>4</v>
      </c>
      <c r="D1067">
        <v>1</v>
      </c>
      <c r="E1067">
        <v>180054</v>
      </c>
      <c r="F1067">
        <v>180054</v>
      </c>
      <c r="G1067" t="s">
        <v>4</v>
      </c>
      <c r="H1067" t="s">
        <v>4</v>
      </c>
      <c r="I1067">
        <v>177724</v>
      </c>
      <c r="J1067">
        <v>181943</v>
      </c>
      <c r="K1067">
        <v>177771</v>
      </c>
      <c r="L1067">
        <v>177323</v>
      </c>
      <c r="M1067">
        <v>177232</v>
      </c>
      <c r="N1067">
        <v>177444</v>
      </c>
      <c r="O1067">
        <v>177713</v>
      </c>
      <c r="Q1067" s="6">
        <v>177263</v>
      </c>
      <c r="R1067" s="6">
        <v>176738</v>
      </c>
      <c r="S1067">
        <f>MIN(Table2[[#This Row],[ACJ-ALNS-500]:[MKKZ-E]])</f>
        <v>177232</v>
      </c>
      <c r="T1067">
        <f>MATCH(Table2[[#This Row],[Best sol]],Table2[[#This Row],[ACJ-ALNS-500]:[V-M]],0)</f>
        <v>9</v>
      </c>
      <c r="U1067" t="str">
        <f>INDEX(Table2[[#Headers],[ACJ-ALNS-500]:[V-M]],Table2[[#This Row],[Match]])</f>
        <v>AY-M</v>
      </c>
      <c r="W1067" s="6">
        <f>IF(Table2[[#This Row],[V-M]]=Table2[[#This Row],[Best sol]],1,0)</f>
        <v>0</v>
      </c>
      <c r="Z1067" s="6">
        <f>100*((Table2[[#This Row],[ACJ-ALNS-500]]-Table2[[#This Row],[Best sol]])/Table2[[#This Row],[Best sol]])</f>
        <v>1.5922632481718875</v>
      </c>
      <c r="AA1067" s="6">
        <f>100*((Table2[[#This Row],[ACJ-ALNS-1000]]-Table2[[#This Row],[Best sol]])/Table2[[#This Row],[Best sol]])</f>
        <v>1.5922632481718875</v>
      </c>
      <c r="AB1067" s="6">
        <f>100*((Table2[[#This Row],[QWXFP-VNS]]-Table2[[#This Row],[Best sol]])/Table2[[#This Row],[Best sol]])</f>
        <v>0.27139568475218923</v>
      </c>
      <c r="AC1067" s="6">
        <f>100*((Table2[[#This Row],[AADF-VRP]]-Table2[[#This Row],[Best sol]])/Table2[[#This Row],[Best sol]])</f>
        <v>0.27760223887334118</v>
      </c>
      <c r="AD1067" s="6">
        <f>100*((Table2[[#This Row],[AADF-MTSP]]-Table2[[#This Row],[Best sol]])/Table2[[#This Row],[Best sol]])</f>
        <v>2.6580978604315249</v>
      </c>
      <c r="AE1067" s="6">
        <f>100*((Table2[[#This Row],[SS-H]]-Table2[[#This Row],[Best sol]])/Table2[[#This Row],[Best sol]])</f>
        <v>0.3041211519364449</v>
      </c>
      <c r="AF1067" s="6">
        <f>100*((Table2[[#This Row],[CCJ-DH]]-Table2[[#This Row],[Best sol]])/Table2[[#This Row],[Best sol]])</f>
        <v>5.134512954771147E-2</v>
      </c>
      <c r="AG1067" s="6">
        <f>100*((Table2[[#This Row],[R-M]]-Table2[[#This Row],[Best sol]])/Table2[[#This Row],[Best sol]])</f>
        <v>-100</v>
      </c>
      <c r="AH1067" s="6">
        <f>100*((Table2[[#This Row],[LCCZ-3F]]-Table2[[#This Row],[Best sol]])/Table2[[#This Row],[Best sol]])</f>
        <v>0.11961722488038277</v>
      </c>
      <c r="AI1067" s="6">
        <f>100*((Table2[[#This Row],[AY-M]]-Table2[[#This Row],[Best sol]])/Table2[[#This Row],[Best sol]])</f>
        <v>0</v>
      </c>
      <c r="AJ1067" s="6">
        <f>100*((Table2[[#This Row],[MKKZ-E]]-Table2[[#This Row],[Best sol]])/Table2[[#This Row],[Best sol]])</f>
        <v>1.749119797779182E-2</v>
      </c>
      <c r="AK1067" s="6">
        <f>100*((Table2[[#This Row],[V-M]]-Table2[[#This Row],[Best sol]])/Table2[[#This Row],[Best sol]])</f>
        <v>-0.27873070325900517</v>
      </c>
      <c r="AM1067" s="6"/>
      <c r="AN1067" s="6">
        <f>IF(Table2[[#This Row],[ACJ-ALNS-500]]=MIN(Table2[[#This Row],[Best sol]],Table2[[#This Row],[V-M]]),1,0)</f>
        <v>0</v>
      </c>
      <c r="AO1067" s="6">
        <f>IF(Table2[[#This Row],[ACJ-ALNS-1000]]=MIN(Table2[[#This Row],[Best sol]],Table2[[#This Row],[V-M]]),1,0)</f>
        <v>0</v>
      </c>
      <c r="AP1067" s="6">
        <f>IF(Table2[[#This Row],[QWXFP-VNS]]=MIN(Table2[[#This Row],[Best sol]],Table2[[#This Row],[V-M]]),1,0)</f>
        <v>0</v>
      </c>
      <c r="AQ1067" s="6">
        <f>IF(Table2[[#This Row],[AADF-VRP]]=MIN(Table2[[#This Row],[Best sol]],Table2[[#This Row],[V-M]]),1,0)</f>
        <v>0</v>
      </c>
      <c r="AR1067" s="6">
        <f>IF(Table2[[#This Row],[AADF-MTSP]]=MIN(Table2[[#This Row],[Best sol]],Table2[[#This Row],[V-M]]),1,0)</f>
        <v>0</v>
      </c>
      <c r="AS1067" s="6">
        <f>IF(Table2[[#This Row],[SS-H]]=MIN(Table2[[#This Row],[Best sol]],Table2[[#This Row],[V-M]]),1,0)</f>
        <v>0</v>
      </c>
      <c r="AT1067" s="6">
        <f>IF(Table2[[#This Row],[CCJ-DH]]=MIN(Table2[[#This Row],[Best sol]],Table2[[#This Row],[V-M]]),1,0)</f>
        <v>0</v>
      </c>
      <c r="AU1067" s="6">
        <f>IF(Table2[[#This Row],[R-M]]=MIN(Table2[[#This Row],[Best sol]],Table2[[#This Row],[V-M]]),1,0)</f>
        <v>0</v>
      </c>
      <c r="AV1067" s="6">
        <f>IF(Table2[[#This Row],[LCCZ-3F]]=MIN(Table2[[#This Row],[Best sol]],Table2[[#This Row],[V-M]]),1,0)</f>
        <v>0</v>
      </c>
      <c r="AW1067" s="6">
        <f>IF(Table2[[#This Row],[AY-M]]=MIN(Table2[[#This Row],[Best sol]],Table2[[#This Row],[V-M]]),1,0)</f>
        <v>0</v>
      </c>
      <c r="AX1067" s="6">
        <f>IF(Table2[[#This Row],[MKKZ-E]]=MIN(Table2[[#This Row],[Best sol]],Table2[[#This Row],[V-M]]),1,0)</f>
        <v>0</v>
      </c>
      <c r="AY1067" s="6">
        <f>IF(Table2[[#This Row],[V-M]]&lt;=Table2[[#This Row],[Best sol]],1,0)</f>
        <v>1</v>
      </c>
      <c r="AZ1067" s="6">
        <f>IF(Table2[[#This Row],[V-M]]&lt;Table2[[#This Row],[Best sol]],1,0)</f>
        <v>1</v>
      </c>
    </row>
    <row r="1068" spans="1:52" x14ac:dyDescent="0.35">
      <c r="A1068">
        <v>100</v>
      </c>
      <c r="B1068">
        <v>21</v>
      </c>
      <c r="C1068">
        <v>5</v>
      </c>
      <c r="D1068">
        <v>1</v>
      </c>
      <c r="E1068">
        <v>205660</v>
      </c>
      <c r="F1068">
        <v>205317</v>
      </c>
      <c r="G1068" t="s">
        <v>4</v>
      </c>
      <c r="H1068" t="s">
        <v>4</v>
      </c>
      <c r="I1068">
        <v>200618</v>
      </c>
      <c r="J1068">
        <v>208592</v>
      </c>
      <c r="K1068">
        <v>200570</v>
      </c>
      <c r="L1068">
        <v>203622</v>
      </c>
      <c r="M1068">
        <v>200476</v>
      </c>
      <c r="N1068">
        <v>200553</v>
      </c>
      <c r="O1068">
        <v>201147</v>
      </c>
      <c r="Q1068" s="6">
        <v>200937</v>
      </c>
      <c r="R1068" s="6">
        <v>200118</v>
      </c>
      <c r="S1068">
        <f>MIN(Table2[[#This Row],[ACJ-ALNS-500]:[MKKZ-E]])</f>
        <v>200476</v>
      </c>
      <c r="T1068">
        <f>MATCH(Table2[[#This Row],[Best sol]],Table2[[#This Row],[ACJ-ALNS-500]:[V-M]],0)</f>
        <v>9</v>
      </c>
      <c r="U1068" t="str">
        <f>INDEX(Table2[[#Headers],[ACJ-ALNS-500]:[V-M]],Table2[[#This Row],[Match]])</f>
        <v>AY-M</v>
      </c>
      <c r="W1068" s="6">
        <f>IF(Table2[[#This Row],[V-M]]=Table2[[#This Row],[Best sol]],1,0)</f>
        <v>0</v>
      </c>
      <c r="Z1068" s="6">
        <f>100*((Table2[[#This Row],[ACJ-ALNS-500]]-Table2[[#This Row],[Best sol]])/Table2[[#This Row],[Best sol]])</f>
        <v>2.5858456872643107</v>
      </c>
      <c r="AA1068" s="6">
        <f>100*((Table2[[#This Row],[ACJ-ALNS-1000]]-Table2[[#This Row],[Best sol]])/Table2[[#This Row],[Best sol]])</f>
        <v>2.4147528881262597</v>
      </c>
      <c r="AB1068" s="6">
        <f>100*((Table2[[#This Row],[QWXFP-VNS]]-Table2[[#This Row],[Best sol]])/Table2[[#This Row],[Best sol]])</f>
        <v>0.33470340589397235</v>
      </c>
      <c r="AC1068" s="6">
        <f>100*((Table2[[#This Row],[AADF-VRP]]-Table2[[#This Row],[Best sol]])/Table2[[#This Row],[Best sol]])</f>
        <v>7.0831421217502341E-2</v>
      </c>
      <c r="AD1068" s="6">
        <f>100*((Table2[[#This Row],[AADF-MTSP]]-Table2[[#This Row],[Best sol]])/Table2[[#This Row],[Best sol]])</f>
        <v>4.0483648915580916</v>
      </c>
      <c r="AE1068" s="6">
        <f>100*((Table2[[#This Row],[SS-H]]-Table2[[#This Row],[Best sol]])/Table2[[#This Row],[Best sol]])</f>
        <v>4.688840559468465E-2</v>
      </c>
      <c r="AF1068" s="6">
        <f>100*((Table2[[#This Row],[CCJ-DH]]-Table2[[#This Row],[Best sol]])/Table2[[#This Row],[Best sol]])</f>
        <v>1.5692651489455096</v>
      </c>
      <c r="AG1068" s="6">
        <f>100*((Table2[[#This Row],[R-M]]-Table2[[#This Row],[Best sol]])/Table2[[#This Row],[Best sol]])</f>
        <v>-100</v>
      </c>
      <c r="AH1068" s="6">
        <f>100*((Table2[[#This Row],[LCCZ-3F]]-Table2[[#This Row],[Best sol]])/Table2[[#This Row],[Best sol]])</f>
        <v>3.8408587561603383E-2</v>
      </c>
      <c r="AI1068" s="6">
        <f>100*((Table2[[#This Row],[AY-M]]-Table2[[#This Row],[Best sol]])/Table2[[#This Row],[Best sol]])</f>
        <v>0</v>
      </c>
      <c r="AJ1068" s="6">
        <f>100*((Table2[[#This Row],[MKKZ-E]]-Table2[[#This Row],[Best sol]])/Table2[[#This Row],[Best sol]])</f>
        <v>0.22995271254414493</v>
      </c>
      <c r="AK1068" s="6">
        <f>100*((Table2[[#This Row],[V-M]]-Table2[[#This Row],[Best sol]])/Table2[[#This Row],[Best sol]])</f>
        <v>-0.17857499152018197</v>
      </c>
      <c r="AM1068" s="6"/>
      <c r="AN1068" s="6">
        <f>IF(Table2[[#This Row],[ACJ-ALNS-500]]=MIN(Table2[[#This Row],[Best sol]],Table2[[#This Row],[V-M]]),1,0)</f>
        <v>0</v>
      </c>
      <c r="AO1068" s="6">
        <f>IF(Table2[[#This Row],[ACJ-ALNS-1000]]=MIN(Table2[[#This Row],[Best sol]],Table2[[#This Row],[V-M]]),1,0)</f>
        <v>0</v>
      </c>
      <c r="AP1068" s="6">
        <f>IF(Table2[[#This Row],[QWXFP-VNS]]=MIN(Table2[[#This Row],[Best sol]],Table2[[#This Row],[V-M]]),1,0)</f>
        <v>0</v>
      </c>
      <c r="AQ1068" s="6">
        <f>IF(Table2[[#This Row],[AADF-VRP]]=MIN(Table2[[#This Row],[Best sol]],Table2[[#This Row],[V-M]]),1,0)</f>
        <v>0</v>
      </c>
      <c r="AR1068" s="6">
        <f>IF(Table2[[#This Row],[AADF-MTSP]]=MIN(Table2[[#This Row],[Best sol]],Table2[[#This Row],[V-M]]),1,0)</f>
        <v>0</v>
      </c>
      <c r="AS1068" s="6">
        <f>IF(Table2[[#This Row],[SS-H]]=MIN(Table2[[#This Row],[Best sol]],Table2[[#This Row],[V-M]]),1,0)</f>
        <v>0</v>
      </c>
      <c r="AT1068" s="6">
        <f>IF(Table2[[#This Row],[CCJ-DH]]=MIN(Table2[[#This Row],[Best sol]],Table2[[#This Row],[V-M]]),1,0)</f>
        <v>0</v>
      </c>
      <c r="AU1068" s="6">
        <f>IF(Table2[[#This Row],[R-M]]=MIN(Table2[[#This Row],[Best sol]],Table2[[#This Row],[V-M]]),1,0)</f>
        <v>0</v>
      </c>
      <c r="AV1068" s="6">
        <f>IF(Table2[[#This Row],[LCCZ-3F]]=MIN(Table2[[#This Row],[Best sol]],Table2[[#This Row],[V-M]]),1,0)</f>
        <v>0</v>
      </c>
      <c r="AW1068" s="6">
        <f>IF(Table2[[#This Row],[AY-M]]=MIN(Table2[[#This Row],[Best sol]],Table2[[#This Row],[V-M]]),1,0)</f>
        <v>0</v>
      </c>
      <c r="AX1068" s="6">
        <f>IF(Table2[[#This Row],[MKKZ-E]]=MIN(Table2[[#This Row],[Best sol]],Table2[[#This Row],[V-M]]),1,0)</f>
        <v>0</v>
      </c>
      <c r="AY1068" s="6">
        <f>IF(Table2[[#This Row],[V-M]]&lt;=Table2[[#This Row],[Best sol]],1,0)</f>
        <v>1</v>
      </c>
      <c r="AZ1068" s="6">
        <f>IF(Table2[[#This Row],[V-M]]&lt;Table2[[#This Row],[Best sol]],1,0)</f>
        <v>1</v>
      </c>
    </row>
    <row r="1069" spans="1:52" x14ac:dyDescent="0.35">
      <c r="A1069">
        <v>100</v>
      </c>
      <c r="B1069">
        <v>22</v>
      </c>
      <c r="C1069">
        <v>1</v>
      </c>
      <c r="D1069">
        <v>1</v>
      </c>
      <c r="E1069">
        <v>399717</v>
      </c>
      <c r="F1069">
        <v>399717</v>
      </c>
      <c r="G1069" t="s">
        <v>4</v>
      </c>
      <c r="H1069" t="s">
        <v>4</v>
      </c>
      <c r="I1069">
        <v>398609</v>
      </c>
      <c r="J1069">
        <v>401549</v>
      </c>
      <c r="K1069">
        <v>398742</v>
      </c>
      <c r="L1069">
        <v>398604</v>
      </c>
      <c r="M1069">
        <v>398646</v>
      </c>
      <c r="N1069">
        <v>398576</v>
      </c>
      <c r="O1069">
        <v>399220</v>
      </c>
      <c r="P1069">
        <v>398939</v>
      </c>
      <c r="Q1069" s="6">
        <v>398416</v>
      </c>
      <c r="R1069" s="6">
        <v>398266</v>
      </c>
      <c r="S1069">
        <f>MIN(Table2[[#This Row],[ACJ-ALNS-500]:[MKKZ-E]])</f>
        <v>398416</v>
      </c>
      <c r="T1069">
        <f>MATCH(Table2[[#This Row],[Best sol]],Table2[[#This Row],[ACJ-ALNS-500]:[V-M]],0)</f>
        <v>13</v>
      </c>
      <c r="U1069" t="str">
        <f>INDEX(Table2[[#Headers],[ACJ-ALNS-500]:[V-M]],Table2[[#This Row],[Match]])</f>
        <v>MKKZ-E</v>
      </c>
      <c r="W1069" s="6">
        <f>IF(Table2[[#This Row],[V-M]]=Table2[[#This Row],[Best sol]],1,0)</f>
        <v>0</v>
      </c>
      <c r="Z1069" s="6">
        <f>100*((Table2[[#This Row],[ACJ-ALNS-500]]-Table2[[#This Row],[Best sol]])/Table2[[#This Row],[Best sol]])</f>
        <v>0.32654311071844505</v>
      </c>
      <c r="AA1069" s="6">
        <f>100*((Table2[[#This Row],[ACJ-ALNS-1000]]-Table2[[#This Row],[Best sol]])/Table2[[#This Row],[Best sol]])</f>
        <v>0.32654311071844505</v>
      </c>
      <c r="AB1069" s="6">
        <f>100*((Table2[[#This Row],[QWXFP-VNS]]-Table2[[#This Row],[Best sol]])/Table2[[#This Row],[Best sol]])</f>
        <v>0.20179912453315127</v>
      </c>
      <c r="AC1069" s="6">
        <f>100*((Table2[[#This Row],[AADF-VRP]]-Table2[[#This Row],[Best sol]])/Table2[[#This Row],[Best sol]])</f>
        <v>4.8441829645395763E-2</v>
      </c>
      <c r="AD1069" s="6">
        <f>100*((Table2[[#This Row],[AADF-MTSP]]-Table2[[#This Row],[Best sol]])/Table2[[#This Row],[Best sol]])</f>
        <v>0.78636400144572516</v>
      </c>
      <c r="AE1069" s="6">
        <f>100*((Table2[[#This Row],[SS-H]]-Table2[[#This Row],[Best sol]])/Table2[[#This Row],[Best sol]])</f>
        <v>8.1824023131601142E-2</v>
      </c>
      <c r="AF1069" s="6">
        <f>100*((Table2[[#This Row],[CCJ-DH]]-Table2[[#This Row],[Best sol]])/Table2[[#This Row],[Best sol]])</f>
        <v>4.7186859965463235E-2</v>
      </c>
      <c r="AG1069" s="6">
        <f>100*((Table2[[#This Row],[R-M]]-Table2[[#This Row],[Best sol]])/Table2[[#This Row],[Best sol]])</f>
        <v>0.13126982852094293</v>
      </c>
      <c r="AH1069" s="6">
        <f>100*((Table2[[#This Row],[LCCZ-3F]]-Table2[[#This Row],[Best sol]])/Table2[[#This Row],[Best sol]])</f>
        <v>4.0159029757841046E-2</v>
      </c>
      <c r="AI1069" s="6">
        <f>100*((Table2[[#This Row],[AY-M]]-Table2[[#This Row],[Best sol]])/Table2[[#This Row],[Best sol]])</f>
        <v>5.7728605276896508E-2</v>
      </c>
      <c r="AJ1069" s="6">
        <f>100*((Table2[[#This Row],[MKKZ-E]]-Table2[[#This Row],[Best sol]])/Table2[[#This Row],[Best sol]])</f>
        <v>0</v>
      </c>
      <c r="AK1069" s="6">
        <f>100*((Table2[[#This Row],[V-M]]-Table2[[#This Row],[Best sol]])/Table2[[#This Row],[Best sol]])</f>
        <v>-3.7649090397975989E-2</v>
      </c>
      <c r="AM1069" s="6"/>
      <c r="AN1069" s="6">
        <f>IF(Table2[[#This Row],[ACJ-ALNS-500]]=MIN(Table2[[#This Row],[Best sol]],Table2[[#This Row],[V-M]]),1,0)</f>
        <v>0</v>
      </c>
      <c r="AO1069" s="6">
        <f>IF(Table2[[#This Row],[ACJ-ALNS-1000]]=MIN(Table2[[#This Row],[Best sol]],Table2[[#This Row],[V-M]]),1,0)</f>
        <v>0</v>
      </c>
      <c r="AP1069" s="6">
        <f>IF(Table2[[#This Row],[QWXFP-VNS]]=MIN(Table2[[#This Row],[Best sol]],Table2[[#This Row],[V-M]]),1,0)</f>
        <v>0</v>
      </c>
      <c r="AQ1069" s="6">
        <f>IF(Table2[[#This Row],[AADF-VRP]]=MIN(Table2[[#This Row],[Best sol]],Table2[[#This Row],[V-M]]),1,0)</f>
        <v>0</v>
      </c>
      <c r="AR1069" s="6">
        <f>IF(Table2[[#This Row],[AADF-MTSP]]=MIN(Table2[[#This Row],[Best sol]],Table2[[#This Row],[V-M]]),1,0)</f>
        <v>0</v>
      </c>
      <c r="AS1069" s="6">
        <f>IF(Table2[[#This Row],[SS-H]]=MIN(Table2[[#This Row],[Best sol]],Table2[[#This Row],[V-M]]),1,0)</f>
        <v>0</v>
      </c>
      <c r="AT1069" s="6">
        <f>IF(Table2[[#This Row],[CCJ-DH]]=MIN(Table2[[#This Row],[Best sol]],Table2[[#This Row],[V-M]]),1,0)</f>
        <v>0</v>
      </c>
      <c r="AU1069" s="6">
        <f>IF(Table2[[#This Row],[R-M]]=MIN(Table2[[#This Row],[Best sol]],Table2[[#This Row],[V-M]]),1,0)</f>
        <v>0</v>
      </c>
      <c r="AV1069" s="6">
        <f>IF(Table2[[#This Row],[LCCZ-3F]]=MIN(Table2[[#This Row],[Best sol]],Table2[[#This Row],[V-M]]),1,0)</f>
        <v>0</v>
      </c>
      <c r="AW1069" s="6">
        <f>IF(Table2[[#This Row],[AY-M]]=MIN(Table2[[#This Row],[Best sol]],Table2[[#This Row],[V-M]]),1,0)</f>
        <v>0</v>
      </c>
      <c r="AX1069" s="6">
        <f>IF(Table2[[#This Row],[MKKZ-E]]=MIN(Table2[[#This Row],[Best sol]],Table2[[#This Row],[V-M]]),1,0)</f>
        <v>0</v>
      </c>
      <c r="AY1069" s="6">
        <f>IF(Table2[[#This Row],[V-M]]&lt;=Table2[[#This Row],[Best sol]],1,0)</f>
        <v>1</v>
      </c>
      <c r="AZ1069" s="6">
        <f>IF(Table2[[#This Row],[V-M]]&lt;Table2[[#This Row],[Best sol]],1,0)</f>
        <v>1</v>
      </c>
    </row>
    <row r="1070" spans="1:52" x14ac:dyDescent="0.35">
      <c r="A1070">
        <v>100</v>
      </c>
      <c r="B1070">
        <v>22</v>
      </c>
      <c r="C1070">
        <v>2</v>
      </c>
      <c r="D1070">
        <v>1</v>
      </c>
      <c r="E1070">
        <v>375301</v>
      </c>
      <c r="F1070">
        <v>375301</v>
      </c>
      <c r="G1070" t="s">
        <v>4</v>
      </c>
      <c r="H1070" t="s">
        <v>4</v>
      </c>
      <c r="I1070">
        <v>374057</v>
      </c>
      <c r="J1070">
        <v>382316</v>
      </c>
      <c r="K1070">
        <v>373957</v>
      </c>
      <c r="L1070">
        <v>373716</v>
      </c>
      <c r="M1070">
        <v>373756</v>
      </c>
      <c r="N1070">
        <v>373866</v>
      </c>
      <c r="O1070">
        <v>374354</v>
      </c>
      <c r="Q1070" s="6">
        <v>373712</v>
      </c>
      <c r="R1070" s="6">
        <v>373772</v>
      </c>
      <c r="S1070">
        <f>MIN(Table2[[#This Row],[ACJ-ALNS-500]:[MKKZ-E]])</f>
        <v>373712</v>
      </c>
      <c r="T1070">
        <f>MATCH(Table2[[#This Row],[Best sol]],Table2[[#This Row],[ACJ-ALNS-500]:[V-M]],0)</f>
        <v>13</v>
      </c>
      <c r="U1070" t="str">
        <f>INDEX(Table2[[#Headers],[ACJ-ALNS-500]:[V-M]],Table2[[#This Row],[Match]])</f>
        <v>MKKZ-E</v>
      </c>
      <c r="W1070" s="6">
        <f>IF(Table2[[#This Row],[V-M]]=Table2[[#This Row],[Best sol]],1,0)</f>
        <v>0</v>
      </c>
      <c r="Z1070" s="6">
        <f>100*((Table2[[#This Row],[ACJ-ALNS-500]]-Table2[[#This Row],[Best sol]])/Table2[[#This Row],[Best sol]])</f>
        <v>0.42519373207175581</v>
      </c>
      <c r="AA1070" s="6">
        <f>100*((Table2[[#This Row],[ACJ-ALNS-1000]]-Table2[[#This Row],[Best sol]])/Table2[[#This Row],[Best sol]])</f>
        <v>0.42519373207175581</v>
      </c>
      <c r="AB1070" s="6">
        <f>100*((Table2[[#This Row],[QWXFP-VNS]]-Table2[[#This Row],[Best sol]])/Table2[[#This Row],[Best sol]])</f>
        <v>0.17179004152930599</v>
      </c>
      <c r="AC1070" s="6">
        <f>100*((Table2[[#This Row],[AADF-VRP]]-Table2[[#This Row],[Best sol]])/Table2[[#This Row],[Best sol]])</f>
        <v>9.2317078391916774E-2</v>
      </c>
      <c r="AD1070" s="6">
        <f>100*((Table2[[#This Row],[AADF-MTSP]]-Table2[[#This Row],[Best sol]])/Table2[[#This Row],[Best sol]])</f>
        <v>2.3023076593740632</v>
      </c>
      <c r="AE1070" s="6">
        <f>100*((Table2[[#This Row],[SS-H]]-Table2[[#This Row],[Best sol]])/Table2[[#This Row],[Best sol]])</f>
        <v>6.5558504944984372E-2</v>
      </c>
      <c r="AF1070" s="6">
        <f>100*((Table2[[#This Row],[CCJ-DH]]-Table2[[#This Row],[Best sol]])/Table2[[#This Row],[Best sol]])</f>
        <v>1.070342937877296E-3</v>
      </c>
      <c r="AG1070" s="6">
        <f>100*((Table2[[#This Row],[R-M]]-Table2[[#This Row],[Best sol]])/Table2[[#This Row],[Best sol]])</f>
        <v>-100</v>
      </c>
      <c r="AH1070" s="6">
        <f>100*((Table2[[#This Row],[LCCZ-3F]]-Table2[[#This Row],[Best sol]])/Table2[[#This Row],[Best sol]])</f>
        <v>4.1208203108275887E-2</v>
      </c>
      <c r="AI1070" s="6">
        <f>100*((Table2[[#This Row],[AY-M]]-Table2[[#This Row],[Best sol]])/Table2[[#This Row],[Best sol]])</f>
        <v>1.1773772316650255E-2</v>
      </c>
      <c r="AJ1070" s="6">
        <f>100*((Table2[[#This Row],[MKKZ-E]]-Table2[[#This Row],[Best sol]])/Table2[[#This Row],[Best sol]])</f>
        <v>0</v>
      </c>
      <c r="AK1070" s="6">
        <f>100*((Table2[[#This Row],[V-M]]-Table2[[#This Row],[Best sol]])/Table2[[#This Row],[Best sol]])</f>
        <v>1.605514406815944E-2</v>
      </c>
      <c r="AM1070" s="6"/>
      <c r="AN1070" s="6">
        <f>IF(Table2[[#This Row],[ACJ-ALNS-500]]=MIN(Table2[[#This Row],[Best sol]],Table2[[#This Row],[V-M]]),1,0)</f>
        <v>0</v>
      </c>
      <c r="AO1070" s="6">
        <f>IF(Table2[[#This Row],[ACJ-ALNS-1000]]=MIN(Table2[[#This Row],[Best sol]],Table2[[#This Row],[V-M]]),1,0)</f>
        <v>0</v>
      </c>
      <c r="AP1070" s="6">
        <f>IF(Table2[[#This Row],[QWXFP-VNS]]=MIN(Table2[[#This Row],[Best sol]],Table2[[#This Row],[V-M]]),1,0)</f>
        <v>0</v>
      </c>
      <c r="AQ1070" s="6">
        <f>IF(Table2[[#This Row],[AADF-VRP]]=MIN(Table2[[#This Row],[Best sol]],Table2[[#This Row],[V-M]]),1,0)</f>
        <v>0</v>
      </c>
      <c r="AR1070" s="6">
        <f>IF(Table2[[#This Row],[AADF-MTSP]]=MIN(Table2[[#This Row],[Best sol]],Table2[[#This Row],[V-M]]),1,0)</f>
        <v>0</v>
      </c>
      <c r="AS1070" s="6">
        <f>IF(Table2[[#This Row],[SS-H]]=MIN(Table2[[#This Row],[Best sol]],Table2[[#This Row],[V-M]]),1,0)</f>
        <v>0</v>
      </c>
      <c r="AT1070" s="6">
        <f>IF(Table2[[#This Row],[CCJ-DH]]=MIN(Table2[[#This Row],[Best sol]],Table2[[#This Row],[V-M]]),1,0)</f>
        <v>0</v>
      </c>
      <c r="AU1070" s="6">
        <f>IF(Table2[[#This Row],[R-M]]=MIN(Table2[[#This Row],[Best sol]],Table2[[#This Row],[V-M]]),1,0)</f>
        <v>0</v>
      </c>
      <c r="AV1070" s="6">
        <f>IF(Table2[[#This Row],[LCCZ-3F]]=MIN(Table2[[#This Row],[Best sol]],Table2[[#This Row],[V-M]]),1,0)</f>
        <v>0</v>
      </c>
      <c r="AW1070" s="6">
        <f>IF(Table2[[#This Row],[AY-M]]=MIN(Table2[[#This Row],[Best sol]],Table2[[#This Row],[V-M]]),1,0)</f>
        <v>0</v>
      </c>
      <c r="AX1070" s="6">
        <f>IF(Table2[[#This Row],[MKKZ-E]]=MIN(Table2[[#This Row],[Best sol]],Table2[[#This Row],[V-M]]),1,0)</f>
        <v>1</v>
      </c>
      <c r="AY1070" s="6">
        <f>IF(Table2[[#This Row],[V-M]]&lt;=Table2[[#This Row],[Best sol]],1,0)</f>
        <v>0</v>
      </c>
      <c r="AZ1070" s="6">
        <f>IF(Table2[[#This Row],[V-M]]&lt;Table2[[#This Row],[Best sol]],1,0)</f>
        <v>0</v>
      </c>
    </row>
    <row r="1071" spans="1:52" x14ac:dyDescent="0.35">
      <c r="A1071">
        <v>100</v>
      </c>
      <c r="B1071">
        <v>22</v>
      </c>
      <c r="C1071">
        <v>3</v>
      </c>
      <c r="D1071">
        <v>1</v>
      </c>
      <c r="E1071">
        <v>392129</v>
      </c>
      <c r="F1071">
        <v>391838</v>
      </c>
      <c r="G1071" t="s">
        <v>4</v>
      </c>
      <c r="H1071" t="s">
        <v>4</v>
      </c>
      <c r="I1071">
        <v>389860</v>
      </c>
      <c r="J1071">
        <v>403366</v>
      </c>
      <c r="K1071">
        <v>389824</v>
      </c>
      <c r="L1071">
        <v>389765</v>
      </c>
      <c r="M1071">
        <v>389639</v>
      </c>
      <c r="N1071">
        <v>390039</v>
      </c>
      <c r="O1071">
        <v>390424</v>
      </c>
      <c r="Q1071" s="6">
        <v>389664</v>
      </c>
      <c r="R1071" s="6">
        <v>389652</v>
      </c>
      <c r="S1071">
        <f>MIN(Table2[[#This Row],[ACJ-ALNS-500]:[MKKZ-E]])</f>
        <v>389639</v>
      </c>
      <c r="T1071">
        <f>MATCH(Table2[[#This Row],[Best sol]],Table2[[#This Row],[ACJ-ALNS-500]:[V-M]],0)</f>
        <v>9</v>
      </c>
      <c r="U1071" t="str">
        <f>INDEX(Table2[[#Headers],[ACJ-ALNS-500]:[V-M]],Table2[[#This Row],[Match]])</f>
        <v>AY-M</v>
      </c>
      <c r="W1071" s="6">
        <f>IF(Table2[[#This Row],[V-M]]=Table2[[#This Row],[Best sol]],1,0)</f>
        <v>0</v>
      </c>
      <c r="Z1071" s="6">
        <f>100*((Table2[[#This Row],[ACJ-ALNS-500]]-Table2[[#This Row],[Best sol]])/Table2[[#This Row],[Best sol]])</f>
        <v>0.63905307220273122</v>
      </c>
      <c r="AA1071" s="6">
        <f>100*((Table2[[#This Row],[ACJ-ALNS-1000]]-Table2[[#This Row],[Best sol]])/Table2[[#This Row],[Best sol]])</f>
        <v>0.56436855653566498</v>
      </c>
      <c r="AB1071" s="6">
        <f>100*((Table2[[#This Row],[QWXFP-VNS]]-Table2[[#This Row],[Best sol]])/Table2[[#This Row],[Best sol]])</f>
        <v>0.20146853882696547</v>
      </c>
      <c r="AC1071" s="6">
        <f>100*((Table2[[#This Row],[AADF-VRP]]-Table2[[#This Row],[Best sol]])/Table2[[#This Row],[Best sol]])</f>
        <v>5.6719168255744426E-2</v>
      </c>
      <c r="AD1071" s="6">
        <f>100*((Table2[[#This Row],[AADF-MTSP]]-Table2[[#This Row],[Best sol]])/Table2[[#This Row],[Best sol]])</f>
        <v>3.5230046273601974</v>
      </c>
      <c r="AE1071" s="6">
        <f>100*((Table2[[#This Row],[SS-H]]-Table2[[#This Row],[Best sol]])/Table2[[#This Row],[Best sol]])</f>
        <v>4.7479846729921803E-2</v>
      </c>
      <c r="AF1071" s="6">
        <f>100*((Table2[[#This Row],[CCJ-DH]]-Table2[[#This Row],[Best sol]])/Table2[[#This Row],[Best sol]])</f>
        <v>3.2337625340379171E-2</v>
      </c>
      <c r="AG1071" s="6">
        <f>100*((Table2[[#This Row],[R-M]]-Table2[[#This Row],[Best sol]])/Table2[[#This Row],[Best sol]])</f>
        <v>-100</v>
      </c>
      <c r="AH1071" s="6">
        <f>100*((Table2[[#This Row],[LCCZ-3F]]-Table2[[#This Row],[Best sol]])/Table2[[#This Row],[Best sol]])</f>
        <v>0.10265912806469578</v>
      </c>
      <c r="AI1071" s="6">
        <f>100*((Table2[[#This Row],[AY-M]]-Table2[[#This Row],[Best sol]])/Table2[[#This Row],[Best sol]])</f>
        <v>0</v>
      </c>
      <c r="AJ1071" s="6">
        <f>100*((Table2[[#This Row],[MKKZ-E]]-Table2[[#This Row],[Best sol]])/Table2[[#This Row],[Best sol]])</f>
        <v>6.4161955040434862E-3</v>
      </c>
      <c r="AK1071" s="6">
        <f>100*((Table2[[#This Row],[V-M]]-Table2[[#This Row],[Best sol]])/Table2[[#This Row],[Best sol]])</f>
        <v>3.3364216621026132E-3</v>
      </c>
      <c r="AM1071" s="6"/>
      <c r="AN1071" s="6">
        <f>IF(Table2[[#This Row],[ACJ-ALNS-500]]=MIN(Table2[[#This Row],[Best sol]],Table2[[#This Row],[V-M]]),1,0)</f>
        <v>0</v>
      </c>
      <c r="AO1071" s="6">
        <f>IF(Table2[[#This Row],[ACJ-ALNS-1000]]=MIN(Table2[[#This Row],[Best sol]],Table2[[#This Row],[V-M]]),1,0)</f>
        <v>0</v>
      </c>
      <c r="AP1071" s="6">
        <f>IF(Table2[[#This Row],[QWXFP-VNS]]=MIN(Table2[[#This Row],[Best sol]],Table2[[#This Row],[V-M]]),1,0)</f>
        <v>0</v>
      </c>
      <c r="AQ1071" s="6">
        <f>IF(Table2[[#This Row],[AADF-VRP]]=MIN(Table2[[#This Row],[Best sol]],Table2[[#This Row],[V-M]]),1,0)</f>
        <v>0</v>
      </c>
      <c r="AR1071" s="6">
        <f>IF(Table2[[#This Row],[AADF-MTSP]]=MIN(Table2[[#This Row],[Best sol]],Table2[[#This Row],[V-M]]),1,0)</f>
        <v>0</v>
      </c>
      <c r="AS1071" s="6">
        <f>IF(Table2[[#This Row],[SS-H]]=MIN(Table2[[#This Row],[Best sol]],Table2[[#This Row],[V-M]]),1,0)</f>
        <v>0</v>
      </c>
      <c r="AT1071" s="6">
        <f>IF(Table2[[#This Row],[CCJ-DH]]=MIN(Table2[[#This Row],[Best sol]],Table2[[#This Row],[V-M]]),1,0)</f>
        <v>0</v>
      </c>
      <c r="AU1071" s="6">
        <f>IF(Table2[[#This Row],[R-M]]=MIN(Table2[[#This Row],[Best sol]],Table2[[#This Row],[V-M]]),1,0)</f>
        <v>0</v>
      </c>
      <c r="AV1071" s="6">
        <f>IF(Table2[[#This Row],[LCCZ-3F]]=MIN(Table2[[#This Row],[Best sol]],Table2[[#This Row],[V-M]]),1,0)</f>
        <v>0</v>
      </c>
      <c r="AW1071" s="6">
        <f>IF(Table2[[#This Row],[AY-M]]=MIN(Table2[[#This Row],[Best sol]],Table2[[#This Row],[V-M]]),1,0)</f>
        <v>1</v>
      </c>
      <c r="AX1071" s="6">
        <f>IF(Table2[[#This Row],[MKKZ-E]]=MIN(Table2[[#This Row],[Best sol]],Table2[[#This Row],[V-M]]),1,0)</f>
        <v>0</v>
      </c>
      <c r="AY1071" s="6">
        <f>IF(Table2[[#This Row],[V-M]]&lt;=Table2[[#This Row],[Best sol]],1,0)</f>
        <v>0</v>
      </c>
      <c r="AZ1071" s="6">
        <f>IF(Table2[[#This Row],[V-M]]&lt;Table2[[#This Row],[Best sol]],1,0)</f>
        <v>0</v>
      </c>
    </row>
    <row r="1072" spans="1:52" x14ac:dyDescent="0.35">
      <c r="A1072">
        <v>100</v>
      </c>
      <c r="B1072">
        <v>22</v>
      </c>
      <c r="C1072">
        <v>4</v>
      </c>
      <c r="D1072">
        <v>1</v>
      </c>
      <c r="E1072">
        <v>367177</v>
      </c>
      <c r="F1072">
        <v>367177</v>
      </c>
      <c r="G1072" t="s">
        <v>4</v>
      </c>
      <c r="H1072" t="s">
        <v>4</v>
      </c>
      <c r="I1072">
        <v>361906</v>
      </c>
      <c r="J1072">
        <v>366433</v>
      </c>
      <c r="K1072">
        <v>362280</v>
      </c>
      <c r="L1072">
        <v>361882</v>
      </c>
      <c r="M1072">
        <v>361882</v>
      </c>
      <c r="N1072">
        <v>362136</v>
      </c>
      <c r="O1072">
        <v>362847</v>
      </c>
      <c r="Q1072" s="6">
        <v>361835</v>
      </c>
      <c r="R1072" s="6">
        <v>361706</v>
      </c>
      <c r="S1072">
        <f>MIN(Table2[[#This Row],[ACJ-ALNS-500]:[MKKZ-E]])</f>
        <v>361835</v>
      </c>
      <c r="T1072">
        <f>MATCH(Table2[[#This Row],[Best sol]],Table2[[#This Row],[ACJ-ALNS-500]:[V-M]],0)</f>
        <v>13</v>
      </c>
      <c r="U1072" t="str">
        <f>INDEX(Table2[[#Headers],[ACJ-ALNS-500]:[V-M]],Table2[[#This Row],[Match]])</f>
        <v>MKKZ-E</v>
      </c>
      <c r="W1072" s="6">
        <f>IF(Table2[[#This Row],[V-M]]=Table2[[#This Row],[Best sol]],1,0)</f>
        <v>0</v>
      </c>
      <c r="Z1072" s="6">
        <f>100*((Table2[[#This Row],[ACJ-ALNS-500]]-Table2[[#This Row],[Best sol]])/Table2[[#This Row],[Best sol]])</f>
        <v>1.4763635358657952</v>
      </c>
      <c r="AA1072" s="6">
        <f>100*((Table2[[#This Row],[ACJ-ALNS-1000]]-Table2[[#This Row],[Best sol]])/Table2[[#This Row],[Best sol]])</f>
        <v>1.4763635358657952</v>
      </c>
      <c r="AB1072" s="6">
        <f>100*((Table2[[#This Row],[QWXFP-VNS]]-Table2[[#This Row],[Best sol]])/Table2[[#This Row],[Best sol]])</f>
        <v>0.27968549200602488</v>
      </c>
      <c r="AC1072" s="6">
        <f>100*((Table2[[#This Row],[AADF-VRP]]-Table2[[#This Row],[Best sol]])/Table2[[#This Row],[Best sol]])</f>
        <v>1.9622203490541269E-2</v>
      </c>
      <c r="AD1072" s="6">
        <f>100*((Table2[[#This Row],[AADF-MTSP]]-Table2[[#This Row],[Best sol]])/Table2[[#This Row],[Best sol]])</f>
        <v>1.2707449528099826</v>
      </c>
      <c r="AE1072" s="6">
        <f>100*((Table2[[#This Row],[SS-H]]-Table2[[#This Row],[Best sol]])/Table2[[#This Row],[Best sol]])</f>
        <v>0.12298423314494175</v>
      </c>
      <c r="AF1072" s="6">
        <f>100*((Table2[[#This Row],[CCJ-DH]]-Table2[[#This Row],[Best sol]])/Table2[[#This Row],[Best sol]])</f>
        <v>1.2989345972611827E-2</v>
      </c>
      <c r="AG1072" s="6">
        <f>100*((Table2[[#This Row],[R-M]]-Table2[[#This Row],[Best sol]])/Table2[[#This Row],[Best sol]])</f>
        <v>-100</v>
      </c>
      <c r="AH1072" s="6">
        <f>100*((Table2[[#This Row],[LCCZ-3F]]-Table2[[#This Row],[Best sol]])/Table2[[#This Row],[Best sol]])</f>
        <v>8.3187088037365103E-2</v>
      </c>
      <c r="AI1072" s="6">
        <f>100*((Table2[[#This Row],[AY-M]]-Table2[[#This Row],[Best sol]])/Table2[[#This Row],[Best sol]])</f>
        <v>1.2989345972611827E-2</v>
      </c>
      <c r="AJ1072" s="6">
        <f>100*((Table2[[#This Row],[MKKZ-E]]-Table2[[#This Row],[Best sol]])/Table2[[#This Row],[Best sol]])</f>
        <v>0</v>
      </c>
      <c r="AK1072" s="6">
        <f>100*((Table2[[#This Row],[V-M]]-Table2[[#This Row],[Best sol]])/Table2[[#This Row],[Best sol]])</f>
        <v>-3.5651609158870758E-2</v>
      </c>
      <c r="AM1072" s="6"/>
      <c r="AN1072" s="6">
        <f>IF(Table2[[#This Row],[ACJ-ALNS-500]]=MIN(Table2[[#This Row],[Best sol]],Table2[[#This Row],[V-M]]),1,0)</f>
        <v>0</v>
      </c>
      <c r="AO1072" s="6">
        <f>IF(Table2[[#This Row],[ACJ-ALNS-1000]]=MIN(Table2[[#This Row],[Best sol]],Table2[[#This Row],[V-M]]),1,0)</f>
        <v>0</v>
      </c>
      <c r="AP1072" s="6">
        <f>IF(Table2[[#This Row],[QWXFP-VNS]]=MIN(Table2[[#This Row],[Best sol]],Table2[[#This Row],[V-M]]),1,0)</f>
        <v>0</v>
      </c>
      <c r="AQ1072" s="6">
        <f>IF(Table2[[#This Row],[AADF-VRP]]=MIN(Table2[[#This Row],[Best sol]],Table2[[#This Row],[V-M]]),1,0)</f>
        <v>0</v>
      </c>
      <c r="AR1072" s="6">
        <f>IF(Table2[[#This Row],[AADF-MTSP]]=MIN(Table2[[#This Row],[Best sol]],Table2[[#This Row],[V-M]]),1,0)</f>
        <v>0</v>
      </c>
      <c r="AS1072" s="6">
        <f>IF(Table2[[#This Row],[SS-H]]=MIN(Table2[[#This Row],[Best sol]],Table2[[#This Row],[V-M]]),1,0)</f>
        <v>0</v>
      </c>
      <c r="AT1072" s="6">
        <f>IF(Table2[[#This Row],[CCJ-DH]]=MIN(Table2[[#This Row],[Best sol]],Table2[[#This Row],[V-M]]),1,0)</f>
        <v>0</v>
      </c>
      <c r="AU1072" s="6">
        <f>IF(Table2[[#This Row],[R-M]]=MIN(Table2[[#This Row],[Best sol]],Table2[[#This Row],[V-M]]),1,0)</f>
        <v>0</v>
      </c>
      <c r="AV1072" s="6">
        <f>IF(Table2[[#This Row],[LCCZ-3F]]=MIN(Table2[[#This Row],[Best sol]],Table2[[#This Row],[V-M]]),1,0)</f>
        <v>0</v>
      </c>
      <c r="AW1072" s="6">
        <f>IF(Table2[[#This Row],[AY-M]]=MIN(Table2[[#This Row],[Best sol]],Table2[[#This Row],[V-M]]),1,0)</f>
        <v>0</v>
      </c>
      <c r="AX1072" s="6">
        <f>IF(Table2[[#This Row],[MKKZ-E]]=MIN(Table2[[#This Row],[Best sol]],Table2[[#This Row],[V-M]]),1,0)</f>
        <v>0</v>
      </c>
      <c r="AY1072" s="6">
        <f>IF(Table2[[#This Row],[V-M]]&lt;=Table2[[#This Row],[Best sol]],1,0)</f>
        <v>1</v>
      </c>
      <c r="AZ1072" s="6">
        <f>IF(Table2[[#This Row],[V-M]]&lt;Table2[[#This Row],[Best sol]],1,0)</f>
        <v>1</v>
      </c>
    </row>
    <row r="1073" spans="1:52" x14ac:dyDescent="0.35">
      <c r="A1073">
        <v>100</v>
      </c>
      <c r="B1073">
        <v>22</v>
      </c>
      <c r="C1073">
        <v>5</v>
      </c>
      <c r="D1073">
        <v>1</v>
      </c>
      <c r="E1073">
        <v>405610</v>
      </c>
      <c r="F1073">
        <v>405610</v>
      </c>
      <c r="G1073" t="s">
        <v>4</v>
      </c>
      <c r="H1073" t="s">
        <v>4</v>
      </c>
      <c r="I1073">
        <v>404465</v>
      </c>
      <c r="J1073">
        <v>408847</v>
      </c>
      <c r="K1073">
        <v>404344</v>
      </c>
      <c r="L1073">
        <v>404237</v>
      </c>
      <c r="M1073">
        <v>404329</v>
      </c>
      <c r="N1073">
        <v>404363</v>
      </c>
      <c r="O1073">
        <v>404574</v>
      </c>
      <c r="Q1073" s="6">
        <v>404157</v>
      </c>
      <c r="R1073" s="6">
        <v>404223</v>
      </c>
      <c r="S1073">
        <f>MIN(Table2[[#This Row],[ACJ-ALNS-500]:[MKKZ-E]])</f>
        <v>404157</v>
      </c>
      <c r="T1073">
        <f>MATCH(Table2[[#This Row],[Best sol]],Table2[[#This Row],[ACJ-ALNS-500]:[V-M]],0)</f>
        <v>13</v>
      </c>
      <c r="U1073" t="str">
        <f>INDEX(Table2[[#Headers],[ACJ-ALNS-500]:[V-M]],Table2[[#This Row],[Match]])</f>
        <v>MKKZ-E</v>
      </c>
      <c r="W1073" s="6">
        <f>IF(Table2[[#This Row],[V-M]]=Table2[[#This Row],[Best sol]],1,0)</f>
        <v>0</v>
      </c>
      <c r="Z1073" s="6">
        <f>100*((Table2[[#This Row],[ACJ-ALNS-500]]-Table2[[#This Row],[Best sol]])/Table2[[#This Row],[Best sol]])</f>
        <v>0.35951375331863611</v>
      </c>
      <c r="AA1073" s="6">
        <f>100*((Table2[[#This Row],[ACJ-ALNS-1000]]-Table2[[#This Row],[Best sol]])/Table2[[#This Row],[Best sol]])</f>
        <v>0.35951375331863611</v>
      </c>
      <c r="AB1073" s="6">
        <f>100*((Table2[[#This Row],[QWXFP-VNS]]-Table2[[#This Row],[Best sol]])/Table2[[#This Row],[Best sol]])</f>
        <v>0.10317772548786733</v>
      </c>
      <c r="AC1073" s="6">
        <f>100*((Table2[[#This Row],[AADF-VRP]]-Table2[[#This Row],[Best sol]])/Table2[[#This Row],[Best sol]])</f>
        <v>7.6208008274012334E-2</v>
      </c>
      <c r="AD1073" s="6">
        <f>100*((Table2[[#This Row],[AADF-MTSP]]-Table2[[#This Row],[Best sol]])/Table2[[#This Row],[Best sol]])</f>
        <v>1.1604401259906423</v>
      </c>
      <c r="AE1073" s="6">
        <f>100*((Table2[[#This Row],[SS-H]]-Table2[[#This Row],[Best sol]])/Table2[[#This Row],[Best sol]])</f>
        <v>4.6269147880650341E-2</v>
      </c>
      <c r="AF1073" s="6">
        <f>100*((Table2[[#This Row],[CCJ-DH]]-Table2[[#This Row],[Best sol]])/Table2[[#This Row],[Best sol]])</f>
        <v>1.9794287863379827E-2</v>
      </c>
      <c r="AG1073" s="6">
        <f>100*((Table2[[#This Row],[R-M]]-Table2[[#This Row],[Best sol]])/Table2[[#This Row],[Best sol]])</f>
        <v>-100</v>
      </c>
      <c r="AH1073" s="6">
        <f>100*((Table2[[#This Row],[LCCZ-3F]]-Table2[[#This Row],[Best sol]])/Table2[[#This Row],[Best sol]])</f>
        <v>5.0970291248203049E-2</v>
      </c>
      <c r="AI1073" s="6">
        <f>100*((Table2[[#This Row],[AY-M]]-Table2[[#This Row],[Best sol]])/Table2[[#This Row],[Best sol]])</f>
        <v>4.2557718906266626E-2</v>
      </c>
      <c r="AJ1073" s="6">
        <f>100*((Table2[[#This Row],[MKKZ-E]]-Table2[[#This Row],[Best sol]])/Table2[[#This Row],[Best sol]])</f>
        <v>0</v>
      </c>
      <c r="AK1073" s="6">
        <f>100*((Table2[[#This Row],[V-M]]-Table2[[#This Row],[Best sol]])/Table2[[#This Row],[Best sol]])</f>
        <v>1.6330287487288354E-2</v>
      </c>
      <c r="AM1073" s="6"/>
      <c r="AN1073" s="6">
        <f>IF(Table2[[#This Row],[ACJ-ALNS-500]]=MIN(Table2[[#This Row],[Best sol]],Table2[[#This Row],[V-M]]),1,0)</f>
        <v>0</v>
      </c>
      <c r="AO1073" s="6">
        <f>IF(Table2[[#This Row],[ACJ-ALNS-1000]]=MIN(Table2[[#This Row],[Best sol]],Table2[[#This Row],[V-M]]),1,0)</f>
        <v>0</v>
      </c>
      <c r="AP1073" s="6">
        <f>IF(Table2[[#This Row],[QWXFP-VNS]]=MIN(Table2[[#This Row],[Best sol]],Table2[[#This Row],[V-M]]),1,0)</f>
        <v>0</v>
      </c>
      <c r="AQ1073" s="6">
        <f>IF(Table2[[#This Row],[AADF-VRP]]=MIN(Table2[[#This Row],[Best sol]],Table2[[#This Row],[V-M]]),1,0)</f>
        <v>0</v>
      </c>
      <c r="AR1073" s="6">
        <f>IF(Table2[[#This Row],[AADF-MTSP]]=MIN(Table2[[#This Row],[Best sol]],Table2[[#This Row],[V-M]]),1,0)</f>
        <v>0</v>
      </c>
      <c r="AS1073" s="6">
        <f>IF(Table2[[#This Row],[SS-H]]=MIN(Table2[[#This Row],[Best sol]],Table2[[#This Row],[V-M]]),1,0)</f>
        <v>0</v>
      </c>
      <c r="AT1073" s="6">
        <f>IF(Table2[[#This Row],[CCJ-DH]]=MIN(Table2[[#This Row],[Best sol]],Table2[[#This Row],[V-M]]),1,0)</f>
        <v>0</v>
      </c>
      <c r="AU1073" s="6">
        <f>IF(Table2[[#This Row],[R-M]]=MIN(Table2[[#This Row],[Best sol]],Table2[[#This Row],[V-M]]),1,0)</f>
        <v>0</v>
      </c>
      <c r="AV1073" s="6">
        <f>IF(Table2[[#This Row],[LCCZ-3F]]=MIN(Table2[[#This Row],[Best sol]],Table2[[#This Row],[V-M]]),1,0)</f>
        <v>0</v>
      </c>
      <c r="AW1073" s="6">
        <f>IF(Table2[[#This Row],[AY-M]]=MIN(Table2[[#This Row],[Best sol]],Table2[[#This Row],[V-M]]),1,0)</f>
        <v>0</v>
      </c>
      <c r="AX1073" s="6">
        <f>IF(Table2[[#This Row],[MKKZ-E]]=MIN(Table2[[#This Row],[Best sol]],Table2[[#This Row],[V-M]]),1,0)</f>
        <v>1</v>
      </c>
      <c r="AY1073" s="6">
        <f>IF(Table2[[#This Row],[V-M]]&lt;=Table2[[#This Row],[Best sol]],1,0)</f>
        <v>0</v>
      </c>
      <c r="AZ1073" s="6">
        <f>IF(Table2[[#This Row],[V-M]]&lt;Table2[[#This Row],[Best sol]],1,0)</f>
        <v>0</v>
      </c>
    </row>
    <row r="1074" spans="1:52" x14ac:dyDescent="0.35">
      <c r="A1074">
        <v>100</v>
      </c>
      <c r="B1074">
        <v>23</v>
      </c>
      <c r="C1074">
        <v>1</v>
      </c>
      <c r="D1074">
        <v>1</v>
      </c>
      <c r="E1074">
        <v>405210</v>
      </c>
      <c r="F1074">
        <v>405210</v>
      </c>
      <c r="G1074" t="s">
        <v>4</v>
      </c>
      <c r="H1074" t="s">
        <v>4</v>
      </c>
      <c r="I1074">
        <v>403474</v>
      </c>
      <c r="J1074">
        <v>407269</v>
      </c>
      <c r="K1074">
        <v>403390</v>
      </c>
      <c r="L1074">
        <v>403218</v>
      </c>
      <c r="M1074">
        <v>403355</v>
      </c>
      <c r="N1074">
        <v>403500</v>
      </c>
      <c r="O1074">
        <v>403938</v>
      </c>
      <c r="P1074">
        <v>403358</v>
      </c>
      <c r="Q1074" s="6">
        <v>403525</v>
      </c>
      <c r="R1074" s="6">
        <v>403409</v>
      </c>
      <c r="S1074">
        <f>MIN(Table2[[#This Row],[ACJ-ALNS-500]:[MKKZ-E]])</f>
        <v>403218</v>
      </c>
      <c r="T1074">
        <f>MATCH(Table2[[#This Row],[Best sol]],Table2[[#This Row],[ACJ-ALNS-500]:[V-M]],0)</f>
        <v>8</v>
      </c>
      <c r="U1074" t="str">
        <f>INDEX(Table2[[#Headers],[ACJ-ALNS-500]:[V-M]],Table2[[#This Row],[Match]])</f>
        <v>CCJ-DH</v>
      </c>
      <c r="W1074" s="6">
        <f>IF(Table2[[#This Row],[V-M]]=Table2[[#This Row],[Best sol]],1,0)</f>
        <v>0</v>
      </c>
      <c r="Z1074" s="6">
        <f>100*((Table2[[#This Row],[ACJ-ALNS-500]]-Table2[[#This Row],[Best sol]])/Table2[[#This Row],[Best sol]])</f>
        <v>0.4940255643349255</v>
      </c>
      <c r="AA1074" s="6">
        <f>100*((Table2[[#This Row],[ACJ-ALNS-1000]]-Table2[[#This Row],[Best sol]])/Table2[[#This Row],[Best sol]])</f>
        <v>0.4940255643349255</v>
      </c>
      <c r="AB1074" s="6">
        <f>100*((Table2[[#This Row],[QWXFP-VNS]]-Table2[[#This Row],[Best sol]])/Table2[[#This Row],[Best sol]])</f>
        <v>0.1785634569885273</v>
      </c>
      <c r="AC1074" s="6">
        <f>100*((Table2[[#This Row],[AADF-VRP]]-Table2[[#This Row],[Best sol]])/Table2[[#This Row],[Best sol]])</f>
        <v>6.3489229151476367E-2</v>
      </c>
      <c r="AD1074" s="6">
        <f>100*((Table2[[#This Row],[AADF-MTSP]]-Table2[[#This Row],[Best sol]])/Table2[[#This Row],[Best sol]])</f>
        <v>1.0046674503618391</v>
      </c>
      <c r="AE1074" s="6">
        <f>100*((Table2[[#This Row],[SS-H]]-Table2[[#This Row],[Best sol]])/Table2[[#This Row],[Best sol]])</f>
        <v>4.2656825836148188E-2</v>
      </c>
      <c r="AF1074" s="6">
        <f>100*((Table2[[#This Row],[CCJ-DH]]-Table2[[#This Row],[Best sol]])/Table2[[#This Row],[Best sol]])</f>
        <v>0</v>
      </c>
      <c r="AG1074" s="6">
        <f>100*((Table2[[#This Row],[R-M]]-Table2[[#This Row],[Best sol]])/Table2[[#This Row],[Best sol]])</f>
        <v>3.4720672192213642E-2</v>
      </c>
      <c r="AH1074" s="6">
        <f>100*((Table2[[#This Row],[LCCZ-3F]]-Table2[[#This Row],[Best sol]])/Table2[[#This Row],[Best sol]])</f>
        <v>6.9937353987173198E-2</v>
      </c>
      <c r="AI1074" s="6">
        <f>100*((Table2[[#This Row],[AY-M]]-Table2[[#This Row],[Best sol]])/Table2[[#This Row],[Best sol]])</f>
        <v>3.3976657788094777E-2</v>
      </c>
      <c r="AJ1074" s="6">
        <f>100*((Table2[[#This Row],[MKKZ-E]]-Table2[[#This Row],[Best sol]])/Table2[[#This Row],[Best sol]])</f>
        <v>7.6137474021497065E-2</v>
      </c>
      <c r="AK1074" s="6">
        <f>100*((Table2[[#This Row],[V-M]]-Table2[[#This Row],[Best sol]])/Table2[[#This Row],[Best sol]])</f>
        <v>4.7368917062234325E-2</v>
      </c>
      <c r="AM1074" s="6"/>
      <c r="AN1074" s="6">
        <f>IF(Table2[[#This Row],[ACJ-ALNS-500]]=MIN(Table2[[#This Row],[Best sol]],Table2[[#This Row],[V-M]]),1,0)</f>
        <v>0</v>
      </c>
      <c r="AO1074" s="6">
        <f>IF(Table2[[#This Row],[ACJ-ALNS-1000]]=MIN(Table2[[#This Row],[Best sol]],Table2[[#This Row],[V-M]]),1,0)</f>
        <v>0</v>
      </c>
      <c r="AP1074" s="6">
        <f>IF(Table2[[#This Row],[QWXFP-VNS]]=MIN(Table2[[#This Row],[Best sol]],Table2[[#This Row],[V-M]]),1,0)</f>
        <v>0</v>
      </c>
      <c r="AQ1074" s="6">
        <f>IF(Table2[[#This Row],[AADF-VRP]]=MIN(Table2[[#This Row],[Best sol]],Table2[[#This Row],[V-M]]),1,0)</f>
        <v>0</v>
      </c>
      <c r="AR1074" s="6">
        <f>IF(Table2[[#This Row],[AADF-MTSP]]=MIN(Table2[[#This Row],[Best sol]],Table2[[#This Row],[V-M]]),1,0)</f>
        <v>0</v>
      </c>
      <c r="AS1074" s="6">
        <f>IF(Table2[[#This Row],[SS-H]]=MIN(Table2[[#This Row],[Best sol]],Table2[[#This Row],[V-M]]),1,0)</f>
        <v>0</v>
      </c>
      <c r="AT1074" s="6">
        <f>IF(Table2[[#This Row],[CCJ-DH]]=MIN(Table2[[#This Row],[Best sol]],Table2[[#This Row],[V-M]]),1,0)</f>
        <v>1</v>
      </c>
      <c r="AU1074" s="6">
        <f>IF(Table2[[#This Row],[R-M]]=MIN(Table2[[#This Row],[Best sol]],Table2[[#This Row],[V-M]]),1,0)</f>
        <v>0</v>
      </c>
      <c r="AV1074" s="6">
        <f>IF(Table2[[#This Row],[LCCZ-3F]]=MIN(Table2[[#This Row],[Best sol]],Table2[[#This Row],[V-M]]),1,0)</f>
        <v>0</v>
      </c>
      <c r="AW1074" s="6">
        <f>IF(Table2[[#This Row],[AY-M]]=MIN(Table2[[#This Row],[Best sol]],Table2[[#This Row],[V-M]]),1,0)</f>
        <v>0</v>
      </c>
      <c r="AX1074" s="6">
        <f>IF(Table2[[#This Row],[MKKZ-E]]=MIN(Table2[[#This Row],[Best sol]],Table2[[#This Row],[V-M]]),1,0)</f>
        <v>0</v>
      </c>
      <c r="AY1074" s="6">
        <f>IF(Table2[[#This Row],[V-M]]&lt;=Table2[[#This Row],[Best sol]],1,0)</f>
        <v>0</v>
      </c>
      <c r="AZ1074" s="6">
        <f>IF(Table2[[#This Row],[V-M]]&lt;Table2[[#This Row],[Best sol]],1,0)</f>
        <v>0</v>
      </c>
    </row>
    <row r="1075" spans="1:52" x14ac:dyDescent="0.35">
      <c r="A1075">
        <v>100</v>
      </c>
      <c r="B1075">
        <v>23</v>
      </c>
      <c r="C1075">
        <v>2</v>
      </c>
      <c r="D1075">
        <v>1</v>
      </c>
      <c r="E1075">
        <v>378911</v>
      </c>
      <c r="F1075">
        <v>378911</v>
      </c>
      <c r="G1075" t="s">
        <v>4</v>
      </c>
      <c r="H1075" t="s">
        <v>4</v>
      </c>
      <c r="I1075">
        <v>378512</v>
      </c>
      <c r="J1075">
        <v>386037</v>
      </c>
      <c r="K1075">
        <v>378313</v>
      </c>
      <c r="L1075">
        <v>378189</v>
      </c>
      <c r="M1075">
        <v>378235</v>
      </c>
      <c r="N1075">
        <v>378426</v>
      </c>
      <c r="O1075">
        <v>378824</v>
      </c>
      <c r="Q1075" s="6">
        <v>378244</v>
      </c>
      <c r="R1075" s="6">
        <v>377956</v>
      </c>
      <c r="S1075">
        <f>MIN(Table2[[#This Row],[ACJ-ALNS-500]:[MKKZ-E]])</f>
        <v>378189</v>
      </c>
      <c r="T1075">
        <f>MATCH(Table2[[#This Row],[Best sol]],Table2[[#This Row],[ACJ-ALNS-500]:[V-M]],0)</f>
        <v>8</v>
      </c>
      <c r="U1075" t="str">
        <f>INDEX(Table2[[#Headers],[ACJ-ALNS-500]:[V-M]],Table2[[#This Row],[Match]])</f>
        <v>CCJ-DH</v>
      </c>
      <c r="W1075" s="6">
        <f>IF(Table2[[#This Row],[V-M]]=Table2[[#This Row],[Best sol]],1,0)</f>
        <v>0</v>
      </c>
      <c r="Z1075" s="6">
        <f>100*((Table2[[#This Row],[ACJ-ALNS-500]]-Table2[[#This Row],[Best sol]])/Table2[[#This Row],[Best sol]])</f>
        <v>0.19090983608724738</v>
      </c>
      <c r="AA1075" s="6">
        <f>100*((Table2[[#This Row],[ACJ-ALNS-1000]]-Table2[[#This Row],[Best sol]])/Table2[[#This Row],[Best sol]])</f>
        <v>0.19090983608724738</v>
      </c>
      <c r="AB1075" s="6">
        <f>100*((Table2[[#This Row],[QWXFP-VNS]]-Table2[[#This Row],[Best sol]])/Table2[[#This Row],[Best sol]])</f>
        <v>0.16790546525678959</v>
      </c>
      <c r="AC1075" s="6">
        <f>100*((Table2[[#This Row],[AADF-VRP]]-Table2[[#This Row],[Best sol]])/Table2[[#This Row],[Best sol]])</f>
        <v>8.5407031933768571E-2</v>
      </c>
      <c r="AD1075" s="6">
        <f>100*((Table2[[#This Row],[AADF-MTSP]]-Table2[[#This Row],[Best sol]])/Table2[[#This Row],[Best sol]])</f>
        <v>2.0751528997406057</v>
      </c>
      <c r="AE1075" s="6">
        <f>100*((Table2[[#This Row],[SS-H]]-Table2[[#This Row],[Best sol]])/Table2[[#This Row],[Best sol]])</f>
        <v>3.2787838884790407E-2</v>
      </c>
      <c r="AF1075" s="6">
        <f>100*((Table2[[#This Row],[CCJ-DH]]-Table2[[#This Row],[Best sol]])/Table2[[#This Row],[Best sol]])</f>
        <v>0</v>
      </c>
      <c r="AG1075" s="6">
        <f>100*((Table2[[#This Row],[R-M]]-Table2[[#This Row],[Best sol]])/Table2[[#This Row],[Best sol]])</f>
        <v>-100</v>
      </c>
      <c r="AH1075" s="6">
        <f>100*((Table2[[#This Row],[LCCZ-3F]]-Table2[[#This Row],[Best sol]])/Table2[[#This Row],[Best sol]])</f>
        <v>6.266707915883328E-2</v>
      </c>
      <c r="AI1075" s="6">
        <f>100*((Table2[[#This Row],[AY-M]]-Table2[[#This Row],[Best sol]])/Table2[[#This Row],[Best sol]])</f>
        <v>1.2163230554035152E-2</v>
      </c>
      <c r="AJ1075" s="6">
        <f>100*((Table2[[#This Row],[MKKZ-E]]-Table2[[#This Row],[Best sol]])/Table2[[#This Row],[Best sol]])</f>
        <v>1.4542993053737682E-2</v>
      </c>
      <c r="AK1075" s="6">
        <f>100*((Table2[[#This Row],[V-M]]-Table2[[#This Row],[Best sol]])/Table2[[#This Row],[Best sol]])</f>
        <v>-6.1609406936743265E-2</v>
      </c>
      <c r="AM1075" s="6"/>
      <c r="AN1075" s="6">
        <f>IF(Table2[[#This Row],[ACJ-ALNS-500]]=MIN(Table2[[#This Row],[Best sol]],Table2[[#This Row],[V-M]]),1,0)</f>
        <v>0</v>
      </c>
      <c r="AO1075" s="6">
        <f>IF(Table2[[#This Row],[ACJ-ALNS-1000]]=MIN(Table2[[#This Row],[Best sol]],Table2[[#This Row],[V-M]]),1,0)</f>
        <v>0</v>
      </c>
      <c r="AP1075" s="6">
        <f>IF(Table2[[#This Row],[QWXFP-VNS]]=MIN(Table2[[#This Row],[Best sol]],Table2[[#This Row],[V-M]]),1,0)</f>
        <v>0</v>
      </c>
      <c r="AQ1075" s="6">
        <f>IF(Table2[[#This Row],[AADF-VRP]]=MIN(Table2[[#This Row],[Best sol]],Table2[[#This Row],[V-M]]),1,0)</f>
        <v>0</v>
      </c>
      <c r="AR1075" s="6">
        <f>IF(Table2[[#This Row],[AADF-MTSP]]=MIN(Table2[[#This Row],[Best sol]],Table2[[#This Row],[V-M]]),1,0)</f>
        <v>0</v>
      </c>
      <c r="AS1075" s="6">
        <f>IF(Table2[[#This Row],[SS-H]]=MIN(Table2[[#This Row],[Best sol]],Table2[[#This Row],[V-M]]),1,0)</f>
        <v>0</v>
      </c>
      <c r="AT1075" s="6">
        <f>IF(Table2[[#This Row],[CCJ-DH]]=MIN(Table2[[#This Row],[Best sol]],Table2[[#This Row],[V-M]]),1,0)</f>
        <v>0</v>
      </c>
      <c r="AU1075" s="6">
        <f>IF(Table2[[#This Row],[R-M]]=MIN(Table2[[#This Row],[Best sol]],Table2[[#This Row],[V-M]]),1,0)</f>
        <v>0</v>
      </c>
      <c r="AV1075" s="6">
        <f>IF(Table2[[#This Row],[LCCZ-3F]]=MIN(Table2[[#This Row],[Best sol]],Table2[[#This Row],[V-M]]),1,0)</f>
        <v>0</v>
      </c>
      <c r="AW1075" s="6">
        <f>IF(Table2[[#This Row],[AY-M]]=MIN(Table2[[#This Row],[Best sol]],Table2[[#This Row],[V-M]]),1,0)</f>
        <v>0</v>
      </c>
      <c r="AX1075" s="6">
        <f>IF(Table2[[#This Row],[MKKZ-E]]=MIN(Table2[[#This Row],[Best sol]],Table2[[#This Row],[V-M]]),1,0)</f>
        <v>0</v>
      </c>
      <c r="AY1075" s="6">
        <f>IF(Table2[[#This Row],[V-M]]&lt;=Table2[[#This Row],[Best sol]],1,0)</f>
        <v>1</v>
      </c>
      <c r="AZ1075" s="6">
        <f>IF(Table2[[#This Row],[V-M]]&lt;Table2[[#This Row],[Best sol]],1,0)</f>
        <v>1</v>
      </c>
    </row>
    <row r="1076" spans="1:52" x14ac:dyDescent="0.35">
      <c r="A1076">
        <v>100</v>
      </c>
      <c r="B1076">
        <v>23</v>
      </c>
      <c r="C1076">
        <v>3</v>
      </c>
      <c r="D1076">
        <v>1</v>
      </c>
      <c r="E1076">
        <v>396386</v>
      </c>
      <c r="F1076">
        <v>396386</v>
      </c>
      <c r="G1076" t="s">
        <v>4</v>
      </c>
      <c r="H1076" t="s">
        <v>4</v>
      </c>
      <c r="I1076">
        <v>395779</v>
      </c>
      <c r="J1076">
        <v>407185</v>
      </c>
      <c r="K1076">
        <v>395760</v>
      </c>
      <c r="L1076">
        <v>395849</v>
      </c>
      <c r="M1076">
        <v>395898</v>
      </c>
      <c r="N1076">
        <v>395899</v>
      </c>
      <c r="O1076">
        <v>396085</v>
      </c>
      <c r="Q1076" s="6">
        <v>395816</v>
      </c>
      <c r="R1076" s="6">
        <v>395483</v>
      </c>
      <c r="S1076">
        <f>MIN(Table2[[#This Row],[ACJ-ALNS-500]:[MKKZ-E]])</f>
        <v>395760</v>
      </c>
      <c r="T1076">
        <f>MATCH(Table2[[#This Row],[Best sol]],Table2[[#This Row],[ACJ-ALNS-500]:[V-M]],0)</f>
        <v>7</v>
      </c>
      <c r="U1076" t="str">
        <f>INDEX(Table2[[#Headers],[ACJ-ALNS-500]:[V-M]],Table2[[#This Row],[Match]])</f>
        <v>SS-H</v>
      </c>
      <c r="W1076" s="6">
        <f>IF(Table2[[#This Row],[V-M]]=Table2[[#This Row],[Best sol]],1,0)</f>
        <v>0</v>
      </c>
      <c r="Z1076" s="6">
        <f>100*((Table2[[#This Row],[ACJ-ALNS-500]]-Table2[[#This Row],[Best sol]])/Table2[[#This Row],[Best sol]])</f>
        <v>0.15817667273094804</v>
      </c>
      <c r="AA1076" s="6">
        <f>100*((Table2[[#This Row],[ACJ-ALNS-1000]]-Table2[[#This Row],[Best sol]])/Table2[[#This Row],[Best sol]])</f>
        <v>0.15817667273094804</v>
      </c>
      <c r="AB1076" s="6">
        <f>100*((Table2[[#This Row],[QWXFP-VNS]]-Table2[[#This Row],[Best sol]])/Table2[[#This Row],[Best sol]])</f>
        <v>8.2120477056802102E-2</v>
      </c>
      <c r="AC1076" s="6">
        <f>100*((Table2[[#This Row],[AADF-VRP]]-Table2[[#This Row],[Best sol]])/Table2[[#This Row],[Best sol]])</f>
        <v>4.8008894279361232E-3</v>
      </c>
      <c r="AD1076" s="6">
        <f>100*((Table2[[#This Row],[AADF-MTSP]]-Table2[[#This Row],[Best sol]])/Table2[[#This Row],[Best sol]])</f>
        <v>2.8868506165352739</v>
      </c>
      <c r="AE1076" s="6">
        <f>100*((Table2[[#This Row],[SS-H]]-Table2[[#This Row],[Best sol]])/Table2[[#This Row],[Best sol]])</f>
        <v>0</v>
      </c>
      <c r="AF1076" s="6">
        <f>100*((Table2[[#This Row],[CCJ-DH]]-Table2[[#This Row],[Best sol]])/Table2[[#This Row],[Best sol]])</f>
        <v>2.2488376794016576E-2</v>
      </c>
      <c r="AG1076" s="6">
        <f>100*((Table2[[#This Row],[R-M]]-Table2[[#This Row],[Best sol]])/Table2[[#This Row],[Best sol]])</f>
        <v>-100</v>
      </c>
      <c r="AH1076" s="6">
        <f>100*((Table2[[#This Row],[LCCZ-3F]]-Table2[[#This Row],[Best sol]])/Table2[[#This Row],[Best sol]])</f>
        <v>3.5122296341216899E-2</v>
      </c>
      <c r="AI1076" s="6">
        <f>100*((Table2[[#This Row],[AY-M]]-Table2[[#This Row],[Best sol]])/Table2[[#This Row],[Best sol]])</f>
        <v>3.4869617950272894E-2</v>
      </c>
      <c r="AJ1076" s="6">
        <f>100*((Table2[[#This Row],[MKKZ-E]]-Table2[[#This Row],[Best sol]])/Table2[[#This Row],[Best sol]])</f>
        <v>1.4149989892864364E-2</v>
      </c>
      <c r="AK1076" s="6">
        <f>100*((Table2[[#This Row],[V-M]]-Table2[[#This Row],[Best sol]])/Table2[[#This Row],[Best sol]])</f>
        <v>-6.9991914291489793E-2</v>
      </c>
      <c r="AM1076" s="6"/>
      <c r="AN1076" s="6">
        <f>IF(Table2[[#This Row],[ACJ-ALNS-500]]=MIN(Table2[[#This Row],[Best sol]],Table2[[#This Row],[V-M]]),1,0)</f>
        <v>0</v>
      </c>
      <c r="AO1076" s="6">
        <f>IF(Table2[[#This Row],[ACJ-ALNS-1000]]=MIN(Table2[[#This Row],[Best sol]],Table2[[#This Row],[V-M]]),1,0)</f>
        <v>0</v>
      </c>
      <c r="AP1076" s="6">
        <f>IF(Table2[[#This Row],[QWXFP-VNS]]=MIN(Table2[[#This Row],[Best sol]],Table2[[#This Row],[V-M]]),1,0)</f>
        <v>0</v>
      </c>
      <c r="AQ1076" s="6">
        <f>IF(Table2[[#This Row],[AADF-VRP]]=MIN(Table2[[#This Row],[Best sol]],Table2[[#This Row],[V-M]]),1,0)</f>
        <v>0</v>
      </c>
      <c r="AR1076" s="6">
        <f>IF(Table2[[#This Row],[AADF-MTSP]]=MIN(Table2[[#This Row],[Best sol]],Table2[[#This Row],[V-M]]),1,0)</f>
        <v>0</v>
      </c>
      <c r="AS1076" s="6">
        <f>IF(Table2[[#This Row],[SS-H]]=MIN(Table2[[#This Row],[Best sol]],Table2[[#This Row],[V-M]]),1,0)</f>
        <v>0</v>
      </c>
      <c r="AT1076" s="6">
        <f>IF(Table2[[#This Row],[CCJ-DH]]=MIN(Table2[[#This Row],[Best sol]],Table2[[#This Row],[V-M]]),1,0)</f>
        <v>0</v>
      </c>
      <c r="AU1076" s="6">
        <f>IF(Table2[[#This Row],[R-M]]=MIN(Table2[[#This Row],[Best sol]],Table2[[#This Row],[V-M]]),1,0)</f>
        <v>0</v>
      </c>
      <c r="AV1076" s="6">
        <f>IF(Table2[[#This Row],[LCCZ-3F]]=MIN(Table2[[#This Row],[Best sol]],Table2[[#This Row],[V-M]]),1,0)</f>
        <v>0</v>
      </c>
      <c r="AW1076" s="6">
        <f>IF(Table2[[#This Row],[AY-M]]=MIN(Table2[[#This Row],[Best sol]],Table2[[#This Row],[V-M]]),1,0)</f>
        <v>0</v>
      </c>
      <c r="AX1076" s="6">
        <f>IF(Table2[[#This Row],[MKKZ-E]]=MIN(Table2[[#This Row],[Best sol]],Table2[[#This Row],[V-M]]),1,0)</f>
        <v>0</v>
      </c>
      <c r="AY1076" s="6">
        <f>IF(Table2[[#This Row],[V-M]]&lt;=Table2[[#This Row],[Best sol]],1,0)</f>
        <v>1</v>
      </c>
      <c r="AZ1076" s="6">
        <f>IF(Table2[[#This Row],[V-M]]&lt;Table2[[#This Row],[Best sol]],1,0)</f>
        <v>1</v>
      </c>
    </row>
    <row r="1077" spans="1:52" x14ac:dyDescent="0.35">
      <c r="A1077">
        <v>100</v>
      </c>
      <c r="B1077">
        <v>23</v>
      </c>
      <c r="C1077">
        <v>4</v>
      </c>
      <c r="D1077">
        <v>1</v>
      </c>
      <c r="E1077">
        <v>367421</v>
      </c>
      <c r="F1077">
        <v>367421</v>
      </c>
      <c r="G1077" t="s">
        <v>4</v>
      </c>
      <c r="H1077" t="s">
        <v>4</v>
      </c>
      <c r="I1077">
        <v>366009</v>
      </c>
      <c r="J1077">
        <v>370195</v>
      </c>
      <c r="K1077">
        <v>366174</v>
      </c>
      <c r="L1077">
        <v>366008</v>
      </c>
      <c r="M1077">
        <v>365992</v>
      </c>
      <c r="N1077">
        <v>365997</v>
      </c>
      <c r="O1077">
        <v>366659</v>
      </c>
      <c r="Q1077" s="6">
        <v>365917</v>
      </c>
      <c r="R1077" s="6">
        <v>365912</v>
      </c>
      <c r="S1077">
        <f>MIN(Table2[[#This Row],[ACJ-ALNS-500]:[MKKZ-E]])</f>
        <v>365917</v>
      </c>
      <c r="T1077">
        <f>MATCH(Table2[[#This Row],[Best sol]],Table2[[#This Row],[ACJ-ALNS-500]:[V-M]],0)</f>
        <v>13</v>
      </c>
      <c r="U1077" t="str">
        <f>INDEX(Table2[[#Headers],[ACJ-ALNS-500]:[V-M]],Table2[[#This Row],[Match]])</f>
        <v>MKKZ-E</v>
      </c>
      <c r="W1077" s="6">
        <f>IF(Table2[[#This Row],[V-M]]=Table2[[#This Row],[Best sol]],1,0)</f>
        <v>0</v>
      </c>
      <c r="Z1077" s="6">
        <f>100*((Table2[[#This Row],[ACJ-ALNS-500]]-Table2[[#This Row],[Best sol]])/Table2[[#This Row],[Best sol]])</f>
        <v>0.41102217169467398</v>
      </c>
      <c r="AA1077" s="6">
        <f>100*((Table2[[#This Row],[ACJ-ALNS-1000]]-Table2[[#This Row],[Best sol]])/Table2[[#This Row],[Best sol]])</f>
        <v>0.41102217169467398</v>
      </c>
      <c r="AB1077" s="6">
        <f>100*((Table2[[#This Row],[QWXFP-VNS]]-Table2[[#This Row],[Best sol]])/Table2[[#This Row],[Best sol]])</f>
        <v>0.20277822566319684</v>
      </c>
      <c r="AC1077" s="6">
        <f>100*((Table2[[#This Row],[AADF-VRP]]-Table2[[#This Row],[Best sol]])/Table2[[#This Row],[Best sol]])</f>
        <v>2.5142313694089095E-2</v>
      </c>
      <c r="AD1077" s="6">
        <f>100*((Table2[[#This Row],[AADF-MTSP]]-Table2[[#This Row],[Best sol]])/Table2[[#This Row],[Best sol]])</f>
        <v>1.1691175867751429</v>
      </c>
      <c r="AE1077" s="6">
        <f>100*((Table2[[#This Row],[SS-H]]-Table2[[#This Row],[Best sol]])/Table2[[#This Row],[Best sol]])</f>
        <v>7.0234506732401072E-2</v>
      </c>
      <c r="AF1077" s="6">
        <f>100*((Table2[[#This Row],[CCJ-DH]]-Table2[[#This Row],[Best sol]])/Table2[[#This Row],[Best sol]])</f>
        <v>2.4869027675675084E-2</v>
      </c>
      <c r="AG1077" s="6">
        <f>100*((Table2[[#This Row],[R-M]]-Table2[[#This Row],[Best sol]])/Table2[[#This Row],[Best sol]])</f>
        <v>-100</v>
      </c>
      <c r="AH1077" s="6">
        <f>100*((Table2[[#This Row],[LCCZ-3F]]-Table2[[#This Row],[Best sol]])/Table2[[#This Row],[Best sol]])</f>
        <v>2.1862881473120953E-2</v>
      </c>
      <c r="AI1077" s="6">
        <f>100*((Table2[[#This Row],[AY-M]]-Table2[[#This Row],[Best sol]])/Table2[[#This Row],[Best sol]])</f>
        <v>2.0496451381050895E-2</v>
      </c>
      <c r="AJ1077" s="6">
        <f>100*((Table2[[#This Row],[MKKZ-E]]-Table2[[#This Row],[Best sol]])/Table2[[#This Row],[Best sol]])</f>
        <v>0</v>
      </c>
      <c r="AK1077" s="6">
        <f>100*((Table2[[#This Row],[V-M]]-Table2[[#This Row],[Best sol]])/Table2[[#This Row],[Best sol]])</f>
        <v>-1.3664300920700596E-3</v>
      </c>
      <c r="AM1077" s="6"/>
      <c r="AN1077" s="6">
        <f>IF(Table2[[#This Row],[ACJ-ALNS-500]]=MIN(Table2[[#This Row],[Best sol]],Table2[[#This Row],[V-M]]),1,0)</f>
        <v>0</v>
      </c>
      <c r="AO1077" s="6">
        <f>IF(Table2[[#This Row],[ACJ-ALNS-1000]]=MIN(Table2[[#This Row],[Best sol]],Table2[[#This Row],[V-M]]),1,0)</f>
        <v>0</v>
      </c>
      <c r="AP1077" s="6">
        <f>IF(Table2[[#This Row],[QWXFP-VNS]]=MIN(Table2[[#This Row],[Best sol]],Table2[[#This Row],[V-M]]),1,0)</f>
        <v>0</v>
      </c>
      <c r="AQ1077" s="6">
        <f>IF(Table2[[#This Row],[AADF-VRP]]=MIN(Table2[[#This Row],[Best sol]],Table2[[#This Row],[V-M]]),1,0)</f>
        <v>0</v>
      </c>
      <c r="AR1077" s="6">
        <f>IF(Table2[[#This Row],[AADF-MTSP]]=MIN(Table2[[#This Row],[Best sol]],Table2[[#This Row],[V-M]]),1,0)</f>
        <v>0</v>
      </c>
      <c r="AS1077" s="6">
        <f>IF(Table2[[#This Row],[SS-H]]=MIN(Table2[[#This Row],[Best sol]],Table2[[#This Row],[V-M]]),1,0)</f>
        <v>0</v>
      </c>
      <c r="AT1077" s="6">
        <f>IF(Table2[[#This Row],[CCJ-DH]]=MIN(Table2[[#This Row],[Best sol]],Table2[[#This Row],[V-M]]),1,0)</f>
        <v>0</v>
      </c>
      <c r="AU1077" s="6">
        <f>IF(Table2[[#This Row],[R-M]]=MIN(Table2[[#This Row],[Best sol]],Table2[[#This Row],[V-M]]),1,0)</f>
        <v>0</v>
      </c>
      <c r="AV1077" s="6">
        <f>IF(Table2[[#This Row],[LCCZ-3F]]=MIN(Table2[[#This Row],[Best sol]],Table2[[#This Row],[V-M]]),1,0)</f>
        <v>0</v>
      </c>
      <c r="AW1077" s="6">
        <f>IF(Table2[[#This Row],[AY-M]]=MIN(Table2[[#This Row],[Best sol]],Table2[[#This Row],[V-M]]),1,0)</f>
        <v>0</v>
      </c>
      <c r="AX1077" s="6">
        <f>IF(Table2[[#This Row],[MKKZ-E]]=MIN(Table2[[#This Row],[Best sol]],Table2[[#This Row],[V-M]]),1,0)</f>
        <v>0</v>
      </c>
      <c r="AY1077" s="6">
        <f>IF(Table2[[#This Row],[V-M]]&lt;=Table2[[#This Row],[Best sol]],1,0)</f>
        <v>1</v>
      </c>
      <c r="AZ1077" s="6">
        <f>IF(Table2[[#This Row],[V-M]]&lt;Table2[[#This Row],[Best sol]],1,0)</f>
        <v>1</v>
      </c>
    </row>
    <row r="1078" spans="1:52" x14ac:dyDescent="0.35">
      <c r="A1078">
        <v>100</v>
      </c>
      <c r="B1078">
        <v>23</v>
      </c>
      <c r="C1078">
        <v>5</v>
      </c>
      <c r="D1078">
        <v>1</v>
      </c>
      <c r="E1078">
        <v>411814</v>
      </c>
      <c r="F1078">
        <v>411814</v>
      </c>
      <c r="G1078" t="s">
        <v>4</v>
      </c>
      <c r="H1078" t="s">
        <v>4</v>
      </c>
      <c r="I1078">
        <v>410430</v>
      </c>
      <c r="J1078">
        <v>419143</v>
      </c>
      <c r="K1078">
        <v>410626</v>
      </c>
      <c r="L1078">
        <v>410331</v>
      </c>
      <c r="M1078">
        <v>410356</v>
      </c>
      <c r="N1078">
        <v>410570</v>
      </c>
      <c r="O1078">
        <v>410729</v>
      </c>
      <c r="Q1078" s="6">
        <v>410246</v>
      </c>
      <c r="R1078" s="6">
        <v>410007</v>
      </c>
      <c r="S1078">
        <f>MIN(Table2[[#This Row],[ACJ-ALNS-500]:[MKKZ-E]])</f>
        <v>410246</v>
      </c>
      <c r="T1078">
        <f>MATCH(Table2[[#This Row],[Best sol]],Table2[[#This Row],[ACJ-ALNS-500]:[V-M]],0)</f>
        <v>13</v>
      </c>
      <c r="U1078" t="str">
        <f>INDEX(Table2[[#Headers],[ACJ-ALNS-500]:[V-M]],Table2[[#This Row],[Match]])</f>
        <v>MKKZ-E</v>
      </c>
      <c r="W1078" s="6">
        <f>IF(Table2[[#This Row],[V-M]]=Table2[[#This Row],[Best sol]],1,0)</f>
        <v>0</v>
      </c>
      <c r="Z1078" s="6">
        <f>100*((Table2[[#This Row],[ACJ-ALNS-500]]-Table2[[#This Row],[Best sol]])/Table2[[#This Row],[Best sol]])</f>
        <v>0.38220969857110126</v>
      </c>
      <c r="AA1078" s="6">
        <f>100*((Table2[[#This Row],[ACJ-ALNS-1000]]-Table2[[#This Row],[Best sol]])/Table2[[#This Row],[Best sol]])</f>
        <v>0.38220969857110126</v>
      </c>
      <c r="AB1078" s="6">
        <f>100*((Table2[[#This Row],[QWXFP-VNS]]-Table2[[#This Row],[Best sol]])/Table2[[#This Row],[Best sol]])</f>
        <v>0.11773423750627672</v>
      </c>
      <c r="AC1078" s="6">
        <f>100*((Table2[[#This Row],[AADF-VRP]]-Table2[[#This Row],[Best sol]])/Table2[[#This Row],[Best sol]])</f>
        <v>4.4851138097629223E-2</v>
      </c>
      <c r="AD1078" s="6">
        <f>100*((Table2[[#This Row],[AADF-MTSP]]-Table2[[#This Row],[Best sol]])/Table2[[#This Row],[Best sol]])</f>
        <v>2.1686987807315612</v>
      </c>
      <c r="AE1078" s="6">
        <f>100*((Table2[[#This Row],[SS-H]]-Table2[[#This Row],[Best sol]])/Table2[[#This Row],[Best sol]])</f>
        <v>9.2627350419016874E-2</v>
      </c>
      <c r="AF1078" s="6">
        <f>100*((Table2[[#This Row],[CCJ-DH]]-Table2[[#This Row],[Best sol]])/Table2[[#This Row],[Best sol]])</f>
        <v>2.0719275751622197E-2</v>
      </c>
      <c r="AG1078" s="6">
        <f>100*((Table2[[#This Row],[R-M]]-Table2[[#This Row],[Best sol]])/Table2[[#This Row],[Best sol]])</f>
        <v>-100</v>
      </c>
      <c r="AH1078" s="6">
        <f>100*((Table2[[#This Row],[LCCZ-3F]]-Table2[[#This Row],[Best sol]])/Table2[[#This Row],[Best sol]])</f>
        <v>7.8977004041477561E-2</v>
      </c>
      <c r="AI1078" s="6">
        <f>100*((Table2[[#This Row],[AY-M]]-Table2[[#This Row],[Best sol]])/Table2[[#This Row],[Best sol]])</f>
        <v>2.6813180384452254E-2</v>
      </c>
      <c r="AJ1078" s="6">
        <f>100*((Table2[[#This Row],[MKKZ-E]]-Table2[[#This Row],[Best sol]])/Table2[[#This Row],[Best sol]])</f>
        <v>0</v>
      </c>
      <c r="AK1078" s="6">
        <f>100*((Table2[[#This Row],[V-M]]-Table2[[#This Row],[Best sol]])/Table2[[#This Row],[Best sol]])</f>
        <v>-5.8257728289855357E-2</v>
      </c>
      <c r="AM1078" s="6"/>
      <c r="AN1078" s="6">
        <f>IF(Table2[[#This Row],[ACJ-ALNS-500]]=MIN(Table2[[#This Row],[Best sol]],Table2[[#This Row],[V-M]]),1,0)</f>
        <v>0</v>
      </c>
      <c r="AO1078" s="6">
        <f>IF(Table2[[#This Row],[ACJ-ALNS-1000]]=MIN(Table2[[#This Row],[Best sol]],Table2[[#This Row],[V-M]]),1,0)</f>
        <v>0</v>
      </c>
      <c r="AP1078" s="6">
        <f>IF(Table2[[#This Row],[QWXFP-VNS]]=MIN(Table2[[#This Row],[Best sol]],Table2[[#This Row],[V-M]]),1,0)</f>
        <v>0</v>
      </c>
      <c r="AQ1078" s="6">
        <f>IF(Table2[[#This Row],[AADF-VRP]]=MIN(Table2[[#This Row],[Best sol]],Table2[[#This Row],[V-M]]),1,0)</f>
        <v>0</v>
      </c>
      <c r="AR1078" s="6">
        <f>IF(Table2[[#This Row],[AADF-MTSP]]=MIN(Table2[[#This Row],[Best sol]],Table2[[#This Row],[V-M]]),1,0)</f>
        <v>0</v>
      </c>
      <c r="AS1078" s="6">
        <f>IF(Table2[[#This Row],[SS-H]]=MIN(Table2[[#This Row],[Best sol]],Table2[[#This Row],[V-M]]),1,0)</f>
        <v>0</v>
      </c>
      <c r="AT1078" s="6">
        <f>IF(Table2[[#This Row],[CCJ-DH]]=MIN(Table2[[#This Row],[Best sol]],Table2[[#This Row],[V-M]]),1,0)</f>
        <v>0</v>
      </c>
      <c r="AU1078" s="6">
        <f>IF(Table2[[#This Row],[R-M]]=MIN(Table2[[#This Row],[Best sol]],Table2[[#This Row],[V-M]]),1,0)</f>
        <v>0</v>
      </c>
      <c r="AV1078" s="6">
        <f>IF(Table2[[#This Row],[LCCZ-3F]]=MIN(Table2[[#This Row],[Best sol]],Table2[[#This Row],[V-M]]),1,0)</f>
        <v>0</v>
      </c>
      <c r="AW1078" s="6">
        <f>IF(Table2[[#This Row],[AY-M]]=MIN(Table2[[#This Row],[Best sol]],Table2[[#This Row],[V-M]]),1,0)</f>
        <v>0</v>
      </c>
      <c r="AX1078" s="6">
        <f>IF(Table2[[#This Row],[MKKZ-E]]=MIN(Table2[[#This Row],[Best sol]],Table2[[#This Row],[V-M]]),1,0)</f>
        <v>0</v>
      </c>
      <c r="AY1078" s="6">
        <f>IF(Table2[[#This Row],[V-M]]&lt;=Table2[[#This Row],[Best sol]],1,0)</f>
        <v>1</v>
      </c>
      <c r="AZ1078" s="6">
        <f>IF(Table2[[#This Row],[V-M]]&lt;Table2[[#This Row],[Best sol]],1,0)</f>
        <v>1</v>
      </c>
    </row>
    <row r="1079" spans="1:52" x14ac:dyDescent="0.35">
      <c r="A1079">
        <v>100</v>
      </c>
      <c r="B1079">
        <v>24</v>
      </c>
      <c r="C1079">
        <v>1</v>
      </c>
      <c r="D1079">
        <v>1</v>
      </c>
      <c r="E1079">
        <v>415563</v>
      </c>
      <c r="F1079">
        <v>415563</v>
      </c>
      <c r="G1079" t="s">
        <v>4</v>
      </c>
      <c r="H1079" t="s">
        <v>4</v>
      </c>
      <c r="I1079">
        <v>413486</v>
      </c>
      <c r="J1079">
        <v>425926</v>
      </c>
      <c r="K1079">
        <v>413140</v>
      </c>
      <c r="L1079">
        <v>412853</v>
      </c>
      <c r="M1079">
        <v>412902</v>
      </c>
      <c r="N1079">
        <v>413411</v>
      </c>
      <c r="O1079">
        <v>413777</v>
      </c>
      <c r="P1079">
        <v>413042</v>
      </c>
      <c r="Q1079" s="6">
        <v>413720</v>
      </c>
      <c r="R1079" s="6">
        <v>412749</v>
      </c>
      <c r="S1079">
        <f>MIN(Table2[[#This Row],[ACJ-ALNS-500]:[MKKZ-E]])</f>
        <v>412853</v>
      </c>
      <c r="T1079">
        <f>MATCH(Table2[[#This Row],[Best sol]],Table2[[#This Row],[ACJ-ALNS-500]:[V-M]],0)</f>
        <v>8</v>
      </c>
      <c r="U1079" t="str">
        <f>INDEX(Table2[[#Headers],[ACJ-ALNS-500]:[V-M]],Table2[[#This Row],[Match]])</f>
        <v>CCJ-DH</v>
      </c>
      <c r="W1079" s="6">
        <f>IF(Table2[[#This Row],[V-M]]=Table2[[#This Row],[Best sol]],1,0)</f>
        <v>0</v>
      </c>
      <c r="Z1079" s="6">
        <f>100*((Table2[[#This Row],[ACJ-ALNS-500]]-Table2[[#This Row],[Best sol]])/Table2[[#This Row],[Best sol]])</f>
        <v>0.65640797087583236</v>
      </c>
      <c r="AA1079" s="6">
        <f>100*((Table2[[#This Row],[ACJ-ALNS-1000]]-Table2[[#This Row],[Best sol]])/Table2[[#This Row],[Best sol]])</f>
        <v>0.65640797087583236</v>
      </c>
      <c r="AB1079" s="6">
        <f>100*((Table2[[#This Row],[QWXFP-VNS]]-Table2[[#This Row],[Best sol]])/Table2[[#This Row],[Best sol]])</f>
        <v>0.22380847420268232</v>
      </c>
      <c r="AC1079" s="6">
        <f>100*((Table2[[#This Row],[AADF-VRP]]-Table2[[#This Row],[Best sol]])/Table2[[#This Row],[Best sol]])</f>
        <v>0.15332333784664273</v>
      </c>
      <c r="AD1079" s="6">
        <f>100*((Table2[[#This Row],[AADF-MTSP]]-Table2[[#This Row],[Best sol]])/Table2[[#This Row],[Best sol]])</f>
        <v>3.1665023628264781</v>
      </c>
      <c r="AE1079" s="6">
        <f>100*((Table2[[#This Row],[SS-H]]-Table2[[#This Row],[Best sol]])/Table2[[#This Row],[Best sol]])</f>
        <v>6.9516268502348294E-2</v>
      </c>
      <c r="AF1079" s="6">
        <f>100*((Table2[[#This Row],[CCJ-DH]]-Table2[[#This Row],[Best sol]])/Table2[[#This Row],[Best sol]])</f>
        <v>0</v>
      </c>
      <c r="AG1079" s="6">
        <f>100*((Table2[[#This Row],[R-M]]-Table2[[#This Row],[Best sol]])/Table2[[#This Row],[Best sol]])</f>
        <v>4.5779006086912294E-2</v>
      </c>
      <c r="AH1079" s="6">
        <f>100*((Table2[[#This Row],[LCCZ-3F]]-Table2[[#This Row],[Best sol]])/Table2[[#This Row],[Best sol]])</f>
        <v>0.13515706558993151</v>
      </c>
      <c r="AI1079" s="6">
        <f>100*((Table2[[#This Row],[AY-M]]-Table2[[#This Row],[Best sol]])/Table2[[#This Row],[Best sol]])</f>
        <v>1.1868631207718002E-2</v>
      </c>
      <c r="AJ1079" s="6">
        <f>100*((Table2[[#This Row],[MKKZ-E]]-Table2[[#This Row],[Best sol]])/Table2[[#This Row],[Best sol]])</f>
        <v>0.21000210728758179</v>
      </c>
      <c r="AK1079" s="6">
        <f>100*((Table2[[#This Row],[V-M]]-Table2[[#This Row],[Best sol]])/Table2[[#This Row],[Best sol]])</f>
        <v>-2.51905641959729E-2</v>
      </c>
      <c r="AM1079" s="6"/>
      <c r="AN1079" s="6">
        <f>IF(Table2[[#This Row],[ACJ-ALNS-500]]=MIN(Table2[[#This Row],[Best sol]],Table2[[#This Row],[V-M]]),1,0)</f>
        <v>0</v>
      </c>
      <c r="AO1079" s="6">
        <f>IF(Table2[[#This Row],[ACJ-ALNS-1000]]=MIN(Table2[[#This Row],[Best sol]],Table2[[#This Row],[V-M]]),1,0)</f>
        <v>0</v>
      </c>
      <c r="AP1079" s="6">
        <f>IF(Table2[[#This Row],[QWXFP-VNS]]=MIN(Table2[[#This Row],[Best sol]],Table2[[#This Row],[V-M]]),1,0)</f>
        <v>0</v>
      </c>
      <c r="AQ1079" s="6">
        <f>IF(Table2[[#This Row],[AADF-VRP]]=MIN(Table2[[#This Row],[Best sol]],Table2[[#This Row],[V-M]]),1,0)</f>
        <v>0</v>
      </c>
      <c r="AR1079" s="6">
        <f>IF(Table2[[#This Row],[AADF-MTSP]]=MIN(Table2[[#This Row],[Best sol]],Table2[[#This Row],[V-M]]),1,0)</f>
        <v>0</v>
      </c>
      <c r="AS1079" s="6">
        <f>IF(Table2[[#This Row],[SS-H]]=MIN(Table2[[#This Row],[Best sol]],Table2[[#This Row],[V-M]]),1,0)</f>
        <v>0</v>
      </c>
      <c r="AT1079" s="6">
        <f>IF(Table2[[#This Row],[CCJ-DH]]=MIN(Table2[[#This Row],[Best sol]],Table2[[#This Row],[V-M]]),1,0)</f>
        <v>0</v>
      </c>
      <c r="AU1079" s="6">
        <f>IF(Table2[[#This Row],[R-M]]=MIN(Table2[[#This Row],[Best sol]],Table2[[#This Row],[V-M]]),1,0)</f>
        <v>0</v>
      </c>
      <c r="AV1079" s="6">
        <f>IF(Table2[[#This Row],[LCCZ-3F]]=MIN(Table2[[#This Row],[Best sol]],Table2[[#This Row],[V-M]]),1,0)</f>
        <v>0</v>
      </c>
      <c r="AW1079" s="6">
        <f>IF(Table2[[#This Row],[AY-M]]=MIN(Table2[[#This Row],[Best sol]],Table2[[#This Row],[V-M]]),1,0)</f>
        <v>0</v>
      </c>
      <c r="AX1079" s="6">
        <f>IF(Table2[[#This Row],[MKKZ-E]]=MIN(Table2[[#This Row],[Best sol]],Table2[[#This Row],[V-M]]),1,0)</f>
        <v>0</v>
      </c>
      <c r="AY1079" s="6">
        <f>IF(Table2[[#This Row],[V-M]]&lt;=Table2[[#This Row],[Best sol]],1,0)</f>
        <v>1</v>
      </c>
      <c r="AZ1079" s="6">
        <f>IF(Table2[[#This Row],[V-M]]&lt;Table2[[#This Row],[Best sol]],1,0)</f>
        <v>1</v>
      </c>
    </row>
    <row r="1080" spans="1:52" x14ac:dyDescent="0.35">
      <c r="A1080">
        <v>100</v>
      </c>
      <c r="B1080">
        <v>24</v>
      </c>
      <c r="C1080">
        <v>2</v>
      </c>
      <c r="D1080">
        <v>1</v>
      </c>
      <c r="E1080">
        <v>388237</v>
      </c>
      <c r="F1080">
        <v>388237</v>
      </c>
      <c r="G1080" t="s">
        <v>4</v>
      </c>
      <c r="H1080" t="s">
        <v>4</v>
      </c>
      <c r="I1080">
        <v>387270</v>
      </c>
      <c r="J1080">
        <v>398442</v>
      </c>
      <c r="K1080">
        <v>387232</v>
      </c>
      <c r="L1080">
        <v>387134</v>
      </c>
      <c r="M1080">
        <v>387231</v>
      </c>
      <c r="N1080">
        <v>387255</v>
      </c>
      <c r="O1080">
        <v>387493</v>
      </c>
      <c r="Q1080" s="6">
        <v>387886</v>
      </c>
      <c r="R1080" s="6">
        <v>387013</v>
      </c>
      <c r="S1080">
        <f>MIN(Table2[[#This Row],[ACJ-ALNS-500]:[MKKZ-E]])</f>
        <v>387134</v>
      </c>
      <c r="T1080">
        <f>MATCH(Table2[[#This Row],[Best sol]],Table2[[#This Row],[ACJ-ALNS-500]:[V-M]],0)</f>
        <v>8</v>
      </c>
      <c r="U1080" t="str">
        <f>INDEX(Table2[[#Headers],[ACJ-ALNS-500]:[V-M]],Table2[[#This Row],[Match]])</f>
        <v>CCJ-DH</v>
      </c>
      <c r="W1080" s="6">
        <f>IF(Table2[[#This Row],[V-M]]=Table2[[#This Row],[Best sol]],1,0)</f>
        <v>0</v>
      </c>
      <c r="Z1080" s="6">
        <f>100*((Table2[[#This Row],[ACJ-ALNS-500]]-Table2[[#This Row],[Best sol]])/Table2[[#This Row],[Best sol]])</f>
        <v>0.28491426741128395</v>
      </c>
      <c r="AA1080" s="6">
        <f>100*((Table2[[#This Row],[ACJ-ALNS-1000]]-Table2[[#This Row],[Best sol]])/Table2[[#This Row],[Best sol]])</f>
        <v>0.28491426741128395</v>
      </c>
      <c r="AB1080" s="6">
        <f>100*((Table2[[#This Row],[QWXFP-VNS]]-Table2[[#This Row],[Best sol]])/Table2[[#This Row],[Best sol]])</f>
        <v>9.2732748867317263E-2</v>
      </c>
      <c r="AC1080" s="6">
        <f>100*((Table2[[#This Row],[AADF-VRP]]-Table2[[#This Row],[Best sol]])/Table2[[#This Row],[Best sol]])</f>
        <v>3.5129955002660578E-2</v>
      </c>
      <c r="AD1080" s="6">
        <f>100*((Table2[[#This Row],[AADF-MTSP]]-Table2[[#This Row],[Best sol]])/Table2[[#This Row],[Best sol]])</f>
        <v>2.9209524350741605</v>
      </c>
      <c r="AE1080" s="6">
        <f>100*((Table2[[#This Row],[SS-H]]-Table2[[#This Row],[Best sol]])/Table2[[#This Row],[Best sol]])</f>
        <v>2.5314232281328942E-2</v>
      </c>
      <c r="AF1080" s="6">
        <f>100*((Table2[[#This Row],[CCJ-DH]]-Table2[[#This Row],[Best sol]])/Table2[[#This Row],[Best sol]])</f>
        <v>0</v>
      </c>
      <c r="AG1080" s="6">
        <f>100*((Table2[[#This Row],[R-M]]-Table2[[#This Row],[Best sol]])/Table2[[#This Row],[Best sol]])</f>
        <v>-100</v>
      </c>
      <c r="AH1080" s="6">
        <f>100*((Table2[[#This Row],[LCCZ-3F]]-Table2[[#This Row],[Best sol]])/Table2[[#This Row],[Best sol]])</f>
        <v>3.1255327612661248E-2</v>
      </c>
      <c r="AI1080" s="6">
        <f>100*((Table2[[#This Row],[AY-M]]-Table2[[#This Row],[Best sol]])/Table2[[#This Row],[Best sol]])</f>
        <v>2.5055923788662324E-2</v>
      </c>
      <c r="AJ1080" s="6">
        <f>100*((Table2[[#This Row],[MKKZ-E]]-Table2[[#This Row],[Best sol]])/Table2[[#This Row],[Best sol]])</f>
        <v>0.19424798648529967</v>
      </c>
      <c r="AK1080" s="6">
        <f>100*((Table2[[#This Row],[V-M]]-Table2[[#This Row],[Best sol]])/Table2[[#This Row],[Best sol]])</f>
        <v>-3.1255327612661248E-2</v>
      </c>
      <c r="AM1080" s="6"/>
      <c r="AN1080" s="6">
        <f>IF(Table2[[#This Row],[ACJ-ALNS-500]]=MIN(Table2[[#This Row],[Best sol]],Table2[[#This Row],[V-M]]),1,0)</f>
        <v>0</v>
      </c>
      <c r="AO1080" s="6">
        <f>IF(Table2[[#This Row],[ACJ-ALNS-1000]]=MIN(Table2[[#This Row],[Best sol]],Table2[[#This Row],[V-M]]),1,0)</f>
        <v>0</v>
      </c>
      <c r="AP1080" s="6">
        <f>IF(Table2[[#This Row],[QWXFP-VNS]]=MIN(Table2[[#This Row],[Best sol]],Table2[[#This Row],[V-M]]),1,0)</f>
        <v>0</v>
      </c>
      <c r="AQ1080" s="6">
        <f>IF(Table2[[#This Row],[AADF-VRP]]=MIN(Table2[[#This Row],[Best sol]],Table2[[#This Row],[V-M]]),1,0)</f>
        <v>0</v>
      </c>
      <c r="AR1080" s="6">
        <f>IF(Table2[[#This Row],[AADF-MTSP]]=MIN(Table2[[#This Row],[Best sol]],Table2[[#This Row],[V-M]]),1,0)</f>
        <v>0</v>
      </c>
      <c r="AS1080" s="6">
        <f>IF(Table2[[#This Row],[SS-H]]=MIN(Table2[[#This Row],[Best sol]],Table2[[#This Row],[V-M]]),1,0)</f>
        <v>0</v>
      </c>
      <c r="AT1080" s="6">
        <f>IF(Table2[[#This Row],[CCJ-DH]]=MIN(Table2[[#This Row],[Best sol]],Table2[[#This Row],[V-M]]),1,0)</f>
        <v>0</v>
      </c>
      <c r="AU1080" s="6">
        <f>IF(Table2[[#This Row],[R-M]]=MIN(Table2[[#This Row],[Best sol]],Table2[[#This Row],[V-M]]),1,0)</f>
        <v>0</v>
      </c>
      <c r="AV1080" s="6">
        <f>IF(Table2[[#This Row],[LCCZ-3F]]=MIN(Table2[[#This Row],[Best sol]],Table2[[#This Row],[V-M]]),1,0)</f>
        <v>0</v>
      </c>
      <c r="AW1080" s="6">
        <f>IF(Table2[[#This Row],[AY-M]]=MIN(Table2[[#This Row],[Best sol]],Table2[[#This Row],[V-M]]),1,0)</f>
        <v>0</v>
      </c>
      <c r="AX1080" s="6">
        <f>IF(Table2[[#This Row],[MKKZ-E]]=MIN(Table2[[#This Row],[Best sol]],Table2[[#This Row],[V-M]]),1,0)</f>
        <v>0</v>
      </c>
      <c r="AY1080" s="6">
        <f>IF(Table2[[#This Row],[V-M]]&lt;=Table2[[#This Row],[Best sol]],1,0)</f>
        <v>1</v>
      </c>
      <c r="AZ1080" s="6">
        <f>IF(Table2[[#This Row],[V-M]]&lt;Table2[[#This Row],[Best sol]],1,0)</f>
        <v>1</v>
      </c>
    </row>
    <row r="1081" spans="1:52" x14ac:dyDescent="0.35">
      <c r="A1081">
        <v>100</v>
      </c>
      <c r="B1081">
        <v>24</v>
      </c>
      <c r="C1081">
        <v>3</v>
      </c>
      <c r="D1081">
        <v>1</v>
      </c>
      <c r="E1081">
        <v>409051</v>
      </c>
      <c r="F1081">
        <v>409051</v>
      </c>
      <c r="G1081" t="s">
        <v>4</v>
      </c>
      <c r="H1081" t="s">
        <v>4</v>
      </c>
      <c r="I1081">
        <v>407875</v>
      </c>
      <c r="J1081">
        <v>419499</v>
      </c>
      <c r="K1081">
        <v>408328</v>
      </c>
      <c r="L1081">
        <v>407834</v>
      </c>
      <c r="M1081">
        <v>407880</v>
      </c>
      <c r="N1081">
        <v>407958</v>
      </c>
      <c r="O1081">
        <v>408459</v>
      </c>
      <c r="Q1081" s="6">
        <v>407959</v>
      </c>
      <c r="R1081" s="6">
        <v>407421</v>
      </c>
      <c r="S1081">
        <f>MIN(Table2[[#This Row],[ACJ-ALNS-500]:[MKKZ-E]])</f>
        <v>407834</v>
      </c>
      <c r="T1081">
        <f>MATCH(Table2[[#This Row],[Best sol]],Table2[[#This Row],[ACJ-ALNS-500]:[V-M]],0)</f>
        <v>8</v>
      </c>
      <c r="U1081" t="str">
        <f>INDEX(Table2[[#Headers],[ACJ-ALNS-500]:[V-M]],Table2[[#This Row],[Match]])</f>
        <v>CCJ-DH</v>
      </c>
      <c r="W1081" s="6">
        <f>IF(Table2[[#This Row],[V-M]]=Table2[[#This Row],[Best sol]],1,0)</f>
        <v>0</v>
      </c>
      <c r="Z1081" s="6">
        <f>100*((Table2[[#This Row],[ACJ-ALNS-500]]-Table2[[#This Row],[Best sol]])/Table2[[#This Row],[Best sol]])</f>
        <v>0.29840572389746806</v>
      </c>
      <c r="AA1081" s="6">
        <f>100*((Table2[[#This Row],[ACJ-ALNS-1000]]-Table2[[#This Row],[Best sol]])/Table2[[#This Row],[Best sol]])</f>
        <v>0.29840572389746806</v>
      </c>
      <c r="AB1081" s="6">
        <f>100*((Table2[[#This Row],[QWXFP-VNS]]-Table2[[#This Row],[Best sol]])/Table2[[#This Row],[Best sol]])</f>
        <v>0.15324862566632502</v>
      </c>
      <c r="AC1081" s="6">
        <f>100*((Table2[[#This Row],[AADF-VRP]]-Table2[[#This Row],[Best sol]])/Table2[[#This Row],[Best sol]])</f>
        <v>1.0053109843710922E-2</v>
      </c>
      <c r="AD1081" s="6">
        <f>100*((Table2[[#This Row],[AADF-MTSP]]-Table2[[#This Row],[Best sol]])/Table2[[#This Row],[Best sol]])</f>
        <v>2.8602323494362905</v>
      </c>
      <c r="AE1081" s="6">
        <f>100*((Table2[[#This Row],[SS-H]]-Table2[[#This Row],[Best sol]])/Table2[[#This Row],[Best sol]])</f>
        <v>0.1211277137266633</v>
      </c>
      <c r="AF1081" s="6">
        <f>100*((Table2[[#This Row],[CCJ-DH]]-Table2[[#This Row],[Best sol]])/Table2[[#This Row],[Best sol]])</f>
        <v>0</v>
      </c>
      <c r="AG1081" s="6">
        <f>100*((Table2[[#This Row],[R-M]]-Table2[[#This Row],[Best sol]])/Table2[[#This Row],[Best sol]])</f>
        <v>-100</v>
      </c>
      <c r="AH1081" s="6">
        <f>100*((Table2[[#This Row],[LCCZ-3F]]-Table2[[#This Row],[Best sol]])/Table2[[#This Row],[Best sol]])</f>
        <v>3.0404527332198887E-2</v>
      </c>
      <c r="AI1081" s="6">
        <f>100*((Table2[[#This Row],[AY-M]]-Table2[[#This Row],[Best sol]])/Table2[[#This Row],[Best sol]])</f>
        <v>1.1279098849041522E-2</v>
      </c>
      <c r="AJ1081" s="6">
        <f>100*((Table2[[#This Row],[MKKZ-E]]-Table2[[#This Row],[Best sol]])/Table2[[#This Row],[Best sol]])</f>
        <v>3.0649725133265002E-2</v>
      </c>
      <c r="AK1081" s="6">
        <f>100*((Table2[[#This Row],[V-M]]-Table2[[#This Row],[Best sol]])/Table2[[#This Row],[Best sol]])</f>
        <v>-0.10126669184030758</v>
      </c>
      <c r="AM1081" s="6"/>
      <c r="AN1081" s="6">
        <f>IF(Table2[[#This Row],[ACJ-ALNS-500]]=MIN(Table2[[#This Row],[Best sol]],Table2[[#This Row],[V-M]]),1,0)</f>
        <v>0</v>
      </c>
      <c r="AO1081" s="6">
        <f>IF(Table2[[#This Row],[ACJ-ALNS-1000]]=MIN(Table2[[#This Row],[Best sol]],Table2[[#This Row],[V-M]]),1,0)</f>
        <v>0</v>
      </c>
      <c r="AP1081" s="6">
        <f>IF(Table2[[#This Row],[QWXFP-VNS]]=MIN(Table2[[#This Row],[Best sol]],Table2[[#This Row],[V-M]]),1,0)</f>
        <v>0</v>
      </c>
      <c r="AQ1081" s="6">
        <f>IF(Table2[[#This Row],[AADF-VRP]]=MIN(Table2[[#This Row],[Best sol]],Table2[[#This Row],[V-M]]),1,0)</f>
        <v>0</v>
      </c>
      <c r="AR1081" s="6">
        <f>IF(Table2[[#This Row],[AADF-MTSP]]=MIN(Table2[[#This Row],[Best sol]],Table2[[#This Row],[V-M]]),1,0)</f>
        <v>0</v>
      </c>
      <c r="AS1081" s="6">
        <f>IF(Table2[[#This Row],[SS-H]]=MIN(Table2[[#This Row],[Best sol]],Table2[[#This Row],[V-M]]),1,0)</f>
        <v>0</v>
      </c>
      <c r="AT1081" s="6">
        <f>IF(Table2[[#This Row],[CCJ-DH]]=MIN(Table2[[#This Row],[Best sol]],Table2[[#This Row],[V-M]]),1,0)</f>
        <v>0</v>
      </c>
      <c r="AU1081" s="6">
        <f>IF(Table2[[#This Row],[R-M]]=MIN(Table2[[#This Row],[Best sol]],Table2[[#This Row],[V-M]]),1,0)</f>
        <v>0</v>
      </c>
      <c r="AV1081" s="6">
        <f>IF(Table2[[#This Row],[LCCZ-3F]]=MIN(Table2[[#This Row],[Best sol]],Table2[[#This Row],[V-M]]),1,0)</f>
        <v>0</v>
      </c>
      <c r="AW1081" s="6">
        <f>IF(Table2[[#This Row],[AY-M]]=MIN(Table2[[#This Row],[Best sol]],Table2[[#This Row],[V-M]]),1,0)</f>
        <v>0</v>
      </c>
      <c r="AX1081" s="6">
        <f>IF(Table2[[#This Row],[MKKZ-E]]=MIN(Table2[[#This Row],[Best sol]],Table2[[#This Row],[V-M]]),1,0)</f>
        <v>0</v>
      </c>
      <c r="AY1081" s="6">
        <f>IF(Table2[[#This Row],[V-M]]&lt;=Table2[[#This Row],[Best sol]],1,0)</f>
        <v>1</v>
      </c>
      <c r="AZ1081" s="6">
        <f>IF(Table2[[#This Row],[V-M]]&lt;Table2[[#This Row],[Best sol]],1,0)</f>
        <v>1</v>
      </c>
    </row>
    <row r="1082" spans="1:52" x14ac:dyDescent="0.35">
      <c r="A1082">
        <v>100</v>
      </c>
      <c r="B1082">
        <v>24</v>
      </c>
      <c r="C1082">
        <v>4</v>
      </c>
      <c r="D1082">
        <v>1</v>
      </c>
      <c r="E1082">
        <v>375789</v>
      </c>
      <c r="F1082">
        <v>375789</v>
      </c>
      <c r="G1082" t="s">
        <v>4</v>
      </c>
      <c r="H1082" t="s">
        <v>4</v>
      </c>
      <c r="I1082">
        <v>375054</v>
      </c>
      <c r="J1082">
        <v>383047</v>
      </c>
      <c r="K1082">
        <v>374908</v>
      </c>
      <c r="L1082">
        <v>374901</v>
      </c>
      <c r="M1082">
        <v>374886</v>
      </c>
      <c r="N1082">
        <v>374886</v>
      </c>
      <c r="O1082">
        <v>375062</v>
      </c>
      <c r="Q1082" s="6">
        <v>374840</v>
      </c>
      <c r="R1082" s="6">
        <v>374565</v>
      </c>
      <c r="S1082">
        <f>MIN(Table2[[#This Row],[ACJ-ALNS-500]:[MKKZ-E]])</f>
        <v>374840</v>
      </c>
      <c r="T1082">
        <f>MATCH(Table2[[#This Row],[Best sol]],Table2[[#This Row],[ACJ-ALNS-500]:[V-M]],0)</f>
        <v>13</v>
      </c>
      <c r="U1082" t="str">
        <f>INDEX(Table2[[#Headers],[ACJ-ALNS-500]:[V-M]],Table2[[#This Row],[Match]])</f>
        <v>MKKZ-E</v>
      </c>
      <c r="W1082" s="6">
        <f>IF(Table2[[#This Row],[V-M]]=Table2[[#This Row],[Best sol]],1,0)</f>
        <v>0</v>
      </c>
      <c r="Z1082" s="6">
        <f>100*((Table2[[#This Row],[ACJ-ALNS-500]]-Table2[[#This Row],[Best sol]])/Table2[[#This Row],[Best sol]])</f>
        <v>0.25317468786682318</v>
      </c>
      <c r="AA1082" s="6">
        <f>100*((Table2[[#This Row],[ACJ-ALNS-1000]]-Table2[[#This Row],[Best sol]])/Table2[[#This Row],[Best sol]])</f>
        <v>0.25317468786682318</v>
      </c>
      <c r="AB1082" s="6">
        <f>100*((Table2[[#This Row],[QWXFP-VNS]]-Table2[[#This Row],[Best sol]])/Table2[[#This Row],[Best sol]])</f>
        <v>5.9225269448297937E-2</v>
      </c>
      <c r="AC1082" s="6">
        <f>100*((Table2[[#This Row],[AADF-VRP]]-Table2[[#This Row],[Best sol]])/Table2[[#This Row],[Best sol]])</f>
        <v>5.7091025504215132E-2</v>
      </c>
      <c r="AD1082" s="6">
        <f>100*((Table2[[#This Row],[AADF-MTSP]]-Table2[[#This Row],[Best sol]])/Table2[[#This Row],[Best sol]])</f>
        <v>2.1894675061359514</v>
      </c>
      <c r="AE1082" s="6">
        <f>100*((Table2[[#This Row],[SS-H]]-Table2[[#This Row],[Best sol]])/Table2[[#This Row],[Best sol]])</f>
        <v>1.8141073524703875E-2</v>
      </c>
      <c r="AF1082" s="6">
        <f>100*((Table2[[#This Row],[CCJ-DH]]-Table2[[#This Row],[Best sol]])/Table2[[#This Row],[Best sol]])</f>
        <v>1.6273610073631418E-2</v>
      </c>
      <c r="AG1082" s="6">
        <f>100*((Table2[[#This Row],[R-M]]-Table2[[#This Row],[Best sol]])/Table2[[#This Row],[Best sol]])</f>
        <v>-100</v>
      </c>
      <c r="AH1082" s="6">
        <f>100*((Table2[[#This Row],[LCCZ-3F]]-Table2[[#This Row],[Best sol]])/Table2[[#This Row],[Best sol]])</f>
        <v>1.227190267847615E-2</v>
      </c>
      <c r="AI1082" s="6">
        <f>100*((Table2[[#This Row],[AY-M]]-Table2[[#This Row],[Best sol]])/Table2[[#This Row],[Best sol]])</f>
        <v>1.227190267847615E-2</v>
      </c>
      <c r="AJ1082" s="6">
        <f>100*((Table2[[#This Row],[MKKZ-E]]-Table2[[#This Row],[Best sol]])/Table2[[#This Row],[Best sol]])</f>
        <v>0</v>
      </c>
      <c r="AK1082" s="6">
        <f>100*((Table2[[#This Row],[V-M]]-Table2[[#This Row],[Best sol]])/Table2[[#This Row],[Best sol]])</f>
        <v>-7.3364635577846546E-2</v>
      </c>
      <c r="AM1082" s="6"/>
      <c r="AN1082" s="6">
        <f>IF(Table2[[#This Row],[ACJ-ALNS-500]]=MIN(Table2[[#This Row],[Best sol]],Table2[[#This Row],[V-M]]),1,0)</f>
        <v>0</v>
      </c>
      <c r="AO1082" s="6">
        <f>IF(Table2[[#This Row],[ACJ-ALNS-1000]]=MIN(Table2[[#This Row],[Best sol]],Table2[[#This Row],[V-M]]),1,0)</f>
        <v>0</v>
      </c>
      <c r="AP1082" s="6">
        <f>IF(Table2[[#This Row],[QWXFP-VNS]]=MIN(Table2[[#This Row],[Best sol]],Table2[[#This Row],[V-M]]),1,0)</f>
        <v>0</v>
      </c>
      <c r="AQ1082" s="6">
        <f>IF(Table2[[#This Row],[AADF-VRP]]=MIN(Table2[[#This Row],[Best sol]],Table2[[#This Row],[V-M]]),1,0)</f>
        <v>0</v>
      </c>
      <c r="AR1082" s="6">
        <f>IF(Table2[[#This Row],[AADF-MTSP]]=MIN(Table2[[#This Row],[Best sol]],Table2[[#This Row],[V-M]]),1,0)</f>
        <v>0</v>
      </c>
      <c r="AS1082" s="6">
        <f>IF(Table2[[#This Row],[SS-H]]=MIN(Table2[[#This Row],[Best sol]],Table2[[#This Row],[V-M]]),1,0)</f>
        <v>0</v>
      </c>
      <c r="AT1082" s="6">
        <f>IF(Table2[[#This Row],[CCJ-DH]]=MIN(Table2[[#This Row],[Best sol]],Table2[[#This Row],[V-M]]),1,0)</f>
        <v>0</v>
      </c>
      <c r="AU1082" s="6">
        <f>IF(Table2[[#This Row],[R-M]]=MIN(Table2[[#This Row],[Best sol]],Table2[[#This Row],[V-M]]),1,0)</f>
        <v>0</v>
      </c>
      <c r="AV1082" s="6">
        <f>IF(Table2[[#This Row],[LCCZ-3F]]=MIN(Table2[[#This Row],[Best sol]],Table2[[#This Row],[V-M]]),1,0)</f>
        <v>0</v>
      </c>
      <c r="AW1082" s="6">
        <f>IF(Table2[[#This Row],[AY-M]]=MIN(Table2[[#This Row],[Best sol]],Table2[[#This Row],[V-M]]),1,0)</f>
        <v>0</v>
      </c>
      <c r="AX1082" s="6">
        <f>IF(Table2[[#This Row],[MKKZ-E]]=MIN(Table2[[#This Row],[Best sol]],Table2[[#This Row],[V-M]]),1,0)</f>
        <v>0</v>
      </c>
      <c r="AY1082" s="6">
        <f>IF(Table2[[#This Row],[V-M]]&lt;=Table2[[#This Row],[Best sol]],1,0)</f>
        <v>1</v>
      </c>
      <c r="AZ1082" s="6">
        <f>IF(Table2[[#This Row],[V-M]]&lt;Table2[[#This Row],[Best sol]],1,0)</f>
        <v>1</v>
      </c>
    </row>
    <row r="1083" spans="1:52" x14ac:dyDescent="0.35">
      <c r="A1083">
        <v>100</v>
      </c>
      <c r="B1083">
        <v>24</v>
      </c>
      <c r="C1083">
        <v>5</v>
      </c>
      <c r="D1083">
        <v>1</v>
      </c>
      <c r="E1083">
        <v>424123</v>
      </c>
      <c r="F1083">
        <v>424123</v>
      </c>
      <c r="G1083" t="s">
        <v>4</v>
      </c>
      <c r="H1083" t="s">
        <v>4</v>
      </c>
      <c r="I1083">
        <v>421968</v>
      </c>
      <c r="J1083">
        <v>431862</v>
      </c>
      <c r="K1083">
        <v>421994</v>
      </c>
      <c r="L1083">
        <v>421904</v>
      </c>
      <c r="M1083">
        <v>421920</v>
      </c>
      <c r="N1083">
        <v>421903</v>
      </c>
      <c r="O1083">
        <v>422424</v>
      </c>
      <c r="Q1083" s="6">
        <v>422112</v>
      </c>
      <c r="R1083" s="6">
        <v>421600</v>
      </c>
      <c r="S1083">
        <f>MIN(Table2[[#This Row],[ACJ-ALNS-500]:[MKKZ-E]])</f>
        <v>421903</v>
      </c>
      <c r="T1083">
        <f>MATCH(Table2[[#This Row],[Best sol]],Table2[[#This Row],[ACJ-ALNS-500]:[V-M]],0)</f>
        <v>10</v>
      </c>
      <c r="U1083" t="str">
        <f>INDEX(Table2[[#Headers],[ACJ-ALNS-500]:[V-M]],Table2[[#This Row],[Match]])</f>
        <v>LCCZ-3F</v>
      </c>
      <c r="W1083" s="6">
        <f>IF(Table2[[#This Row],[V-M]]=Table2[[#This Row],[Best sol]],1,0)</f>
        <v>0</v>
      </c>
      <c r="Z1083" s="6">
        <f>100*((Table2[[#This Row],[ACJ-ALNS-500]]-Table2[[#This Row],[Best sol]])/Table2[[#This Row],[Best sol]])</f>
        <v>0.52618729897630501</v>
      </c>
      <c r="AA1083" s="6">
        <f>100*((Table2[[#This Row],[ACJ-ALNS-1000]]-Table2[[#This Row],[Best sol]])/Table2[[#This Row],[Best sol]])</f>
        <v>0.52618729897630501</v>
      </c>
      <c r="AB1083" s="6">
        <f>100*((Table2[[#This Row],[QWXFP-VNS]]-Table2[[#This Row],[Best sol]])/Table2[[#This Row],[Best sol]])</f>
        <v>0.12348810034534005</v>
      </c>
      <c r="AC1083" s="6">
        <f>100*((Table2[[#This Row],[AADF-VRP]]-Table2[[#This Row],[Best sol]])/Table2[[#This Row],[Best sol]])</f>
        <v>1.5406384879936856E-2</v>
      </c>
      <c r="AD1083" s="6">
        <f>100*((Table2[[#This Row],[AADF-MTSP]]-Table2[[#This Row],[Best sol]])/Table2[[#This Row],[Best sol]])</f>
        <v>2.3604951849121716</v>
      </c>
      <c r="AE1083" s="6">
        <f>100*((Table2[[#This Row],[SS-H]]-Table2[[#This Row],[Best sol]])/Table2[[#This Row],[Best sol]])</f>
        <v>2.1568938831911601E-2</v>
      </c>
      <c r="AF1083" s="6">
        <f>100*((Table2[[#This Row],[CCJ-DH]]-Table2[[#This Row],[Best sol]])/Table2[[#This Row],[Best sol]])</f>
        <v>2.3702130584518242E-4</v>
      </c>
      <c r="AG1083" s="6">
        <f>100*((Table2[[#This Row],[R-M]]-Table2[[#This Row],[Best sol]])/Table2[[#This Row],[Best sol]])</f>
        <v>-100</v>
      </c>
      <c r="AH1083" s="6">
        <f>100*((Table2[[#This Row],[LCCZ-3F]]-Table2[[#This Row],[Best sol]])/Table2[[#This Row],[Best sol]])</f>
        <v>0</v>
      </c>
      <c r="AI1083" s="6">
        <f>100*((Table2[[#This Row],[AY-M]]-Table2[[#This Row],[Best sol]])/Table2[[#This Row],[Best sol]])</f>
        <v>4.0293621993681009E-3</v>
      </c>
      <c r="AJ1083" s="6">
        <f>100*((Table2[[#This Row],[MKKZ-E]]-Table2[[#This Row],[Best sol]])/Table2[[#This Row],[Best sol]])</f>
        <v>4.9537452921643126E-2</v>
      </c>
      <c r="AK1083" s="6">
        <f>100*((Table2[[#This Row],[V-M]]-Table2[[#This Row],[Best sol]])/Table2[[#This Row],[Best sol]])</f>
        <v>-7.1817455671090283E-2</v>
      </c>
      <c r="AM1083" s="6"/>
      <c r="AN1083" s="6">
        <f>IF(Table2[[#This Row],[ACJ-ALNS-500]]=MIN(Table2[[#This Row],[Best sol]],Table2[[#This Row],[V-M]]),1,0)</f>
        <v>0</v>
      </c>
      <c r="AO1083" s="6">
        <f>IF(Table2[[#This Row],[ACJ-ALNS-1000]]=MIN(Table2[[#This Row],[Best sol]],Table2[[#This Row],[V-M]]),1,0)</f>
        <v>0</v>
      </c>
      <c r="AP1083" s="6">
        <f>IF(Table2[[#This Row],[QWXFP-VNS]]=MIN(Table2[[#This Row],[Best sol]],Table2[[#This Row],[V-M]]),1,0)</f>
        <v>0</v>
      </c>
      <c r="AQ1083" s="6">
        <f>IF(Table2[[#This Row],[AADF-VRP]]=MIN(Table2[[#This Row],[Best sol]],Table2[[#This Row],[V-M]]),1,0)</f>
        <v>0</v>
      </c>
      <c r="AR1083" s="6">
        <f>IF(Table2[[#This Row],[AADF-MTSP]]=MIN(Table2[[#This Row],[Best sol]],Table2[[#This Row],[V-M]]),1,0)</f>
        <v>0</v>
      </c>
      <c r="AS1083" s="6">
        <f>IF(Table2[[#This Row],[SS-H]]=MIN(Table2[[#This Row],[Best sol]],Table2[[#This Row],[V-M]]),1,0)</f>
        <v>0</v>
      </c>
      <c r="AT1083" s="6">
        <f>IF(Table2[[#This Row],[CCJ-DH]]=MIN(Table2[[#This Row],[Best sol]],Table2[[#This Row],[V-M]]),1,0)</f>
        <v>0</v>
      </c>
      <c r="AU1083" s="6">
        <f>IF(Table2[[#This Row],[R-M]]=MIN(Table2[[#This Row],[Best sol]],Table2[[#This Row],[V-M]]),1,0)</f>
        <v>0</v>
      </c>
      <c r="AV1083" s="6">
        <f>IF(Table2[[#This Row],[LCCZ-3F]]=MIN(Table2[[#This Row],[Best sol]],Table2[[#This Row],[V-M]]),1,0)</f>
        <v>0</v>
      </c>
      <c r="AW1083" s="6">
        <f>IF(Table2[[#This Row],[AY-M]]=MIN(Table2[[#This Row],[Best sol]],Table2[[#This Row],[V-M]]),1,0)</f>
        <v>0</v>
      </c>
      <c r="AX1083" s="6">
        <f>IF(Table2[[#This Row],[MKKZ-E]]=MIN(Table2[[#This Row],[Best sol]],Table2[[#This Row],[V-M]]),1,0)</f>
        <v>0</v>
      </c>
      <c r="AY1083" s="6">
        <f>IF(Table2[[#This Row],[V-M]]&lt;=Table2[[#This Row],[Best sol]],1,0)</f>
        <v>1</v>
      </c>
      <c r="AZ1083" s="6">
        <f>IF(Table2[[#This Row],[V-M]]&lt;Table2[[#This Row],[Best sol]],1,0)</f>
        <v>1</v>
      </c>
    </row>
    <row r="1084" spans="1:52" x14ac:dyDescent="0.35">
      <c r="A1084">
        <v>100</v>
      </c>
      <c r="B1084">
        <v>25</v>
      </c>
      <c r="C1084">
        <v>1</v>
      </c>
      <c r="D1084">
        <v>2</v>
      </c>
      <c r="E1084">
        <v>1377676</v>
      </c>
      <c r="F1084">
        <v>1377676</v>
      </c>
      <c r="G1084" t="s">
        <v>4</v>
      </c>
      <c r="H1084" t="s">
        <v>4</v>
      </c>
      <c r="I1084">
        <v>1376049</v>
      </c>
      <c r="J1084">
        <v>1377781</v>
      </c>
      <c r="K1084">
        <v>1376231</v>
      </c>
      <c r="L1084">
        <v>1376070</v>
      </c>
      <c r="M1084">
        <v>1376008</v>
      </c>
      <c r="N1084">
        <v>1376099</v>
      </c>
      <c r="O1084">
        <v>1376307</v>
      </c>
      <c r="P1084">
        <v>1376631</v>
      </c>
      <c r="Q1084" s="6">
        <v>1375980</v>
      </c>
      <c r="R1084" s="2">
        <v>1375810</v>
      </c>
      <c r="S1084">
        <f>MIN(Table2[[#This Row],[ACJ-ALNS-500]:[MKKZ-E]])</f>
        <v>1375980</v>
      </c>
      <c r="T1084">
        <f>MATCH(Table2[[#This Row],[Best sol]],Table2[[#This Row],[ACJ-ALNS-500]:[V-M]],0)</f>
        <v>13</v>
      </c>
      <c r="U1084" t="str">
        <f>INDEX(Table2[[#Headers],[ACJ-ALNS-500]:[V-M]],Table2[[#This Row],[Match]])</f>
        <v>MKKZ-E</v>
      </c>
      <c r="W1084" s="6">
        <f>IF(Table2[[#This Row],[V-M]]=Table2[[#This Row],[Best sol]],1,0)</f>
        <v>0</v>
      </c>
      <c r="Z1084" s="6">
        <f>100*((Table2[[#This Row],[ACJ-ALNS-500]]-Table2[[#This Row],[Best sol]])/Table2[[#This Row],[Best sol]])</f>
        <v>0.12325760548845185</v>
      </c>
      <c r="AA1084" s="6">
        <f>100*((Table2[[#This Row],[ACJ-ALNS-1000]]-Table2[[#This Row],[Best sol]])/Table2[[#This Row],[Best sol]])</f>
        <v>0.12325760548845185</v>
      </c>
      <c r="AB1084" s="6">
        <f>100*((Table2[[#This Row],[QWXFP-VNS]]-Table2[[#This Row],[Best sol]])/Table2[[#This Row],[Best sol]])</f>
        <v>2.3764880303492782E-2</v>
      </c>
      <c r="AC1084" s="6">
        <f>100*((Table2[[#This Row],[AADF-VRP]]-Table2[[#This Row],[Best sol]])/Table2[[#This Row],[Best sol]])</f>
        <v>5.0146077704617802E-3</v>
      </c>
      <c r="AD1084" s="6">
        <f>100*((Table2[[#This Row],[AADF-MTSP]]-Table2[[#This Row],[Best sol]])/Table2[[#This Row],[Best sol]])</f>
        <v>0.13088853035654588</v>
      </c>
      <c r="AE1084" s="6">
        <f>100*((Table2[[#This Row],[SS-H]]-Table2[[#This Row],[Best sol]])/Table2[[#This Row],[Best sol]])</f>
        <v>1.82415442084914E-2</v>
      </c>
      <c r="AF1084" s="6">
        <f>100*((Table2[[#This Row],[CCJ-DH]]-Table2[[#This Row],[Best sol]])/Table2[[#This Row],[Best sol]])</f>
        <v>6.5407927440805829E-3</v>
      </c>
      <c r="AG1084" s="6">
        <f>100*((Table2[[#This Row],[R-M]]-Table2[[#This Row],[Best sol]])/Table2[[#This Row],[Best sol]])</f>
        <v>4.7311734182182881E-2</v>
      </c>
      <c r="AH1084" s="6">
        <f>100*((Table2[[#This Row],[LCCZ-3F]]-Table2[[#This Row],[Best sol]])/Table2[[#This Row],[Best sol]])</f>
        <v>8.6483815171732158E-3</v>
      </c>
      <c r="AI1084" s="6">
        <f>100*((Table2[[#This Row],[AY-M]]-Table2[[#This Row],[Best sol]])/Table2[[#This Row],[Best sol]])</f>
        <v>2.0349132981584035E-3</v>
      </c>
      <c r="AJ1084" s="6">
        <f>100*((Table2[[#This Row],[MKKZ-E]]-Table2[[#This Row],[Best sol]])/Table2[[#This Row],[Best sol]])</f>
        <v>0</v>
      </c>
      <c r="AK1084" s="6">
        <f>100*((Table2[[#This Row],[V-M]]-Table2[[#This Row],[Best sol]])/Table2[[#This Row],[Best sol]])</f>
        <v>-1.2354830738818878E-2</v>
      </c>
      <c r="AM1084" s="6"/>
      <c r="AN1084" s="6">
        <f>IF(Table2[[#This Row],[ACJ-ALNS-500]]=MIN(Table2[[#This Row],[Best sol]],Table2[[#This Row],[V-M]]),1,0)</f>
        <v>0</v>
      </c>
      <c r="AO1084" s="6">
        <f>IF(Table2[[#This Row],[ACJ-ALNS-1000]]=MIN(Table2[[#This Row],[Best sol]],Table2[[#This Row],[V-M]]),1,0)</f>
        <v>0</v>
      </c>
      <c r="AP1084" s="6">
        <f>IF(Table2[[#This Row],[QWXFP-VNS]]=MIN(Table2[[#This Row],[Best sol]],Table2[[#This Row],[V-M]]),1,0)</f>
        <v>0</v>
      </c>
      <c r="AQ1084" s="6">
        <f>IF(Table2[[#This Row],[AADF-VRP]]=MIN(Table2[[#This Row],[Best sol]],Table2[[#This Row],[V-M]]),1,0)</f>
        <v>0</v>
      </c>
      <c r="AR1084" s="6">
        <f>IF(Table2[[#This Row],[AADF-MTSP]]=MIN(Table2[[#This Row],[Best sol]],Table2[[#This Row],[V-M]]),1,0)</f>
        <v>0</v>
      </c>
      <c r="AS1084" s="6">
        <f>IF(Table2[[#This Row],[SS-H]]=MIN(Table2[[#This Row],[Best sol]],Table2[[#This Row],[V-M]]),1,0)</f>
        <v>0</v>
      </c>
      <c r="AT1084" s="6">
        <f>IF(Table2[[#This Row],[CCJ-DH]]=MIN(Table2[[#This Row],[Best sol]],Table2[[#This Row],[V-M]]),1,0)</f>
        <v>0</v>
      </c>
      <c r="AU1084" s="6">
        <f>IF(Table2[[#This Row],[R-M]]=MIN(Table2[[#This Row],[Best sol]],Table2[[#This Row],[V-M]]),1,0)</f>
        <v>0</v>
      </c>
      <c r="AV1084" s="6">
        <f>IF(Table2[[#This Row],[LCCZ-3F]]=MIN(Table2[[#This Row],[Best sol]],Table2[[#This Row],[V-M]]),1,0)</f>
        <v>0</v>
      </c>
      <c r="AW1084" s="6">
        <f>IF(Table2[[#This Row],[AY-M]]=MIN(Table2[[#This Row],[Best sol]],Table2[[#This Row],[V-M]]),1,0)</f>
        <v>0</v>
      </c>
      <c r="AX1084" s="6">
        <f>IF(Table2[[#This Row],[MKKZ-E]]=MIN(Table2[[#This Row],[Best sol]],Table2[[#This Row],[V-M]]),1,0)</f>
        <v>0</v>
      </c>
      <c r="AY1084" s="6">
        <f>IF(Table2[[#This Row],[V-M]]&lt;=Table2[[#This Row],[Best sol]],1,0)</f>
        <v>1</v>
      </c>
      <c r="AZ1084" s="6">
        <f>IF(Table2[[#This Row],[V-M]]&lt;Table2[[#This Row],[Best sol]],1,0)</f>
        <v>1</v>
      </c>
    </row>
    <row r="1085" spans="1:52" x14ac:dyDescent="0.35">
      <c r="A1085">
        <v>100</v>
      </c>
      <c r="B1085">
        <v>25</v>
      </c>
      <c r="C1085">
        <v>2</v>
      </c>
      <c r="D1085">
        <v>2</v>
      </c>
      <c r="E1085">
        <v>1291263</v>
      </c>
      <c r="F1085">
        <v>1291263</v>
      </c>
      <c r="G1085" t="s">
        <v>4</v>
      </c>
      <c r="H1085" t="s">
        <v>4</v>
      </c>
      <c r="I1085">
        <v>1289010</v>
      </c>
      <c r="J1085">
        <v>1293105</v>
      </c>
      <c r="K1085">
        <v>1289167</v>
      </c>
      <c r="L1085">
        <v>1288740</v>
      </c>
      <c r="M1085">
        <v>1288609</v>
      </c>
      <c r="N1085">
        <v>1288741</v>
      </c>
      <c r="O1085">
        <v>1288965</v>
      </c>
      <c r="Q1085" s="6">
        <v>1288871</v>
      </c>
      <c r="R1085" s="2">
        <v>1288420</v>
      </c>
      <c r="S1085">
        <f>MIN(Table2[[#This Row],[ACJ-ALNS-500]:[MKKZ-E]])</f>
        <v>1288609</v>
      </c>
      <c r="T1085">
        <f>MATCH(Table2[[#This Row],[Best sol]],Table2[[#This Row],[ACJ-ALNS-500]:[V-M]],0)</f>
        <v>9</v>
      </c>
      <c r="U1085" t="str">
        <f>INDEX(Table2[[#Headers],[ACJ-ALNS-500]:[V-M]],Table2[[#This Row],[Match]])</f>
        <v>AY-M</v>
      </c>
      <c r="W1085" s="6">
        <f>IF(Table2[[#This Row],[V-M]]=Table2[[#This Row],[Best sol]],1,0)</f>
        <v>0</v>
      </c>
      <c r="Z1085" s="6">
        <f>100*((Table2[[#This Row],[ACJ-ALNS-500]]-Table2[[#This Row],[Best sol]])/Table2[[#This Row],[Best sol]])</f>
        <v>0.20595851806094789</v>
      </c>
      <c r="AA1085" s="6">
        <f>100*((Table2[[#This Row],[ACJ-ALNS-1000]]-Table2[[#This Row],[Best sol]])/Table2[[#This Row],[Best sol]])</f>
        <v>0.20595851806094789</v>
      </c>
      <c r="AB1085" s="6">
        <f>100*((Table2[[#This Row],[QWXFP-VNS]]-Table2[[#This Row],[Best sol]])/Table2[[#This Row],[Best sol]])</f>
        <v>2.7626688933571005E-2</v>
      </c>
      <c r="AC1085" s="6">
        <f>100*((Table2[[#This Row],[AADF-VRP]]-Table2[[#This Row],[Best sol]])/Table2[[#This Row],[Best sol]])</f>
        <v>3.1118826579668465E-2</v>
      </c>
      <c r="AD1085" s="6">
        <f>100*((Table2[[#This Row],[AADF-MTSP]]-Table2[[#This Row],[Best sol]])/Table2[[#This Row],[Best sol]])</f>
        <v>0.34890335237453718</v>
      </c>
      <c r="AE1085" s="6">
        <f>100*((Table2[[#This Row],[SS-H]]-Table2[[#This Row],[Best sol]])/Table2[[#This Row],[Best sol]])</f>
        <v>4.3302506811608486E-2</v>
      </c>
      <c r="AF1085" s="6">
        <f>100*((Table2[[#This Row],[CCJ-DH]]-Table2[[#This Row],[Best sol]])/Table2[[#This Row],[Best sol]])</f>
        <v>1.0166000703083714E-2</v>
      </c>
      <c r="AG1085" s="6">
        <f>100*((Table2[[#This Row],[R-M]]-Table2[[#This Row],[Best sol]])/Table2[[#This Row],[Best sol]])</f>
        <v>-100</v>
      </c>
      <c r="AH1085" s="6">
        <f>100*((Table2[[#This Row],[LCCZ-3F]]-Table2[[#This Row],[Best sol]])/Table2[[#This Row],[Best sol]])</f>
        <v>1.0243603761885878E-2</v>
      </c>
      <c r="AI1085" s="6">
        <f>100*((Table2[[#This Row],[AY-M]]-Table2[[#This Row],[Best sol]])/Table2[[#This Row],[Best sol]])</f>
        <v>0</v>
      </c>
      <c r="AJ1085" s="6">
        <f>100*((Table2[[#This Row],[MKKZ-E]]-Table2[[#This Row],[Best sol]])/Table2[[#This Row],[Best sol]])</f>
        <v>2.0332001406167428E-2</v>
      </c>
      <c r="AK1085" s="6">
        <f>100*((Table2[[#This Row],[V-M]]-Table2[[#This Row],[Best sol]])/Table2[[#This Row],[Best sol]])</f>
        <v>-1.4666978113609327E-2</v>
      </c>
      <c r="AM1085" s="6"/>
      <c r="AN1085" s="6">
        <f>IF(Table2[[#This Row],[ACJ-ALNS-500]]=MIN(Table2[[#This Row],[Best sol]],Table2[[#This Row],[V-M]]),1,0)</f>
        <v>0</v>
      </c>
      <c r="AO1085" s="6">
        <f>IF(Table2[[#This Row],[ACJ-ALNS-1000]]=MIN(Table2[[#This Row],[Best sol]],Table2[[#This Row],[V-M]]),1,0)</f>
        <v>0</v>
      </c>
      <c r="AP1085" s="6">
        <f>IF(Table2[[#This Row],[QWXFP-VNS]]=MIN(Table2[[#This Row],[Best sol]],Table2[[#This Row],[V-M]]),1,0)</f>
        <v>0</v>
      </c>
      <c r="AQ1085" s="6">
        <f>IF(Table2[[#This Row],[AADF-VRP]]=MIN(Table2[[#This Row],[Best sol]],Table2[[#This Row],[V-M]]),1,0)</f>
        <v>0</v>
      </c>
      <c r="AR1085" s="6">
        <f>IF(Table2[[#This Row],[AADF-MTSP]]=MIN(Table2[[#This Row],[Best sol]],Table2[[#This Row],[V-M]]),1,0)</f>
        <v>0</v>
      </c>
      <c r="AS1085" s="6">
        <f>IF(Table2[[#This Row],[SS-H]]=MIN(Table2[[#This Row],[Best sol]],Table2[[#This Row],[V-M]]),1,0)</f>
        <v>0</v>
      </c>
      <c r="AT1085" s="6">
        <f>IF(Table2[[#This Row],[CCJ-DH]]=MIN(Table2[[#This Row],[Best sol]],Table2[[#This Row],[V-M]]),1,0)</f>
        <v>0</v>
      </c>
      <c r="AU1085" s="6">
        <f>IF(Table2[[#This Row],[R-M]]=MIN(Table2[[#This Row],[Best sol]],Table2[[#This Row],[V-M]]),1,0)</f>
        <v>0</v>
      </c>
      <c r="AV1085" s="6">
        <f>IF(Table2[[#This Row],[LCCZ-3F]]=MIN(Table2[[#This Row],[Best sol]],Table2[[#This Row],[V-M]]),1,0)</f>
        <v>0</v>
      </c>
      <c r="AW1085" s="6">
        <f>IF(Table2[[#This Row],[AY-M]]=MIN(Table2[[#This Row],[Best sol]],Table2[[#This Row],[V-M]]),1,0)</f>
        <v>0</v>
      </c>
      <c r="AX1085" s="6">
        <f>IF(Table2[[#This Row],[MKKZ-E]]=MIN(Table2[[#This Row],[Best sol]],Table2[[#This Row],[V-M]]),1,0)</f>
        <v>0</v>
      </c>
      <c r="AY1085" s="6">
        <f>IF(Table2[[#This Row],[V-M]]&lt;=Table2[[#This Row],[Best sol]],1,0)</f>
        <v>1</v>
      </c>
      <c r="AZ1085" s="6">
        <f>IF(Table2[[#This Row],[V-M]]&lt;Table2[[#This Row],[Best sol]],1,0)</f>
        <v>1</v>
      </c>
    </row>
    <row r="1086" spans="1:52" x14ac:dyDescent="0.35">
      <c r="A1086">
        <v>100</v>
      </c>
      <c r="B1086">
        <v>25</v>
      </c>
      <c r="C1086">
        <v>3</v>
      </c>
      <c r="D1086">
        <v>2</v>
      </c>
      <c r="E1086">
        <v>1343965</v>
      </c>
      <c r="F1086">
        <v>1343965</v>
      </c>
      <c r="G1086" t="s">
        <v>4</v>
      </c>
      <c r="H1086" t="s">
        <v>4</v>
      </c>
      <c r="I1086">
        <v>1343209</v>
      </c>
      <c r="J1086">
        <v>1348237</v>
      </c>
      <c r="K1086">
        <v>1343153</v>
      </c>
      <c r="L1086">
        <v>1343220</v>
      </c>
      <c r="M1086">
        <v>1342969</v>
      </c>
      <c r="N1086">
        <v>1343324</v>
      </c>
      <c r="O1086">
        <v>1343388</v>
      </c>
      <c r="Q1086" s="6">
        <v>1342651</v>
      </c>
      <c r="R1086" s="2">
        <v>1342600</v>
      </c>
      <c r="S1086">
        <f>MIN(Table2[[#This Row],[ACJ-ALNS-500]:[MKKZ-E]])</f>
        <v>1342651</v>
      </c>
      <c r="T1086">
        <f>MATCH(Table2[[#This Row],[Best sol]],Table2[[#This Row],[ACJ-ALNS-500]:[V-M]],0)</f>
        <v>13</v>
      </c>
      <c r="U1086" t="str">
        <f>INDEX(Table2[[#Headers],[ACJ-ALNS-500]:[V-M]],Table2[[#This Row],[Match]])</f>
        <v>MKKZ-E</v>
      </c>
      <c r="W1086" s="6">
        <f>IF(Table2[[#This Row],[V-M]]=Table2[[#This Row],[Best sol]],1,0)</f>
        <v>0</v>
      </c>
      <c r="Z1086" s="6">
        <f>100*((Table2[[#This Row],[ACJ-ALNS-500]]-Table2[[#This Row],[Best sol]])/Table2[[#This Row],[Best sol]])</f>
        <v>9.786608731531872E-2</v>
      </c>
      <c r="AA1086" s="6">
        <f>100*((Table2[[#This Row],[ACJ-ALNS-1000]]-Table2[[#This Row],[Best sol]])/Table2[[#This Row],[Best sol]])</f>
        <v>9.786608731531872E-2</v>
      </c>
      <c r="AB1086" s="6">
        <f>100*((Table2[[#This Row],[QWXFP-VNS]]-Table2[[#This Row],[Best sol]])/Table2[[#This Row],[Best sol]])</f>
        <v>5.4891405138044067E-2</v>
      </c>
      <c r="AC1086" s="6">
        <f>100*((Table2[[#This Row],[AADF-VRP]]-Table2[[#This Row],[Best sol]])/Table2[[#This Row],[Best sol]])</f>
        <v>4.1559571325683296E-2</v>
      </c>
      <c r="AD1086" s="6">
        <f>100*((Table2[[#This Row],[AADF-MTSP]]-Table2[[#This Row],[Best sol]])/Table2[[#This Row],[Best sol]])</f>
        <v>0.41604259036786179</v>
      </c>
      <c r="AE1086" s="6">
        <f>100*((Table2[[#This Row],[SS-H]]-Table2[[#This Row],[Best sol]])/Table2[[#This Row],[Best sol]])</f>
        <v>3.7388718289414001E-2</v>
      </c>
      <c r="AF1086" s="6">
        <f>100*((Table2[[#This Row],[CCJ-DH]]-Table2[[#This Row],[Best sol]])/Table2[[#This Row],[Best sol]])</f>
        <v>4.2378846029236195E-2</v>
      </c>
      <c r="AG1086" s="6">
        <f>100*((Table2[[#This Row],[R-M]]-Table2[[#This Row],[Best sol]])/Table2[[#This Row],[Best sol]])</f>
        <v>-100</v>
      </c>
      <c r="AH1086" s="6">
        <f>100*((Table2[[#This Row],[LCCZ-3F]]-Table2[[#This Row],[Best sol]])/Table2[[#This Row],[Best sol]])</f>
        <v>5.0124715953736305E-2</v>
      </c>
      <c r="AI1086" s="6">
        <f>100*((Table2[[#This Row],[AY-M]]-Table2[[#This Row],[Best sol]])/Table2[[#This Row],[Best sol]])</f>
        <v>2.3684486884529187E-2</v>
      </c>
      <c r="AJ1086" s="6">
        <f>100*((Table2[[#This Row],[MKKZ-E]]-Table2[[#This Row],[Best sol]])/Table2[[#This Row],[Best sol]])</f>
        <v>0</v>
      </c>
      <c r="AK1086" s="6">
        <f>100*((Table2[[#This Row],[V-M]]-Table2[[#This Row],[Best sol]])/Table2[[#This Row],[Best sol]])</f>
        <v>-3.7984554437452472E-3</v>
      </c>
      <c r="AM1086" s="6"/>
      <c r="AN1086" s="6">
        <f>IF(Table2[[#This Row],[ACJ-ALNS-500]]=MIN(Table2[[#This Row],[Best sol]],Table2[[#This Row],[V-M]]),1,0)</f>
        <v>0</v>
      </c>
      <c r="AO1086" s="6">
        <f>IF(Table2[[#This Row],[ACJ-ALNS-1000]]=MIN(Table2[[#This Row],[Best sol]],Table2[[#This Row],[V-M]]),1,0)</f>
        <v>0</v>
      </c>
      <c r="AP1086" s="6">
        <f>IF(Table2[[#This Row],[QWXFP-VNS]]=MIN(Table2[[#This Row],[Best sol]],Table2[[#This Row],[V-M]]),1,0)</f>
        <v>0</v>
      </c>
      <c r="AQ1086" s="6">
        <f>IF(Table2[[#This Row],[AADF-VRP]]=MIN(Table2[[#This Row],[Best sol]],Table2[[#This Row],[V-M]]),1,0)</f>
        <v>0</v>
      </c>
      <c r="AR1086" s="6">
        <f>IF(Table2[[#This Row],[AADF-MTSP]]=MIN(Table2[[#This Row],[Best sol]],Table2[[#This Row],[V-M]]),1,0)</f>
        <v>0</v>
      </c>
      <c r="AS1086" s="6">
        <f>IF(Table2[[#This Row],[SS-H]]=MIN(Table2[[#This Row],[Best sol]],Table2[[#This Row],[V-M]]),1,0)</f>
        <v>0</v>
      </c>
      <c r="AT1086" s="6">
        <f>IF(Table2[[#This Row],[CCJ-DH]]=MIN(Table2[[#This Row],[Best sol]],Table2[[#This Row],[V-M]]),1,0)</f>
        <v>0</v>
      </c>
      <c r="AU1086" s="6">
        <f>IF(Table2[[#This Row],[R-M]]=MIN(Table2[[#This Row],[Best sol]],Table2[[#This Row],[V-M]]),1,0)</f>
        <v>0</v>
      </c>
      <c r="AV1086" s="6">
        <f>IF(Table2[[#This Row],[LCCZ-3F]]=MIN(Table2[[#This Row],[Best sol]],Table2[[#This Row],[V-M]]),1,0)</f>
        <v>0</v>
      </c>
      <c r="AW1086" s="6">
        <f>IF(Table2[[#This Row],[AY-M]]=MIN(Table2[[#This Row],[Best sol]],Table2[[#This Row],[V-M]]),1,0)</f>
        <v>0</v>
      </c>
      <c r="AX1086" s="6">
        <f>IF(Table2[[#This Row],[MKKZ-E]]=MIN(Table2[[#This Row],[Best sol]],Table2[[#This Row],[V-M]]),1,0)</f>
        <v>0</v>
      </c>
      <c r="AY1086" s="6">
        <f>IF(Table2[[#This Row],[V-M]]&lt;=Table2[[#This Row],[Best sol]],1,0)</f>
        <v>1</v>
      </c>
      <c r="AZ1086" s="6">
        <f>IF(Table2[[#This Row],[V-M]]&lt;Table2[[#This Row],[Best sol]],1,0)</f>
        <v>1</v>
      </c>
    </row>
    <row r="1087" spans="1:52" x14ac:dyDescent="0.35">
      <c r="A1087">
        <v>100</v>
      </c>
      <c r="B1087">
        <v>25</v>
      </c>
      <c r="C1087">
        <v>4</v>
      </c>
      <c r="D1087">
        <v>2</v>
      </c>
      <c r="E1087">
        <v>1257079</v>
      </c>
      <c r="F1087">
        <v>1257079</v>
      </c>
      <c r="G1087" t="s">
        <v>4</v>
      </c>
      <c r="H1087" t="s">
        <v>4</v>
      </c>
      <c r="I1087">
        <v>1255989</v>
      </c>
      <c r="J1087">
        <v>1259311</v>
      </c>
      <c r="K1087">
        <v>1256179</v>
      </c>
      <c r="L1087">
        <v>1256010</v>
      </c>
      <c r="M1087">
        <v>1256037</v>
      </c>
      <c r="N1087">
        <v>1255959</v>
      </c>
      <c r="O1087">
        <v>1256226</v>
      </c>
      <c r="Q1087" s="6">
        <v>1255680</v>
      </c>
      <c r="R1087" s="2">
        <v>1255750</v>
      </c>
      <c r="S1087">
        <f>MIN(Table2[[#This Row],[ACJ-ALNS-500]:[MKKZ-E]])</f>
        <v>1255680</v>
      </c>
      <c r="T1087">
        <f>MATCH(Table2[[#This Row],[Best sol]],Table2[[#This Row],[ACJ-ALNS-500]:[V-M]],0)</f>
        <v>13</v>
      </c>
      <c r="U1087" t="str">
        <f>INDEX(Table2[[#Headers],[ACJ-ALNS-500]:[V-M]],Table2[[#This Row],[Match]])</f>
        <v>MKKZ-E</v>
      </c>
      <c r="W1087" s="6">
        <f>IF(Table2[[#This Row],[V-M]]=Table2[[#This Row],[Best sol]],1,0)</f>
        <v>0</v>
      </c>
      <c r="Z1087" s="6">
        <f>100*((Table2[[#This Row],[ACJ-ALNS-500]]-Table2[[#This Row],[Best sol]])/Table2[[#This Row],[Best sol]])</f>
        <v>0.1114137359836901</v>
      </c>
      <c r="AA1087" s="6">
        <f>100*((Table2[[#This Row],[ACJ-ALNS-1000]]-Table2[[#This Row],[Best sol]])/Table2[[#This Row],[Best sol]])</f>
        <v>0.1114137359836901</v>
      </c>
      <c r="AB1087" s="6">
        <f>100*((Table2[[#This Row],[QWXFP-VNS]]-Table2[[#This Row],[Best sol]])/Table2[[#This Row],[Best sol]])</f>
        <v>4.3482415902140671E-2</v>
      </c>
      <c r="AC1087" s="6">
        <f>100*((Table2[[#This Row],[AADF-VRP]]-Table2[[#This Row],[Best sol]])/Table2[[#This Row],[Best sol]])</f>
        <v>2.4608180428134556E-2</v>
      </c>
      <c r="AD1087" s="6">
        <f>100*((Table2[[#This Row],[AADF-MTSP]]-Table2[[#This Row],[Best sol]])/Table2[[#This Row],[Best sol]])</f>
        <v>0.28916602956167176</v>
      </c>
      <c r="AE1087" s="6">
        <f>100*((Table2[[#This Row],[SS-H]]-Table2[[#This Row],[Best sol]])/Table2[[#This Row],[Best sol]])</f>
        <v>3.973942405708461E-2</v>
      </c>
      <c r="AF1087" s="6">
        <f>100*((Table2[[#This Row],[CCJ-DH]]-Table2[[#This Row],[Best sol]])/Table2[[#This Row],[Best sol]])</f>
        <v>2.6280581039755349E-2</v>
      </c>
      <c r="AG1087" s="6">
        <f>100*((Table2[[#This Row],[R-M]]-Table2[[#This Row],[Best sol]])/Table2[[#This Row],[Best sol]])</f>
        <v>-100</v>
      </c>
      <c r="AH1087" s="6">
        <f>100*((Table2[[#This Row],[LCCZ-3F]]-Table2[[#This Row],[Best sol]])/Table2[[#This Row],[Best sol]])</f>
        <v>2.2219036697247709E-2</v>
      </c>
      <c r="AI1087" s="6">
        <f>100*((Table2[[#This Row],[AY-M]]-Table2[[#This Row],[Best sol]])/Table2[[#This Row],[Best sol]])</f>
        <v>2.8430810397553515E-2</v>
      </c>
      <c r="AJ1087" s="6">
        <f>100*((Table2[[#This Row],[MKKZ-E]]-Table2[[#This Row],[Best sol]])/Table2[[#This Row],[Best sol]])</f>
        <v>0</v>
      </c>
      <c r="AK1087" s="6">
        <f>100*((Table2[[#This Row],[V-M]]-Table2[[#This Row],[Best sol]])/Table2[[#This Row],[Best sol]])</f>
        <v>5.57466870540265E-3</v>
      </c>
      <c r="AM1087" s="6"/>
      <c r="AN1087" s="6">
        <f>IF(Table2[[#This Row],[ACJ-ALNS-500]]=MIN(Table2[[#This Row],[Best sol]],Table2[[#This Row],[V-M]]),1,0)</f>
        <v>0</v>
      </c>
      <c r="AO1087" s="6">
        <f>IF(Table2[[#This Row],[ACJ-ALNS-1000]]=MIN(Table2[[#This Row],[Best sol]],Table2[[#This Row],[V-M]]),1,0)</f>
        <v>0</v>
      </c>
      <c r="AP1087" s="6">
        <f>IF(Table2[[#This Row],[QWXFP-VNS]]=MIN(Table2[[#This Row],[Best sol]],Table2[[#This Row],[V-M]]),1,0)</f>
        <v>0</v>
      </c>
      <c r="AQ1087" s="6">
        <f>IF(Table2[[#This Row],[AADF-VRP]]=MIN(Table2[[#This Row],[Best sol]],Table2[[#This Row],[V-M]]),1,0)</f>
        <v>0</v>
      </c>
      <c r="AR1087" s="6">
        <f>IF(Table2[[#This Row],[AADF-MTSP]]=MIN(Table2[[#This Row],[Best sol]],Table2[[#This Row],[V-M]]),1,0)</f>
        <v>0</v>
      </c>
      <c r="AS1087" s="6">
        <f>IF(Table2[[#This Row],[SS-H]]=MIN(Table2[[#This Row],[Best sol]],Table2[[#This Row],[V-M]]),1,0)</f>
        <v>0</v>
      </c>
      <c r="AT1087" s="6">
        <f>IF(Table2[[#This Row],[CCJ-DH]]=MIN(Table2[[#This Row],[Best sol]],Table2[[#This Row],[V-M]]),1,0)</f>
        <v>0</v>
      </c>
      <c r="AU1087" s="6">
        <f>IF(Table2[[#This Row],[R-M]]=MIN(Table2[[#This Row],[Best sol]],Table2[[#This Row],[V-M]]),1,0)</f>
        <v>0</v>
      </c>
      <c r="AV1087" s="6">
        <f>IF(Table2[[#This Row],[LCCZ-3F]]=MIN(Table2[[#This Row],[Best sol]],Table2[[#This Row],[V-M]]),1,0)</f>
        <v>0</v>
      </c>
      <c r="AW1087" s="6">
        <f>IF(Table2[[#This Row],[AY-M]]=MIN(Table2[[#This Row],[Best sol]],Table2[[#This Row],[V-M]]),1,0)</f>
        <v>0</v>
      </c>
      <c r="AX1087" s="6">
        <f>IF(Table2[[#This Row],[MKKZ-E]]=MIN(Table2[[#This Row],[Best sol]],Table2[[#This Row],[V-M]]),1,0)</f>
        <v>1</v>
      </c>
      <c r="AY1087" s="6">
        <f>IF(Table2[[#This Row],[V-M]]&lt;=Table2[[#This Row],[Best sol]],1,0)</f>
        <v>0</v>
      </c>
      <c r="AZ1087" s="6">
        <f>IF(Table2[[#This Row],[V-M]]&lt;Table2[[#This Row],[Best sol]],1,0)</f>
        <v>0</v>
      </c>
    </row>
    <row r="1088" spans="1:52" x14ac:dyDescent="0.35">
      <c r="A1088">
        <v>100</v>
      </c>
      <c r="B1088">
        <v>25</v>
      </c>
      <c r="C1088">
        <v>5</v>
      </c>
      <c r="D1088">
        <v>2</v>
      </c>
      <c r="E1088">
        <v>1398571</v>
      </c>
      <c r="F1088">
        <v>1398571</v>
      </c>
      <c r="G1088" t="s">
        <v>4</v>
      </c>
      <c r="H1088" t="s">
        <v>4</v>
      </c>
      <c r="I1088">
        <v>1395921</v>
      </c>
      <c r="J1088">
        <v>1398033</v>
      </c>
      <c r="K1088">
        <v>1395912</v>
      </c>
      <c r="L1088">
        <v>1395720</v>
      </c>
      <c r="M1088">
        <v>1395577</v>
      </c>
      <c r="N1088">
        <v>1395630</v>
      </c>
      <c r="O1088">
        <v>1395936</v>
      </c>
      <c r="Q1088" s="6">
        <v>1395518</v>
      </c>
      <c r="R1088" s="2">
        <v>1395530</v>
      </c>
      <c r="S1088">
        <f>MIN(Table2[[#This Row],[ACJ-ALNS-500]:[MKKZ-E]])</f>
        <v>1395518</v>
      </c>
      <c r="T1088">
        <f>MATCH(Table2[[#This Row],[Best sol]],Table2[[#This Row],[ACJ-ALNS-500]:[V-M]],0)</f>
        <v>13</v>
      </c>
      <c r="U1088" t="str">
        <f>INDEX(Table2[[#Headers],[ACJ-ALNS-500]:[V-M]],Table2[[#This Row],[Match]])</f>
        <v>MKKZ-E</v>
      </c>
      <c r="W1088" s="6">
        <f>IF(Table2[[#This Row],[V-M]]=Table2[[#This Row],[Best sol]],1,0)</f>
        <v>0</v>
      </c>
      <c r="Z1088" s="6">
        <f>100*((Table2[[#This Row],[ACJ-ALNS-500]]-Table2[[#This Row],[Best sol]])/Table2[[#This Row],[Best sol]])</f>
        <v>0.2187718108974589</v>
      </c>
      <c r="AA1088" s="6">
        <f>100*((Table2[[#This Row],[ACJ-ALNS-1000]]-Table2[[#This Row],[Best sol]])/Table2[[#This Row],[Best sol]])</f>
        <v>0.2187718108974589</v>
      </c>
      <c r="AB1088" s="6">
        <f>100*((Table2[[#This Row],[QWXFP-VNS]]-Table2[[#This Row],[Best sol]])/Table2[[#This Row],[Best sol]])</f>
        <v>2.9953035360346481E-2</v>
      </c>
      <c r="AC1088" s="6">
        <f>100*((Table2[[#This Row],[AADF-VRP]]-Table2[[#This Row],[Best sol]])/Table2[[#This Row],[Best sol]])</f>
        <v>2.8878165670381893E-2</v>
      </c>
      <c r="AD1088" s="6">
        <f>100*((Table2[[#This Row],[AADF-MTSP]]-Table2[[#This Row],[Best sol]])/Table2[[#This Row],[Best sol]])</f>
        <v>0.1802198180173957</v>
      </c>
      <c r="AE1088" s="6">
        <f>100*((Table2[[#This Row],[SS-H]]-Table2[[#This Row],[Best sol]])/Table2[[#This Row],[Best sol]])</f>
        <v>2.8233243856403144E-2</v>
      </c>
      <c r="AF1088" s="6">
        <f>100*((Table2[[#This Row],[CCJ-DH]]-Table2[[#This Row],[Best sol]])/Table2[[#This Row],[Best sol]])</f>
        <v>1.4474911824856431E-2</v>
      </c>
      <c r="AG1088" s="6">
        <f>100*((Table2[[#This Row],[R-M]]-Table2[[#This Row],[Best sol]])/Table2[[#This Row],[Best sol]])</f>
        <v>-100</v>
      </c>
      <c r="AH1088" s="6">
        <f>100*((Table2[[#This Row],[LCCZ-3F]]-Table2[[#This Row],[Best sol]])/Table2[[#This Row],[Best sol]])</f>
        <v>8.0256936850689135E-3</v>
      </c>
      <c r="AI1088" s="6">
        <f>100*((Table2[[#This Row],[AY-M]]-Table2[[#This Row],[Best sol]])/Table2[[#This Row],[Best sol]])</f>
        <v>4.2278207805273738E-3</v>
      </c>
      <c r="AJ1088" s="6">
        <f>100*((Table2[[#This Row],[MKKZ-E]]-Table2[[#This Row],[Best sol]])/Table2[[#This Row],[Best sol]])</f>
        <v>0</v>
      </c>
      <c r="AK1088" s="6">
        <f>100*((Table2[[#This Row],[V-M]]-Table2[[#This Row],[Best sol]])/Table2[[#This Row],[Best sol]])</f>
        <v>8.5989575197166935E-4</v>
      </c>
      <c r="AM1088" s="6"/>
      <c r="AN1088" s="6">
        <f>IF(Table2[[#This Row],[ACJ-ALNS-500]]=MIN(Table2[[#This Row],[Best sol]],Table2[[#This Row],[V-M]]),1,0)</f>
        <v>0</v>
      </c>
      <c r="AO1088" s="6">
        <f>IF(Table2[[#This Row],[ACJ-ALNS-1000]]=MIN(Table2[[#This Row],[Best sol]],Table2[[#This Row],[V-M]]),1,0)</f>
        <v>0</v>
      </c>
      <c r="AP1088" s="6">
        <f>IF(Table2[[#This Row],[QWXFP-VNS]]=MIN(Table2[[#This Row],[Best sol]],Table2[[#This Row],[V-M]]),1,0)</f>
        <v>0</v>
      </c>
      <c r="AQ1088" s="6">
        <f>IF(Table2[[#This Row],[AADF-VRP]]=MIN(Table2[[#This Row],[Best sol]],Table2[[#This Row],[V-M]]),1,0)</f>
        <v>0</v>
      </c>
      <c r="AR1088" s="6">
        <f>IF(Table2[[#This Row],[AADF-MTSP]]=MIN(Table2[[#This Row],[Best sol]],Table2[[#This Row],[V-M]]),1,0)</f>
        <v>0</v>
      </c>
      <c r="AS1088" s="6">
        <f>IF(Table2[[#This Row],[SS-H]]=MIN(Table2[[#This Row],[Best sol]],Table2[[#This Row],[V-M]]),1,0)</f>
        <v>0</v>
      </c>
      <c r="AT1088" s="6">
        <f>IF(Table2[[#This Row],[CCJ-DH]]=MIN(Table2[[#This Row],[Best sol]],Table2[[#This Row],[V-M]]),1,0)</f>
        <v>0</v>
      </c>
      <c r="AU1088" s="6">
        <f>IF(Table2[[#This Row],[R-M]]=MIN(Table2[[#This Row],[Best sol]],Table2[[#This Row],[V-M]]),1,0)</f>
        <v>0</v>
      </c>
      <c r="AV1088" s="6">
        <f>IF(Table2[[#This Row],[LCCZ-3F]]=MIN(Table2[[#This Row],[Best sol]],Table2[[#This Row],[V-M]]),1,0)</f>
        <v>0</v>
      </c>
      <c r="AW1088" s="6">
        <f>IF(Table2[[#This Row],[AY-M]]=MIN(Table2[[#This Row],[Best sol]],Table2[[#This Row],[V-M]]),1,0)</f>
        <v>0</v>
      </c>
      <c r="AX1088" s="6">
        <f>IF(Table2[[#This Row],[MKKZ-E]]=MIN(Table2[[#This Row],[Best sol]],Table2[[#This Row],[V-M]]),1,0)</f>
        <v>1</v>
      </c>
      <c r="AY1088" s="6">
        <f>IF(Table2[[#This Row],[V-M]]&lt;=Table2[[#This Row],[Best sol]],1,0)</f>
        <v>0</v>
      </c>
      <c r="AZ1088" s="6">
        <f>IF(Table2[[#This Row],[V-M]]&lt;Table2[[#This Row],[Best sol]],1,0)</f>
        <v>0</v>
      </c>
    </row>
    <row r="1089" spans="1:52" x14ac:dyDescent="0.35">
      <c r="A1089">
        <v>100</v>
      </c>
      <c r="B1089">
        <v>26</v>
      </c>
      <c r="C1089">
        <v>1</v>
      </c>
      <c r="D1089">
        <v>2</v>
      </c>
      <c r="E1089">
        <v>1379562</v>
      </c>
      <c r="F1089">
        <v>1379449</v>
      </c>
      <c r="G1089" t="s">
        <v>4</v>
      </c>
      <c r="H1089" t="s">
        <v>4</v>
      </c>
      <c r="I1089">
        <v>1378323</v>
      </c>
      <c r="J1089">
        <v>1380964</v>
      </c>
      <c r="K1089">
        <v>1378352</v>
      </c>
      <c r="L1089">
        <v>1378460</v>
      </c>
      <c r="M1089">
        <v>1378298</v>
      </c>
      <c r="N1089">
        <v>1378329</v>
      </c>
      <c r="O1089">
        <v>1378685</v>
      </c>
      <c r="P1089">
        <v>1378595</v>
      </c>
      <c r="Q1089" s="6">
        <v>1378196</v>
      </c>
      <c r="R1089" s="2">
        <v>1377820</v>
      </c>
      <c r="S1089">
        <f>MIN(Table2[[#This Row],[ACJ-ALNS-500]:[MKKZ-E]])</f>
        <v>1378196</v>
      </c>
      <c r="T1089">
        <f>MATCH(Table2[[#This Row],[Best sol]],Table2[[#This Row],[ACJ-ALNS-500]:[V-M]],0)</f>
        <v>13</v>
      </c>
      <c r="U1089" t="str">
        <f>INDEX(Table2[[#Headers],[ACJ-ALNS-500]:[V-M]],Table2[[#This Row],[Match]])</f>
        <v>MKKZ-E</v>
      </c>
      <c r="W1089" s="6">
        <f>IF(Table2[[#This Row],[V-M]]=Table2[[#This Row],[Best sol]],1,0)</f>
        <v>0</v>
      </c>
      <c r="Z1089" s="6">
        <f>100*((Table2[[#This Row],[ACJ-ALNS-500]]-Table2[[#This Row],[Best sol]])/Table2[[#This Row],[Best sol]])</f>
        <v>9.9115075069148365E-2</v>
      </c>
      <c r="AA1089" s="6">
        <f>100*((Table2[[#This Row],[ACJ-ALNS-1000]]-Table2[[#This Row],[Best sol]])/Table2[[#This Row],[Best sol]])</f>
        <v>9.0915950996810324E-2</v>
      </c>
      <c r="AB1089" s="6">
        <f>100*((Table2[[#This Row],[QWXFP-VNS]]-Table2[[#This Row],[Best sol]])/Table2[[#This Row],[Best sol]])</f>
        <v>3.5481165233392058E-2</v>
      </c>
      <c r="AC1089" s="6">
        <f>100*((Table2[[#This Row],[AADF-VRP]]-Table2[[#This Row],[Best sol]])/Table2[[#This Row],[Best sol]])</f>
        <v>9.2149447538666489E-3</v>
      </c>
      <c r="AD1089" s="6">
        <f>100*((Table2[[#This Row],[AADF-MTSP]]-Table2[[#This Row],[Best sol]])/Table2[[#This Row],[Best sol]])</f>
        <v>0.20084226046222742</v>
      </c>
      <c r="AE1089" s="6">
        <f>100*((Table2[[#This Row],[SS-H]]-Table2[[#This Row],[Best sol]])/Table2[[#This Row],[Best sol]])</f>
        <v>1.1319144737033049E-2</v>
      </c>
      <c r="AF1089" s="6">
        <f>100*((Table2[[#This Row],[CCJ-DH]]-Table2[[#This Row],[Best sol]])/Table2[[#This Row],[Best sol]])</f>
        <v>1.915547570882516E-2</v>
      </c>
      <c r="AG1089" s="6">
        <f>100*((Table2[[#This Row],[R-M]]-Table2[[#This Row],[Best sol]])/Table2[[#This Row],[Best sol]])</f>
        <v>2.8950889423565298E-2</v>
      </c>
      <c r="AH1089" s="6">
        <f>100*((Table2[[#This Row],[LCCZ-3F]]-Table2[[#This Row],[Best sol]])/Table2[[#This Row],[Best sol]])</f>
        <v>9.6502964745217665E-3</v>
      </c>
      <c r="AI1089" s="6">
        <f>100*((Table2[[#This Row],[AY-M]]-Table2[[#This Row],[Best sol]])/Table2[[#This Row],[Best sol]])</f>
        <v>7.4009792511369943E-3</v>
      </c>
      <c r="AJ1089" s="6">
        <f>100*((Table2[[#This Row],[MKKZ-E]]-Table2[[#This Row],[Best sol]])/Table2[[#This Row],[Best sol]])</f>
        <v>0</v>
      </c>
      <c r="AK1089" s="6">
        <f>100*((Table2[[#This Row],[V-M]]-Table2[[#This Row],[Best sol]])/Table2[[#This Row],[Best sol]])</f>
        <v>-2.7282041161054014E-2</v>
      </c>
      <c r="AM1089" s="6"/>
      <c r="AN1089" s="6">
        <f>IF(Table2[[#This Row],[ACJ-ALNS-500]]=MIN(Table2[[#This Row],[Best sol]],Table2[[#This Row],[V-M]]),1,0)</f>
        <v>0</v>
      </c>
      <c r="AO1089" s="6">
        <f>IF(Table2[[#This Row],[ACJ-ALNS-1000]]=MIN(Table2[[#This Row],[Best sol]],Table2[[#This Row],[V-M]]),1,0)</f>
        <v>0</v>
      </c>
      <c r="AP1089" s="6">
        <f>IF(Table2[[#This Row],[QWXFP-VNS]]=MIN(Table2[[#This Row],[Best sol]],Table2[[#This Row],[V-M]]),1,0)</f>
        <v>0</v>
      </c>
      <c r="AQ1089" s="6">
        <f>IF(Table2[[#This Row],[AADF-VRP]]=MIN(Table2[[#This Row],[Best sol]],Table2[[#This Row],[V-M]]),1,0)</f>
        <v>0</v>
      </c>
      <c r="AR1089" s="6">
        <f>IF(Table2[[#This Row],[AADF-MTSP]]=MIN(Table2[[#This Row],[Best sol]],Table2[[#This Row],[V-M]]),1,0)</f>
        <v>0</v>
      </c>
      <c r="AS1089" s="6">
        <f>IF(Table2[[#This Row],[SS-H]]=MIN(Table2[[#This Row],[Best sol]],Table2[[#This Row],[V-M]]),1,0)</f>
        <v>0</v>
      </c>
      <c r="AT1089" s="6">
        <f>IF(Table2[[#This Row],[CCJ-DH]]=MIN(Table2[[#This Row],[Best sol]],Table2[[#This Row],[V-M]]),1,0)</f>
        <v>0</v>
      </c>
      <c r="AU1089" s="6">
        <f>IF(Table2[[#This Row],[R-M]]=MIN(Table2[[#This Row],[Best sol]],Table2[[#This Row],[V-M]]),1,0)</f>
        <v>0</v>
      </c>
      <c r="AV1089" s="6">
        <f>IF(Table2[[#This Row],[LCCZ-3F]]=MIN(Table2[[#This Row],[Best sol]],Table2[[#This Row],[V-M]]),1,0)</f>
        <v>0</v>
      </c>
      <c r="AW1089" s="6">
        <f>IF(Table2[[#This Row],[AY-M]]=MIN(Table2[[#This Row],[Best sol]],Table2[[#This Row],[V-M]]),1,0)</f>
        <v>0</v>
      </c>
      <c r="AX1089" s="6">
        <f>IF(Table2[[#This Row],[MKKZ-E]]=MIN(Table2[[#This Row],[Best sol]],Table2[[#This Row],[V-M]]),1,0)</f>
        <v>0</v>
      </c>
      <c r="AY1089" s="6">
        <f>IF(Table2[[#This Row],[V-M]]&lt;=Table2[[#This Row],[Best sol]],1,0)</f>
        <v>1</v>
      </c>
      <c r="AZ1089" s="6">
        <f>IF(Table2[[#This Row],[V-M]]&lt;Table2[[#This Row],[Best sol]],1,0)</f>
        <v>1</v>
      </c>
    </row>
    <row r="1090" spans="1:52" x14ac:dyDescent="0.35">
      <c r="A1090">
        <v>100</v>
      </c>
      <c r="B1090">
        <v>26</v>
      </c>
      <c r="C1090">
        <v>2</v>
      </c>
      <c r="D1090">
        <v>2</v>
      </c>
      <c r="E1090">
        <v>1291758</v>
      </c>
      <c r="F1090">
        <v>1291758</v>
      </c>
      <c r="G1090" t="s">
        <v>4</v>
      </c>
      <c r="H1090" t="s">
        <v>4</v>
      </c>
      <c r="I1090">
        <v>1290846</v>
      </c>
      <c r="J1090">
        <v>1295449</v>
      </c>
      <c r="K1090">
        <v>1290969</v>
      </c>
      <c r="L1090">
        <v>1290870</v>
      </c>
      <c r="M1090">
        <v>1290671</v>
      </c>
      <c r="N1090">
        <v>1290890</v>
      </c>
      <c r="O1090">
        <v>1291064</v>
      </c>
      <c r="Q1090" s="6">
        <v>1290465</v>
      </c>
      <c r="R1090" s="2">
        <v>1290520</v>
      </c>
      <c r="S1090">
        <f>MIN(Table2[[#This Row],[ACJ-ALNS-500]:[MKKZ-E]])</f>
        <v>1290465</v>
      </c>
      <c r="T1090">
        <f>MATCH(Table2[[#This Row],[Best sol]],Table2[[#This Row],[ACJ-ALNS-500]:[V-M]],0)</f>
        <v>13</v>
      </c>
      <c r="U1090" t="str">
        <f>INDEX(Table2[[#Headers],[ACJ-ALNS-500]:[V-M]],Table2[[#This Row],[Match]])</f>
        <v>MKKZ-E</v>
      </c>
      <c r="W1090" s="6">
        <f>IF(Table2[[#This Row],[V-M]]=Table2[[#This Row],[Best sol]],1,0)</f>
        <v>0</v>
      </c>
      <c r="Z1090" s="6">
        <f>100*((Table2[[#This Row],[ACJ-ALNS-500]]-Table2[[#This Row],[Best sol]])/Table2[[#This Row],[Best sol]])</f>
        <v>0.10019644081784473</v>
      </c>
      <c r="AA1090" s="6">
        <f>100*((Table2[[#This Row],[ACJ-ALNS-1000]]-Table2[[#This Row],[Best sol]])/Table2[[#This Row],[Best sol]])</f>
        <v>0.10019644081784473</v>
      </c>
      <c r="AB1090" s="6">
        <f>100*((Table2[[#This Row],[QWXFP-VNS]]-Table2[[#This Row],[Best sol]])/Table2[[#This Row],[Best sol]])</f>
        <v>4.6417376682048719E-2</v>
      </c>
      <c r="AC1090" s="6">
        <f>100*((Table2[[#This Row],[AADF-VRP]]-Table2[[#This Row],[Best sol]])/Table2[[#This Row],[Best sol]])</f>
        <v>2.9524241261870719E-2</v>
      </c>
      <c r="AD1090" s="6">
        <f>100*((Table2[[#This Row],[AADF-MTSP]]-Table2[[#This Row],[Best sol]])/Table2[[#This Row],[Best sol]])</f>
        <v>0.38621737125764743</v>
      </c>
      <c r="AE1090" s="6">
        <f>100*((Table2[[#This Row],[SS-H]]-Table2[[#This Row],[Best sol]])/Table2[[#This Row],[Best sol]])</f>
        <v>3.9055689228301424E-2</v>
      </c>
      <c r="AF1090" s="6">
        <f>100*((Table2[[#This Row],[CCJ-DH]]-Table2[[#This Row],[Best sol]])/Table2[[#This Row],[Best sol]])</f>
        <v>3.1384035987027929E-2</v>
      </c>
      <c r="AG1090" s="6">
        <f>100*((Table2[[#This Row],[R-M]]-Table2[[#This Row],[Best sol]])/Table2[[#This Row],[Best sol]])</f>
        <v>-100</v>
      </c>
      <c r="AH1090" s="6">
        <f>100*((Table2[[#This Row],[LCCZ-3F]]-Table2[[#This Row],[Best sol]])/Table2[[#This Row],[Best sol]])</f>
        <v>3.293386492465894E-2</v>
      </c>
      <c r="AI1090" s="6">
        <f>100*((Table2[[#This Row],[AY-M]]-Table2[[#This Row],[Best sol]])/Table2[[#This Row],[Best sol]])</f>
        <v>1.5963238057599392E-2</v>
      </c>
      <c r="AJ1090" s="6">
        <f>100*((Table2[[#This Row],[MKKZ-E]]-Table2[[#This Row],[Best sol]])/Table2[[#This Row],[Best sol]])</f>
        <v>0</v>
      </c>
      <c r="AK1090" s="6">
        <f>100*((Table2[[#This Row],[V-M]]-Table2[[#This Row],[Best sol]])/Table2[[#This Row],[Best sol]])</f>
        <v>4.262029578485275E-3</v>
      </c>
      <c r="AM1090" s="6"/>
      <c r="AN1090" s="6">
        <f>IF(Table2[[#This Row],[ACJ-ALNS-500]]=MIN(Table2[[#This Row],[Best sol]],Table2[[#This Row],[V-M]]),1,0)</f>
        <v>0</v>
      </c>
      <c r="AO1090" s="6">
        <f>IF(Table2[[#This Row],[ACJ-ALNS-1000]]=MIN(Table2[[#This Row],[Best sol]],Table2[[#This Row],[V-M]]),1,0)</f>
        <v>0</v>
      </c>
      <c r="AP1090" s="6">
        <f>IF(Table2[[#This Row],[QWXFP-VNS]]=MIN(Table2[[#This Row],[Best sol]],Table2[[#This Row],[V-M]]),1,0)</f>
        <v>0</v>
      </c>
      <c r="AQ1090" s="6">
        <f>IF(Table2[[#This Row],[AADF-VRP]]=MIN(Table2[[#This Row],[Best sol]],Table2[[#This Row],[V-M]]),1,0)</f>
        <v>0</v>
      </c>
      <c r="AR1090" s="6">
        <f>IF(Table2[[#This Row],[AADF-MTSP]]=MIN(Table2[[#This Row],[Best sol]],Table2[[#This Row],[V-M]]),1,0)</f>
        <v>0</v>
      </c>
      <c r="AS1090" s="6">
        <f>IF(Table2[[#This Row],[SS-H]]=MIN(Table2[[#This Row],[Best sol]],Table2[[#This Row],[V-M]]),1,0)</f>
        <v>0</v>
      </c>
      <c r="AT1090" s="6">
        <f>IF(Table2[[#This Row],[CCJ-DH]]=MIN(Table2[[#This Row],[Best sol]],Table2[[#This Row],[V-M]]),1,0)</f>
        <v>0</v>
      </c>
      <c r="AU1090" s="6">
        <f>IF(Table2[[#This Row],[R-M]]=MIN(Table2[[#This Row],[Best sol]],Table2[[#This Row],[V-M]]),1,0)</f>
        <v>0</v>
      </c>
      <c r="AV1090" s="6">
        <f>IF(Table2[[#This Row],[LCCZ-3F]]=MIN(Table2[[#This Row],[Best sol]],Table2[[#This Row],[V-M]]),1,0)</f>
        <v>0</v>
      </c>
      <c r="AW1090" s="6">
        <f>IF(Table2[[#This Row],[AY-M]]=MIN(Table2[[#This Row],[Best sol]],Table2[[#This Row],[V-M]]),1,0)</f>
        <v>0</v>
      </c>
      <c r="AX1090" s="6">
        <f>IF(Table2[[#This Row],[MKKZ-E]]=MIN(Table2[[#This Row],[Best sol]],Table2[[#This Row],[V-M]]),1,0)</f>
        <v>1</v>
      </c>
      <c r="AY1090" s="6">
        <f>IF(Table2[[#This Row],[V-M]]&lt;=Table2[[#This Row],[Best sol]],1,0)</f>
        <v>0</v>
      </c>
      <c r="AZ1090" s="6">
        <f>IF(Table2[[#This Row],[V-M]]&lt;Table2[[#This Row],[Best sol]],1,0)</f>
        <v>0</v>
      </c>
    </row>
    <row r="1091" spans="1:52" x14ac:dyDescent="0.35">
      <c r="A1091">
        <v>100</v>
      </c>
      <c r="B1091">
        <v>26</v>
      </c>
      <c r="C1091">
        <v>3</v>
      </c>
      <c r="D1091">
        <v>2</v>
      </c>
      <c r="E1091">
        <v>1346401</v>
      </c>
      <c r="F1091">
        <v>1346401</v>
      </c>
      <c r="G1091" t="s">
        <v>4</v>
      </c>
      <c r="H1091" t="s">
        <v>4</v>
      </c>
      <c r="I1091">
        <v>1345750</v>
      </c>
      <c r="J1091">
        <v>1351305</v>
      </c>
      <c r="K1091">
        <v>1346127</v>
      </c>
      <c r="L1091">
        <v>1345530</v>
      </c>
      <c r="M1091">
        <v>1345561</v>
      </c>
      <c r="N1091">
        <v>1345798</v>
      </c>
      <c r="O1091">
        <v>1346081</v>
      </c>
      <c r="Q1091" s="6">
        <v>1345780</v>
      </c>
      <c r="R1091" s="2">
        <v>1345360</v>
      </c>
      <c r="S1091">
        <f>MIN(Table2[[#This Row],[ACJ-ALNS-500]:[MKKZ-E]])</f>
        <v>1345530</v>
      </c>
      <c r="T1091">
        <f>MATCH(Table2[[#This Row],[Best sol]],Table2[[#This Row],[ACJ-ALNS-500]:[V-M]],0)</f>
        <v>8</v>
      </c>
      <c r="U1091" t="str">
        <f>INDEX(Table2[[#Headers],[ACJ-ALNS-500]:[V-M]],Table2[[#This Row],[Match]])</f>
        <v>CCJ-DH</v>
      </c>
      <c r="W1091" s="6">
        <f>IF(Table2[[#This Row],[V-M]]=Table2[[#This Row],[Best sol]],1,0)</f>
        <v>0</v>
      </c>
      <c r="Z1091" s="6">
        <f>100*((Table2[[#This Row],[ACJ-ALNS-500]]-Table2[[#This Row],[Best sol]])/Table2[[#This Row],[Best sol]])</f>
        <v>6.4732856197929442E-2</v>
      </c>
      <c r="AA1091" s="6">
        <f>100*((Table2[[#This Row],[ACJ-ALNS-1000]]-Table2[[#This Row],[Best sol]])/Table2[[#This Row],[Best sol]])</f>
        <v>6.4732856197929442E-2</v>
      </c>
      <c r="AB1091" s="6">
        <f>100*((Table2[[#This Row],[QWXFP-VNS]]-Table2[[#This Row],[Best sol]])/Table2[[#This Row],[Best sol]])</f>
        <v>4.0950406159654562E-2</v>
      </c>
      <c r="AC1091" s="6">
        <f>100*((Table2[[#This Row],[AADF-VRP]]-Table2[[#This Row],[Best sol]])/Table2[[#This Row],[Best sol]])</f>
        <v>1.6350434401313979E-2</v>
      </c>
      <c r="AD1091" s="6">
        <f>100*((Table2[[#This Row],[AADF-MTSP]]-Table2[[#This Row],[Best sol]])/Table2[[#This Row],[Best sol]])</f>
        <v>0.42919890303449199</v>
      </c>
      <c r="AE1091" s="6">
        <f>100*((Table2[[#This Row],[SS-H]]-Table2[[#This Row],[Best sol]])/Table2[[#This Row],[Best sol]])</f>
        <v>4.4369133352656576E-2</v>
      </c>
      <c r="AF1091" s="6">
        <f>100*((Table2[[#This Row],[CCJ-DH]]-Table2[[#This Row],[Best sol]])/Table2[[#This Row],[Best sol]])</f>
        <v>0</v>
      </c>
      <c r="AG1091" s="6">
        <f>100*((Table2[[#This Row],[R-M]]-Table2[[#This Row],[Best sol]])/Table2[[#This Row],[Best sol]])</f>
        <v>-100</v>
      </c>
      <c r="AH1091" s="6">
        <f>100*((Table2[[#This Row],[LCCZ-3F]]-Table2[[#This Row],[Best sol]])/Table2[[#This Row],[Best sol]])</f>
        <v>1.9917801907055211E-2</v>
      </c>
      <c r="AI1091" s="6">
        <f>100*((Table2[[#This Row],[AY-M]]-Table2[[#This Row],[Best sol]])/Table2[[#This Row],[Best sol]])</f>
        <v>2.3039248474578792E-3</v>
      </c>
      <c r="AJ1091" s="6">
        <f>100*((Table2[[#This Row],[MKKZ-E]]-Table2[[#This Row],[Best sol]])/Table2[[#This Row],[Best sol]])</f>
        <v>1.8580039092402249E-2</v>
      </c>
      <c r="AK1091" s="6">
        <f>100*((Table2[[#This Row],[V-M]]-Table2[[#This Row],[Best sol]])/Table2[[#This Row],[Best sol]])</f>
        <v>-1.263442658283353E-2</v>
      </c>
      <c r="AM1091" s="6"/>
      <c r="AN1091" s="6">
        <f>IF(Table2[[#This Row],[ACJ-ALNS-500]]=MIN(Table2[[#This Row],[Best sol]],Table2[[#This Row],[V-M]]),1,0)</f>
        <v>0</v>
      </c>
      <c r="AO1091" s="6">
        <f>IF(Table2[[#This Row],[ACJ-ALNS-1000]]=MIN(Table2[[#This Row],[Best sol]],Table2[[#This Row],[V-M]]),1,0)</f>
        <v>0</v>
      </c>
      <c r="AP1091" s="6">
        <f>IF(Table2[[#This Row],[QWXFP-VNS]]=MIN(Table2[[#This Row],[Best sol]],Table2[[#This Row],[V-M]]),1,0)</f>
        <v>0</v>
      </c>
      <c r="AQ1091" s="6">
        <f>IF(Table2[[#This Row],[AADF-VRP]]=MIN(Table2[[#This Row],[Best sol]],Table2[[#This Row],[V-M]]),1,0)</f>
        <v>0</v>
      </c>
      <c r="AR1091" s="6">
        <f>IF(Table2[[#This Row],[AADF-MTSP]]=MIN(Table2[[#This Row],[Best sol]],Table2[[#This Row],[V-M]]),1,0)</f>
        <v>0</v>
      </c>
      <c r="AS1091" s="6">
        <f>IF(Table2[[#This Row],[SS-H]]=MIN(Table2[[#This Row],[Best sol]],Table2[[#This Row],[V-M]]),1,0)</f>
        <v>0</v>
      </c>
      <c r="AT1091" s="6">
        <f>IF(Table2[[#This Row],[CCJ-DH]]=MIN(Table2[[#This Row],[Best sol]],Table2[[#This Row],[V-M]]),1,0)</f>
        <v>0</v>
      </c>
      <c r="AU1091" s="6">
        <f>IF(Table2[[#This Row],[R-M]]=MIN(Table2[[#This Row],[Best sol]],Table2[[#This Row],[V-M]]),1,0)</f>
        <v>0</v>
      </c>
      <c r="AV1091" s="6">
        <f>IF(Table2[[#This Row],[LCCZ-3F]]=MIN(Table2[[#This Row],[Best sol]],Table2[[#This Row],[V-M]]),1,0)</f>
        <v>0</v>
      </c>
      <c r="AW1091" s="6">
        <f>IF(Table2[[#This Row],[AY-M]]=MIN(Table2[[#This Row],[Best sol]],Table2[[#This Row],[V-M]]),1,0)</f>
        <v>0</v>
      </c>
      <c r="AX1091" s="6">
        <f>IF(Table2[[#This Row],[MKKZ-E]]=MIN(Table2[[#This Row],[Best sol]],Table2[[#This Row],[V-M]]),1,0)</f>
        <v>0</v>
      </c>
      <c r="AY1091" s="6">
        <f>IF(Table2[[#This Row],[V-M]]&lt;=Table2[[#This Row],[Best sol]],1,0)</f>
        <v>1</v>
      </c>
      <c r="AZ1091" s="6">
        <f>IF(Table2[[#This Row],[V-M]]&lt;Table2[[#This Row],[Best sol]],1,0)</f>
        <v>1</v>
      </c>
    </row>
    <row r="1092" spans="1:52" x14ac:dyDescent="0.35">
      <c r="A1092">
        <v>100</v>
      </c>
      <c r="B1092">
        <v>26</v>
      </c>
      <c r="C1092">
        <v>4</v>
      </c>
      <c r="D1092">
        <v>2</v>
      </c>
      <c r="E1092">
        <v>1258767</v>
      </c>
      <c r="F1092">
        <v>1258767</v>
      </c>
      <c r="G1092" t="s">
        <v>4</v>
      </c>
      <c r="H1092" t="s">
        <v>4</v>
      </c>
      <c r="I1092">
        <v>1257897</v>
      </c>
      <c r="J1092">
        <v>1260395</v>
      </c>
      <c r="K1092">
        <v>1257679</v>
      </c>
      <c r="L1092">
        <v>1257780</v>
      </c>
      <c r="M1092">
        <v>1257697</v>
      </c>
      <c r="N1092">
        <v>1257705</v>
      </c>
      <c r="O1092">
        <v>1257957</v>
      </c>
      <c r="Q1092" s="6">
        <v>1257454</v>
      </c>
      <c r="R1092" s="2">
        <v>1257380</v>
      </c>
      <c r="S1092">
        <f>MIN(Table2[[#This Row],[ACJ-ALNS-500]:[MKKZ-E]])</f>
        <v>1257454</v>
      </c>
      <c r="T1092">
        <f>MATCH(Table2[[#This Row],[Best sol]],Table2[[#This Row],[ACJ-ALNS-500]:[V-M]],0)</f>
        <v>13</v>
      </c>
      <c r="U1092" t="str">
        <f>INDEX(Table2[[#Headers],[ACJ-ALNS-500]:[V-M]],Table2[[#This Row],[Match]])</f>
        <v>MKKZ-E</v>
      </c>
      <c r="W1092" s="6">
        <f>IF(Table2[[#This Row],[V-M]]=Table2[[#This Row],[Best sol]],1,0)</f>
        <v>0</v>
      </c>
      <c r="Z1092" s="6">
        <f>100*((Table2[[#This Row],[ACJ-ALNS-500]]-Table2[[#This Row],[Best sol]])/Table2[[#This Row],[Best sol]])</f>
        <v>0.10441733852689641</v>
      </c>
      <c r="AA1092" s="6">
        <f>100*((Table2[[#This Row],[ACJ-ALNS-1000]]-Table2[[#This Row],[Best sol]])/Table2[[#This Row],[Best sol]])</f>
        <v>0.10441733852689641</v>
      </c>
      <c r="AB1092" s="6">
        <f>100*((Table2[[#This Row],[QWXFP-VNS]]-Table2[[#This Row],[Best sol]])/Table2[[#This Row],[Best sol]])</f>
        <v>4.0001463274203272E-2</v>
      </c>
      <c r="AC1092" s="6">
        <f>100*((Table2[[#This Row],[AADF-VRP]]-Table2[[#This Row],[Best sol]])/Table2[[#This Row],[Best sol]])</f>
        <v>3.5229916959188964E-2</v>
      </c>
      <c r="AD1092" s="6">
        <f>100*((Table2[[#This Row],[AADF-MTSP]]-Table2[[#This Row],[Best sol]])/Table2[[#This Row],[Best sol]])</f>
        <v>0.23388529520761794</v>
      </c>
      <c r="AE1092" s="6">
        <f>100*((Table2[[#This Row],[SS-H]]-Table2[[#This Row],[Best sol]])/Table2[[#This Row],[Best sol]])</f>
        <v>1.7893298681303651E-2</v>
      </c>
      <c r="AF1092" s="6">
        <f>100*((Table2[[#This Row],[CCJ-DH]]-Table2[[#This Row],[Best sol]])/Table2[[#This Row],[Best sol]])</f>
        <v>2.5925401644911066E-2</v>
      </c>
      <c r="AG1092" s="6">
        <f>100*((Table2[[#This Row],[R-M]]-Table2[[#This Row],[Best sol]])/Table2[[#This Row],[Best sol]])</f>
        <v>-100</v>
      </c>
      <c r="AH1092" s="6">
        <f>100*((Table2[[#This Row],[LCCZ-3F]]-Table2[[#This Row],[Best sol]])/Table2[[#This Row],[Best sol]])</f>
        <v>1.9960968751143181E-2</v>
      </c>
      <c r="AI1092" s="6">
        <f>100*((Table2[[#This Row],[AY-M]]-Table2[[#This Row],[Best sol]])/Table2[[#This Row],[Best sol]])</f>
        <v>1.9324762575807942E-2</v>
      </c>
      <c r="AJ1092" s="6">
        <f>100*((Table2[[#This Row],[MKKZ-E]]-Table2[[#This Row],[Best sol]])/Table2[[#This Row],[Best sol]])</f>
        <v>0</v>
      </c>
      <c r="AK1092" s="6">
        <f>100*((Table2[[#This Row],[V-M]]-Table2[[#This Row],[Best sol]])/Table2[[#This Row],[Best sol]])</f>
        <v>-5.8849071218509781E-3</v>
      </c>
      <c r="AM1092" s="6"/>
      <c r="AN1092" s="6">
        <f>IF(Table2[[#This Row],[ACJ-ALNS-500]]=MIN(Table2[[#This Row],[Best sol]],Table2[[#This Row],[V-M]]),1,0)</f>
        <v>0</v>
      </c>
      <c r="AO1092" s="6">
        <f>IF(Table2[[#This Row],[ACJ-ALNS-1000]]=MIN(Table2[[#This Row],[Best sol]],Table2[[#This Row],[V-M]]),1,0)</f>
        <v>0</v>
      </c>
      <c r="AP1092" s="6">
        <f>IF(Table2[[#This Row],[QWXFP-VNS]]=MIN(Table2[[#This Row],[Best sol]],Table2[[#This Row],[V-M]]),1,0)</f>
        <v>0</v>
      </c>
      <c r="AQ1092" s="6">
        <f>IF(Table2[[#This Row],[AADF-VRP]]=MIN(Table2[[#This Row],[Best sol]],Table2[[#This Row],[V-M]]),1,0)</f>
        <v>0</v>
      </c>
      <c r="AR1092" s="6">
        <f>IF(Table2[[#This Row],[AADF-MTSP]]=MIN(Table2[[#This Row],[Best sol]],Table2[[#This Row],[V-M]]),1,0)</f>
        <v>0</v>
      </c>
      <c r="AS1092" s="6">
        <f>IF(Table2[[#This Row],[SS-H]]=MIN(Table2[[#This Row],[Best sol]],Table2[[#This Row],[V-M]]),1,0)</f>
        <v>0</v>
      </c>
      <c r="AT1092" s="6">
        <f>IF(Table2[[#This Row],[CCJ-DH]]=MIN(Table2[[#This Row],[Best sol]],Table2[[#This Row],[V-M]]),1,0)</f>
        <v>0</v>
      </c>
      <c r="AU1092" s="6">
        <f>IF(Table2[[#This Row],[R-M]]=MIN(Table2[[#This Row],[Best sol]],Table2[[#This Row],[V-M]]),1,0)</f>
        <v>0</v>
      </c>
      <c r="AV1092" s="6">
        <f>IF(Table2[[#This Row],[LCCZ-3F]]=MIN(Table2[[#This Row],[Best sol]],Table2[[#This Row],[V-M]]),1,0)</f>
        <v>0</v>
      </c>
      <c r="AW1092" s="6">
        <f>IF(Table2[[#This Row],[AY-M]]=MIN(Table2[[#This Row],[Best sol]],Table2[[#This Row],[V-M]]),1,0)</f>
        <v>0</v>
      </c>
      <c r="AX1092" s="6">
        <f>IF(Table2[[#This Row],[MKKZ-E]]=MIN(Table2[[#This Row],[Best sol]],Table2[[#This Row],[V-M]]),1,0)</f>
        <v>0</v>
      </c>
      <c r="AY1092" s="6">
        <f>IF(Table2[[#This Row],[V-M]]&lt;=Table2[[#This Row],[Best sol]],1,0)</f>
        <v>1</v>
      </c>
      <c r="AZ1092" s="6">
        <f>IF(Table2[[#This Row],[V-M]]&lt;Table2[[#This Row],[Best sol]],1,0)</f>
        <v>1</v>
      </c>
    </row>
    <row r="1093" spans="1:52" x14ac:dyDescent="0.35">
      <c r="A1093">
        <v>100</v>
      </c>
      <c r="B1093">
        <v>26</v>
      </c>
      <c r="C1093">
        <v>5</v>
      </c>
      <c r="D1093">
        <v>2</v>
      </c>
      <c r="E1093">
        <v>1399186</v>
      </c>
      <c r="F1093">
        <v>1399186</v>
      </c>
      <c r="G1093" t="s">
        <v>4</v>
      </c>
      <c r="H1093" t="s">
        <v>4</v>
      </c>
      <c r="I1093">
        <v>1398557</v>
      </c>
      <c r="J1093">
        <v>1401237</v>
      </c>
      <c r="K1093">
        <v>1398343</v>
      </c>
      <c r="L1093">
        <v>1397940</v>
      </c>
      <c r="M1093">
        <v>1397956</v>
      </c>
      <c r="N1093">
        <v>1398132</v>
      </c>
      <c r="O1093">
        <v>1398548</v>
      </c>
      <c r="Q1093" s="6">
        <v>1398001</v>
      </c>
      <c r="R1093" s="2">
        <v>1397790</v>
      </c>
      <c r="S1093">
        <f>MIN(Table2[[#This Row],[ACJ-ALNS-500]:[MKKZ-E]])</f>
        <v>1397940</v>
      </c>
      <c r="T1093">
        <f>MATCH(Table2[[#This Row],[Best sol]],Table2[[#This Row],[ACJ-ALNS-500]:[V-M]],0)</f>
        <v>8</v>
      </c>
      <c r="U1093" t="str">
        <f>INDEX(Table2[[#Headers],[ACJ-ALNS-500]:[V-M]],Table2[[#This Row],[Match]])</f>
        <v>CCJ-DH</v>
      </c>
      <c r="W1093" s="6">
        <f>IF(Table2[[#This Row],[V-M]]=Table2[[#This Row],[Best sol]],1,0)</f>
        <v>0</v>
      </c>
      <c r="Z1093" s="6">
        <f>100*((Table2[[#This Row],[ACJ-ALNS-500]]-Table2[[#This Row],[Best sol]])/Table2[[#This Row],[Best sol]])</f>
        <v>8.9131150120892164E-2</v>
      </c>
      <c r="AA1093" s="6">
        <f>100*((Table2[[#This Row],[ACJ-ALNS-1000]]-Table2[[#This Row],[Best sol]])/Table2[[#This Row],[Best sol]])</f>
        <v>8.9131150120892164E-2</v>
      </c>
      <c r="AB1093" s="6">
        <f>100*((Table2[[#This Row],[QWXFP-VNS]]-Table2[[#This Row],[Best sol]])/Table2[[#This Row],[Best sol]])</f>
        <v>4.3492567635234701E-2</v>
      </c>
      <c r="AC1093" s="6">
        <f>100*((Table2[[#This Row],[AADF-VRP]]-Table2[[#This Row],[Best sol]])/Table2[[#This Row],[Best sol]])</f>
        <v>4.4136372090361531E-2</v>
      </c>
      <c r="AD1093" s="6">
        <f>100*((Table2[[#This Row],[AADF-MTSP]]-Table2[[#This Row],[Best sol]])/Table2[[#This Row],[Best sol]])</f>
        <v>0.23584703206146188</v>
      </c>
      <c r="AE1093" s="6">
        <f>100*((Table2[[#This Row],[SS-H]]-Table2[[#This Row],[Best sol]])/Table2[[#This Row],[Best sol]])</f>
        <v>2.8828132824012472E-2</v>
      </c>
      <c r="AF1093" s="6">
        <f>100*((Table2[[#This Row],[CCJ-DH]]-Table2[[#This Row],[Best sol]])/Table2[[#This Row],[Best sol]])</f>
        <v>0</v>
      </c>
      <c r="AG1093" s="6">
        <f>100*((Table2[[#This Row],[R-M]]-Table2[[#This Row],[Best sol]])/Table2[[#This Row],[Best sol]])</f>
        <v>-100</v>
      </c>
      <c r="AH1093" s="6">
        <f>100*((Table2[[#This Row],[LCCZ-3F]]-Table2[[#This Row],[Best sol]])/Table2[[#This Row],[Best sol]])</f>
        <v>1.3734495042705696E-2</v>
      </c>
      <c r="AI1093" s="6">
        <f>100*((Table2[[#This Row],[AY-M]]-Table2[[#This Row],[Best sol]])/Table2[[#This Row],[Best sol]])</f>
        <v>1.1445412535588079E-3</v>
      </c>
      <c r="AJ1093" s="6">
        <f>100*((Table2[[#This Row],[MKKZ-E]]-Table2[[#This Row],[Best sol]])/Table2[[#This Row],[Best sol]])</f>
        <v>4.3635635291929551E-3</v>
      </c>
      <c r="AK1093" s="6">
        <f>100*((Table2[[#This Row],[V-M]]-Table2[[#This Row],[Best sol]])/Table2[[#This Row],[Best sol]])</f>
        <v>-1.0730074252113826E-2</v>
      </c>
      <c r="AM1093" s="6"/>
      <c r="AN1093" s="6">
        <f>IF(Table2[[#This Row],[ACJ-ALNS-500]]=MIN(Table2[[#This Row],[Best sol]],Table2[[#This Row],[V-M]]),1,0)</f>
        <v>0</v>
      </c>
      <c r="AO1093" s="6">
        <f>IF(Table2[[#This Row],[ACJ-ALNS-1000]]=MIN(Table2[[#This Row],[Best sol]],Table2[[#This Row],[V-M]]),1,0)</f>
        <v>0</v>
      </c>
      <c r="AP1093" s="6">
        <f>IF(Table2[[#This Row],[QWXFP-VNS]]=MIN(Table2[[#This Row],[Best sol]],Table2[[#This Row],[V-M]]),1,0)</f>
        <v>0</v>
      </c>
      <c r="AQ1093" s="6">
        <f>IF(Table2[[#This Row],[AADF-VRP]]=MIN(Table2[[#This Row],[Best sol]],Table2[[#This Row],[V-M]]),1,0)</f>
        <v>0</v>
      </c>
      <c r="AR1093" s="6">
        <f>IF(Table2[[#This Row],[AADF-MTSP]]=MIN(Table2[[#This Row],[Best sol]],Table2[[#This Row],[V-M]]),1,0)</f>
        <v>0</v>
      </c>
      <c r="AS1093" s="6">
        <f>IF(Table2[[#This Row],[SS-H]]=MIN(Table2[[#This Row],[Best sol]],Table2[[#This Row],[V-M]]),1,0)</f>
        <v>0</v>
      </c>
      <c r="AT1093" s="6">
        <f>IF(Table2[[#This Row],[CCJ-DH]]=MIN(Table2[[#This Row],[Best sol]],Table2[[#This Row],[V-M]]),1,0)</f>
        <v>0</v>
      </c>
      <c r="AU1093" s="6">
        <f>IF(Table2[[#This Row],[R-M]]=MIN(Table2[[#This Row],[Best sol]],Table2[[#This Row],[V-M]]),1,0)</f>
        <v>0</v>
      </c>
      <c r="AV1093" s="6">
        <f>IF(Table2[[#This Row],[LCCZ-3F]]=MIN(Table2[[#This Row],[Best sol]],Table2[[#This Row],[V-M]]),1,0)</f>
        <v>0</v>
      </c>
      <c r="AW1093" s="6">
        <f>IF(Table2[[#This Row],[AY-M]]=MIN(Table2[[#This Row],[Best sol]],Table2[[#This Row],[V-M]]),1,0)</f>
        <v>0</v>
      </c>
      <c r="AX1093" s="6">
        <f>IF(Table2[[#This Row],[MKKZ-E]]=MIN(Table2[[#This Row],[Best sol]],Table2[[#This Row],[V-M]]),1,0)</f>
        <v>0</v>
      </c>
      <c r="AY1093" s="6">
        <f>IF(Table2[[#This Row],[V-M]]&lt;=Table2[[#This Row],[Best sol]],1,0)</f>
        <v>1</v>
      </c>
      <c r="AZ1093" s="6">
        <f>IF(Table2[[#This Row],[V-M]]&lt;Table2[[#This Row],[Best sol]],1,0)</f>
        <v>1</v>
      </c>
    </row>
    <row r="1094" spans="1:52" x14ac:dyDescent="0.35">
      <c r="A1094">
        <v>100</v>
      </c>
      <c r="B1094">
        <v>27</v>
      </c>
      <c r="C1094">
        <v>1</v>
      </c>
      <c r="D1094">
        <v>2</v>
      </c>
      <c r="E1094">
        <v>1383866</v>
      </c>
      <c r="F1094">
        <v>1383866</v>
      </c>
      <c r="G1094" t="s">
        <v>4</v>
      </c>
      <c r="H1094" t="s">
        <v>4</v>
      </c>
      <c r="I1094">
        <v>1382876</v>
      </c>
      <c r="J1094">
        <v>1386077</v>
      </c>
      <c r="K1094">
        <v>1382908</v>
      </c>
      <c r="L1094">
        <v>1382810</v>
      </c>
      <c r="M1094">
        <v>1382940</v>
      </c>
      <c r="N1094">
        <v>1382992</v>
      </c>
      <c r="O1094">
        <v>1383562</v>
      </c>
      <c r="P1094">
        <v>1383493</v>
      </c>
      <c r="Q1094" s="6">
        <v>1382669</v>
      </c>
      <c r="R1094" s="2">
        <v>1382440</v>
      </c>
      <c r="S1094">
        <f>MIN(Table2[[#This Row],[ACJ-ALNS-500]:[MKKZ-E]])</f>
        <v>1382669</v>
      </c>
      <c r="T1094">
        <f>MATCH(Table2[[#This Row],[Best sol]],Table2[[#This Row],[ACJ-ALNS-500]:[V-M]],0)</f>
        <v>13</v>
      </c>
      <c r="U1094" t="str">
        <f>INDEX(Table2[[#Headers],[ACJ-ALNS-500]:[V-M]],Table2[[#This Row],[Match]])</f>
        <v>MKKZ-E</v>
      </c>
      <c r="W1094" s="6">
        <f>IF(Table2[[#This Row],[V-M]]=Table2[[#This Row],[Best sol]],1,0)</f>
        <v>0</v>
      </c>
      <c r="Z1094" s="6">
        <f>100*((Table2[[#This Row],[ACJ-ALNS-500]]-Table2[[#This Row],[Best sol]])/Table2[[#This Row],[Best sol]])</f>
        <v>8.6571695756540432E-2</v>
      </c>
      <c r="AA1094" s="6">
        <f>100*((Table2[[#This Row],[ACJ-ALNS-1000]]-Table2[[#This Row],[Best sol]])/Table2[[#This Row],[Best sol]])</f>
        <v>8.6571695756540432E-2</v>
      </c>
      <c r="AB1094" s="6">
        <f>100*((Table2[[#This Row],[QWXFP-VNS]]-Table2[[#This Row],[Best sol]])/Table2[[#This Row],[Best sol]])</f>
        <v>6.4585233342180956E-2</v>
      </c>
      <c r="AC1094" s="6">
        <f>100*((Table2[[#This Row],[AADF-VRP]]-Table2[[#This Row],[Best sol]])/Table2[[#This Row],[Best sol]])</f>
        <v>1.4971045130830299E-2</v>
      </c>
      <c r="AD1094" s="6">
        <f>100*((Table2[[#This Row],[AADF-MTSP]]-Table2[[#This Row],[Best sol]])/Table2[[#This Row],[Best sol]])</f>
        <v>0.24647981548729306</v>
      </c>
      <c r="AE1094" s="6">
        <f>100*((Table2[[#This Row],[SS-H]]-Table2[[#This Row],[Best sol]])/Table2[[#This Row],[Best sol]])</f>
        <v>1.7285409595499717E-2</v>
      </c>
      <c r="AF1094" s="6">
        <f>100*((Table2[[#This Row],[CCJ-DH]]-Table2[[#This Row],[Best sol]])/Table2[[#This Row],[Best sol]])</f>
        <v>1.0197668422449626E-2</v>
      </c>
      <c r="AG1094" s="6">
        <f>100*((Table2[[#This Row],[R-M]]-Table2[[#This Row],[Best sol]])/Table2[[#This Row],[Best sol]])</f>
        <v>5.959488496523753E-2</v>
      </c>
      <c r="AH1094" s="6">
        <f>100*((Table2[[#This Row],[LCCZ-3F]]-Table2[[#This Row],[Best sol]])/Table2[[#This Row],[Best sol]])</f>
        <v>2.3360616315256943E-2</v>
      </c>
      <c r="AI1094" s="6">
        <f>100*((Table2[[#This Row],[AY-M]]-Table2[[#This Row],[Best sol]])/Table2[[#This Row],[Best sol]])</f>
        <v>1.9599774060169134E-2</v>
      </c>
      <c r="AJ1094" s="6">
        <f>100*((Table2[[#This Row],[MKKZ-E]]-Table2[[#This Row],[Best sol]])/Table2[[#This Row],[Best sol]])</f>
        <v>0</v>
      </c>
      <c r="AK1094" s="6">
        <f>100*((Table2[[#This Row],[V-M]]-Table2[[#This Row],[Best sol]])/Table2[[#This Row],[Best sol]])</f>
        <v>-1.6562170700290525E-2</v>
      </c>
      <c r="AM1094" s="6"/>
      <c r="AN1094" s="6">
        <f>IF(Table2[[#This Row],[ACJ-ALNS-500]]=MIN(Table2[[#This Row],[Best sol]],Table2[[#This Row],[V-M]]),1,0)</f>
        <v>0</v>
      </c>
      <c r="AO1094" s="6">
        <f>IF(Table2[[#This Row],[ACJ-ALNS-1000]]=MIN(Table2[[#This Row],[Best sol]],Table2[[#This Row],[V-M]]),1,0)</f>
        <v>0</v>
      </c>
      <c r="AP1094" s="6">
        <f>IF(Table2[[#This Row],[QWXFP-VNS]]=MIN(Table2[[#This Row],[Best sol]],Table2[[#This Row],[V-M]]),1,0)</f>
        <v>0</v>
      </c>
      <c r="AQ1094" s="6">
        <f>IF(Table2[[#This Row],[AADF-VRP]]=MIN(Table2[[#This Row],[Best sol]],Table2[[#This Row],[V-M]]),1,0)</f>
        <v>0</v>
      </c>
      <c r="AR1094" s="6">
        <f>IF(Table2[[#This Row],[AADF-MTSP]]=MIN(Table2[[#This Row],[Best sol]],Table2[[#This Row],[V-M]]),1,0)</f>
        <v>0</v>
      </c>
      <c r="AS1094" s="6">
        <f>IF(Table2[[#This Row],[SS-H]]=MIN(Table2[[#This Row],[Best sol]],Table2[[#This Row],[V-M]]),1,0)</f>
        <v>0</v>
      </c>
      <c r="AT1094" s="6">
        <f>IF(Table2[[#This Row],[CCJ-DH]]=MIN(Table2[[#This Row],[Best sol]],Table2[[#This Row],[V-M]]),1,0)</f>
        <v>0</v>
      </c>
      <c r="AU1094" s="6">
        <f>IF(Table2[[#This Row],[R-M]]=MIN(Table2[[#This Row],[Best sol]],Table2[[#This Row],[V-M]]),1,0)</f>
        <v>0</v>
      </c>
      <c r="AV1094" s="6">
        <f>IF(Table2[[#This Row],[LCCZ-3F]]=MIN(Table2[[#This Row],[Best sol]],Table2[[#This Row],[V-M]]),1,0)</f>
        <v>0</v>
      </c>
      <c r="AW1094" s="6">
        <f>IF(Table2[[#This Row],[AY-M]]=MIN(Table2[[#This Row],[Best sol]],Table2[[#This Row],[V-M]]),1,0)</f>
        <v>0</v>
      </c>
      <c r="AX1094" s="6">
        <f>IF(Table2[[#This Row],[MKKZ-E]]=MIN(Table2[[#This Row],[Best sol]],Table2[[#This Row],[V-M]]),1,0)</f>
        <v>0</v>
      </c>
      <c r="AY1094" s="6">
        <f>IF(Table2[[#This Row],[V-M]]&lt;=Table2[[#This Row],[Best sol]],1,0)</f>
        <v>1</v>
      </c>
      <c r="AZ1094" s="6">
        <f>IF(Table2[[#This Row],[V-M]]&lt;Table2[[#This Row],[Best sol]],1,0)</f>
        <v>1</v>
      </c>
    </row>
    <row r="1095" spans="1:52" x14ac:dyDescent="0.35">
      <c r="A1095">
        <v>100</v>
      </c>
      <c r="B1095">
        <v>27</v>
      </c>
      <c r="C1095">
        <v>2</v>
      </c>
      <c r="D1095">
        <v>2</v>
      </c>
      <c r="E1095">
        <v>1296438</v>
      </c>
      <c r="F1095">
        <v>1296438</v>
      </c>
      <c r="G1095" t="s">
        <v>4</v>
      </c>
      <c r="H1095" t="s">
        <v>4</v>
      </c>
      <c r="I1095">
        <v>1295361</v>
      </c>
      <c r="J1095">
        <v>1298061</v>
      </c>
      <c r="K1095">
        <v>1295175</v>
      </c>
      <c r="L1095">
        <v>1295390</v>
      </c>
      <c r="M1095">
        <v>1295163</v>
      </c>
      <c r="N1095">
        <v>1295200</v>
      </c>
      <c r="O1095">
        <v>1295672</v>
      </c>
      <c r="Q1095" s="6">
        <v>1294910</v>
      </c>
      <c r="R1095" s="2">
        <v>1294770</v>
      </c>
      <c r="S1095">
        <f>MIN(Table2[[#This Row],[ACJ-ALNS-500]:[MKKZ-E]])</f>
        <v>1294910</v>
      </c>
      <c r="T1095">
        <f>MATCH(Table2[[#This Row],[Best sol]],Table2[[#This Row],[ACJ-ALNS-500]:[V-M]],0)</f>
        <v>13</v>
      </c>
      <c r="U1095" t="str">
        <f>INDEX(Table2[[#Headers],[ACJ-ALNS-500]:[V-M]],Table2[[#This Row],[Match]])</f>
        <v>MKKZ-E</v>
      </c>
      <c r="W1095" s="6">
        <f>IF(Table2[[#This Row],[V-M]]=Table2[[#This Row],[Best sol]],1,0)</f>
        <v>0</v>
      </c>
      <c r="Z1095" s="6">
        <f>100*((Table2[[#This Row],[ACJ-ALNS-500]]-Table2[[#This Row],[Best sol]])/Table2[[#This Row],[Best sol]])</f>
        <v>0.1180004787977543</v>
      </c>
      <c r="AA1095" s="6">
        <f>100*((Table2[[#This Row],[ACJ-ALNS-1000]]-Table2[[#This Row],[Best sol]])/Table2[[#This Row],[Best sol]])</f>
        <v>0.1180004787977543</v>
      </c>
      <c r="AB1095" s="6">
        <f>100*((Table2[[#This Row],[QWXFP-VNS]]-Table2[[#This Row],[Best sol]])/Table2[[#This Row],[Best sol]])</f>
        <v>5.8845788510398407E-2</v>
      </c>
      <c r="AC1095" s="6">
        <f>100*((Table2[[#This Row],[AADF-VRP]]-Table2[[#This Row],[Best sol]])/Table2[[#This Row],[Best sol]])</f>
        <v>3.4828675351954962E-2</v>
      </c>
      <c r="AD1095" s="6">
        <f>100*((Table2[[#This Row],[AADF-MTSP]]-Table2[[#This Row],[Best sol]])/Table2[[#This Row],[Best sol]])</f>
        <v>0.24333737479824855</v>
      </c>
      <c r="AE1095" s="6">
        <f>100*((Table2[[#This Row],[SS-H]]-Table2[[#This Row],[Best sol]])/Table2[[#This Row],[Best sol]])</f>
        <v>2.0464742723432516E-2</v>
      </c>
      <c r="AF1095" s="6">
        <f>100*((Table2[[#This Row],[CCJ-DH]]-Table2[[#This Row],[Best sol]])/Table2[[#This Row],[Best sol]])</f>
        <v>3.7068213234896633E-2</v>
      </c>
      <c r="AG1095" s="6">
        <f>100*((Table2[[#This Row],[R-M]]-Table2[[#This Row],[Best sol]])/Table2[[#This Row],[Best sol]])</f>
        <v>-100</v>
      </c>
      <c r="AH1095" s="6">
        <f>100*((Table2[[#This Row],[LCCZ-3F]]-Table2[[#This Row],[Best sol]])/Table2[[#This Row],[Best sol]])</f>
        <v>2.2395378829416716E-2</v>
      </c>
      <c r="AI1095" s="6">
        <f>100*((Table2[[#This Row],[AY-M]]-Table2[[#This Row],[Best sol]])/Table2[[#This Row],[Best sol]])</f>
        <v>1.95380373925601E-2</v>
      </c>
      <c r="AJ1095" s="6">
        <f>100*((Table2[[#This Row],[MKKZ-E]]-Table2[[#This Row],[Best sol]])/Table2[[#This Row],[Best sol]])</f>
        <v>0</v>
      </c>
      <c r="AK1095" s="6">
        <f>100*((Table2[[#This Row],[V-M]]-Table2[[#This Row],[Best sol]])/Table2[[#This Row],[Best sol]])</f>
        <v>-1.081156219351152E-2</v>
      </c>
      <c r="AM1095" s="6"/>
      <c r="AN1095" s="6">
        <f>IF(Table2[[#This Row],[ACJ-ALNS-500]]=MIN(Table2[[#This Row],[Best sol]],Table2[[#This Row],[V-M]]),1,0)</f>
        <v>0</v>
      </c>
      <c r="AO1095" s="6">
        <f>IF(Table2[[#This Row],[ACJ-ALNS-1000]]=MIN(Table2[[#This Row],[Best sol]],Table2[[#This Row],[V-M]]),1,0)</f>
        <v>0</v>
      </c>
      <c r="AP1095" s="6">
        <f>IF(Table2[[#This Row],[QWXFP-VNS]]=MIN(Table2[[#This Row],[Best sol]],Table2[[#This Row],[V-M]]),1,0)</f>
        <v>0</v>
      </c>
      <c r="AQ1095" s="6">
        <f>IF(Table2[[#This Row],[AADF-VRP]]=MIN(Table2[[#This Row],[Best sol]],Table2[[#This Row],[V-M]]),1,0)</f>
        <v>0</v>
      </c>
      <c r="AR1095" s="6">
        <f>IF(Table2[[#This Row],[AADF-MTSP]]=MIN(Table2[[#This Row],[Best sol]],Table2[[#This Row],[V-M]]),1,0)</f>
        <v>0</v>
      </c>
      <c r="AS1095" s="6">
        <f>IF(Table2[[#This Row],[SS-H]]=MIN(Table2[[#This Row],[Best sol]],Table2[[#This Row],[V-M]]),1,0)</f>
        <v>0</v>
      </c>
      <c r="AT1095" s="6">
        <f>IF(Table2[[#This Row],[CCJ-DH]]=MIN(Table2[[#This Row],[Best sol]],Table2[[#This Row],[V-M]]),1,0)</f>
        <v>0</v>
      </c>
      <c r="AU1095" s="6">
        <f>IF(Table2[[#This Row],[R-M]]=MIN(Table2[[#This Row],[Best sol]],Table2[[#This Row],[V-M]]),1,0)</f>
        <v>0</v>
      </c>
      <c r="AV1095" s="6">
        <f>IF(Table2[[#This Row],[LCCZ-3F]]=MIN(Table2[[#This Row],[Best sol]],Table2[[#This Row],[V-M]]),1,0)</f>
        <v>0</v>
      </c>
      <c r="AW1095" s="6">
        <f>IF(Table2[[#This Row],[AY-M]]=MIN(Table2[[#This Row],[Best sol]],Table2[[#This Row],[V-M]]),1,0)</f>
        <v>0</v>
      </c>
      <c r="AX1095" s="6">
        <f>IF(Table2[[#This Row],[MKKZ-E]]=MIN(Table2[[#This Row],[Best sol]],Table2[[#This Row],[V-M]]),1,0)</f>
        <v>0</v>
      </c>
      <c r="AY1095" s="6">
        <f>IF(Table2[[#This Row],[V-M]]&lt;=Table2[[#This Row],[Best sol]],1,0)</f>
        <v>1</v>
      </c>
      <c r="AZ1095" s="6">
        <f>IF(Table2[[#This Row],[V-M]]&lt;Table2[[#This Row],[Best sol]],1,0)</f>
        <v>1</v>
      </c>
    </row>
    <row r="1096" spans="1:52" x14ac:dyDescent="0.35">
      <c r="A1096">
        <v>100</v>
      </c>
      <c r="B1096">
        <v>27</v>
      </c>
      <c r="C1096">
        <v>3</v>
      </c>
      <c r="D1096">
        <v>2</v>
      </c>
      <c r="E1096">
        <v>1352600</v>
      </c>
      <c r="F1096">
        <v>1352600</v>
      </c>
      <c r="G1096" t="s">
        <v>4</v>
      </c>
      <c r="H1096" t="s">
        <v>4</v>
      </c>
      <c r="I1096">
        <v>1351627</v>
      </c>
      <c r="J1096">
        <v>1355141</v>
      </c>
      <c r="K1096">
        <v>1351536</v>
      </c>
      <c r="L1096">
        <v>1351730</v>
      </c>
      <c r="M1096">
        <v>1351520</v>
      </c>
      <c r="N1096">
        <v>1351805</v>
      </c>
      <c r="O1096">
        <v>1352045</v>
      </c>
      <c r="Q1096" s="6">
        <v>1351234</v>
      </c>
      <c r="R1096" s="2">
        <v>1351010</v>
      </c>
      <c r="S1096">
        <f>MIN(Table2[[#This Row],[ACJ-ALNS-500]:[MKKZ-E]])</f>
        <v>1351234</v>
      </c>
      <c r="T1096">
        <f>MATCH(Table2[[#This Row],[Best sol]],Table2[[#This Row],[ACJ-ALNS-500]:[V-M]],0)</f>
        <v>13</v>
      </c>
      <c r="U1096" t="str">
        <f>INDEX(Table2[[#Headers],[ACJ-ALNS-500]:[V-M]],Table2[[#This Row],[Match]])</f>
        <v>MKKZ-E</v>
      </c>
      <c r="W1096" s="6">
        <f>IF(Table2[[#This Row],[V-M]]=Table2[[#This Row],[Best sol]],1,0)</f>
        <v>0</v>
      </c>
      <c r="Z1096" s="6">
        <f>100*((Table2[[#This Row],[ACJ-ALNS-500]]-Table2[[#This Row],[Best sol]])/Table2[[#This Row],[Best sol]])</f>
        <v>0.10109277889691941</v>
      </c>
      <c r="AA1096" s="6">
        <f>100*((Table2[[#This Row],[ACJ-ALNS-1000]]-Table2[[#This Row],[Best sol]])/Table2[[#This Row],[Best sol]])</f>
        <v>0.10109277889691941</v>
      </c>
      <c r="AB1096" s="6">
        <f>100*((Table2[[#This Row],[QWXFP-VNS]]-Table2[[#This Row],[Best sol]])/Table2[[#This Row],[Best sol]])</f>
        <v>6.0019212068376022E-2</v>
      </c>
      <c r="AC1096" s="6">
        <f>100*((Table2[[#This Row],[AADF-VRP]]-Table2[[#This Row],[Best sol]])/Table2[[#This Row],[Best sol]])</f>
        <v>2.9084525700211809E-2</v>
      </c>
      <c r="AD1096" s="6">
        <f>100*((Table2[[#This Row],[AADF-MTSP]]-Table2[[#This Row],[Best sol]])/Table2[[#This Row],[Best sol]])</f>
        <v>0.28914310918760183</v>
      </c>
      <c r="AE1096" s="6">
        <f>100*((Table2[[#This Row],[SS-H]]-Table2[[#This Row],[Best sol]])/Table2[[#This Row],[Best sol]])</f>
        <v>2.2349940868865052E-2</v>
      </c>
      <c r="AF1096" s="6">
        <f>100*((Table2[[#This Row],[CCJ-DH]]-Table2[[#This Row],[Best sol]])/Table2[[#This Row],[Best sol]])</f>
        <v>3.6707187652175718E-2</v>
      </c>
      <c r="AG1096" s="6">
        <f>100*((Table2[[#This Row],[R-M]]-Table2[[#This Row],[Best sol]])/Table2[[#This Row],[Best sol]])</f>
        <v>-100</v>
      </c>
      <c r="AH1096" s="6">
        <f>100*((Table2[[#This Row],[LCCZ-3F]]-Table2[[#This Row],[Best sol]])/Table2[[#This Row],[Best sol]])</f>
        <v>4.2257669656032927E-2</v>
      </c>
      <c r="AI1096" s="6">
        <f>100*((Table2[[#This Row],[AY-M]]-Table2[[#This Row],[Best sol]])/Table2[[#This Row],[Best sol]])</f>
        <v>2.1165838041375513E-2</v>
      </c>
      <c r="AJ1096" s="6">
        <f>100*((Table2[[#This Row],[MKKZ-E]]-Table2[[#This Row],[Best sol]])/Table2[[#This Row],[Best sol]])</f>
        <v>0</v>
      </c>
      <c r="AK1096" s="6">
        <f>100*((Table2[[#This Row],[V-M]]-Table2[[#This Row],[Best sol]])/Table2[[#This Row],[Best sol]])</f>
        <v>-1.657743958485355E-2</v>
      </c>
      <c r="AM1096" s="6"/>
      <c r="AN1096" s="6">
        <f>IF(Table2[[#This Row],[ACJ-ALNS-500]]=MIN(Table2[[#This Row],[Best sol]],Table2[[#This Row],[V-M]]),1,0)</f>
        <v>0</v>
      </c>
      <c r="AO1096" s="6">
        <f>IF(Table2[[#This Row],[ACJ-ALNS-1000]]=MIN(Table2[[#This Row],[Best sol]],Table2[[#This Row],[V-M]]),1,0)</f>
        <v>0</v>
      </c>
      <c r="AP1096" s="6">
        <f>IF(Table2[[#This Row],[QWXFP-VNS]]=MIN(Table2[[#This Row],[Best sol]],Table2[[#This Row],[V-M]]),1,0)</f>
        <v>0</v>
      </c>
      <c r="AQ1096" s="6">
        <f>IF(Table2[[#This Row],[AADF-VRP]]=MIN(Table2[[#This Row],[Best sol]],Table2[[#This Row],[V-M]]),1,0)</f>
        <v>0</v>
      </c>
      <c r="AR1096" s="6">
        <f>IF(Table2[[#This Row],[AADF-MTSP]]=MIN(Table2[[#This Row],[Best sol]],Table2[[#This Row],[V-M]]),1,0)</f>
        <v>0</v>
      </c>
      <c r="AS1096" s="6">
        <f>IF(Table2[[#This Row],[SS-H]]=MIN(Table2[[#This Row],[Best sol]],Table2[[#This Row],[V-M]]),1,0)</f>
        <v>0</v>
      </c>
      <c r="AT1096" s="6">
        <f>IF(Table2[[#This Row],[CCJ-DH]]=MIN(Table2[[#This Row],[Best sol]],Table2[[#This Row],[V-M]]),1,0)</f>
        <v>0</v>
      </c>
      <c r="AU1096" s="6">
        <f>IF(Table2[[#This Row],[R-M]]=MIN(Table2[[#This Row],[Best sol]],Table2[[#This Row],[V-M]]),1,0)</f>
        <v>0</v>
      </c>
      <c r="AV1096" s="6">
        <f>IF(Table2[[#This Row],[LCCZ-3F]]=MIN(Table2[[#This Row],[Best sol]],Table2[[#This Row],[V-M]]),1,0)</f>
        <v>0</v>
      </c>
      <c r="AW1096" s="6">
        <f>IF(Table2[[#This Row],[AY-M]]=MIN(Table2[[#This Row],[Best sol]],Table2[[#This Row],[V-M]]),1,0)</f>
        <v>0</v>
      </c>
      <c r="AX1096" s="6">
        <f>IF(Table2[[#This Row],[MKKZ-E]]=MIN(Table2[[#This Row],[Best sol]],Table2[[#This Row],[V-M]]),1,0)</f>
        <v>0</v>
      </c>
      <c r="AY1096" s="6">
        <f>IF(Table2[[#This Row],[V-M]]&lt;=Table2[[#This Row],[Best sol]],1,0)</f>
        <v>1</v>
      </c>
      <c r="AZ1096" s="6">
        <f>IF(Table2[[#This Row],[V-M]]&lt;Table2[[#This Row],[Best sol]],1,0)</f>
        <v>1</v>
      </c>
    </row>
    <row r="1097" spans="1:52" x14ac:dyDescent="0.35">
      <c r="A1097">
        <v>100</v>
      </c>
      <c r="B1097">
        <v>27</v>
      </c>
      <c r="C1097">
        <v>4</v>
      </c>
      <c r="D1097">
        <v>2</v>
      </c>
      <c r="E1097">
        <v>1262694</v>
      </c>
      <c r="F1097">
        <v>1262694</v>
      </c>
      <c r="G1097" t="s">
        <v>4</v>
      </c>
      <c r="H1097" t="s">
        <v>4</v>
      </c>
      <c r="I1097">
        <v>1261821</v>
      </c>
      <c r="J1097">
        <v>1264522</v>
      </c>
      <c r="K1097">
        <v>1261727</v>
      </c>
      <c r="L1097">
        <v>1261800</v>
      </c>
      <c r="M1097">
        <v>1261556</v>
      </c>
      <c r="N1097">
        <v>1261490</v>
      </c>
      <c r="O1097">
        <v>1262105</v>
      </c>
      <c r="Q1097" s="6">
        <v>1261503</v>
      </c>
      <c r="R1097" s="2">
        <v>1261210</v>
      </c>
      <c r="S1097">
        <f>MIN(Table2[[#This Row],[ACJ-ALNS-500]:[MKKZ-E]])</f>
        <v>1261490</v>
      </c>
      <c r="T1097">
        <f>MATCH(Table2[[#This Row],[Best sol]],Table2[[#This Row],[ACJ-ALNS-500]:[V-M]],0)</f>
        <v>10</v>
      </c>
      <c r="U1097" t="str">
        <f>INDEX(Table2[[#Headers],[ACJ-ALNS-500]:[V-M]],Table2[[#This Row],[Match]])</f>
        <v>LCCZ-3F</v>
      </c>
      <c r="W1097" s="6">
        <f>IF(Table2[[#This Row],[V-M]]=Table2[[#This Row],[Best sol]],1,0)</f>
        <v>0</v>
      </c>
      <c r="Z1097" s="6">
        <f>100*((Table2[[#This Row],[ACJ-ALNS-500]]-Table2[[#This Row],[Best sol]])/Table2[[#This Row],[Best sol]])</f>
        <v>9.5442690786292403E-2</v>
      </c>
      <c r="AA1097" s="6">
        <f>100*((Table2[[#This Row],[ACJ-ALNS-1000]]-Table2[[#This Row],[Best sol]])/Table2[[#This Row],[Best sol]])</f>
        <v>9.5442690786292403E-2</v>
      </c>
      <c r="AB1097" s="6">
        <f>100*((Table2[[#This Row],[QWXFP-VNS]]-Table2[[#This Row],[Best sol]])/Table2[[#This Row],[Best sol]])</f>
        <v>4.8751872785356996E-2</v>
      </c>
      <c r="AC1097" s="6">
        <f>100*((Table2[[#This Row],[AADF-VRP]]-Table2[[#This Row],[Best sol]])/Table2[[#This Row],[Best sol]])</f>
        <v>2.6238812832444173E-2</v>
      </c>
      <c r="AD1097" s="6">
        <f>100*((Table2[[#This Row],[AADF-MTSP]]-Table2[[#This Row],[Best sol]])/Table2[[#This Row],[Best sol]])</f>
        <v>0.24035069639870313</v>
      </c>
      <c r="AE1097" s="6">
        <f>100*((Table2[[#This Row],[SS-H]]-Table2[[#This Row],[Best sol]])/Table2[[#This Row],[Best sol]])</f>
        <v>1.8787307073381478E-2</v>
      </c>
      <c r="AF1097" s="6">
        <f>100*((Table2[[#This Row],[CCJ-DH]]-Table2[[#This Row],[Best sol]])/Table2[[#This Row],[Best sol]])</f>
        <v>2.457411473733442E-2</v>
      </c>
      <c r="AG1097" s="6">
        <f>100*((Table2[[#This Row],[R-M]]-Table2[[#This Row],[Best sol]])/Table2[[#This Row],[Best sol]])</f>
        <v>-100</v>
      </c>
      <c r="AH1097" s="6">
        <f>100*((Table2[[#This Row],[LCCZ-3F]]-Table2[[#This Row],[Best sol]])/Table2[[#This Row],[Best sol]])</f>
        <v>0</v>
      </c>
      <c r="AI1097" s="6">
        <f>100*((Table2[[#This Row],[AY-M]]-Table2[[#This Row],[Best sol]])/Table2[[#This Row],[Best sol]])</f>
        <v>5.2319082989163608E-3</v>
      </c>
      <c r="AJ1097" s="6">
        <f>100*((Table2[[#This Row],[MKKZ-E]]-Table2[[#This Row],[Best sol]])/Table2[[#This Row],[Best sol]])</f>
        <v>1.0305273922107984E-3</v>
      </c>
      <c r="AK1097" s="6">
        <f>100*((Table2[[#This Row],[V-M]]-Table2[[#This Row],[Best sol]])/Table2[[#This Row],[Best sol]])</f>
        <v>-2.2195974601463348E-2</v>
      </c>
      <c r="AM1097" s="6"/>
      <c r="AN1097" s="6">
        <f>IF(Table2[[#This Row],[ACJ-ALNS-500]]=MIN(Table2[[#This Row],[Best sol]],Table2[[#This Row],[V-M]]),1,0)</f>
        <v>0</v>
      </c>
      <c r="AO1097" s="6">
        <f>IF(Table2[[#This Row],[ACJ-ALNS-1000]]=MIN(Table2[[#This Row],[Best sol]],Table2[[#This Row],[V-M]]),1,0)</f>
        <v>0</v>
      </c>
      <c r="AP1097" s="6">
        <f>IF(Table2[[#This Row],[QWXFP-VNS]]=MIN(Table2[[#This Row],[Best sol]],Table2[[#This Row],[V-M]]),1,0)</f>
        <v>0</v>
      </c>
      <c r="AQ1097" s="6">
        <f>IF(Table2[[#This Row],[AADF-VRP]]=MIN(Table2[[#This Row],[Best sol]],Table2[[#This Row],[V-M]]),1,0)</f>
        <v>0</v>
      </c>
      <c r="AR1097" s="6">
        <f>IF(Table2[[#This Row],[AADF-MTSP]]=MIN(Table2[[#This Row],[Best sol]],Table2[[#This Row],[V-M]]),1,0)</f>
        <v>0</v>
      </c>
      <c r="AS1097" s="6">
        <f>IF(Table2[[#This Row],[SS-H]]=MIN(Table2[[#This Row],[Best sol]],Table2[[#This Row],[V-M]]),1,0)</f>
        <v>0</v>
      </c>
      <c r="AT1097" s="6">
        <f>IF(Table2[[#This Row],[CCJ-DH]]=MIN(Table2[[#This Row],[Best sol]],Table2[[#This Row],[V-M]]),1,0)</f>
        <v>0</v>
      </c>
      <c r="AU1097" s="6">
        <f>IF(Table2[[#This Row],[R-M]]=MIN(Table2[[#This Row],[Best sol]],Table2[[#This Row],[V-M]]),1,0)</f>
        <v>0</v>
      </c>
      <c r="AV1097" s="6">
        <f>IF(Table2[[#This Row],[LCCZ-3F]]=MIN(Table2[[#This Row],[Best sol]],Table2[[#This Row],[V-M]]),1,0)</f>
        <v>0</v>
      </c>
      <c r="AW1097" s="6">
        <f>IF(Table2[[#This Row],[AY-M]]=MIN(Table2[[#This Row],[Best sol]],Table2[[#This Row],[V-M]]),1,0)</f>
        <v>0</v>
      </c>
      <c r="AX1097" s="6">
        <f>IF(Table2[[#This Row],[MKKZ-E]]=MIN(Table2[[#This Row],[Best sol]],Table2[[#This Row],[V-M]]),1,0)</f>
        <v>0</v>
      </c>
      <c r="AY1097" s="6">
        <f>IF(Table2[[#This Row],[V-M]]&lt;=Table2[[#This Row],[Best sol]],1,0)</f>
        <v>1</v>
      </c>
      <c r="AZ1097" s="6">
        <f>IF(Table2[[#This Row],[V-M]]&lt;Table2[[#This Row],[Best sol]],1,0)</f>
        <v>1</v>
      </c>
    </row>
    <row r="1098" spans="1:52" x14ac:dyDescent="0.35">
      <c r="A1098">
        <v>100</v>
      </c>
      <c r="B1098">
        <v>27</v>
      </c>
      <c r="C1098">
        <v>5</v>
      </c>
      <c r="D1098">
        <v>2</v>
      </c>
      <c r="E1098">
        <v>1404400</v>
      </c>
      <c r="F1098">
        <v>1404400</v>
      </c>
      <c r="G1098" t="s">
        <v>4</v>
      </c>
      <c r="H1098" t="s">
        <v>4</v>
      </c>
      <c r="I1098">
        <v>1403321</v>
      </c>
      <c r="J1098">
        <v>1406833</v>
      </c>
      <c r="K1098">
        <v>1403403</v>
      </c>
      <c r="L1098">
        <v>1403000</v>
      </c>
      <c r="M1098">
        <v>1403036</v>
      </c>
      <c r="N1098">
        <v>1403072</v>
      </c>
      <c r="O1098">
        <v>1403872</v>
      </c>
      <c r="Q1098" s="6">
        <v>1403381</v>
      </c>
      <c r="R1098" s="2">
        <v>1402850</v>
      </c>
      <c r="S1098">
        <f>MIN(Table2[[#This Row],[ACJ-ALNS-500]:[MKKZ-E]])</f>
        <v>1403000</v>
      </c>
      <c r="T1098">
        <f>MATCH(Table2[[#This Row],[Best sol]],Table2[[#This Row],[ACJ-ALNS-500]:[V-M]],0)</f>
        <v>8</v>
      </c>
      <c r="U1098" t="str">
        <f>INDEX(Table2[[#Headers],[ACJ-ALNS-500]:[V-M]],Table2[[#This Row],[Match]])</f>
        <v>CCJ-DH</v>
      </c>
      <c r="W1098" s="6">
        <f>IF(Table2[[#This Row],[V-M]]=Table2[[#This Row],[Best sol]],1,0)</f>
        <v>0</v>
      </c>
      <c r="Z1098" s="6">
        <f>100*((Table2[[#This Row],[ACJ-ALNS-500]]-Table2[[#This Row],[Best sol]])/Table2[[#This Row],[Best sol]])</f>
        <v>9.9786172487526734E-2</v>
      </c>
      <c r="AA1098" s="6">
        <f>100*((Table2[[#This Row],[ACJ-ALNS-1000]]-Table2[[#This Row],[Best sol]])/Table2[[#This Row],[Best sol]])</f>
        <v>9.9786172487526734E-2</v>
      </c>
      <c r="AB1098" s="6">
        <f>100*((Table2[[#This Row],[QWXFP-VNS]]-Table2[[#This Row],[Best sol]])/Table2[[#This Row],[Best sol]])</f>
        <v>6.2152530292230938E-2</v>
      </c>
      <c r="AC1098" s="6">
        <f>100*((Table2[[#This Row],[AADF-VRP]]-Table2[[#This Row],[Best sol]])/Table2[[#This Row],[Best sol]])</f>
        <v>2.2879543834640057E-2</v>
      </c>
      <c r="AD1098" s="6">
        <f>100*((Table2[[#This Row],[AADF-MTSP]]-Table2[[#This Row],[Best sol]])/Table2[[#This Row],[Best sol]])</f>
        <v>0.27320028510334998</v>
      </c>
      <c r="AE1098" s="6">
        <f>100*((Table2[[#This Row],[SS-H]]-Table2[[#This Row],[Best sol]])/Table2[[#This Row],[Best sol]])</f>
        <v>2.8724162508909478E-2</v>
      </c>
      <c r="AF1098" s="6">
        <f>100*((Table2[[#This Row],[CCJ-DH]]-Table2[[#This Row],[Best sol]])/Table2[[#This Row],[Best sol]])</f>
        <v>0</v>
      </c>
      <c r="AG1098" s="6">
        <f>100*((Table2[[#This Row],[R-M]]-Table2[[#This Row],[Best sol]])/Table2[[#This Row],[Best sol]])</f>
        <v>-100</v>
      </c>
      <c r="AH1098" s="6">
        <f>100*((Table2[[#This Row],[LCCZ-3F]]-Table2[[#This Row],[Best sol]])/Table2[[#This Row],[Best sol]])</f>
        <v>5.1318602993585174E-3</v>
      </c>
      <c r="AI1098" s="6">
        <f>100*((Table2[[#This Row],[AY-M]]-Table2[[#This Row],[Best sol]])/Table2[[#This Row],[Best sol]])</f>
        <v>2.5659301496792587E-3</v>
      </c>
      <c r="AJ1098" s="6">
        <f>100*((Table2[[#This Row],[MKKZ-E]]-Table2[[#This Row],[Best sol]])/Table2[[#This Row],[Best sol]])</f>
        <v>2.7156094084105485E-2</v>
      </c>
      <c r="AK1098" s="6">
        <f>100*((Table2[[#This Row],[V-M]]-Table2[[#This Row],[Best sol]])/Table2[[#This Row],[Best sol]])</f>
        <v>-1.0691375623663579E-2</v>
      </c>
      <c r="AM1098" s="6"/>
      <c r="AN1098" s="6">
        <f>IF(Table2[[#This Row],[ACJ-ALNS-500]]=MIN(Table2[[#This Row],[Best sol]],Table2[[#This Row],[V-M]]),1,0)</f>
        <v>0</v>
      </c>
      <c r="AO1098" s="6">
        <f>IF(Table2[[#This Row],[ACJ-ALNS-1000]]=MIN(Table2[[#This Row],[Best sol]],Table2[[#This Row],[V-M]]),1,0)</f>
        <v>0</v>
      </c>
      <c r="AP1098" s="6">
        <f>IF(Table2[[#This Row],[QWXFP-VNS]]=MIN(Table2[[#This Row],[Best sol]],Table2[[#This Row],[V-M]]),1,0)</f>
        <v>0</v>
      </c>
      <c r="AQ1098" s="6">
        <f>IF(Table2[[#This Row],[AADF-VRP]]=MIN(Table2[[#This Row],[Best sol]],Table2[[#This Row],[V-M]]),1,0)</f>
        <v>0</v>
      </c>
      <c r="AR1098" s="6">
        <f>IF(Table2[[#This Row],[AADF-MTSP]]=MIN(Table2[[#This Row],[Best sol]],Table2[[#This Row],[V-M]]),1,0)</f>
        <v>0</v>
      </c>
      <c r="AS1098" s="6">
        <f>IF(Table2[[#This Row],[SS-H]]=MIN(Table2[[#This Row],[Best sol]],Table2[[#This Row],[V-M]]),1,0)</f>
        <v>0</v>
      </c>
      <c r="AT1098" s="6">
        <f>IF(Table2[[#This Row],[CCJ-DH]]=MIN(Table2[[#This Row],[Best sol]],Table2[[#This Row],[V-M]]),1,0)</f>
        <v>0</v>
      </c>
      <c r="AU1098" s="6">
        <f>IF(Table2[[#This Row],[R-M]]=MIN(Table2[[#This Row],[Best sol]],Table2[[#This Row],[V-M]]),1,0)</f>
        <v>0</v>
      </c>
      <c r="AV1098" s="6">
        <f>IF(Table2[[#This Row],[LCCZ-3F]]=MIN(Table2[[#This Row],[Best sol]],Table2[[#This Row],[V-M]]),1,0)</f>
        <v>0</v>
      </c>
      <c r="AW1098" s="6">
        <f>IF(Table2[[#This Row],[AY-M]]=MIN(Table2[[#This Row],[Best sol]],Table2[[#This Row],[V-M]]),1,0)</f>
        <v>0</v>
      </c>
      <c r="AX1098" s="6">
        <f>IF(Table2[[#This Row],[MKKZ-E]]=MIN(Table2[[#This Row],[Best sol]],Table2[[#This Row],[V-M]]),1,0)</f>
        <v>0</v>
      </c>
      <c r="AY1098" s="6">
        <f>IF(Table2[[#This Row],[V-M]]&lt;=Table2[[#This Row],[Best sol]],1,0)</f>
        <v>1</v>
      </c>
      <c r="AZ1098" s="6">
        <f>IF(Table2[[#This Row],[V-M]]&lt;Table2[[#This Row],[Best sol]],1,0)</f>
        <v>1</v>
      </c>
    </row>
    <row r="1099" spans="1:52" x14ac:dyDescent="0.35">
      <c r="A1099">
        <v>100</v>
      </c>
      <c r="B1099">
        <v>28</v>
      </c>
      <c r="C1099">
        <v>1</v>
      </c>
      <c r="D1099">
        <v>2</v>
      </c>
      <c r="E1099">
        <v>3557439</v>
      </c>
      <c r="F1099">
        <v>3557229</v>
      </c>
      <c r="G1099" t="s">
        <v>4</v>
      </c>
      <c r="H1099" t="s">
        <v>4</v>
      </c>
      <c r="I1099">
        <v>3557059</v>
      </c>
      <c r="J1099">
        <v>3557177</v>
      </c>
      <c r="K1099">
        <v>3556480</v>
      </c>
      <c r="L1099">
        <v>3556490</v>
      </c>
      <c r="M1099">
        <v>3557097</v>
      </c>
      <c r="N1099">
        <v>3556811</v>
      </c>
      <c r="O1099">
        <v>3556713</v>
      </c>
      <c r="P1099">
        <v>3556415</v>
      </c>
      <c r="Q1099" s="6">
        <v>3556171</v>
      </c>
      <c r="R1099" s="2">
        <v>3556400</v>
      </c>
      <c r="S1099">
        <f>MIN(Table2[[#This Row],[ACJ-ALNS-500]:[MKKZ-E]])</f>
        <v>3556171</v>
      </c>
      <c r="T1099">
        <f>MATCH(Table2[[#This Row],[Best sol]],Table2[[#This Row],[ACJ-ALNS-500]:[V-M]],0)</f>
        <v>13</v>
      </c>
      <c r="U1099" t="str">
        <f>INDEX(Table2[[#Headers],[ACJ-ALNS-500]:[V-M]],Table2[[#This Row],[Match]])</f>
        <v>MKKZ-E</v>
      </c>
      <c r="W1099" s="6">
        <f>IF(Table2[[#This Row],[V-M]]=Table2[[#This Row],[Best sol]],1,0)</f>
        <v>0</v>
      </c>
      <c r="Z1099" s="6">
        <f>100*((Table2[[#This Row],[ACJ-ALNS-500]]-Table2[[#This Row],[Best sol]])/Table2[[#This Row],[Best sol]])</f>
        <v>3.5656328112455782E-2</v>
      </c>
      <c r="AA1099" s="6">
        <f>100*((Table2[[#This Row],[ACJ-ALNS-1000]]-Table2[[#This Row],[Best sol]])/Table2[[#This Row],[Best sol]])</f>
        <v>2.9751100270487552E-2</v>
      </c>
      <c r="AB1099" s="6">
        <f>100*((Table2[[#This Row],[QWXFP-VNS]]-Table2[[#This Row],[Best sol]])/Table2[[#This Row],[Best sol]])</f>
        <v>1.5241111858794194E-2</v>
      </c>
      <c r="AC1099" s="6">
        <f>100*((Table2[[#This Row],[AADF-VRP]]-Table2[[#This Row],[Best sol]])/Table2[[#This Row],[Best sol]])</f>
        <v>2.4970677731751368E-2</v>
      </c>
      <c r="AD1099" s="6">
        <f>100*((Table2[[#This Row],[AADF-MTSP]]-Table2[[#This Row],[Best sol]])/Table2[[#This Row],[Best sol]])</f>
        <v>2.8288853376285897E-2</v>
      </c>
      <c r="AE1099" s="6">
        <f>100*((Table2[[#This Row],[SS-H]]-Table2[[#This Row],[Best sol]])/Table2[[#This Row],[Best sol]])</f>
        <v>8.6891209674675382E-3</v>
      </c>
      <c r="AF1099" s="6">
        <f>100*((Table2[[#This Row],[CCJ-DH]]-Table2[[#This Row],[Best sol]])/Table2[[#This Row],[Best sol]])</f>
        <v>8.970322293275549E-3</v>
      </c>
      <c r="AG1099" s="6">
        <f>100*((Table2[[#This Row],[R-M]]-Table2[[#This Row],[Best sol]])/Table2[[#This Row],[Best sol]])</f>
        <v>6.8613123497154671E-3</v>
      </c>
      <c r="AH1099" s="6">
        <f>100*((Table2[[#This Row],[LCCZ-3F]]-Table2[[#This Row],[Best sol]])/Table2[[#This Row],[Best sol]])</f>
        <v>1.7996884851712702E-2</v>
      </c>
      <c r="AI1099" s="6">
        <f>100*((Table2[[#This Row],[AY-M]]-Table2[[#This Row],[Best sol]])/Table2[[#This Row],[Best sol]])</f>
        <v>2.6039242769821811E-2</v>
      </c>
      <c r="AJ1099" s="6">
        <f>100*((Table2[[#This Row],[MKKZ-E]]-Table2[[#This Row],[Best sol]])/Table2[[#This Row],[Best sol]])</f>
        <v>0</v>
      </c>
      <c r="AK1099" s="6">
        <f>100*((Table2[[#This Row],[V-M]]-Table2[[#This Row],[Best sol]])/Table2[[#This Row],[Best sol]])</f>
        <v>6.4395103610034501E-3</v>
      </c>
      <c r="AM1099" s="6"/>
      <c r="AN1099" s="6">
        <f>IF(Table2[[#This Row],[ACJ-ALNS-500]]=MIN(Table2[[#This Row],[Best sol]],Table2[[#This Row],[V-M]]),1,0)</f>
        <v>0</v>
      </c>
      <c r="AO1099" s="6">
        <f>IF(Table2[[#This Row],[ACJ-ALNS-1000]]=MIN(Table2[[#This Row],[Best sol]],Table2[[#This Row],[V-M]]),1,0)</f>
        <v>0</v>
      </c>
      <c r="AP1099" s="6">
        <f>IF(Table2[[#This Row],[QWXFP-VNS]]=MIN(Table2[[#This Row],[Best sol]],Table2[[#This Row],[V-M]]),1,0)</f>
        <v>0</v>
      </c>
      <c r="AQ1099" s="6">
        <f>IF(Table2[[#This Row],[AADF-VRP]]=MIN(Table2[[#This Row],[Best sol]],Table2[[#This Row],[V-M]]),1,0)</f>
        <v>0</v>
      </c>
      <c r="AR1099" s="6">
        <f>IF(Table2[[#This Row],[AADF-MTSP]]=MIN(Table2[[#This Row],[Best sol]],Table2[[#This Row],[V-M]]),1,0)</f>
        <v>0</v>
      </c>
      <c r="AS1099" s="6">
        <f>IF(Table2[[#This Row],[SS-H]]=MIN(Table2[[#This Row],[Best sol]],Table2[[#This Row],[V-M]]),1,0)</f>
        <v>0</v>
      </c>
      <c r="AT1099" s="6">
        <f>IF(Table2[[#This Row],[CCJ-DH]]=MIN(Table2[[#This Row],[Best sol]],Table2[[#This Row],[V-M]]),1,0)</f>
        <v>0</v>
      </c>
      <c r="AU1099" s="6">
        <f>IF(Table2[[#This Row],[R-M]]=MIN(Table2[[#This Row],[Best sol]],Table2[[#This Row],[V-M]]),1,0)</f>
        <v>0</v>
      </c>
      <c r="AV1099" s="6">
        <f>IF(Table2[[#This Row],[LCCZ-3F]]=MIN(Table2[[#This Row],[Best sol]],Table2[[#This Row],[V-M]]),1,0)</f>
        <v>0</v>
      </c>
      <c r="AW1099" s="6">
        <f>IF(Table2[[#This Row],[AY-M]]=MIN(Table2[[#This Row],[Best sol]],Table2[[#This Row],[V-M]]),1,0)</f>
        <v>0</v>
      </c>
      <c r="AX1099" s="6">
        <f>IF(Table2[[#This Row],[MKKZ-E]]=MIN(Table2[[#This Row],[Best sol]],Table2[[#This Row],[V-M]]),1,0)</f>
        <v>1</v>
      </c>
      <c r="AY1099" s="6">
        <f>IF(Table2[[#This Row],[V-M]]&lt;=Table2[[#This Row],[Best sol]],1,0)</f>
        <v>0</v>
      </c>
      <c r="AZ1099" s="6">
        <f>IF(Table2[[#This Row],[V-M]]&lt;Table2[[#This Row],[Best sol]],1,0)</f>
        <v>0</v>
      </c>
    </row>
    <row r="1100" spans="1:52" x14ac:dyDescent="0.35">
      <c r="A1100">
        <v>100</v>
      </c>
      <c r="B1100">
        <v>28</v>
      </c>
      <c r="C1100">
        <v>2</v>
      </c>
      <c r="D1100">
        <v>2</v>
      </c>
      <c r="E1100">
        <v>3320424</v>
      </c>
      <c r="F1100">
        <v>3319526</v>
      </c>
      <c r="G1100" t="s">
        <v>4</v>
      </c>
      <c r="H1100" t="s">
        <v>4</v>
      </c>
      <c r="I1100">
        <v>3319083</v>
      </c>
      <c r="J1100">
        <v>3319578</v>
      </c>
      <c r="K1100">
        <v>3318374</v>
      </c>
      <c r="L1100">
        <v>3318500</v>
      </c>
      <c r="M1100">
        <v>3318987</v>
      </c>
      <c r="N1100">
        <v>3318394</v>
      </c>
      <c r="O1100">
        <v>3319193</v>
      </c>
      <c r="Q1100" s="6">
        <v>3317849</v>
      </c>
      <c r="R1100" s="2">
        <v>3318100</v>
      </c>
      <c r="S1100">
        <f>MIN(Table2[[#This Row],[ACJ-ALNS-500]:[MKKZ-E]])</f>
        <v>3317849</v>
      </c>
      <c r="T1100">
        <f>MATCH(Table2[[#This Row],[Best sol]],Table2[[#This Row],[ACJ-ALNS-500]:[V-M]],0)</f>
        <v>13</v>
      </c>
      <c r="U1100" t="str">
        <f>INDEX(Table2[[#Headers],[ACJ-ALNS-500]:[V-M]],Table2[[#This Row],[Match]])</f>
        <v>MKKZ-E</v>
      </c>
      <c r="W1100" s="6">
        <f>IF(Table2[[#This Row],[V-M]]=Table2[[#This Row],[Best sol]],1,0)</f>
        <v>0</v>
      </c>
      <c r="Z1100" s="6">
        <f>100*((Table2[[#This Row],[ACJ-ALNS-500]]-Table2[[#This Row],[Best sol]])/Table2[[#This Row],[Best sol]])</f>
        <v>7.7610524167917222E-2</v>
      </c>
      <c r="AA1100" s="6">
        <f>100*((Table2[[#This Row],[ACJ-ALNS-1000]]-Table2[[#This Row],[Best sol]])/Table2[[#This Row],[Best sol]])</f>
        <v>5.0544795739649394E-2</v>
      </c>
      <c r="AB1100" s="6">
        <f>100*((Table2[[#This Row],[QWXFP-VNS]]-Table2[[#This Row],[Best sol]])/Table2[[#This Row],[Best sol]])</f>
        <v>4.0508172614244949E-2</v>
      </c>
      <c r="AC1100" s="6">
        <f>100*((Table2[[#This Row],[AADF-VRP]]-Table2[[#This Row],[Best sol]])/Table2[[#This Row],[Best sol]])</f>
        <v>3.7192771581829071E-2</v>
      </c>
      <c r="AD1100" s="6">
        <f>100*((Table2[[#This Row],[AADF-MTSP]]-Table2[[#This Row],[Best sol]])/Table2[[#This Row],[Best sol]])</f>
        <v>5.2112076227700532E-2</v>
      </c>
      <c r="AE1100" s="6">
        <f>100*((Table2[[#This Row],[SS-H]]-Table2[[#This Row],[Best sol]])/Table2[[#This Row],[Best sol]])</f>
        <v>1.5823504927439436E-2</v>
      </c>
      <c r="AF1100" s="6">
        <f>100*((Table2[[#This Row],[CCJ-DH]]-Table2[[#This Row],[Best sol]])/Table2[[#This Row],[Best sol]])</f>
        <v>1.9621146110024898E-2</v>
      </c>
      <c r="AG1100" s="6">
        <f>100*((Table2[[#This Row],[R-M]]-Table2[[#This Row],[Best sol]])/Table2[[#This Row],[Best sol]])</f>
        <v>-100</v>
      </c>
      <c r="AH1100" s="6">
        <f>100*((Table2[[#This Row],[LCCZ-3F]]-Table2[[#This Row],[Best sol]])/Table2[[#This Row],[Best sol]])</f>
        <v>1.6426305115151411E-2</v>
      </c>
      <c r="AI1100" s="6">
        <f>100*((Table2[[#This Row],[AY-M]]-Table2[[#This Row],[Best sol]])/Table2[[#This Row],[Best sol]])</f>
        <v>3.4299330680811577E-2</v>
      </c>
      <c r="AJ1100" s="6">
        <f>100*((Table2[[#This Row],[MKKZ-E]]-Table2[[#This Row],[Best sol]])/Table2[[#This Row],[Best sol]])</f>
        <v>0</v>
      </c>
      <c r="AK1100" s="6">
        <f>100*((Table2[[#This Row],[V-M]]-Table2[[#This Row],[Best sol]])/Table2[[#This Row],[Best sol]])</f>
        <v>7.5651423557853295E-3</v>
      </c>
      <c r="AM1100" s="6"/>
      <c r="AN1100" s="6">
        <f>IF(Table2[[#This Row],[ACJ-ALNS-500]]=MIN(Table2[[#This Row],[Best sol]],Table2[[#This Row],[V-M]]),1,0)</f>
        <v>0</v>
      </c>
      <c r="AO1100" s="6">
        <f>IF(Table2[[#This Row],[ACJ-ALNS-1000]]=MIN(Table2[[#This Row],[Best sol]],Table2[[#This Row],[V-M]]),1,0)</f>
        <v>0</v>
      </c>
      <c r="AP1100" s="6">
        <f>IF(Table2[[#This Row],[QWXFP-VNS]]=MIN(Table2[[#This Row],[Best sol]],Table2[[#This Row],[V-M]]),1,0)</f>
        <v>0</v>
      </c>
      <c r="AQ1100" s="6">
        <f>IF(Table2[[#This Row],[AADF-VRP]]=MIN(Table2[[#This Row],[Best sol]],Table2[[#This Row],[V-M]]),1,0)</f>
        <v>0</v>
      </c>
      <c r="AR1100" s="6">
        <f>IF(Table2[[#This Row],[AADF-MTSP]]=MIN(Table2[[#This Row],[Best sol]],Table2[[#This Row],[V-M]]),1,0)</f>
        <v>0</v>
      </c>
      <c r="AS1100" s="6">
        <f>IF(Table2[[#This Row],[SS-H]]=MIN(Table2[[#This Row],[Best sol]],Table2[[#This Row],[V-M]]),1,0)</f>
        <v>0</v>
      </c>
      <c r="AT1100" s="6">
        <f>IF(Table2[[#This Row],[CCJ-DH]]=MIN(Table2[[#This Row],[Best sol]],Table2[[#This Row],[V-M]]),1,0)</f>
        <v>0</v>
      </c>
      <c r="AU1100" s="6">
        <f>IF(Table2[[#This Row],[R-M]]=MIN(Table2[[#This Row],[Best sol]],Table2[[#This Row],[V-M]]),1,0)</f>
        <v>0</v>
      </c>
      <c r="AV1100" s="6">
        <f>IF(Table2[[#This Row],[LCCZ-3F]]=MIN(Table2[[#This Row],[Best sol]],Table2[[#This Row],[V-M]]),1,0)</f>
        <v>0</v>
      </c>
      <c r="AW1100" s="6">
        <f>IF(Table2[[#This Row],[AY-M]]=MIN(Table2[[#This Row],[Best sol]],Table2[[#This Row],[V-M]]),1,0)</f>
        <v>0</v>
      </c>
      <c r="AX1100" s="6">
        <f>IF(Table2[[#This Row],[MKKZ-E]]=MIN(Table2[[#This Row],[Best sol]],Table2[[#This Row],[V-M]]),1,0)</f>
        <v>1</v>
      </c>
      <c r="AY1100" s="6">
        <f>IF(Table2[[#This Row],[V-M]]&lt;=Table2[[#This Row],[Best sol]],1,0)</f>
        <v>0</v>
      </c>
      <c r="AZ1100" s="6">
        <f>IF(Table2[[#This Row],[V-M]]&lt;Table2[[#This Row],[Best sol]],1,0)</f>
        <v>0</v>
      </c>
    </row>
    <row r="1101" spans="1:52" x14ac:dyDescent="0.35">
      <c r="A1101">
        <v>100</v>
      </c>
      <c r="B1101">
        <v>28</v>
      </c>
      <c r="C1101">
        <v>3</v>
      </c>
      <c r="D1101">
        <v>2</v>
      </c>
      <c r="E1101">
        <v>3469193</v>
      </c>
      <c r="F1101">
        <v>3469193</v>
      </c>
      <c r="G1101" t="s">
        <v>4</v>
      </c>
      <c r="H1101" t="s">
        <v>4</v>
      </c>
      <c r="I1101">
        <v>3466810</v>
      </c>
      <c r="J1101">
        <v>3467042</v>
      </c>
      <c r="K1101">
        <v>3466384</v>
      </c>
      <c r="L1101">
        <v>3466540</v>
      </c>
      <c r="M1101">
        <v>3466434</v>
      </c>
      <c r="N1101">
        <v>3466313</v>
      </c>
      <c r="O1101">
        <v>3467124</v>
      </c>
      <c r="Q1101" s="6">
        <v>3466039</v>
      </c>
      <c r="R1101" s="2">
        <v>3466400</v>
      </c>
      <c r="S1101">
        <f>MIN(Table2[[#This Row],[ACJ-ALNS-500]:[MKKZ-E]])</f>
        <v>3466039</v>
      </c>
      <c r="T1101">
        <f>MATCH(Table2[[#This Row],[Best sol]],Table2[[#This Row],[ACJ-ALNS-500]:[V-M]],0)</f>
        <v>13</v>
      </c>
      <c r="U1101" t="str">
        <f>INDEX(Table2[[#Headers],[ACJ-ALNS-500]:[V-M]],Table2[[#This Row],[Match]])</f>
        <v>MKKZ-E</v>
      </c>
      <c r="W1101" s="6">
        <f>IF(Table2[[#This Row],[V-M]]=Table2[[#This Row],[Best sol]],1,0)</f>
        <v>0</v>
      </c>
      <c r="Z1101" s="6">
        <f>100*((Table2[[#This Row],[ACJ-ALNS-500]]-Table2[[#This Row],[Best sol]])/Table2[[#This Row],[Best sol]])</f>
        <v>9.0997244981952011E-2</v>
      </c>
      <c r="AA1101" s="6">
        <f>100*((Table2[[#This Row],[ACJ-ALNS-1000]]-Table2[[#This Row],[Best sol]])/Table2[[#This Row],[Best sol]])</f>
        <v>9.0997244981952011E-2</v>
      </c>
      <c r="AB1101" s="6">
        <f>100*((Table2[[#This Row],[QWXFP-VNS]]-Table2[[#This Row],[Best sol]])/Table2[[#This Row],[Best sol]])</f>
        <v>3.1303744706854139E-2</v>
      </c>
      <c r="AC1101" s="6">
        <f>100*((Table2[[#This Row],[AADF-VRP]]-Table2[[#This Row],[Best sol]])/Table2[[#This Row],[Best sol]])</f>
        <v>2.2244412137312937E-2</v>
      </c>
      <c r="AD1101" s="6">
        <f>100*((Table2[[#This Row],[AADF-MTSP]]-Table2[[#This Row],[Best sol]])/Table2[[#This Row],[Best sol]])</f>
        <v>2.8937931742833822E-2</v>
      </c>
      <c r="AE1101" s="6">
        <f>100*((Table2[[#This Row],[SS-H]]-Table2[[#This Row],[Best sol]])/Table2[[#This Row],[Best sol]])</f>
        <v>9.9537252754513146E-3</v>
      </c>
      <c r="AF1101" s="6">
        <f>100*((Table2[[#This Row],[CCJ-DH]]-Table2[[#This Row],[Best sol]])/Table2[[#This Row],[Best sol]])</f>
        <v>1.4454540182611908E-2</v>
      </c>
      <c r="AG1101" s="6">
        <f>100*((Table2[[#This Row],[R-M]]-Table2[[#This Row],[Best sol]])/Table2[[#This Row],[Best sol]])</f>
        <v>-100</v>
      </c>
      <c r="AH1101" s="6">
        <f>100*((Table2[[#This Row],[LCCZ-3F]]-Table2[[#This Row],[Best sol]])/Table2[[#This Row],[Best sol]])</f>
        <v>7.9052774651410442E-3</v>
      </c>
      <c r="AI1101" s="6">
        <f>100*((Table2[[#This Row],[AY-M]]-Table2[[#This Row],[Best sol]])/Table2[[#This Row],[Best sol]])</f>
        <v>1.1396294155951505E-2</v>
      </c>
      <c r="AJ1101" s="6">
        <f>100*((Table2[[#This Row],[MKKZ-E]]-Table2[[#This Row],[Best sol]])/Table2[[#This Row],[Best sol]])</f>
        <v>0</v>
      </c>
      <c r="AK1101" s="6">
        <f>100*((Table2[[#This Row],[V-M]]-Table2[[#This Row],[Best sol]])/Table2[[#This Row],[Best sol]])</f>
        <v>1.0415347317211375E-2</v>
      </c>
      <c r="AM1101" s="6"/>
      <c r="AN1101" s="6">
        <f>IF(Table2[[#This Row],[ACJ-ALNS-500]]=MIN(Table2[[#This Row],[Best sol]],Table2[[#This Row],[V-M]]),1,0)</f>
        <v>0</v>
      </c>
      <c r="AO1101" s="6">
        <f>IF(Table2[[#This Row],[ACJ-ALNS-1000]]=MIN(Table2[[#This Row],[Best sol]],Table2[[#This Row],[V-M]]),1,0)</f>
        <v>0</v>
      </c>
      <c r="AP1101" s="6">
        <f>IF(Table2[[#This Row],[QWXFP-VNS]]=MIN(Table2[[#This Row],[Best sol]],Table2[[#This Row],[V-M]]),1,0)</f>
        <v>0</v>
      </c>
      <c r="AQ1101" s="6">
        <f>IF(Table2[[#This Row],[AADF-VRP]]=MIN(Table2[[#This Row],[Best sol]],Table2[[#This Row],[V-M]]),1,0)</f>
        <v>0</v>
      </c>
      <c r="AR1101" s="6">
        <f>IF(Table2[[#This Row],[AADF-MTSP]]=MIN(Table2[[#This Row],[Best sol]],Table2[[#This Row],[V-M]]),1,0)</f>
        <v>0</v>
      </c>
      <c r="AS1101" s="6">
        <f>IF(Table2[[#This Row],[SS-H]]=MIN(Table2[[#This Row],[Best sol]],Table2[[#This Row],[V-M]]),1,0)</f>
        <v>0</v>
      </c>
      <c r="AT1101" s="6">
        <f>IF(Table2[[#This Row],[CCJ-DH]]=MIN(Table2[[#This Row],[Best sol]],Table2[[#This Row],[V-M]]),1,0)</f>
        <v>0</v>
      </c>
      <c r="AU1101" s="6">
        <f>IF(Table2[[#This Row],[R-M]]=MIN(Table2[[#This Row],[Best sol]],Table2[[#This Row],[V-M]]),1,0)</f>
        <v>0</v>
      </c>
      <c r="AV1101" s="6">
        <f>IF(Table2[[#This Row],[LCCZ-3F]]=MIN(Table2[[#This Row],[Best sol]],Table2[[#This Row],[V-M]]),1,0)</f>
        <v>0</v>
      </c>
      <c r="AW1101" s="6">
        <f>IF(Table2[[#This Row],[AY-M]]=MIN(Table2[[#This Row],[Best sol]],Table2[[#This Row],[V-M]]),1,0)</f>
        <v>0</v>
      </c>
      <c r="AX1101" s="6">
        <f>IF(Table2[[#This Row],[MKKZ-E]]=MIN(Table2[[#This Row],[Best sol]],Table2[[#This Row],[V-M]]),1,0)</f>
        <v>1</v>
      </c>
      <c r="AY1101" s="6">
        <f>IF(Table2[[#This Row],[V-M]]&lt;=Table2[[#This Row],[Best sol]],1,0)</f>
        <v>0</v>
      </c>
      <c r="AZ1101" s="6">
        <f>IF(Table2[[#This Row],[V-M]]&lt;Table2[[#This Row],[Best sol]],1,0)</f>
        <v>0</v>
      </c>
    </row>
    <row r="1102" spans="1:52" x14ac:dyDescent="0.35">
      <c r="A1102">
        <v>100</v>
      </c>
      <c r="B1102">
        <v>28</v>
      </c>
      <c r="C1102">
        <v>4</v>
      </c>
      <c r="D1102">
        <v>2</v>
      </c>
      <c r="E1102">
        <v>3223316</v>
      </c>
      <c r="F1102">
        <v>3223316</v>
      </c>
      <c r="G1102" t="s">
        <v>4</v>
      </c>
      <c r="H1102" t="s">
        <v>4</v>
      </c>
      <c r="I1102">
        <v>3222080</v>
      </c>
      <c r="J1102">
        <v>3222323</v>
      </c>
      <c r="K1102">
        <v>3221967</v>
      </c>
      <c r="L1102">
        <v>3222000</v>
      </c>
      <c r="M1102">
        <v>3221876</v>
      </c>
      <c r="N1102">
        <v>3222029</v>
      </c>
      <c r="O1102">
        <v>3222642</v>
      </c>
      <c r="Q1102" s="6">
        <v>3221528</v>
      </c>
      <c r="R1102" s="2">
        <v>3221820</v>
      </c>
      <c r="S1102">
        <f>MIN(Table2[[#This Row],[ACJ-ALNS-500]:[MKKZ-E]])</f>
        <v>3221528</v>
      </c>
      <c r="T1102">
        <f>MATCH(Table2[[#This Row],[Best sol]],Table2[[#This Row],[ACJ-ALNS-500]:[V-M]],0)</f>
        <v>13</v>
      </c>
      <c r="U1102" t="str">
        <f>INDEX(Table2[[#Headers],[ACJ-ALNS-500]:[V-M]],Table2[[#This Row],[Match]])</f>
        <v>MKKZ-E</v>
      </c>
      <c r="W1102" s="6">
        <f>IF(Table2[[#This Row],[V-M]]=Table2[[#This Row],[Best sol]],1,0)</f>
        <v>0</v>
      </c>
      <c r="Z1102" s="6">
        <f>100*((Table2[[#This Row],[ACJ-ALNS-500]]-Table2[[#This Row],[Best sol]])/Table2[[#This Row],[Best sol]])</f>
        <v>5.5501612899220489E-2</v>
      </c>
      <c r="AA1102" s="6">
        <f>100*((Table2[[#This Row],[ACJ-ALNS-1000]]-Table2[[#This Row],[Best sol]])/Table2[[#This Row],[Best sol]])</f>
        <v>5.5501612899220489E-2</v>
      </c>
      <c r="AB1102" s="6">
        <f>100*((Table2[[#This Row],[QWXFP-VNS]]-Table2[[#This Row],[Best sol]])/Table2[[#This Row],[Best sol]])</f>
        <v>3.457986396517429E-2</v>
      </c>
      <c r="AC1102" s="6">
        <f>100*((Table2[[#This Row],[AADF-VRP]]-Table2[[#This Row],[Best sol]])/Table2[[#This Row],[Best sol]])</f>
        <v>1.7134726129960691E-2</v>
      </c>
      <c r="AD1102" s="6">
        <f>100*((Table2[[#This Row],[AADF-MTSP]]-Table2[[#This Row],[Best sol]])/Table2[[#This Row],[Best sol]])</f>
        <v>2.4677730567606426E-2</v>
      </c>
      <c r="AE1102" s="6">
        <f>100*((Table2[[#This Row],[SS-H]]-Table2[[#This Row],[Best sol]])/Table2[[#This Row],[Best sol]])</f>
        <v>1.3627073860602796E-2</v>
      </c>
      <c r="AF1102" s="6">
        <f>100*((Table2[[#This Row],[CCJ-DH]]-Table2[[#This Row],[Best sol]])/Table2[[#This Row],[Best sol]])</f>
        <v>1.4651432487937401E-2</v>
      </c>
      <c r="AG1102" s="6">
        <f>100*((Table2[[#This Row],[R-M]]-Table2[[#This Row],[Best sol]])/Table2[[#This Row],[Best sol]])</f>
        <v>-100</v>
      </c>
      <c r="AH1102" s="6">
        <f>100*((Table2[[#This Row],[LCCZ-3F]]-Table2[[#This Row],[Best sol]])/Table2[[#This Row],[Best sol]])</f>
        <v>1.5551626433170842E-2</v>
      </c>
      <c r="AI1102" s="6">
        <f>100*((Table2[[#This Row],[AY-M]]-Table2[[#This Row],[Best sol]])/Table2[[#This Row],[Best sol]])</f>
        <v>1.0802327342801303E-2</v>
      </c>
      <c r="AJ1102" s="6">
        <f>100*((Table2[[#This Row],[MKKZ-E]]-Table2[[#This Row],[Best sol]])/Table2[[#This Row],[Best sol]])</f>
        <v>0</v>
      </c>
      <c r="AK1102" s="6">
        <f>100*((Table2[[#This Row],[V-M]]-Table2[[#This Row],[Best sol]])/Table2[[#This Row],[Best sol]])</f>
        <v>9.0640217933850038E-3</v>
      </c>
      <c r="AM1102" s="6"/>
      <c r="AN1102" s="6">
        <f>IF(Table2[[#This Row],[ACJ-ALNS-500]]=MIN(Table2[[#This Row],[Best sol]],Table2[[#This Row],[V-M]]),1,0)</f>
        <v>0</v>
      </c>
      <c r="AO1102" s="6">
        <f>IF(Table2[[#This Row],[ACJ-ALNS-1000]]=MIN(Table2[[#This Row],[Best sol]],Table2[[#This Row],[V-M]]),1,0)</f>
        <v>0</v>
      </c>
      <c r="AP1102" s="6">
        <f>IF(Table2[[#This Row],[QWXFP-VNS]]=MIN(Table2[[#This Row],[Best sol]],Table2[[#This Row],[V-M]]),1,0)</f>
        <v>0</v>
      </c>
      <c r="AQ1102" s="6">
        <f>IF(Table2[[#This Row],[AADF-VRP]]=MIN(Table2[[#This Row],[Best sol]],Table2[[#This Row],[V-M]]),1,0)</f>
        <v>0</v>
      </c>
      <c r="AR1102" s="6">
        <f>IF(Table2[[#This Row],[AADF-MTSP]]=MIN(Table2[[#This Row],[Best sol]],Table2[[#This Row],[V-M]]),1,0)</f>
        <v>0</v>
      </c>
      <c r="AS1102" s="6">
        <f>IF(Table2[[#This Row],[SS-H]]=MIN(Table2[[#This Row],[Best sol]],Table2[[#This Row],[V-M]]),1,0)</f>
        <v>0</v>
      </c>
      <c r="AT1102" s="6">
        <f>IF(Table2[[#This Row],[CCJ-DH]]=MIN(Table2[[#This Row],[Best sol]],Table2[[#This Row],[V-M]]),1,0)</f>
        <v>0</v>
      </c>
      <c r="AU1102" s="6">
        <f>IF(Table2[[#This Row],[R-M]]=MIN(Table2[[#This Row],[Best sol]],Table2[[#This Row],[V-M]]),1,0)</f>
        <v>0</v>
      </c>
      <c r="AV1102" s="6">
        <f>IF(Table2[[#This Row],[LCCZ-3F]]=MIN(Table2[[#This Row],[Best sol]],Table2[[#This Row],[V-M]]),1,0)</f>
        <v>0</v>
      </c>
      <c r="AW1102" s="6">
        <f>IF(Table2[[#This Row],[AY-M]]=MIN(Table2[[#This Row],[Best sol]],Table2[[#This Row],[V-M]]),1,0)</f>
        <v>0</v>
      </c>
      <c r="AX1102" s="6">
        <f>IF(Table2[[#This Row],[MKKZ-E]]=MIN(Table2[[#This Row],[Best sol]],Table2[[#This Row],[V-M]]),1,0)</f>
        <v>1</v>
      </c>
      <c r="AY1102" s="6">
        <f>IF(Table2[[#This Row],[V-M]]&lt;=Table2[[#This Row],[Best sol]],1,0)</f>
        <v>0</v>
      </c>
      <c r="AZ1102" s="6">
        <f>IF(Table2[[#This Row],[V-M]]&lt;Table2[[#This Row],[Best sol]],1,0)</f>
        <v>0</v>
      </c>
    </row>
    <row r="1103" spans="1:52" x14ac:dyDescent="0.35">
      <c r="A1103">
        <v>100</v>
      </c>
      <c r="B1103">
        <v>28</v>
      </c>
      <c r="C1103">
        <v>5</v>
      </c>
      <c r="D1103">
        <v>2</v>
      </c>
      <c r="E1103">
        <v>3604084</v>
      </c>
      <c r="F1103">
        <v>3604016</v>
      </c>
      <c r="G1103" t="s">
        <v>4</v>
      </c>
      <c r="H1103" t="s">
        <v>4</v>
      </c>
      <c r="I1103">
        <v>3602667</v>
      </c>
      <c r="J1103">
        <v>3603197</v>
      </c>
      <c r="K1103">
        <v>3601116</v>
      </c>
      <c r="L1103">
        <v>3601790</v>
      </c>
      <c r="M1103">
        <v>3601724</v>
      </c>
      <c r="N1103">
        <v>3601134</v>
      </c>
      <c r="O1103">
        <v>3602200</v>
      </c>
      <c r="Q1103" s="6">
        <v>3600787</v>
      </c>
      <c r="R1103" s="2">
        <v>3600750</v>
      </c>
      <c r="S1103">
        <f>MIN(Table2[[#This Row],[ACJ-ALNS-500]:[MKKZ-E]])</f>
        <v>3600787</v>
      </c>
      <c r="T1103">
        <f>MATCH(Table2[[#This Row],[Best sol]],Table2[[#This Row],[ACJ-ALNS-500]:[V-M]],0)</f>
        <v>13</v>
      </c>
      <c r="U1103" t="str">
        <f>INDEX(Table2[[#Headers],[ACJ-ALNS-500]:[V-M]],Table2[[#This Row],[Match]])</f>
        <v>MKKZ-E</v>
      </c>
      <c r="W1103" s="6">
        <f>IF(Table2[[#This Row],[V-M]]=Table2[[#This Row],[Best sol]],1,0)</f>
        <v>0</v>
      </c>
      <c r="Z1103" s="6">
        <f>100*((Table2[[#This Row],[ACJ-ALNS-500]]-Table2[[#This Row],[Best sol]])/Table2[[#This Row],[Best sol]])</f>
        <v>9.1563316574959863E-2</v>
      </c>
      <c r="AA1103" s="6">
        <f>100*((Table2[[#This Row],[ACJ-ALNS-1000]]-Table2[[#This Row],[Best sol]])/Table2[[#This Row],[Best sol]])</f>
        <v>8.9674840527917923E-2</v>
      </c>
      <c r="AB1103" s="6">
        <f>100*((Table2[[#This Row],[QWXFP-VNS]]-Table2[[#This Row],[Best sol]])/Table2[[#This Row],[Best sol]])</f>
        <v>3.9241421389268512E-2</v>
      </c>
      <c r="AC1103" s="6">
        <f>100*((Table2[[#This Row],[AADF-VRP]]-Table2[[#This Row],[Best sol]])/Table2[[#This Row],[Best sol]])</f>
        <v>5.2210808359394768E-2</v>
      </c>
      <c r="AD1103" s="6">
        <f>100*((Table2[[#This Row],[AADF-MTSP]]-Table2[[#This Row],[Best sol]])/Table2[[#This Row],[Best sol]])</f>
        <v>6.6929812843692232E-2</v>
      </c>
      <c r="AE1103" s="6">
        <f>100*((Table2[[#This Row],[SS-H]]-Table2[[#This Row],[Best sol]])/Table2[[#This Row],[Best sol]])</f>
        <v>9.1368914628940853E-3</v>
      </c>
      <c r="AF1103" s="6">
        <f>100*((Table2[[#This Row],[CCJ-DH]]-Table2[[#This Row],[Best sol]])/Table2[[#This Row],[Best sol]])</f>
        <v>2.7855021693868588E-2</v>
      </c>
      <c r="AG1103" s="6">
        <f>100*((Table2[[#This Row],[R-M]]-Table2[[#This Row],[Best sol]])/Table2[[#This Row],[Best sol]])</f>
        <v>-100</v>
      </c>
      <c r="AH1103" s="6">
        <f>100*((Table2[[#This Row],[LCCZ-3F]]-Table2[[#This Row],[Best sol]])/Table2[[#This Row],[Best sol]])</f>
        <v>9.6367821812287143E-3</v>
      </c>
      <c r="AI1103" s="6">
        <f>100*((Table2[[#This Row],[AY-M]]-Table2[[#This Row],[Best sol]])/Table2[[#This Row],[Best sol]])</f>
        <v>2.6022089059974947E-2</v>
      </c>
      <c r="AJ1103" s="6">
        <f>100*((Table2[[#This Row],[MKKZ-E]]-Table2[[#This Row],[Best sol]])/Table2[[#This Row],[Best sol]])</f>
        <v>0</v>
      </c>
      <c r="AK1103" s="6">
        <f>100*((Table2[[#This Row],[V-M]]-Table2[[#This Row],[Best sol]])/Table2[[#This Row],[Best sol]])</f>
        <v>-1.0275531432434076E-3</v>
      </c>
      <c r="AM1103" s="6"/>
      <c r="AN1103" s="6">
        <f>IF(Table2[[#This Row],[ACJ-ALNS-500]]=MIN(Table2[[#This Row],[Best sol]],Table2[[#This Row],[V-M]]),1,0)</f>
        <v>0</v>
      </c>
      <c r="AO1103" s="6">
        <f>IF(Table2[[#This Row],[ACJ-ALNS-1000]]=MIN(Table2[[#This Row],[Best sol]],Table2[[#This Row],[V-M]]),1,0)</f>
        <v>0</v>
      </c>
      <c r="AP1103" s="6">
        <f>IF(Table2[[#This Row],[QWXFP-VNS]]=MIN(Table2[[#This Row],[Best sol]],Table2[[#This Row],[V-M]]),1,0)</f>
        <v>0</v>
      </c>
      <c r="AQ1103" s="6">
        <f>IF(Table2[[#This Row],[AADF-VRP]]=MIN(Table2[[#This Row],[Best sol]],Table2[[#This Row],[V-M]]),1,0)</f>
        <v>0</v>
      </c>
      <c r="AR1103" s="6">
        <f>IF(Table2[[#This Row],[AADF-MTSP]]=MIN(Table2[[#This Row],[Best sol]],Table2[[#This Row],[V-M]]),1,0)</f>
        <v>0</v>
      </c>
      <c r="AS1103" s="6">
        <f>IF(Table2[[#This Row],[SS-H]]=MIN(Table2[[#This Row],[Best sol]],Table2[[#This Row],[V-M]]),1,0)</f>
        <v>0</v>
      </c>
      <c r="AT1103" s="6">
        <f>IF(Table2[[#This Row],[CCJ-DH]]=MIN(Table2[[#This Row],[Best sol]],Table2[[#This Row],[V-M]]),1,0)</f>
        <v>0</v>
      </c>
      <c r="AU1103" s="6">
        <f>IF(Table2[[#This Row],[R-M]]=MIN(Table2[[#This Row],[Best sol]],Table2[[#This Row],[V-M]]),1,0)</f>
        <v>0</v>
      </c>
      <c r="AV1103" s="6">
        <f>IF(Table2[[#This Row],[LCCZ-3F]]=MIN(Table2[[#This Row],[Best sol]],Table2[[#This Row],[V-M]]),1,0)</f>
        <v>0</v>
      </c>
      <c r="AW1103" s="6">
        <f>IF(Table2[[#This Row],[AY-M]]=MIN(Table2[[#This Row],[Best sol]],Table2[[#This Row],[V-M]]),1,0)</f>
        <v>0</v>
      </c>
      <c r="AX1103" s="6">
        <f>IF(Table2[[#This Row],[MKKZ-E]]=MIN(Table2[[#This Row],[Best sol]],Table2[[#This Row],[V-M]]),1,0)</f>
        <v>0</v>
      </c>
      <c r="AY1103" s="6">
        <f>IF(Table2[[#This Row],[V-M]]&lt;=Table2[[#This Row],[Best sol]],1,0)</f>
        <v>1</v>
      </c>
      <c r="AZ1103" s="6">
        <f>IF(Table2[[#This Row],[V-M]]&lt;Table2[[#This Row],[Best sol]],1,0)</f>
        <v>1</v>
      </c>
    </row>
    <row r="1104" spans="1:52" x14ac:dyDescent="0.35">
      <c r="A1104">
        <v>100</v>
      </c>
      <c r="B1104">
        <v>29</v>
      </c>
      <c r="C1104">
        <v>1</v>
      </c>
      <c r="D1104">
        <v>2</v>
      </c>
      <c r="E1104">
        <v>3561031</v>
      </c>
      <c r="F1104">
        <v>3561031</v>
      </c>
      <c r="G1104" t="s">
        <v>4</v>
      </c>
      <c r="H1104" t="s">
        <v>4</v>
      </c>
      <c r="I1104">
        <v>3559261</v>
      </c>
      <c r="J1104">
        <v>3559182</v>
      </c>
      <c r="K1104">
        <v>3558928</v>
      </c>
      <c r="L1104">
        <v>3558890</v>
      </c>
      <c r="M1104">
        <v>3559217</v>
      </c>
      <c r="N1104">
        <v>3559202</v>
      </c>
      <c r="O1104">
        <v>3559367</v>
      </c>
      <c r="P1104">
        <v>3558802</v>
      </c>
      <c r="Q1104" s="6">
        <v>3558252</v>
      </c>
      <c r="R1104" s="2">
        <v>3558700</v>
      </c>
      <c r="S1104">
        <f>MIN(Table2[[#This Row],[ACJ-ALNS-500]:[MKKZ-E]])</f>
        <v>3558252</v>
      </c>
      <c r="T1104">
        <f>MATCH(Table2[[#This Row],[Best sol]],Table2[[#This Row],[ACJ-ALNS-500]:[V-M]],0)</f>
        <v>13</v>
      </c>
      <c r="U1104" t="str">
        <f>INDEX(Table2[[#Headers],[ACJ-ALNS-500]:[V-M]],Table2[[#This Row],[Match]])</f>
        <v>MKKZ-E</v>
      </c>
      <c r="W1104" s="6">
        <f>IF(Table2[[#This Row],[V-M]]=Table2[[#This Row],[Best sol]],1,0)</f>
        <v>0</v>
      </c>
      <c r="Z1104" s="6">
        <f>100*((Table2[[#This Row],[ACJ-ALNS-500]]-Table2[[#This Row],[Best sol]])/Table2[[#This Row],[Best sol]])</f>
        <v>7.8100145801927465E-2</v>
      </c>
      <c r="AA1104" s="6">
        <f>100*((Table2[[#This Row],[ACJ-ALNS-1000]]-Table2[[#This Row],[Best sol]])/Table2[[#This Row],[Best sol]])</f>
        <v>7.8100145801927465E-2</v>
      </c>
      <c r="AB1104" s="6">
        <f>100*((Table2[[#This Row],[QWXFP-VNS]]-Table2[[#This Row],[Best sol]])/Table2[[#This Row],[Best sol]])</f>
        <v>3.133561085611699E-2</v>
      </c>
      <c r="AC1104" s="6">
        <f>100*((Table2[[#This Row],[AADF-VRP]]-Table2[[#This Row],[Best sol]])/Table2[[#This Row],[Best sol]])</f>
        <v>2.835662004827089E-2</v>
      </c>
      <c r="AD1104" s="6">
        <f>100*((Table2[[#This Row],[AADF-MTSP]]-Table2[[#This Row],[Best sol]])/Table2[[#This Row],[Best sol]])</f>
        <v>2.6136428785819555E-2</v>
      </c>
      <c r="AE1104" s="6">
        <f>100*((Table2[[#This Row],[SS-H]]-Table2[[#This Row],[Best sol]])/Table2[[#This Row],[Best sol]])</f>
        <v>1.8998092321735504E-2</v>
      </c>
      <c r="AF1104" s="6">
        <f>100*((Table2[[#This Row],[CCJ-DH]]-Table2[[#This Row],[Best sol]])/Table2[[#This Row],[Best sol]])</f>
        <v>1.7930152220809542E-2</v>
      </c>
      <c r="AG1104" s="6">
        <f>100*((Table2[[#This Row],[R-M]]-Table2[[#This Row],[Best sol]])/Table2[[#This Row],[Best sol]])</f>
        <v>1.545702777655995E-2</v>
      </c>
      <c r="AH1104" s="6">
        <f>100*((Table2[[#This Row],[LCCZ-3F]]-Table2[[#This Row],[Best sol]])/Table2[[#This Row],[Best sol]])</f>
        <v>2.6698502523149009E-2</v>
      </c>
      <c r="AI1104" s="6">
        <f>100*((Table2[[#This Row],[AY-M]]-Table2[[#This Row],[Best sol]])/Table2[[#This Row],[Best sol]])</f>
        <v>2.7120057826146099E-2</v>
      </c>
      <c r="AJ1104" s="6">
        <f>100*((Table2[[#This Row],[MKKZ-E]]-Table2[[#This Row],[Best sol]])/Table2[[#This Row],[Best sol]])</f>
        <v>0</v>
      </c>
      <c r="AK1104" s="6">
        <f>100*((Table2[[#This Row],[V-M]]-Table2[[#This Row],[Best sol]])/Table2[[#This Row],[Best sol]])</f>
        <v>1.2590451716179741E-2</v>
      </c>
      <c r="AM1104" s="6"/>
      <c r="AN1104" s="6">
        <f>IF(Table2[[#This Row],[ACJ-ALNS-500]]=MIN(Table2[[#This Row],[Best sol]],Table2[[#This Row],[V-M]]),1,0)</f>
        <v>0</v>
      </c>
      <c r="AO1104" s="6">
        <f>IF(Table2[[#This Row],[ACJ-ALNS-1000]]=MIN(Table2[[#This Row],[Best sol]],Table2[[#This Row],[V-M]]),1,0)</f>
        <v>0</v>
      </c>
      <c r="AP1104" s="6">
        <f>IF(Table2[[#This Row],[QWXFP-VNS]]=MIN(Table2[[#This Row],[Best sol]],Table2[[#This Row],[V-M]]),1,0)</f>
        <v>0</v>
      </c>
      <c r="AQ1104" s="6">
        <f>IF(Table2[[#This Row],[AADF-VRP]]=MIN(Table2[[#This Row],[Best sol]],Table2[[#This Row],[V-M]]),1,0)</f>
        <v>0</v>
      </c>
      <c r="AR1104" s="6">
        <f>IF(Table2[[#This Row],[AADF-MTSP]]=MIN(Table2[[#This Row],[Best sol]],Table2[[#This Row],[V-M]]),1,0)</f>
        <v>0</v>
      </c>
      <c r="AS1104" s="6">
        <f>IF(Table2[[#This Row],[SS-H]]=MIN(Table2[[#This Row],[Best sol]],Table2[[#This Row],[V-M]]),1,0)</f>
        <v>0</v>
      </c>
      <c r="AT1104" s="6">
        <f>IF(Table2[[#This Row],[CCJ-DH]]=MIN(Table2[[#This Row],[Best sol]],Table2[[#This Row],[V-M]]),1,0)</f>
        <v>0</v>
      </c>
      <c r="AU1104" s="6">
        <f>IF(Table2[[#This Row],[R-M]]=MIN(Table2[[#This Row],[Best sol]],Table2[[#This Row],[V-M]]),1,0)</f>
        <v>0</v>
      </c>
      <c r="AV1104" s="6">
        <f>IF(Table2[[#This Row],[LCCZ-3F]]=MIN(Table2[[#This Row],[Best sol]],Table2[[#This Row],[V-M]]),1,0)</f>
        <v>0</v>
      </c>
      <c r="AW1104" s="6">
        <f>IF(Table2[[#This Row],[AY-M]]=MIN(Table2[[#This Row],[Best sol]],Table2[[#This Row],[V-M]]),1,0)</f>
        <v>0</v>
      </c>
      <c r="AX1104" s="6">
        <f>IF(Table2[[#This Row],[MKKZ-E]]=MIN(Table2[[#This Row],[Best sol]],Table2[[#This Row],[V-M]]),1,0)</f>
        <v>1</v>
      </c>
      <c r="AY1104" s="6">
        <f>IF(Table2[[#This Row],[V-M]]&lt;=Table2[[#This Row],[Best sol]],1,0)</f>
        <v>0</v>
      </c>
      <c r="AZ1104" s="6">
        <f>IF(Table2[[#This Row],[V-M]]&lt;Table2[[#This Row],[Best sol]],1,0)</f>
        <v>0</v>
      </c>
    </row>
    <row r="1105" spans="1:52" x14ac:dyDescent="0.35">
      <c r="A1105">
        <v>100</v>
      </c>
      <c r="B1105">
        <v>29</v>
      </c>
      <c r="C1105">
        <v>2</v>
      </c>
      <c r="D1105">
        <v>2</v>
      </c>
      <c r="E1105">
        <v>3324183</v>
      </c>
      <c r="F1105">
        <v>3324183</v>
      </c>
      <c r="G1105" t="s">
        <v>4</v>
      </c>
      <c r="H1105" t="s">
        <v>4</v>
      </c>
      <c r="I1105">
        <v>3320941</v>
      </c>
      <c r="J1105">
        <v>3321388</v>
      </c>
      <c r="K1105">
        <v>3320805</v>
      </c>
      <c r="L1105">
        <v>3320510</v>
      </c>
      <c r="M1105">
        <v>3320663</v>
      </c>
      <c r="N1105">
        <v>3320754</v>
      </c>
      <c r="O1105">
        <v>3320873</v>
      </c>
      <c r="Q1105" s="6">
        <v>3320104</v>
      </c>
      <c r="R1105" s="2">
        <v>3320270</v>
      </c>
      <c r="S1105">
        <f>MIN(Table2[[#This Row],[ACJ-ALNS-500]:[MKKZ-E]])</f>
        <v>3320104</v>
      </c>
      <c r="T1105">
        <f>MATCH(Table2[[#This Row],[Best sol]],Table2[[#This Row],[ACJ-ALNS-500]:[V-M]],0)</f>
        <v>13</v>
      </c>
      <c r="U1105" t="str">
        <f>INDEX(Table2[[#Headers],[ACJ-ALNS-500]:[V-M]],Table2[[#This Row],[Match]])</f>
        <v>MKKZ-E</v>
      </c>
      <c r="W1105" s="6">
        <f>IF(Table2[[#This Row],[V-M]]=Table2[[#This Row],[Best sol]],1,0)</f>
        <v>0</v>
      </c>
      <c r="Z1105" s="6">
        <f>100*((Table2[[#This Row],[ACJ-ALNS-500]]-Table2[[#This Row],[Best sol]])/Table2[[#This Row],[Best sol]])</f>
        <v>0.12285759723189393</v>
      </c>
      <c r="AA1105" s="6">
        <f>100*((Table2[[#This Row],[ACJ-ALNS-1000]]-Table2[[#This Row],[Best sol]])/Table2[[#This Row],[Best sol]])</f>
        <v>0.12285759723189393</v>
      </c>
      <c r="AB1105" s="6">
        <f>100*((Table2[[#This Row],[QWXFP-VNS]]-Table2[[#This Row],[Best sol]])/Table2[[#This Row],[Best sol]])</f>
        <v>2.3161925048131023E-2</v>
      </c>
      <c r="AC1105" s="6">
        <f>100*((Table2[[#This Row],[AADF-VRP]]-Table2[[#This Row],[Best sol]])/Table2[[#This Row],[Best sol]])</f>
        <v>2.5210053660969657E-2</v>
      </c>
      <c r="AD1105" s="6">
        <f>100*((Table2[[#This Row],[AADF-MTSP]]-Table2[[#This Row],[Best sol]])/Table2[[#This Row],[Best sol]])</f>
        <v>3.8673487336541267E-2</v>
      </c>
      <c r="AE1105" s="6">
        <f>100*((Table2[[#This Row],[SS-H]]-Table2[[#This Row],[Best sol]])/Table2[[#This Row],[Best sol]])</f>
        <v>2.1113796435292386E-2</v>
      </c>
      <c r="AF1105" s="6">
        <f>100*((Table2[[#This Row],[CCJ-DH]]-Table2[[#This Row],[Best sol]])/Table2[[#This Row],[Best sol]])</f>
        <v>1.222853260018361E-2</v>
      </c>
      <c r="AG1105" s="6">
        <f>100*((Table2[[#This Row],[R-M]]-Table2[[#This Row],[Best sol]])/Table2[[#This Row],[Best sol]])</f>
        <v>-100</v>
      </c>
      <c r="AH1105" s="6">
        <f>100*((Table2[[#This Row],[LCCZ-3F]]-Table2[[#This Row],[Best sol]])/Table2[[#This Row],[Best sol]])</f>
        <v>1.9577699975663412E-2</v>
      </c>
      <c r="AI1105" s="6">
        <f>100*((Table2[[#This Row],[AY-M]]-Table2[[#This Row],[Best sol]])/Table2[[#This Row],[Best sol]])</f>
        <v>1.6836821979070535E-2</v>
      </c>
      <c r="AJ1105" s="6">
        <f>100*((Table2[[#This Row],[MKKZ-E]]-Table2[[#This Row],[Best sol]])/Table2[[#This Row],[Best sol]])</f>
        <v>0</v>
      </c>
      <c r="AK1105" s="6">
        <f>100*((Table2[[#This Row],[V-M]]-Table2[[#This Row],[Best sol]])/Table2[[#This Row],[Best sol]])</f>
        <v>4.9998433784001952E-3</v>
      </c>
      <c r="AM1105" s="6"/>
      <c r="AN1105" s="6">
        <f>IF(Table2[[#This Row],[ACJ-ALNS-500]]=MIN(Table2[[#This Row],[Best sol]],Table2[[#This Row],[V-M]]),1,0)</f>
        <v>0</v>
      </c>
      <c r="AO1105" s="6">
        <f>IF(Table2[[#This Row],[ACJ-ALNS-1000]]=MIN(Table2[[#This Row],[Best sol]],Table2[[#This Row],[V-M]]),1,0)</f>
        <v>0</v>
      </c>
      <c r="AP1105" s="6">
        <f>IF(Table2[[#This Row],[QWXFP-VNS]]=MIN(Table2[[#This Row],[Best sol]],Table2[[#This Row],[V-M]]),1,0)</f>
        <v>0</v>
      </c>
      <c r="AQ1105" s="6">
        <f>IF(Table2[[#This Row],[AADF-VRP]]=MIN(Table2[[#This Row],[Best sol]],Table2[[#This Row],[V-M]]),1,0)</f>
        <v>0</v>
      </c>
      <c r="AR1105" s="6">
        <f>IF(Table2[[#This Row],[AADF-MTSP]]=MIN(Table2[[#This Row],[Best sol]],Table2[[#This Row],[V-M]]),1,0)</f>
        <v>0</v>
      </c>
      <c r="AS1105" s="6">
        <f>IF(Table2[[#This Row],[SS-H]]=MIN(Table2[[#This Row],[Best sol]],Table2[[#This Row],[V-M]]),1,0)</f>
        <v>0</v>
      </c>
      <c r="AT1105" s="6">
        <f>IF(Table2[[#This Row],[CCJ-DH]]=MIN(Table2[[#This Row],[Best sol]],Table2[[#This Row],[V-M]]),1,0)</f>
        <v>0</v>
      </c>
      <c r="AU1105" s="6">
        <f>IF(Table2[[#This Row],[R-M]]=MIN(Table2[[#This Row],[Best sol]],Table2[[#This Row],[V-M]]),1,0)</f>
        <v>0</v>
      </c>
      <c r="AV1105" s="6">
        <f>IF(Table2[[#This Row],[LCCZ-3F]]=MIN(Table2[[#This Row],[Best sol]],Table2[[#This Row],[V-M]]),1,0)</f>
        <v>0</v>
      </c>
      <c r="AW1105" s="6">
        <f>IF(Table2[[#This Row],[AY-M]]=MIN(Table2[[#This Row],[Best sol]],Table2[[#This Row],[V-M]]),1,0)</f>
        <v>0</v>
      </c>
      <c r="AX1105" s="6">
        <f>IF(Table2[[#This Row],[MKKZ-E]]=MIN(Table2[[#This Row],[Best sol]],Table2[[#This Row],[V-M]]),1,0)</f>
        <v>1</v>
      </c>
      <c r="AY1105" s="6">
        <f>IF(Table2[[#This Row],[V-M]]&lt;=Table2[[#This Row],[Best sol]],1,0)</f>
        <v>0</v>
      </c>
      <c r="AZ1105" s="6">
        <f>IF(Table2[[#This Row],[V-M]]&lt;Table2[[#This Row],[Best sol]],1,0)</f>
        <v>0</v>
      </c>
    </row>
    <row r="1106" spans="1:52" x14ac:dyDescent="0.35">
      <c r="A1106">
        <v>100</v>
      </c>
      <c r="B1106">
        <v>29</v>
      </c>
      <c r="C1106">
        <v>3</v>
      </c>
      <c r="D1106">
        <v>2</v>
      </c>
      <c r="E1106">
        <v>3471001</v>
      </c>
      <c r="F1106">
        <v>3470650</v>
      </c>
      <c r="G1106" t="s">
        <v>4</v>
      </c>
      <c r="H1106" t="s">
        <v>4</v>
      </c>
      <c r="I1106">
        <v>3469695</v>
      </c>
      <c r="J1106">
        <v>3470548</v>
      </c>
      <c r="K1106">
        <v>3469768</v>
      </c>
      <c r="L1106">
        <v>3469320</v>
      </c>
      <c r="M1106">
        <v>3469609</v>
      </c>
      <c r="N1106">
        <v>3469476</v>
      </c>
      <c r="O1106">
        <v>3469844</v>
      </c>
      <c r="Q1106" s="6">
        <v>3469003</v>
      </c>
      <c r="R1106" s="2">
        <v>3469080</v>
      </c>
      <c r="S1106">
        <f>MIN(Table2[[#This Row],[ACJ-ALNS-500]:[MKKZ-E]])</f>
        <v>3469003</v>
      </c>
      <c r="T1106">
        <f>MATCH(Table2[[#This Row],[Best sol]],Table2[[#This Row],[ACJ-ALNS-500]:[V-M]],0)</f>
        <v>13</v>
      </c>
      <c r="U1106" t="str">
        <f>INDEX(Table2[[#Headers],[ACJ-ALNS-500]:[V-M]],Table2[[#This Row],[Match]])</f>
        <v>MKKZ-E</v>
      </c>
      <c r="W1106" s="6">
        <f>IF(Table2[[#This Row],[V-M]]=Table2[[#This Row],[Best sol]],1,0)</f>
        <v>0</v>
      </c>
      <c r="Z1106" s="6">
        <f>100*((Table2[[#This Row],[ACJ-ALNS-500]]-Table2[[#This Row],[Best sol]])/Table2[[#This Row],[Best sol]])</f>
        <v>5.7595799138830381E-2</v>
      </c>
      <c r="AA1106" s="6">
        <f>100*((Table2[[#This Row],[ACJ-ALNS-1000]]-Table2[[#This Row],[Best sol]])/Table2[[#This Row],[Best sol]])</f>
        <v>4.747761820903585E-2</v>
      </c>
      <c r="AB1106" s="6">
        <f>100*((Table2[[#This Row],[QWXFP-VNS]]-Table2[[#This Row],[Best sol]])/Table2[[#This Row],[Best sol]])</f>
        <v>2.4243276814692866E-2</v>
      </c>
      <c r="AC1106" s="6">
        <f>100*((Table2[[#This Row],[AADF-VRP]]-Table2[[#This Row],[Best sol]])/Table2[[#This Row],[Best sol]])</f>
        <v>1.9948094596631941E-2</v>
      </c>
      <c r="AD1106" s="6">
        <f>100*((Table2[[#This Row],[AADF-MTSP]]-Table2[[#This Row],[Best sol]])/Table2[[#This Row],[Best sol]])</f>
        <v>4.4537292126873344E-2</v>
      </c>
      <c r="AE1106" s="6">
        <f>100*((Table2[[#This Row],[SS-H]]-Table2[[#This Row],[Best sol]])/Table2[[#This Row],[Best sol]])</f>
        <v>2.205244561621884E-2</v>
      </c>
      <c r="AF1106" s="6">
        <f>100*((Table2[[#This Row],[CCJ-DH]]-Table2[[#This Row],[Best sol]])/Table2[[#This Row],[Best sol]])</f>
        <v>9.1380722357403549E-3</v>
      </c>
      <c r="AG1106" s="6">
        <f>100*((Table2[[#This Row],[R-M]]-Table2[[#This Row],[Best sol]])/Table2[[#This Row],[Best sol]])</f>
        <v>-100</v>
      </c>
      <c r="AH1106" s="6">
        <f>100*((Table2[[#This Row],[LCCZ-3F]]-Table2[[#This Row],[Best sol]])/Table2[[#This Row],[Best sol]])</f>
        <v>1.3635041537871255E-2</v>
      </c>
      <c r="AI1106" s="6">
        <f>100*((Table2[[#This Row],[AY-M]]-Table2[[#This Row],[Best sol]])/Table2[[#This Row],[Best sol]])</f>
        <v>1.7468996135200806E-2</v>
      </c>
      <c r="AJ1106" s="6">
        <f>100*((Table2[[#This Row],[MKKZ-E]]-Table2[[#This Row],[Best sol]])/Table2[[#This Row],[Best sol]])</f>
        <v>0</v>
      </c>
      <c r="AK1106" s="6">
        <f>100*((Table2[[#This Row],[V-M]]-Table2[[#This Row],[Best sol]])/Table2[[#This Row],[Best sol]])</f>
        <v>2.2196579247697394E-3</v>
      </c>
      <c r="AM1106" s="6"/>
      <c r="AN1106" s="6">
        <f>IF(Table2[[#This Row],[ACJ-ALNS-500]]=MIN(Table2[[#This Row],[Best sol]],Table2[[#This Row],[V-M]]),1,0)</f>
        <v>0</v>
      </c>
      <c r="AO1106" s="6">
        <f>IF(Table2[[#This Row],[ACJ-ALNS-1000]]=MIN(Table2[[#This Row],[Best sol]],Table2[[#This Row],[V-M]]),1,0)</f>
        <v>0</v>
      </c>
      <c r="AP1106" s="6">
        <f>IF(Table2[[#This Row],[QWXFP-VNS]]=MIN(Table2[[#This Row],[Best sol]],Table2[[#This Row],[V-M]]),1,0)</f>
        <v>0</v>
      </c>
      <c r="AQ1106" s="6">
        <f>IF(Table2[[#This Row],[AADF-VRP]]=MIN(Table2[[#This Row],[Best sol]],Table2[[#This Row],[V-M]]),1,0)</f>
        <v>0</v>
      </c>
      <c r="AR1106" s="6">
        <f>IF(Table2[[#This Row],[AADF-MTSP]]=MIN(Table2[[#This Row],[Best sol]],Table2[[#This Row],[V-M]]),1,0)</f>
        <v>0</v>
      </c>
      <c r="AS1106" s="6">
        <f>IF(Table2[[#This Row],[SS-H]]=MIN(Table2[[#This Row],[Best sol]],Table2[[#This Row],[V-M]]),1,0)</f>
        <v>0</v>
      </c>
      <c r="AT1106" s="6">
        <f>IF(Table2[[#This Row],[CCJ-DH]]=MIN(Table2[[#This Row],[Best sol]],Table2[[#This Row],[V-M]]),1,0)</f>
        <v>0</v>
      </c>
      <c r="AU1106" s="6">
        <f>IF(Table2[[#This Row],[R-M]]=MIN(Table2[[#This Row],[Best sol]],Table2[[#This Row],[V-M]]),1,0)</f>
        <v>0</v>
      </c>
      <c r="AV1106" s="6">
        <f>IF(Table2[[#This Row],[LCCZ-3F]]=MIN(Table2[[#This Row],[Best sol]],Table2[[#This Row],[V-M]]),1,0)</f>
        <v>0</v>
      </c>
      <c r="AW1106" s="6">
        <f>IF(Table2[[#This Row],[AY-M]]=MIN(Table2[[#This Row],[Best sol]],Table2[[#This Row],[V-M]]),1,0)</f>
        <v>0</v>
      </c>
      <c r="AX1106" s="6">
        <f>IF(Table2[[#This Row],[MKKZ-E]]=MIN(Table2[[#This Row],[Best sol]],Table2[[#This Row],[V-M]]),1,0)</f>
        <v>1</v>
      </c>
      <c r="AY1106" s="6">
        <f>IF(Table2[[#This Row],[V-M]]&lt;=Table2[[#This Row],[Best sol]],1,0)</f>
        <v>0</v>
      </c>
      <c r="AZ1106" s="6">
        <f>IF(Table2[[#This Row],[V-M]]&lt;Table2[[#This Row],[Best sol]],1,0)</f>
        <v>0</v>
      </c>
    </row>
    <row r="1107" spans="1:52" x14ac:dyDescent="0.35">
      <c r="A1107">
        <v>100</v>
      </c>
      <c r="B1107">
        <v>29</v>
      </c>
      <c r="C1107">
        <v>4</v>
      </c>
      <c r="D1107">
        <v>2</v>
      </c>
      <c r="E1107">
        <v>3226762</v>
      </c>
      <c r="F1107">
        <v>3226762</v>
      </c>
      <c r="G1107" t="s">
        <v>4</v>
      </c>
      <c r="H1107" t="s">
        <v>4</v>
      </c>
      <c r="I1107">
        <v>3224100</v>
      </c>
      <c r="J1107">
        <v>3224422</v>
      </c>
      <c r="K1107">
        <v>3224261</v>
      </c>
      <c r="L1107">
        <v>3224200</v>
      </c>
      <c r="M1107">
        <v>3224285</v>
      </c>
      <c r="N1107">
        <v>3223851</v>
      </c>
      <c r="O1107">
        <v>3224406</v>
      </c>
      <c r="Q1107" s="6">
        <v>3223542</v>
      </c>
      <c r="R1107" s="2">
        <v>3223600</v>
      </c>
      <c r="S1107">
        <f>MIN(Table2[[#This Row],[ACJ-ALNS-500]:[MKKZ-E]])</f>
        <v>3223542</v>
      </c>
      <c r="T1107">
        <f>MATCH(Table2[[#This Row],[Best sol]],Table2[[#This Row],[ACJ-ALNS-500]:[V-M]],0)</f>
        <v>13</v>
      </c>
      <c r="U1107" t="str">
        <f>INDEX(Table2[[#Headers],[ACJ-ALNS-500]:[V-M]],Table2[[#This Row],[Match]])</f>
        <v>MKKZ-E</v>
      </c>
      <c r="W1107" s="6">
        <f>IF(Table2[[#This Row],[V-M]]=Table2[[#This Row],[Best sol]],1,0)</f>
        <v>0</v>
      </c>
      <c r="Z1107" s="6">
        <f>100*((Table2[[#This Row],[ACJ-ALNS-500]]-Table2[[#This Row],[Best sol]])/Table2[[#This Row],[Best sol]])</f>
        <v>9.9890120867046253E-2</v>
      </c>
      <c r="AA1107" s="6">
        <f>100*((Table2[[#This Row],[ACJ-ALNS-1000]]-Table2[[#This Row],[Best sol]])/Table2[[#This Row],[Best sol]])</f>
        <v>9.9890120867046253E-2</v>
      </c>
      <c r="AB1107" s="6">
        <f>100*((Table2[[#This Row],[QWXFP-VNS]]-Table2[[#This Row],[Best sol]])/Table2[[#This Row],[Best sol]])</f>
        <v>2.6802815040101853E-2</v>
      </c>
      <c r="AC1107" s="6">
        <f>100*((Table2[[#This Row],[AADF-VRP]]-Table2[[#This Row],[Best sol]])/Table2[[#This Row],[Best sol]])</f>
        <v>1.7310151380065777E-2</v>
      </c>
      <c r="AD1107" s="6">
        <f>100*((Table2[[#This Row],[AADF-MTSP]]-Table2[[#This Row],[Best sol]])/Table2[[#This Row],[Best sol]])</f>
        <v>2.7299163466770401E-2</v>
      </c>
      <c r="AE1107" s="6">
        <f>100*((Table2[[#This Row],[SS-H]]-Table2[[#This Row],[Best sol]])/Table2[[#This Row],[Best sol]])</f>
        <v>2.2304657423418091E-2</v>
      </c>
      <c r="AF1107" s="6">
        <f>100*((Table2[[#This Row],[CCJ-DH]]-Table2[[#This Row],[Best sol]])/Table2[[#This Row],[Best sol]])</f>
        <v>2.0412329046744233E-2</v>
      </c>
      <c r="AG1107" s="6">
        <f>100*((Table2[[#This Row],[R-M]]-Table2[[#This Row],[Best sol]])/Table2[[#This Row],[Best sol]])</f>
        <v>-100</v>
      </c>
      <c r="AH1107" s="6">
        <f>100*((Table2[[#This Row],[LCCZ-3F]]-Table2[[#This Row],[Best sol]])/Table2[[#This Row],[Best sol]])</f>
        <v>9.5857289900364261E-3</v>
      </c>
      <c r="AI1107" s="6">
        <f>100*((Table2[[#This Row],[AY-M]]-Table2[[#This Row],[Best sol]])/Table2[[#This Row],[Best sol]])</f>
        <v>2.304918006342092E-2</v>
      </c>
      <c r="AJ1107" s="6">
        <f>100*((Table2[[#This Row],[MKKZ-E]]-Table2[[#This Row],[Best sol]])/Table2[[#This Row],[Best sol]])</f>
        <v>0</v>
      </c>
      <c r="AK1107" s="6">
        <f>100*((Table2[[#This Row],[V-M]]-Table2[[#This Row],[Best sol]])/Table2[[#This Row],[Best sol]])</f>
        <v>1.7992630466735038E-3</v>
      </c>
      <c r="AM1107" s="6"/>
      <c r="AN1107" s="6">
        <f>IF(Table2[[#This Row],[ACJ-ALNS-500]]=MIN(Table2[[#This Row],[Best sol]],Table2[[#This Row],[V-M]]),1,0)</f>
        <v>0</v>
      </c>
      <c r="AO1107" s="6">
        <f>IF(Table2[[#This Row],[ACJ-ALNS-1000]]=MIN(Table2[[#This Row],[Best sol]],Table2[[#This Row],[V-M]]),1,0)</f>
        <v>0</v>
      </c>
      <c r="AP1107" s="6">
        <f>IF(Table2[[#This Row],[QWXFP-VNS]]=MIN(Table2[[#This Row],[Best sol]],Table2[[#This Row],[V-M]]),1,0)</f>
        <v>0</v>
      </c>
      <c r="AQ1107" s="6">
        <f>IF(Table2[[#This Row],[AADF-VRP]]=MIN(Table2[[#This Row],[Best sol]],Table2[[#This Row],[V-M]]),1,0)</f>
        <v>0</v>
      </c>
      <c r="AR1107" s="6">
        <f>IF(Table2[[#This Row],[AADF-MTSP]]=MIN(Table2[[#This Row],[Best sol]],Table2[[#This Row],[V-M]]),1,0)</f>
        <v>0</v>
      </c>
      <c r="AS1107" s="6">
        <f>IF(Table2[[#This Row],[SS-H]]=MIN(Table2[[#This Row],[Best sol]],Table2[[#This Row],[V-M]]),1,0)</f>
        <v>0</v>
      </c>
      <c r="AT1107" s="6">
        <f>IF(Table2[[#This Row],[CCJ-DH]]=MIN(Table2[[#This Row],[Best sol]],Table2[[#This Row],[V-M]]),1,0)</f>
        <v>0</v>
      </c>
      <c r="AU1107" s="6">
        <f>IF(Table2[[#This Row],[R-M]]=MIN(Table2[[#This Row],[Best sol]],Table2[[#This Row],[V-M]]),1,0)</f>
        <v>0</v>
      </c>
      <c r="AV1107" s="6">
        <f>IF(Table2[[#This Row],[LCCZ-3F]]=MIN(Table2[[#This Row],[Best sol]],Table2[[#This Row],[V-M]]),1,0)</f>
        <v>0</v>
      </c>
      <c r="AW1107" s="6">
        <f>IF(Table2[[#This Row],[AY-M]]=MIN(Table2[[#This Row],[Best sol]],Table2[[#This Row],[V-M]]),1,0)</f>
        <v>0</v>
      </c>
      <c r="AX1107" s="6">
        <f>IF(Table2[[#This Row],[MKKZ-E]]=MIN(Table2[[#This Row],[Best sol]],Table2[[#This Row],[V-M]]),1,0)</f>
        <v>1</v>
      </c>
      <c r="AY1107" s="6">
        <f>IF(Table2[[#This Row],[V-M]]&lt;=Table2[[#This Row],[Best sol]],1,0)</f>
        <v>0</v>
      </c>
      <c r="AZ1107" s="6">
        <f>IF(Table2[[#This Row],[V-M]]&lt;Table2[[#This Row],[Best sol]],1,0)</f>
        <v>0</v>
      </c>
    </row>
    <row r="1108" spans="1:52" x14ac:dyDescent="0.35">
      <c r="A1108">
        <v>100</v>
      </c>
      <c r="B1108">
        <v>29</v>
      </c>
      <c r="C1108">
        <v>5</v>
      </c>
      <c r="D1108">
        <v>2</v>
      </c>
      <c r="E1108">
        <v>3607092</v>
      </c>
      <c r="F1108">
        <v>3607092</v>
      </c>
      <c r="G1108" t="s">
        <v>4</v>
      </c>
      <c r="H1108" t="s">
        <v>4</v>
      </c>
      <c r="I1108">
        <v>3604759</v>
      </c>
      <c r="J1108">
        <v>3605067</v>
      </c>
      <c r="K1108">
        <v>3603968</v>
      </c>
      <c r="L1108">
        <v>3604640</v>
      </c>
      <c r="M1108">
        <v>3604659</v>
      </c>
      <c r="N1108">
        <v>3604099</v>
      </c>
      <c r="O1108">
        <v>3604785</v>
      </c>
      <c r="Q1108" s="6">
        <v>3603608</v>
      </c>
      <c r="R1108" s="2">
        <v>3603770</v>
      </c>
      <c r="S1108">
        <f>MIN(Table2[[#This Row],[ACJ-ALNS-500]:[MKKZ-E]])</f>
        <v>3603608</v>
      </c>
      <c r="T1108">
        <f>MATCH(Table2[[#This Row],[Best sol]],Table2[[#This Row],[ACJ-ALNS-500]:[V-M]],0)</f>
        <v>13</v>
      </c>
      <c r="U1108" t="str">
        <f>INDEX(Table2[[#Headers],[ACJ-ALNS-500]:[V-M]],Table2[[#This Row],[Match]])</f>
        <v>MKKZ-E</v>
      </c>
      <c r="W1108" s="6">
        <f>IF(Table2[[#This Row],[V-M]]=Table2[[#This Row],[Best sol]],1,0)</f>
        <v>0</v>
      </c>
      <c r="Z1108" s="6">
        <f>100*((Table2[[#This Row],[ACJ-ALNS-500]]-Table2[[#This Row],[Best sol]])/Table2[[#This Row],[Best sol]])</f>
        <v>9.6680882049323902E-2</v>
      </c>
      <c r="AA1108" s="6">
        <f>100*((Table2[[#This Row],[ACJ-ALNS-1000]]-Table2[[#This Row],[Best sol]])/Table2[[#This Row],[Best sol]])</f>
        <v>9.6680882049323902E-2</v>
      </c>
      <c r="AB1108" s="6">
        <f>100*((Table2[[#This Row],[QWXFP-VNS]]-Table2[[#This Row],[Best sol]])/Table2[[#This Row],[Best sol]])</f>
        <v>3.2661710152713609E-2</v>
      </c>
      <c r="AC1108" s="6">
        <f>100*((Table2[[#This Row],[AADF-VRP]]-Table2[[#This Row],[Best sol]])/Table2[[#This Row],[Best sol]])</f>
        <v>3.1940211032942541E-2</v>
      </c>
      <c r="AD1108" s="6">
        <f>100*((Table2[[#This Row],[AADF-MTSP]]-Table2[[#This Row],[Best sol]])/Table2[[#This Row],[Best sol]])</f>
        <v>4.048720060561526E-2</v>
      </c>
      <c r="AE1108" s="6">
        <f>100*((Table2[[#This Row],[SS-H]]-Table2[[#This Row],[Best sol]])/Table2[[#This Row],[Best sol]])</f>
        <v>9.9899878122148688E-3</v>
      </c>
      <c r="AF1108" s="6">
        <f>100*((Table2[[#This Row],[CCJ-DH]]-Table2[[#This Row],[Best sol]])/Table2[[#This Row],[Best sol]])</f>
        <v>2.8637965061682626E-2</v>
      </c>
      <c r="AG1108" s="6">
        <f>100*((Table2[[#This Row],[R-M]]-Table2[[#This Row],[Best sol]])/Table2[[#This Row],[Best sol]])</f>
        <v>-100</v>
      </c>
      <c r="AH1108" s="6">
        <f>100*((Table2[[#This Row],[LCCZ-3F]]-Table2[[#This Row],[Best sol]])/Table2[[#This Row],[Best sol]])</f>
        <v>1.362523337721528E-2</v>
      </c>
      <c r="AI1108" s="6">
        <f>100*((Table2[[#This Row],[AY-M]]-Table2[[#This Row],[Best sol]])/Table2[[#This Row],[Best sol]])</f>
        <v>2.9165214418438411E-2</v>
      </c>
      <c r="AJ1108" s="6">
        <f>100*((Table2[[#This Row],[MKKZ-E]]-Table2[[#This Row],[Best sol]])/Table2[[#This Row],[Best sol]])</f>
        <v>0</v>
      </c>
      <c r="AK1108" s="6">
        <f>100*((Table2[[#This Row],[V-M]]-Table2[[#This Row],[Best sol]])/Table2[[#This Row],[Best sol]])</f>
        <v>4.4954945154966905E-3</v>
      </c>
      <c r="AM1108" s="6"/>
      <c r="AN1108" s="6">
        <f>IF(Table2[[#This Row],[ACJ-ALNS-500]]=MIN(Table2[[#This Row],[Best sol]],Table2[[#This Row],[V-M]]),1,0)</f>
        <v>0</v>
      </c>
      <c r="AO1108" s="6">
        <f>IF(Table2[[#This Row],[ACJ-ALNS-1000]]=MIN(Table2[[#This Row],[Best sol]],Table2[[#This Row],[V-M]]),1,0)</f>
        <v>0</v>
      </c>
      <c r="AP1108" s="6">
        <f>IF(Table2[[#This Row],[QWXFP-VNS]]=MIN(Table2[[#This Row],[Best sol]],Table2[[#This Row],[V-M]]),1,0)</f>
        <v>0</v>
      </c>
      <c r="AQ1108" s="6">
        <f>IF(Table2[[#This Row],[AADF-VRP]]=MIN(Table2[[#This Row],[Best sol]],Table2[[#This Row],[V-M]]),1,0)</f>
        <v>0</v>
      </c>
      <c r="AR1108" s="6">
        <f>IF(Table2[[#This Row],[AADF-MTSP]]=MIN(Table2[[#This Row],[Best sol]],Table2[[#This Row],[V-M]]),1,0)</f>
        <v>0</v>
      </c>
      <c r="AS1108" s="6">
        <f>IF(Table2[[#This Row],[SS-H]]=MIN(Table2[[#This Row],[Best sol]],Table2[[#This Row],[V-M]]),1,0)</f>
        <v>0</v>
      </c>
      <c r="AT1108" s="6">
        <f>IF(Table2[[#This Row],[CCJ-DH]]=MIN(Table2[[#This Row],[Best sol]],Table2[[#This Row],[V-M]]),1,0)</f>
        <v>0</v>
      </c>
      <c r="AU1108" s="6">
        <f>IF(Table2[[#This Row],[R-M]]=MIN(Table2[[#This Row],[Best sol]],Table2[[#This Row],[V-M]]),1,0)</f>
        <v>0</v>
      </c>
      <c r="AV1108" s="6">
        <f>IF(Table2[[#This Row],[LCCZ-3F]]=MIN(Table2[[#This Row],[Best sol]],Table2[[#This Row],[V-M]]),1,0)</f>
        <v>0</v>
      </c>
      <c r="AW1108" s="6">
        <f>IF(Table2[[#This Row],[AY-M]]=MIN(Table2[[#This Row],[Best sol]],Table2[[#This Row],[V-M]]),1,0)</f>
        <v>0</v>
      </c>
      <c r="AX1108" s="6">
        <f>IF(Table2[[#This Row],[MKKZ-E]]=MIN(Table2[[#This Row],[Best sol]],Table2[[#This Row],[V-M]]),1,0)</f>
        <v>1</v>
      </c>
      <c r="AY1108" s="6">
        <f>IF(Table2[[#This Row],[V-M]]&lt;=Table2[[#This Row],[Best sol]],1,0)</f>
        <v>0</v>
      </c>
      <c r="AZ1108" s="6">
        <f>IF(Table2[[#This Row],[V-M]]&lt;Table2[[#This Row],[Best sol]],1,0)</f>
        <v>0</v>
      </c>
    </row>
    <row r="1109" spans="1:52" x14ac:dyDescent="0.35">
      <c r="A1109">
        <v>100</v>
      </c>
      <c r="B1109">
        <v>30</v>
      </c>
      <c r="C1109">
        <v>1</v>
      </c>
      <c r="D1109">
        <v>2</v>
      </c>
      <c r="E1109">
        <v>3566144</v>
      </c>
      <c r="F1109">
        <v>3565804</v>
      </c>
      <c r="G1109" t="s">
        <v>4</v>
      </c>
      <c r="H1109" t="s">
        <v>4</v>
      </c>
      <c r="I1109">
        <v>3564100</v>
      </c>
      <c r="J1109">
        <v>3563533</v>
      </c>
      <c r="K1109">
        <v>3563908</v>
      </c>
      <c r="L1109">
        <v>3564000</v>
      </c>
      <c r="M1109">
        <v>3563980</v>
      </c>
      <c r="N1109">
        <v>3564000</v>
      </c>
      <c r="O1109">
        <v>3564978</v>
      </c>
      <c r="P1109">
        <v>3563516</v>
      </c>
      <c r="Q1109" s="6">
        <v>3562959</v>
      </c>
      <c r="R1109" s="2">
        <v>3563120</v>
      </c>
      <c r="S1109">
        <f>MIN(Table2[[#This Row],[ACJ-ALNS-500]:[MKKZ-E]])</f>
        <v>3562959</v>
      </c>
      <c r="T1109">
        <f>MATCH(Table2[[#This Row],[Best sol]],Table2[[#This Row],[ACJ-ALNS-500]:[V-M]],0)</f>
        <v>13</v>
      </c>
      <c r="U1109" t="str">
        <f>INDEX(Table2[[#Headers],[ACJ-ALNS-500]:[V-M]],Table2[[#This Row],[Match]])</f>
        <v>MKKZ-E</v>
      </c>
      <c r="W1109" s="6">
        <f>IF(Table2[[#This Row],[V-M]]=Table2[[#This Row],[Best sol]],1,0)</f>
        <v>0</v>
      </c>
      <c r="Z1109" s="6">
        <f>100*((Table2[[#This Row],[ACJ-ALNS-500]]-Table2[[#This Row],[Best sol]])/Table2[[#This Row],[Best sol]])</f>
        <v>8.9391991319574537E-2</v>
      </c>
      <c r="AA1109" s="6">
        <f>100*((Table2[[#This Row],[ACJ-ALNS-1000]]-Table2[[#This Row],[Best sol]])/Table2[[#This Row],[Best sol]])</f>
        <v>7.9849361163010862E-2</v>
      </c>
      <c r="AB1109" s="6">
        <f>100*((Table2[[#This Row],[QWXFP-VNS]]-Table2[[#This Row],[Best sol]])/Table2[[#This Row],[Best sol]])</f>
        <v>5.6666383194417892E-2</v>
      </c>
      <c r="AC1109" s="6">
        <f>100*((Table2[[#This Row],[AADF-VRP]]-Table2[[#This Row],[Best sol]])/Table2[[#This Row],[Best sol]])</f>
        <v>3.2023944143056378E-2</v>
      </c>
      <c r="AD1109" s="6">
        <f>100*((Table2[[#This Row],[AADF-MTSP]]-Table2[[#This Row],[Best sol]])/Table2[[#This Row],[Best sol]])</f>
        <v>1.6110205029022225E-2</v>
      </c>
      <c r="AE1109" s="6">
        <f>100*((Table2[[#This Row],[SS-H]]-Table2[[#This Row],[Best sol]])/Table2[[#This Row],[Best sol]])</f>
        <v>2.6635164760526294E-2</v>
      </c>
      <c r="AF1109" s="6">
        <f>100*((Table2[[#This Row],[CCJ-DH]]-Table2[[#This Row],[Best sol]])/Table2[[#This Row],[Best sol]])</f>
        <v>2.9217288214655291E-2</v>
      </c>
      <c r="AG1109" s="6">
        <f>100*((Table2[[#This Row],[R-M]]-Table2[[#This Row],[Best sol]])/Table2[[#This Row],[Best sol]])</f>
        <v>1.563307352119404E-2</v>
      </c>
      <c r="AH1109" s="6">
        <f>100*((Table2[[#This Row],[LCCZ-3F]]-Table2[[#This Row],[Best sol]])/Table2[[#This Row],[Best sol]])</f>
        <v>2.9217288214655291E-2</v>
      </c>
      <c r="AI1109" s="6">
        <f>100*((Table2[[#This Row],[AY-M]]-Table2[[#This Row],[Best sol]])/Table2[[#This Row],[Best sol]])</f>
        <v>2.8655957028975072E-2</v>
      </c>
      <c r="AJ1109" s="6">
        <f>100*((Table2[[#This Row],[MKKZ-E]]-Table2[[#This Row],[Best sol]])/Table2[[#This Row],[Best sol]])</f>
        <v>0</v>
      </c>
      <c r="AK1109" s="6">
        <f>100*((Table2[[#This Row],[V-M]]-Table2[[#This Row],[Best sol]])/Table2[[#This Row],[Best sol]])</f>
        <v>4.5187160447257464E-3</v>
      </c>
      <c r="AM1109" s="6"/>
      <c r="AN1109" s="6">
        <f>IF(Table2[[#This Row],[ACJ-ALNS-500]]=MIN(Table2[[#This Row],[Best sol]],Table2[[#This Row],[V-M]]),1,0)</f>
        <v>0</v>
      </c>
      <c r="AO1109" s="6">
        <f>IF(Table2[[#This Row],[ACJ-ALNS-1000]]=MIN(Table2[[#This Row],[Best sol]],Table2[[#This Row],[V-M]]),1,0)</f>
        <v>0</v>
      </c>
      <c r="AP1109" s="6">
        <f>IF(Table2[[#This Row],[QWXFP-VNS]]=MIN(Table2[[#This Row],[Best sol]],Table2[[#This Row],[V-M]]),1,0)</f>
        <v>0</v>
      </c>
      <c r="AQ1109" s="6">
        <f>IF(Table2[[#This Row],[AADF-VRP]]=MIN(Table2[[#This Row],[Best sol]],Table2[[#This Row],[V-M]]),1,0)</f>
        <v>0</v>
      </c>
      <c r="AR1109" s="6">
        <f>IF(Table2[[#This Row],[AADF-MTSP]]=MIN(Table2[[#This Row],[Best sol]],Table2[[#This Row],[V-M]]),1,0)</f>
        <v>0</v>
      </c>
      <c r="AS1109" s="6">
        <f>IF(Table2[[#This Row],[SS-H]]=MIN(Table2[[#This Row],[Best sol]],Table2[[#This Row],[V-M]]),1,0)</f>
        <v>0</v>
      </c>
      <c r="AT1109" s="6">
        <f>IF(Table2[[#This Row],[CCJ-DH]]=MIN(Table2[[#This Row],[Best sol]],Table2[[#This Row],[V-M]]),1,0)</f>
        <v>0</v>
      </c>
      <c r="AU1109" s="6">
        <f>IF(Table2[[#This Row],[R-M]]=MIN(Table2[[#This Row],[Best sol]],Table2[[#This Row],[V-M]]),1,0)</f>
        <v>0</v>
      </c>
      <c r="AV1109" s="6">
        <f>IF(Table2[[#This Row],[LCCZ-3F]]=MIN(Table2[[#This Row],[Best sol]],Table2[[#This Row],[V-M]]),1,0)</f>
        <v>0</v>
      </c>
      <c r="AW1109" s="6">
        <f>IF(Table2[[#This Row],[AY-M]]=MIN(Table2[[#This Row],[Best sol]],Table2[[#This Row],[V-M]]),1,0)</f>
        <v>0</v>
      </c>
      <c r="AX1109" s="6">
        <f>IF(Table2[[#This Row],[MKKZ-E]]=MIN(Table2[[#This Row],[Best sol]],Table2[[#This Row],[V-M]]),1,0)</f>
        <v>1</v>
      </c>
      <c r="AY1109" s="6">
        <f>IF(Table2[[#This Row],[V-M]]&lt;=Table2[[#This Row],[Best sol]],1,0)</f>
        <v>0</v>
      </c>
      <c r="AZ1109" s="6">
        <f>IF(Table2[[#This Row],[V-M]]&lt;Table2[[#This Row],[Best sol]],1,0)</f>
        <v>0</v>
      </c>
    </row>
    <row r="1110" spans="1:52" x14ac:dyDescent="0.35">
      <c r="A1110">
        <v>100</v>
      </c>
      <c r="B1110">
        <v>30</v>
      </c>
      <c r="C1110">
        <v>2</v>
      </c>
      <c r="D1110">
        <v>2</v>
      </c>
      <c r="E1110">
        <v>3328817</v>
      </c>
      <c r="F1110">
        <v>3328817</v>
      </c>
      <c r="G1110" t="s">
        <v>4</v>
      </c>
      <c r="H1110" t="s">
        <v>4</v>
      </c>
      <c r="I1110">
        <v>3325628</v>
      </c>
      <c r="J1110">
        <v>3325462</v>
      </c>
      <c r="K1110">
        <v>3324683</v>
      </c>
      <c r="L1110">
        <v>3324820</v>
      </c>
      <c r="M1110">
        <v>3325568</v>
      </c>
      <c r="N1110">
        <v>3325123</v>
      </c>
      <c r="O1110">
        <v>3325448</v>
      </c>
      <c r="Q1110" s="6">
        <v>3324239</v>
      </c>
      <c r="R1110" s="2">
        <v>3324190</v>
      </c>
      <c r="S1110">
        <f>MIN(Table2[[#This Row],[ACJ-ALNS-500]:[MKKZ-E]])</f>
        <v>3324239</v>
      </c>
      <c r="T1110">
        <f>MATCH(Table2[[#This Row],[Best sol]],Table2[[#This Row],[ACJ-ALNS-500]:[V-M]],0)</f>
        <v>13</v>
      </c>
      <c r="U1110" t="str">
        <f>INDEX(Table2[[#Headers],[ACJ-ALNS-500]:[V-M]],Table2[[#This Row],[Match]])</f>
        <v>MKKZ-E</v>
      </c>
      <c r="W1110" s="6">
        <f>IF(Table2[[#This Row],[V-M]]=Table2[[#This Row],[Best sol]],1,0)</f>
        <v>0</v>
      </c>
      <c r="Z1110" s="6">
        <f>100*((Table2[[#This Row],[ACJ-ALNS-500]]-Table2[[#This Row],[Best sol]])/Table2[[#This Row],[Best sol]])</f>
        <v>0.13771572982568342</v>
      </c>
      <c r="AA1110" s="6">
        <f>100*((Table2[[#This Row],[ACJ-ALNS-1000]]-Table2[[#This Row],[Best sol]])/Table2[[#This Row],[Best sol]])</f>
        <v>0.13771572982568342</v>
      </c>
      <c r="AB1110" s="6">
        <f>100*((Table2[[#This Row],[QWXFP-VNS]]-Table2[[#This Row],[Best sol]])/Table2[[#This Row],[Best sol]])</f>
        <v>3.6369226159731594E-2</v>
      </c>
      <c r="AC1110" s="6">
        <f>100*((Table2[[#This Row],[AADF-VRP]]-Table2[[#This Row],[Best sol]])/Table2[[#This Row],[Best sol]])</f>
        <v>4.1783999285249944E-2</v>
      </c>
      <c r="AD1110" s="6">
        <f>100*((Table2[[#This Row],[AADF-MTSP]]-Table2[[#This Row],[Best sol]])/Table2[[#This Row],[Best sol]])</f>
        <v>3.6790375180605246E-2</v>
      </c>
      <c r="AE1110" s="6">
        <f>100*((Table2[[#This Row],[SS-H]]-Table2[[#This Row],[Best sol]])/Table2[[#This Row],[Best sol]])</f>
        <v>1.3356440376278601E-2</v>
      </c>
      <c r="AF1110" s="6">
        <f>100*((Table2[[#This Row],[CCJ-DH]]-Table2[[#This Row],[Best sol]])/Table2[[#This Row],[Best sol]])</f>
        <v>1.7477684366256459E-2</v>
      </c>
      <c r="AG1110" s="6">
        <f>100*((Table2[[#This Row],[R-M]]-Table2[[#This Row],[Best sol]])/Table2[[#This Row],[Best sol]])</f>
        <v>-100</v>
      </c>
      <c r="AH1110" s="6">
        <f>100*((Table2[[#This Row],[LCCZ-3F]]-Table2[[#This Row],[Best sol]])/Table2[[#This Row],[Best sol]])</f>
        <v>2.6592552460879014E-2</v>
      </c>
      <c r="AI1110" s="6">
        <f>100*((Table2[[#This Row],[AY-M]]-Table2[[#This Row],[Best sol]])/Table2[[#This Row],[Best sol]])</f>
        <v>3.9979074910077163E-2</v>
      </c>
      <c r="AJ1110" s="6">
        <f>100*((Table2[[#This Row],[MKKZ-E]]-Table2[[#This Row],[Best sol]])/Table2[[#This Row],[Best sol]])</f>
        <v>0</v>
      </c>
      <c r="AK1110" s="6">
        <f>100*((Table2[[#This Row],[V-M]]-Table2[[#This Row],[Best sol]])/Table2[[#This Row],[Best sol]])</f>
        <v>-1.4740215730577736E-3</v>
      </c>
      <c r="AM1110" s="6"/>
      <c r="AN1110" s="6">
        <f>IF(Table2[[#This Row],[ACJ-ALNS-500]]=MIN(Table2[[#This Row],[Best sol]],Table2[[#This Row],[V-M]]),1,0)</f>
        <v>0</v>
      </c>
      <c r="AO1110" s="6">
        <f>IF(Table2[[#This Row],[ACJ-ALNS-1000]]=MIN(Table2[[#This Row],[Best sol]],Table2[[#This Row],[V-M]]),1,0)</f>
        <v>0</v>
      </c>
      <c r="AP1110" s="6">
        <f>IF(Table2[[#This Row],[QWXFP-VNS]]=MIN(Table2[[#This Row],[Best sol]],Table2[[#This Row],[V-M]]),1,0)</f>
        <v>0</v>
      </c>
      <c r="AQ1110" s="6">
        <f>IF(Table2[[#This Row],[AADF-VRP]]=MIN(Table2[[#This Row],[Best sol]],Table2[[#This Row],[V-M]]),1,0)</f>
        <v>0</v>
      </c>
      <c r="AR1110" s="6">
        <f>IF(Table2[[#This Row],[AADF-MTSP]]=MIN(Table2[[#This Row],[Best sol]],Table2[[#This Row],[V-M]]),1,0)</f>
        <v>0</v>
      </c>
      <c r="AS1110" s="6">
        <f>IF(Table2[[#This Row],[SS-H]]=MIN(Table2[[#This Row],[Best sol]],Table2[[#This Row],[V-M]]),1,0)</f>
        <v>0</v>
      </c>
      <c r="AT1110" s="6">
        <f>IF(Table2[[#This Row],[CCJ-DH]]=MIN(Table2[[#This Row],[Best sol]],Table2[[#This Row],[V-M]]),1,0)</f>
        <v>0</v>
      </c>
      <c r="AU1110" s="6">
        <f>IF(Table2[[#This Row],[R-M]]=MIN(Table2[[#This Row],[Best sol]],Table2[[#This Row],[V-M]]),1,0)</f>
        <v>0</v>
      </c>
      <c r="AV1110" s="6">
        <f>IF(Table2[[#This Row],[LCCZ-3F]]=MIN(Table2[[#This Row],[Best sol]],Table2[[#This Row],[V-M]]),1,0)</f>
        <v>0</v>
      </c>
      <c r="AW1110" s="6">
        <f>IF(Table2[[#This Row],[AY-M]]=MIN(Table2[[#This Row],[Best sol]],Table2[[#This Row],[V-M]]),1,0)</f>
        <v>0</v>
      </c>
      <c r="AX1110" s="6">
        <f>IF(Table2[[#This Row],[MKKZ-E]]=MIN(Table2[[#This Row],[Best sol]],Table2[[#This Row],[V-M]]),1,0)</f>
        <v>0</v>
      </c>
      <c r="AY1110" s="6">
        <f>IF(Table2[[#This Row],[V-M]]&lt;=Table2[[#This Row],[Best sol]],1,0)</f>
        <v>1</v>
      </c>
      <c r="AZ1110" s="6">
        <f>IF(Table2[[#This Row],[V-M]]&lt;Table2[[#This Row],[Best sol]],1,0)</f>
        <v>1</v>
      </c>
    </row>
    <row r="1111" spans="1:52" x14ac:dyDescent="0.35">
      <c r="A1111">
        <v>100</v>
      </c>
      <c r="B1111">
        <v>30</v>
      </c>
      <c r="C1111">
        <v>3</v>
      </c>
      <c r="D1111">
        <v>2</v>
      </c>
      <c r="E1111">
        <v>3479610</v>
      </c>
      <c r="F1111">
        <v>3479610</v>
      </c>
      <c r="G1111" t="s">
        <v>4</v>
      </c>
      <c r="H1111" t="s">
        <v>4</v>
      </c>
      <c r="I1111">
        <v>3475416</v>
      </c>
      <c r="J1111">
        <v>3476109</v>
      </c>
      <c r="K1111">
        <v>3475739</v>
      </c>
      <c r="L1111">
        <v>3475380</v>
      </c>
      <c r="M1111">
        <v>3475463</v>
      </c>
      <c r="N1111">
        <v>3475388</v>
      </c>
      <c r="O1111">
        <v>3475943</v>
      </c>
      <c r="Q1111" s="6">
        <v>3474600</v>
      </c>
      <c r="R1111" s="2">
        <v>3474540</v>
      </c>
      <c r="S1111">
        <f>MIN(Table2[[#This Row],[ACJ-ALNS-500]:[MKKZ-E]])</f>
        <v>3474600</v>
      </c>
      <c r="T1111">
        <f>MATCH(Table2[[#This Row],[Best sol]],Table2[[#This Row],[ACJ-ALNS-500]:[V-M]],0)</f>
        <v>13</v>
      </c>
      <c r="U1111" t="str">
        <f>INDEX(Table2[[#Headers],[ACJ-ALNS-500]:[V-M]],Table2[[#This Row],[Match]])</f>
        <v>MKKZ-E</v>
      </c>
      <c r="W1111" s="6">
        <f>IF(Table2[[#This Row],[V-M]]=Table2[[#This Row],[Best sol]],1,0)</f>
        <v>0</v>
      </c>
      <c r="Z1111" s="6">
        <f>100*((Table2[[#This Row],[ACJ-ALNS-500]]-Table2[[#This Row],[Best sol]])/Table2[[#This Row],[Best sol]])</f>
        <v>0.14418925919530307</v>
      </c>
      <c r="AA1111" s="6">
        <f>100*((Table2[[#This Row],[ACJ-ALNS-1000]]-Table2[[#This Row],[Best sol]])/Table2[[#This Row],[Best sol]])</f>
        <v>0.14418925919530307</v>
      </c>
      <c r="AB1111" s="6">
        <f>100*((Table2[[#This Row],[QWXFP-VNS]]-Table2[[#This Row],[Best sol]])/Table2[[#This Row],[Best sol]])</f>
        <v>3.8651931157543312E-2</v>
      </c>
      <c r="AC1111" s="6">
        <f>100*((Table2[[#This Row],[AADF-VRP]]-Table2[[#This Row],[Best sol]])/Table2[[#This Row],[Best sol]])</f>
        <v>2.3484717665342773E-2</v>
      </c>
      <c r="AD1111" s="6">
        <f>100*((Table2[[#This Row],[AADF-MTSP]]-Table2[[#This Row],[Best sol]])/Table2[[#This Row],[Best sol]])</f>
        <v>4.3429459506130204E-2</v>
      </c>
      <c r="AE1111" s="6">
        <f>100*((Table2[[#This Row],[SS-H]]-Table2[[#This Row],[Best sol]])/Table2[[#This Row],[Best sol]])</f>
        <v>3.278075174120762E-2</v>
      </c>
      <c r="AF1111" s="6">
        <f>100*((Table2[[#This Row],[CCJ-DH]]-Table2[[#This Row],[Best sol]])/Table2[[#This Row],[Best sol]])</f>
        <v>2.244862718010706E-2</v>
      </c>
      <c r="AG1111" s="6">
        <f>100*((Table2[[#This Row],[R-M]]-Table2[[#This Row],[Best sol]])/Table2[[#This Row],[Best sol]])</f>
        <v>-100</v>
      </c>
      <c r="AH1111" s="6">
        <f>100*((Table2[[#This Row],[LCCZ-3F]]-Table2[[#This Row],[Best sol]])/Table2[[#This Row],[Best sol]])</f>
        <v>2.2678869510159443E-2</v>
      </c>
      <c r="AI1111" s="6">
        <f>100*((Table2[[#This Row],[AY-M]]-Table2[[#This Row],[Best sol]])/Table2[[#This Row],[Best sol]])</f>
        <v>2.4837391354400506E-2</v>
      </c>
      <c r="AJ1111" s="6">
        <f>100*((Table2[[#This Row],[MKKZ-E]]-Table2[[#This Row],[Best sol]])/Table2[[#This Row],[Best sol]])</f>
        <v>0</v>
      </c>
      <c r="AK1111" s="6">
        <f>100*((Table2[[#This Row],[V-M]]-Table2[[#This Row],[Best sol]])/Table2[[#This Row],[Best sol]])</f>
        <v>-1.726817475392851E-3</v>
      </c>
      <c r="AM1111" s="6"/>
      <c r="AN1111" s="6">
        <f>IF(Table2[[#This Row],[ACJ-ALNS-500]]=MIN(Table2[[#This Row],[Best sol]],Table2[[#This Row],[V-M]]),1,0)</f>
        <v>0</v>
      </c>
      <c r="AO1111" s="6">
        <f>IF(Table2[[#This Row],[ACJ-ALNS-1000]]=MIN(Table2[[#This Row],[Best sol]],Table2[[#This Row],[V-M]]),1,0)</f>
        <v>0</v>
      </c>
      <c r="AP1111" s="6">
        <f>IF(Table2[[#This Row],[QWXFP-VNS]]=MIN(Table2[[#This Row],[Best sol]],Table2[[#This Row],[V-M]]),1,0)</f>
        <v>0</v>
      </c>
      <c r="AQ1111" s="6">
        <f>IF(Table2[[#This Row],[AADF-VRP]]=MIN(Table2[[#This Row],[Best sol]],Table2[[#This Row],[V-M]]),1,0)</f>
        <v>0</v>
      </c>
      <c r="AR1111" s="6">
        <f>IF(Table2[[#This Row],[AADF-MTSP]]=MIN(Table2[[#This Row],[Best sol]],Table2[[#This Row],[V-M]]),1,0)</f>
        <v>0</v>
      </c>
      <c r="AS1111" s="6">
        <f>IF(Table2[[#This Row],[SS-H]]=MIN(Table2[[#This Row],[Best sol]],Table2[[#This Row],[V-M]]),1,0)</f>
        <v>0</v>
      </c>
      <c r="AT1111" s="6">
        <f>IF(Table2[[#This Row],[CCJ-DH]]=MIN(Table2[[#This Row],[Best sol]],Table2[[#This Row],[V-M]]),1,0)</f>
        <v>0</v>
      </c>
      <c r="AU1111" s="6">
        <f>IF(Table2[[#This Row],[R-M]]=MIN(Table2[[#This Row],[Best sol]],Table2[[#This Row],[V-M]]),1,0)</f>
        <v>0</v>
      </c>
      <c r="AV1111" s="6">
        <f>IF(Table2[[#This Row],[LCCZ-3F]]=MIN(Table2[[#This Row],[Best sol]],Table2[[#This Row],[V-M]]),1,0)</f>
        <v>0</v>
      </c>
      <c r="AW1111" s="6">
        <f>IF(Table2[[#This Row],[AY-M]]=MIN(Table2[[#This Row],[Best sol]],Table2[[#This Row],[V-M]]),1,0)</f>
        <v>0</v>
      </c>
      <c r="AX1111" s="6">
        <f>IF(Table2[[#This Row],[MKKZ-E]]=MIN(Table2[[#This Row],[Best sol]],Table2[[#This Row],[V-M]]),1,0)</f>
        <v>0</v>
      </c>
      <c r="AY1111" s="6">
        <f>IF(Table2[[#This Row],[V-M]]&lt;=Table2[[#This Row],[Best sol]],1,0)</f>
        <v>1</v>
      </c>
      <c r="AZ1111" s="6">
        <f>IF(Table2[[#This Row],[V-M]]&lt;Table2[[#This Row],[Best sol]],1,0)</f>
        <v>1</v>
      </c>
    </row>
    <row r="1112" spans="1:52" x14ac:dyDescent="0.35">
      <c r="A1112">
        <v>100</v>
      </c>
      <c r="B1112">
        <v>30</v>
      </c>
      <c r="C1112">
        <v>4</v>
      </c>
      <c r="D1112">
        <v>2</v>
      </c>
      <c r="E1112">
        <v>3230908</v>
      </c>
      <c r="F1112">
        <v>3230908</v>
      </c>
      <c r="G1112" t="s">
        <v>4</v>
      </c>
      <c r="H1112" t="s">
        <v>4</v>
      </c>
      <c r="I1112">
        <v>3228379</v>
      </c>
      <c r="J1112">
        <v>3228041</v>
      </c>
      <c r="K1112">
        <v>3228250</v>
      </c>
      <c r="L1112">
        <v>3228220</v>
      </c>
      <c r="M1112">
        <v>3228440</v>
      </c>
      <c r="N1112">
        <v>3228490</v>
      </c>
      <c r="O1112">
        <v>3228640</v>
      </c>
      <c r="Q1112" s="6">
        <v>3227318</v>
      </c>
      <c r="R1112" s="2">
        <v>3227500</v>
      </c>
      <c r="S1112">
        <f>MIN(Table2[[#This Row],[ACJ-ALNS-500]:[MKKZ-E]])</f>
        <v>3227318</v>
      </c>
      <c r="T1112">
        <f>MATCH(Table2[[#This Row],[Best sol]],Table2[[#This Row],[ACJ-ALNS-500]:[V-M]],0)</f>
        <v>13</v>
      </c>
      <c r="U1112" t="str">
        <f>INDEX(Table2[[#Headers],[ACJ-ALNS-500]:[V-M]],Table2[[#This Row],[Match]])</f>
        <v>MKKZ-E</v>
      </c>
      <c r="W1112" s="6">
        <f>IF(Table2[[#This Row],[V-M]]=Table2[[#This Row],[Best sol]],1,0)</f>
        <v>0</v>
      </c>
      <c r="Z1112" s="6">
        <f>100*((Table2[[#This Row],[ACJ-ALNS-500]]-Table2[[#This Row],[Best sol]])/Table2[[#This Row],[Best sol]])</f>
        <v>0.11123787615599083</v>
      </c>
      <c r="AA1112" s="6">
        <f>100*((Table2[[#This Row],[ACJ-ALNS-1000]]-Table2[[#This Row],[Best sol]])/Table2[[#This Row],[Best sol]])</f>
        <v>0.11123787615599083</v>
      </c>
      <c r="AB1112" s="6">
        <f>100*((Table2[[#This Row],[QWXFP-VNS]]-Table2[[#This Row],[Best sol]])/Table2[[#This Row],[Best sol]])</f>
        <v>4.0962805648529214E-2</v>
      </c>
      <c r="AC1112" s="6">
        <f>100*((Table2[[#This Row],[AADF-VRP]]-Table2[[#This Row],[Best sol]])/Table2[[#This Row],[Best sol]])</f>
        <v>3.2875595153622914E-2</v>
      </c>
      <c r="AD1112" s="6">
        <f>100*((Table2[[#This Row],[AADF-MTSP]]-Table2[[#This Row],[Best sol]])/Table2[[#This Row],[Best sol]])</f>
        <v>2.2402502635315145E-2</v>
      </c>
      <c r="AE1112" s="6">
        <f>100*((Table2[[#This Row],[SS-H]]-Table2[[#This Row],[Best sol]])/Table2[[#This Row],[Best sol]])</f>
        <v>2.8878468127404862E-2</v>
      </c>
      <c r="AF1112" s="6">
        <f>100*((Table2[[#This Row],[CCJ-DH]]-Table2[[#This Row],[Best sol]])/Table2[[#This Row],[Best sol]])</f>
        <v>2.794890370270299E-2</v>
      </c>
      <c r="AG1112" s="6">
        <f>100*((Table2[[#This Row],[R-M]]-Table2[[#This Row],[Best sol]])/Table2[[#This Row],[Best sol]])</f>
        <v>-100</v>
      </c>
      <c r="AH1112" s="6">
        <f>100*((Table2[[#This Row],[LCCZ-3F]]-Table2[[#This Row],[Best sol]])/Table2[[#This Row],[Best sol]])</f>
        <v>3.6314983525019849E-2</v>
      </c>
      <c r="AI1112" s="6">
        <f>100*((Table2[[#This Row],[AY-M]]-Table2[[#This Row],[Best sol]])/Table2[[#This Row],[Best sol]])</f>
        <v>3.4765709483850056E-2</v>
      </c>
      <c r="AJ1112" s="6">
        <f>100*((Table2[[#This Row],[MKKZ-E]]-Table2[[#This Row],[Best sol]])/Table2[[#This Row],[Best sol]])</f>
        <v>0</v>
      </c>
      <c r="AK1112" s="6">
        <f>100*((Table2[[#This Row],[V-M]]-Table2[[#This Row],[Best sol]])/Table2[[#This Row],[Best sol]])</f>
        <v>5.639357509858031E-3</v>
      </c>
      <c r="AM1112" s="6"/>
      <c r="AN1112" s="6">
        <f>IF(Table2[[#This Row],[ACJ-ALNS-500]]=MIN(Table2[[#This Row],[Best sol]],Table2[[#This Row],[V-M]]),1,0)</f>
        <v>0</v>
      </c>
      <c r="AO1112" s="6">
        <f>IF(Table2[[#This Row],[ACJ-ALNS-1000]]=MIN(Table2[[#This Row],[Best sol]],Table2[[#This Row],[V-M]]),1,0)</f>
        <v>0</v>
      </c>
      <c r="AP1112" s="6">
        <f>IF(Table2[[#This Row],[QWXFP-VNS]]=MIN(Table2[[#This Row],[Best sol]],Table2[[#This Row],[V-M]]),1,0)</f>
        <v>0</v>
      </c>
      <c r="AQ1112" s="6">
        <f>IF(Table2[[#This Row],[AADF-VRP]]=MIN(Table2[[#This Row],[Best sol]],Table2[[#This Row],[V-M]]),1,0)</f>
        <v>0</v>
      </c>
      <c r="AR1112" s="6">
        <f>IF(Table2[[#This Row],[AADF-MTSP]]=MIN(Table2[[#This Row],[Best sol]],Table2[[#This Row],[V-M]]),1,0)</f>
        <v>0</v>
      </c>
      <c r="AS1112" s="6">
        <f>IF(Table2[[#This Row],[SS-H]]=MIN(Table2[[#This Row],[Best sol]],Table2[[#This Row],[V-M]]),1,0)</f>
        <v>0</v>
      </c>
      <c r="AT1112" s="6">
        <f>IF(Table2[[#This Row],[CCJ-DH]]=MIN(Table2[[#This Row],[Best sol]],Table2[[#This Row],[V-M]]),1,0)</f>
        <v>0</v>
      </c>
      <c r="AU1112" s="6">
        <f>IF(Table2[[#This Row],[R-M]]=MIN(Table2[[#This Row],[Best sol]],Table2[[#This Row],[V-M]]),1,0)</f>
        <v>0</v>
      </c>
      <c r="AV1112" s="6">
        <f>IF(Table2[[#This Row],[LCCZ-3F]]=MIN(Table2[[#This Row],[Best sol]],Table2[[#This Row],[V-M]]),1,0)</f>
        <v>0</v>
      </c>
      <c r="AW1112" s="6">
        <f>IF(Table2[[#This Row],[AY-M]]=MIN(Table2[[#This Row],[Best sol]],Table2[[#This Row],[V-M]]),1,0)</f>
        <v>0</v>
      </c>
      <c r="AX1112" s="6">
        <f>IF(Table2[[#This Row],[MKKZ-E]]=MIN(Table2[[#This Row],[Best sol]],Table2[[#This Row],[V-M]]),1,0)</f>
        <v>1</v>
      </c>
      <c r="AY1112" s="6">
        <f>IF(Table2[[#This Row],[V-M]]&lt;=Table2[[#This Row],[Best sol]],1,0)</f>
        <v>0</v>
      </c>
      <c r="AZ1112" s="6">
        <f>IF(Table2[[#This Row],[V-M]]&lt;Table2[[#This Row],[Best sol]],1,0)</f>
        <v>0</v>
      </c>
    </row>
    <row r="1113" spans="1:52" x14ac:dyDescent="0.35">
      <c r="A1113">
        <v>100</v>
      </c>
      <c r="B1113">
        <v>30</v>
      </c>
      <c r="C1113">
        <v>5</v>
      </c>
      <c r="D1113">
        <v>2</v>
      </c>
      <c r="E1113">
        <v>3614521</v>
      </c>
      <c r="F1113">
        <v>3614521</v>
      </c>
      <c r="G1113" t="s">
        <v>4</v>
      </c>
      <c r="H1113" t="s">
        <v>4</v>
      </c>
      <c r="I1113">
        <v>3610839</v>
      </c>
      <c r="J1113">
        <v>3610099</v>
      </c>
      <c r="K1113">
        <v>3609604</v>
      </c>
      <c r="L1113">
        <v>3610270</v>
      </c>
      <c r="M1113">
        <v>3610569</v>
      </c>
      <c r="N1113">
        <v>3609871</v>
      </c>
      <c r="O1113">
        <v>3610530</v>
      </c>
      <c r="Q1113" s="6">
        <v>3609059</v>
      </c>
      <c r="R1113" s="2">
        <v>3609100</v>
      </c>
      <c r="S1113">
        <f>MIN(Table2[[#This Row],[ACJ-ALNS-500]:[MKKZ-E]])</f>
        <v>3609059</v>
      </c>
      <c r="T1113">
        <f>MATCH(Table2[[#This Row],[Best sol]],Table2[[#This Row],[ACJ-ALNS-500]:[V-M]],0)</f>
        <v>13</v>
      </c>
      <c r="U1113" t="str">
        <f>INDEX(Table2[[#Headers],[ACJ-ALNS-500]:[V-M]],Table2[[#This Row],[Match]])</f>
        <v>MKKZ-E</v>
      </c>
      <c r="W1113" s="6">
        <f>IF(Table2[[#This Row],[V-M]]=Table2[[#This Row],[Best sol]],1,0)</f>
        <v>0</v>
      </c>
      <c r="Z1113" s="6">
        <f>100*((Table2[[#This Row],[ACJ-ALNS-500]]-Table2[[#This Row],[Best sol]])/Table2[[#This Row],[Best sol]])</f>
        <v>0.15134138843393805</v>
      </c>
      <c r="AA1113" s="6">
        <f>100*((Table2[[#This Row],[ACJ-ALNS-1000]]-Table2[[#This Row],[Best sol]])/Table2[[#This Row],[Best sol]])</f>
        <v>0.15134138843393805</v>
      </c>
      <c r="AB1113" s="6">
        <f>100*((Table2[[#This Row],[QWXFP-VNS]]-Table2[[#This Row],[Best sol]])/Table2[[#This Row],[Best sol]])</f>
        <v>4.0758546756924731E-2</v>
      </c>
      <c r="AC1113" s="6">
        <f>100*((Table2[[#This Row],[AADF-VRP]]-Table2[[#This Row],[Best sol]])/Table2[[#This Row],[Best sol]])</f>
        <v>4.9320335300697501E-2</v>
      </c>
      <c r="AD1113" s="6">
        <f>100*((Table2[[#This Row],[AADF-MTSP]]-Table2[[#This Row],[Best sol]])/Table2[[#This Row],[Best sol]])</f>
        <v>2.8816375681306402E-2</v>
      </c>
      <c r="AE1113" s="6">
        <f>100*((Table2[[#This Row],[SS-H]]-Table2[[#This Row],[Best sol]])/Table2[[#This Row],[Best sol]])</f>
        <v>1.5100889179146142E-2</v>
      </c>
      <c r="AF1113" s="6">
        <f>100*((Table2[[#This Row],[CCJ-DH]]-Table2[[#This Row],[Best sol]])/Table2[[#This Row],[Best sol]])</f>
        <v>3.355445283659813E-2</v>
      </c>
      <c r="AG1113" s="6">
        <f>100*((Table2[[#This Row],[R-M]]-Table2[[#This Row],[Best sol]])/Table2[[#This Row],[Best sol]])</f>
        <v>-100</v>
      </c>
      <c r="AH1113" s="6">
        <f>100*((Table2[[#This Row],[LCCZ-3F]]-Table2[[#This Row],[Best sol]])/Table2[[#This Row],[Best sol]])</f>
        <v>2.249893947425077E-2</v>
      </c>
      <c r="AI1113" s="6">
        <f>100*((Table2[[#This Row],[AY-M]]-Table2[[#This Row],[Best sol]])/Table2[[#This Row],[Best sol]])</f>
        <v>4.1839160844973716E-2</v>
      </c>
      <c r="AJ1113" s="6">
        <f>100*((Table2[[#This Row],[MKKZ-E]]-Table2[[#This Row],[Best sol]])/Table2[[#This Row],[Best sol]])</f>
        <v>0</v>
      </c>
      <c r="AK1113" s="6">
        <f>100*((Table2[[#This Row],[V-M]]-Table2[[#This Row],[Best sol]])/Table2[[#This Row],[Best sol]])</f>
        <v>1.1360301951284255E-3</v>
      </c>
      <c r="AM1113" s="6"/>
      <c r="AN1113" s="6">
        <f>IF(Table2[[#This Row],[ACJ-ALNS-500]]=MIN(Table2[[#This Row],[Best sol]],Table2[[#This Row],[V-M]]),1,0)</f>
        <v>0</v>
      </c>
      <c r="AO1113" s="6">
        <f>IF(Table2[[#This Row],[ACJ-ALNS-1000]]=MIN(Table2[[#This Row],[Best sol]],Table2[[#This Row],[V-M]]),1,0)</f>
        <v>0</v>
      </c>
      <c r="AP1113" s="6">
        <f>IF(Table2[[#This Row],[QWXFP-VNS]]=MIN(Table2[[#This Row],[Best sol]],Table2[[#This Row],[V-M]]),1,0)</f>
        <v>0</v>
      </c>
      <c r="AQ1113" s="6">
        <f>IF(Table2[[#This Row],[AADF-VRP]]=MIN(Table2[[#This Row],[Best sol]],Table2[[#This Row],[V-M]]),1,0)</f>
        <v>0</v>
      </c>
      <c r="AR1113" s="6">
        <f>IF(Table2[[#This Row],[AADF-MTSP]]=MIN(Table2[[#This Row],[Best sol]],Table2[[#This Row],[V-M]]),1,0)</f>
        <v>0</v>
      </c>
      <c r="AS1113" s="6">
        <f>IF(Table2[[#This Row],[SS-H]]=MIN(Table2[[#This Row],[Best sol]],Table2[[#This Row],[V-M]]),1,0)</f>
        <v>0</v>
      </c>
      <c r="AT1113" s="6">
        <f>IF(Table2[[#This Row],[CCJ-DH]]=MIN(Table2[[#This Row],[Best sol]],Table2[[#This Row],[V-M]]),1,0)</f>
        <v>0</v>
      </c>
      <c r="AU1113" s="6">
        <f>IF(Table2[[#This Row],[R-M]]=MIN(Table2[[#This Row],[Best sol]],Table2[[#This Row],[V-M]]),1,0)</f>
        <v>0</v>
      </c>
      <c r="AV1113" s="6">
        <f>IF(Table2[[#This Row],[LCCZ-3F]]=MIN(Table2[[#This Row],[Best sol]],Table2[[#This Row],[V-M]]),1,0)</f>
        <v>0</v>
      </c>
      <c r="AW1113" s="6">
        <f>IF(Table2[[#This Row],[AY-M]]=MIN(Table2[[#This Row],[Best sol]],Table2[[#This Row],[V-M]]),1,0)</f>
        <v>0</v>
      </c>
      <c r="AX1113" s="6">
        <f>IF(Table2[[#This Row],[MKKZ-E]]=MIN(Table2[[#This Row],[Best sol]],Table2[[#This Row],[V-M]]),1,0)</f>
        <v>1</v>
      </c>
      <c r="AY1113" s="6">
        <f>IF(Table2[[#This Row],[V-M]]&lt;=Table2[[#This Row],[Best sol]],1,0)</f>
        <v>0</v>
      </c>
      <c r="AZ1113" s="6">
        <f>IF(Table2[[#This Row],[V-M]]&lt;Table2[[#This Row],[Best sol]],1,0)</f>
        <v>0</v>
      </c>
    </row>
    <row r="1114" spans="1:52" x14ac:dyDescent="0.35">
      <c r="A1114">
        <v>100</v>
      </c>
      <c r="B1114">
        <v>31</v>
      </c>
      <c r="C1114">
        <v>1</v>
      </c>
      <c r="D1114">
        <v>2</v>
      </c>
      <c r="E1114">
        <v>1339052</v>
      </c>
      <c r="F1114">
        <v>1339052</v>
      </c>
      <c r="G1114" t="s">
        <v>4</v>
      </c>
      <c r="H1114" t="s">
        <v>4</v>
      </c>
      <c r="I1114">
        <v>1337856</v>
      </c>
      <c r="J1114">
        <v>1338339</v>
      </c>
      <c r="K1114">
        <v>1337298</v>
      </c>
      <c r="L1114">
        <v>1337920</v>
      </c>
      <c r="M1114">
        <v>1337668</v>
      </c>
      <c r="N1114">
        <v>1337675</v>
      </c>
      <c r="O1114">
        <v>1338511</v>
      </c>
      <c r="P1114">
        <v>1337363</v>
      </c>
      <c r="Q1114" s="6">
        <v>1337115</v>
      </c>
      <c r="R1114" s="2">
        <v>1337240</v>
      </c>
      <c r="S1114">
        <f>MIN(Table2[[#This Row],[ACJ-ALNS-500]:[MKKZ-E]])</f>
        <v>1337115</v>
      </c>
      <c r="T1114">
        <f>MATCH(Table2[[#This Row],[Best sol]],Table2[[#This Row],[ACJ-ALNS-500]:[V-M]],0)</f>
        <v>13</v>
      </c>
      <c r="U1114" t="str">
        <f>INDEX(Table2[[#Headers],[ACJ-ALNS-500]:[V-M]],Table2[[#This Row],[Match]])</f>
        <v>MKKZ-E</v>
      </c>
      <c r="W1114" s="6">
        <f>IF(Table2[[#This Row],[V-M]]=Table2[[#This Row],[Best sol]],1,0)</f>
        <v>0</v>
      </c>
      <c r="Z1114" s="6">
        <f>100*((Table2[[#This Row],[ACJ-ALNS-500]]-Table2[[#This Row],[Best sol]])/Table2[[#This Row],[Best sol]])</f>
        <v>0.14486412911380098</v>
      </c>
      <c r="AA1114" s="6">
        <f>100*((Table2[[#This Row],[ACJ-ALNS-1000]]-Table2[[#This Row],[Best sol]])/Table2[[#This Row],[Best sol]])</f>
        <v>0.14486412911380098</v>
      </c>
      <c r="AB1114" s="6">
        <f>100*((Table2[[#This Row],[QWXFP-VNS]]-Table2[[#This Row],[Best sol]])/Table2[[#This Row],[Best sol]])</f>
        <v>0.10440388448263611</v>
      </c>
      <c r="AC1114" s="6">
        <f>100*((Table2[[#This Row],[AADF-VRP]]-Table2[[#This Row],[Best sol]])/Table2[[#This Row],[Best sol]])</f>
        <v>5.5417821204608426E-2</v>
      </c>
      <c r="AD1114" s="6">
        <f>100*((Table2[[#This Row],[AADF-MTSP]]-Table2[[#This Row],[Best sol]])/Table2[[#This Row],[Best sol]])</f>
        <v>9.154036862947465E-2</v>
      </c>
      <c r="AE1114" s="6">
        <f>100*((Table2[[#This Row],[SS-H]]-Table2[[#This Row],[Best sol]])/Table2[[#This Row],[Best sol]])</f>
        <v>1.3686182564700866E-2</v>
      </c>
      <c r="AF1114" s="6">
        <f>100*((Table2[[#This Row],[CCJ-DH]]-Table2[[#This Row],[Best sol]])/Table2[[#This Row],[Best sol]])</f>
        <v>6.0204245708110379E-2</v>
      </c>
      <c r="AG1114" s="6">
        <f>100*((Table2[[#This Row],[R-M]]-Table2[[#This Row],[Best sol]])/Table2[[#This Row],[Best sol]])</f>
        <v>1.8547394951070027E-2</v>
      </c>
      <c r="AH1114" s="6">
        <f>100*((Table2[[#This Row],[LCCZ-3F]]-Table2[[#This Row],[Best sol]])/Table2[[#This Row],[Best sol]])</f>
        <v>4.1881214405641999E-2</v>
      </c>
      <c r="AI1114" s="6">
        <f>100*((Table2[[#This Row],[AY-M]]-Table2[[#This Row],[Best sol]])/Table2[[#This Row],[Best sol]])</f>
        <v>4.1357699225571476E-2</v>
      </c>
      <c r="AJ1114" s="6">
        <f>100*((Table2[[#This Row],[MKKZ-E]]-Table2[[#This Row],[Best sol]])/Table2[[#This Row],[Best sol]])</f>
        <v>0</v>
      </c>
      <c r="AK1114" s="6">
        <f>100*((Table2[[#This Row],[V-M]]-Table2[[#This Row],[Best sol]])/Table2[[#This Row],[Best sol]])</f>
        <v>9.3484853584022316E-3</v>
      </c>
      <c r="AM1114" s="6"/>
      <c r="AN1114" s="6">
        <f>IF(Table2[[#This Row],[ACJ-ALNS-500]]=MIN(Table2[[#This Row],[Best sol]],Table2[[#This Row],[V-M]]),1,0)</f>
        <v>0</v>
      </c>
      <c r="AO1114" s="6">
        <f>IF(Table2[[#This Row],[ACJ-ALNS-1000]]=MIN(Table2[[#This Row],[Best sol]],Table2[[#This Row],[V-M]]),1,0)</f>
        <v>0</v>
      </c>
      <c r="AP1114" s="6">
        <f>IF(Table2[[#This Row],[QWXFP-VNS]]=MIN(Table2[[#This Row],[Best sol]],Table2[[#This Row],[V-M]]),1,0)</f>
        <v>0</v>
      </c>
      <c r="AQ1114" s="6">
        <f>IF(Table2[[#This Row],[AADF-VRP]]=MIN(Table2[[#This Row],[Best sol]],Table2[[#This Row],[V-M]]),1,0)</f>
        <v>0</v>
      </c>
      <c r="AR1114" s="6">
        <f>IF(Table2[[#This Row],[AADF-MTSP]]=MIN(Table2[[#This Row],[Best sol]],Table2[[#This Row],[V-M]]),1,0)</f>
        <v>0</v>
      </c>
      <c r="AS1114" s="6">
        <f>IF(Table2[[#This Row],[SS-H]]=MIN(Table2[[#This Row],[Best sol]],Table2[[#This Row],[V-M]]),1,0)</f>
        <v>0</v>
      </c>
      <c r="AT1114" s="6">
        <f>IF(Table2[[#This Row],[CCJ-DH]]=MIN(Table2[[#This Row],[Best sol]],Table2[[#This Row],[V-M]]),1,0)</f>
        <v>0</v>
      </c>
      <c r="AU1114" s="6">
        <f>IF(Table2[[#This Row],[R-M]]=MIN(Table2[[#This Row],[Best sol]],Table2[[#This Row],[V-M]]),1,0)</f>
        <v>0</v>
      </c>
      <c r="AV1114" s="6">
        <f>IF(Table2[[#This Row],[LCCZ-3F]]=MIN(Table2[[#This Row],[Best sol]],Table2[[#This Row],[V-M]]),1,0)</f>
        <v>0</v>
      </c>
      <c r="AW1114" s="6">
        <f>IF(Table2[[#This Row],[AY-M]]=MIN(Table2[[#This Row],[Best sol]],Table2[[#This Row],[V-M]]),1,0)</f>
        <v>0</v>
      </c>
      <c r="AX1114" s="6">
        <f>IF(Table2[[#This Row],[MKKZ-E]]=MIN(Table2[[#This Row],[Best sol]],Table2[[#This Row],[V-M]]),1,0)</f>
        <v>1</v>
      </c>
      <c r="AY1114" s="6">
        <f>IF(Table2[[#This Row],[V-M]]&lt;=Table2[[#This Row],[Best sol]],1,0)</f>
        <v>0</v>
      </c>
      <c r="AZ1114" s="6">
        <f>IF(Table2[[#This Row],[V-M]]&lt;Table2[[#This Row],[Best sol]],1,0)</f>
        <v>0</v>
      </c>
    </row>
    <row r="1115" spans="1:52" x14ac:dyDescent="0.35">
      <c r="A1115">
        <v>100</v>
      </c>
      <c r="B1115">
        <v>31</v>
      </c>
      <c r="C1115">
        <v>2</v>
      </c>
      <c r="D1115">
        <v>2</v>
      </c>
      <c r="E1115">
        <v>1248253</v>
      </c>
      <c r="F1115">
        <v>1248253</v>
      </c>
      <c r="G1115" t="s">
        <v>4</v>
      </c>
      <c r="H1115" t="s">
        <v>4</v>
      </c>
      <c r="I1115">
        <v>1247690</v>
      </c>
      <c r="J1115">
        <v>1248922</v>
      </c>
      <c r="K1115">
        <v>1246776</v>
      </c>
      <c r="L1115">
        <v>1246780</v>
      </c>
      <c r="M1115">
        <v>1247321</v>
      </c>
      <c r="N1115">
        <v>1246608</v>
      </c>
      <c r="O1115">
        <v>1247832</v>
      </c>
      <c r="Q1115" s="6">
        <v>1246354</v>
      </c>
      <c r="R1115" s="2">
        <v>1246460</v>
      </c>
      <c r="S1115">
        <f>MIN(Table2[[#This Row],[ACJ-ALNS-500]:[MKKZ-E]])</f>
        <v>1246354</v>
      </c>
      <c r="T1115">
        <f>MATCH(Table2[[#This Row],[Best sol]],Table2[[#This Row],[ACJ-ALNS-500]:[V-M]],0)</f>
        <v>13</v>
      </c>
      <c r="U1115" t="str">
        <f>INDEX(Table2[[#Headers],[ACJ-ALNS-500]:[V-M]],Table2[[#This Row],[Match]])</f>
        <v>MKKZ-E</v>
      </c>
      <c r="W1115" s="6">
        <f>IF(Table2[[#This Row],[V-M]]=Table2[[#This Row],[Best sol]],1,0)</f>
        <v>0</v>
      </c>
      <c r="Z1115" s="6">
        <f>100*((Table2[[#This Row],[ACJ-ALNS-500]]-Table2[[#This Row],[Best sol]])/Table2[[#This Row],[Best sol]])</f>
        <v>0.1523644165301351</v>
      </c>
      <c r="AA1115" s="6">
        <f>100*((Table2[[#This Row],[ACJ-ALNS-1000]]-Table2[[#This Row],[Best sol]])/Table2[[#This Row],[Best sol]])</f>
        <v>0.1523644165301351</v>
      </c>
      <c r="AB1115" s="6">
        <f>100*((Table2[[#This Row],[QWXFP-VNS]]-Table2[[#This Row],[Best sol]])/Table2[[#This Row],[Best sol]])</f>
        <v>0.118585891327825</v>
      </c>
      <c r="AC1115" s="6">
        <f>100*((Table2[[#This Row],[AADF-VRP]]-Table2[[#This Row],[Best sol]])/Table2[[#This Row],[Best sol]])</f>
        <v>0.10719265954937361</v>
      </c>
      <c r="AD1115" s="6">
        <f>100*((Table2[[#This Row],[AADF-MTSP]]-Table2[[#This Row],[Best sol]])/Table2[[#This Row],[Best sol]])</f>
        <v>0.2060409803314307</v>
      </c>
      <c r="AE1115" s="6">
        <f>100*((Table2[[#This Row],[SS-H]]-Table2[[#This Row],[Best sol]])/Table2[[#This Row],[Best sol]])</f>
        <v>3.3858759228918914E-2</v>
      </c>
      <c r="AF1115" s="6">
        <f>100*((Table2[[#This Row],[CCJ-DH]]-Table2[[#This Row],[Best sol]])/Table2[[#This Row],[Best sol]])</f>
        <v>3.4179695335354164E-2</v>
      </c>
      <c r="AG1115" s="6">
        <f>100*((Table2[[#This Row],[R-M]]-Table2[[#This Row],[Best sol]])/Table2[[#This Row],[Best sol]])</f>
        <v>-100</v>
      </c>
      <c r="AH1115" s="6">
        <f>100*((Table2[[#This Row],[LCCZ-3F]]-Table2[[#This Row],[Best sol]])/Table2[[#This Row],[Best sol]])</f>
        <v>2.0379442758638396E-2</v>
      </c>
      <c r="AI1115" s="6">
        <f>100*((Table2[[#This Row],[AY-M]]-Table2[[#This Row],[Best sol]])/Table2[[#This Row],[Best sol]])</f>
        <v>7.758630373072177E-2</v>
      </c>
      <c r="AJ1115" s="6">
        <f>100*((Table2[[#This Row],[MKKZ-E]]-Table2[[#This Row],[Best sol]])/Table2[[#This Row],[Best sol]])</f>
        <v>0</v>
      </c>
      <c r="AK1115" s="6">
        <f>100*((Table2[[#This Row],[V-M]]-Table2[[#This Row],[Best sol]])/Table2[[#This Row],[Best sol]])</f>
        <v>8.5048068205341339E-3</v>
      </c>
      <c r="AM1115" s="6"/>
      <c r="AN1115" s="6">
        <f>IF(Table2[[#This Row],[ACJ-ALNS-500]]=MIN(Table2[[#This Row],[Best sol]],Table2[[#This Row],[V-M]]),1,0)</f>
        <v>0</v>
      </c>
      <c r="AO1115" s="6">
        <f>IF(Table2[[#This Row],[ACJ-ALNS-1000]]=MIN(Table2[[#This Row],[Best sol]],Table2[[#This Row],[V-M]]),1,0)</f>
        <v>0</v>
      </c>
      <c r="AP1115" s="6">
        <f>IF(Table2[[#This Row],[QWXFP-VNS]]=MIN(Table2[[#This Row],[Best sol]],Table2[[#This Row],[V-M]]),1,0)</f>
        <v>0</v>
      </c>
      <c r="AQ1115" s="6">
        <f>IF(Table2[[#This Row],[AADF-VRP]]=MIN(Table2[[#This Row],[Best sol]],Table2[[#This Row],[V-M]]),1,0)</f>
        <v>0</v>
      </c>
      <c r="AR1115" s="6">
        <f>IF(Table2[[#This Row],[AADF-MTSP]]=MIN(Table2[[#This Row],[Best sol]],Table2[[#This Row],[V-M]]),1,0)</f>
        <v>0</v>
      </c>
      <c r="AS1115" s="6">
        <f>IF(Table2[[#This Row],[SS-H]]=MIN(Table2[[#This Row],[Best sol]],Table2[[#This Row],[V-M]]),1,0)</f>
        <v>0</v>
      </c>
      <c r="AT1115" s="6">
        <f>IF(Table2[[#This Row],[CCJ-DH]]=MIN(Table2[[#This Row],[Best sol]],Table2[[#This Row],[V-M]]),1,0)</f>
        <v>0</v>
      </c>
      <c r="AU1115" s="6">
        <f>IF(Table2[[#This Row],[R-M]]=MIN(Table2[[#This Row],[Best sol]],Table2[[#This Row],[V-M]]),1,0)</f>
        <v>0</v>
      </c>
      <c r="AV1115" s="6">
        <f>IF(Table2[[#This Row],[LCCZ-3F]]=MIN(Table2[[#This Row],[Best sol]],Table2[[#This Row],[V-M]]),1,0)</f>
        <v>0</v>
      </c>
      <c r="AW1115" s="6">
        <f>IF(Table2[[#This Row],[AY-M]]=MIN(Table2[[#This Row],[Best sol]],Table2[[#This Row],[V-M]]),1,0)</f>
        <v>0</v>
      </c>
      <c r="AX1115" s="6">
        <f>IF(Table2[[#This Row],[MKKZ-E]]=MIN(Table2[[#This Row],[Best sol]],Table2[[#This Row],[V-M]]),1,0)</f>
        <v>1</v>
      </c>
      <c r="AY1115" s="6">
        <f>IF(Table2[[#This Row],[V-M]]&lt;=Table2[[#This Row],[Best sol]],1,0)</f>
        <v>0</v>
      </c>
      <c r="AZ1115" s="6">
        <f>IF(Table2[[#This Row],[V-M]]&lt;Table2[[#This Row],[Best sol]],1,0)</f>
        <v>0</v>
      </c>
    </row>
    <row r="1116" spans="1:52" x14ac:dyDescent="0.35">
      <c r="A1116">
        <v>100</v>
      </c>
      <c r="B1116">
        <v>31</v>
      </c>
      <c r="C1116">
        <v>3</v>
      </c>
      <c r="D1116">
        <v>2</v>
      </c>
      <c r="E1116">
        <v>1303704</v>
      </c>
      <c r="F1116">
        <v>1303566</v>
      </c>
      <c r="G1116" t="s">
        <v>4</v>
      </c>
      <c r="H1116" t="s">
        <v>4</v>
      </c>
      <c r="I1116">
        <v>1302230</v>
      </c>
      <c r="J1116">
        <v>1302587</v>
      </c>
      <c r="K1116">
        <v>1301793</v>
      </c>
      <c r="L1116">
        <v>1301770</v>
      </c>
      <c r="M1116">
        <v>1302045</v>
      </c>
      <c r="N1116">
        <v>1302037</v>
      </c>
      <c r="O1116">
        <v>1302768</v>
      </c>
      <c r="Q1116" s="6">
        <v>1301496</v>
      </c>
      <c r="R1116" s="2">
        <v>1301490</v>
      </c>
      <c r="S1116">
        <f>MIN(Table2[[#This Row],[ACJ-ALNS-500]:[MKKZ-E]])</f>
        <v>1301496</v>
      </c>
      <c r="T1116">
        <f>MATCH(Table2[[#This Row],[Best sol]],Table2[[#This Row],[ACJ-ALNS-500]:[V-M]],0)</f>
        <v>13</v>
      </c>
      <c r="U1116" t="str">
        <f>INDEX(Table2[[#Headers],[ACJ-ALNS-500]:[V-M]],Table2[[#This Row],[Match]])</f>
        <v>MKKZ-E</v>
      </c>
      <c r="W1116" s="6">
        <f>IF(Table2[[#This Row],[V-M]]=Table2[[#This Row],[Best sol]],1,0)</f>
        <v>0</v>
      </c>
      <c r="Z1116" s="6">
        <f>100*((Table2[[#This Row],[ACJ-ALNS-500]]-Table2[[#This Row],[Best sol]])/Table2[[#This Row],[Best sol]])</f>
        <v>0.16965092478194324</v>
      </c>
      <c r="AA1116" s="6">
        <f>100*((Table2[[#This Row],[ACJ-ALNS-1000]]-Table2[[#This Row],[Best sol]])/Table2[[#This Row],[Best sol]])</f>
        <v>0.15904774198307178</v>
      </c>
      <c r="AB1116" s="6">
        <f>100*((Table2[[#This Row],[QWXFP-VNS]]-Table2[[#This Row],[Best sol]])/Table2[[#This Row],[Best sol]])</f>
        <v>9.7733684928728165E-2</v>
      </c>
      <c r="AC1116" s="6">
        <f>100*((Table2[[#This Row],[AADF-VRP]]-Table2[[#This Row],[Best sol]])/Table2[[#This Row],[Best sol]])</f>
        <v>5.639663894472207E-2</v>
      </c>
      <c r="AD1116" s="6">
        <f>100*((Table2[[#This Row],[AADF-MTSP]]-Table2[[#This Row],[Best sol]])/Table2[[#This Row],[Best sol]])</f>
        <v>8.382661183745474E-2</v>
      </c>
      <c r="AE1116" s="6">
        <f>100*((Table2[[#This Row],[SS-H]]-Table2[[#This Row],[Best sol]])/Table2[[#This Row],[Best sol]])</f>
        <v>2.2819893414962475E-2</v>
      </c>
      <c r="AF1116" s="6">
        <f>100*((Table2[[#This Row],[CCJ-DH]]-Table2[[#This Row],[Best sol]])/Table2[[#This Row],[Best sol]])</f>
        <v>2.1052696281817232E-2</v>
      </c>
      <c r="AG1116" s="6">
        <f>100*((Table2[[#This Row],[R-M]]-Table2[[#This Row],[Best sol]])/Table2[[#This Row],[Best sol]])</f>
        <v>-100</v>
      </c>
      <c r="AH1116" s="6">
        <f>100*((Table2[[#This Row],[LCCZ-3F]]-Table2[[#This Row],[Best sol]])/Table2[[#This Row],[Best sol]])</f>
        <v>4.1567549957894606E-2</v>
      </c>
      <c r="AI1116" s="6">
        <f>100*((Table2[[#This Row],[AY-M]]-Table2[[#This Row],[Best sol]])/Table2[[#This Row],[Best sol]])</f>
        <v>4.2182227221597299E-2</v>
      </c>
      <c r="AJ1116" s="6">
        <f>100*((Table2[[#This Row],[MKKZ-E]]-Table2[[#This Row],[Best sol]])/Table2[[#This Row],[Best sol]])</f>
        <v>0</v>
      </c>
      <c r="AK1116" s="6">
        <f>100*((Table2[[#This Row],[V-M]]-Table2[[#This Row],[Best sol]])/Table2[[#This Row],[Best sol]])</f>
        <v>-4.6100794777701972E-4</v>
      </c>
      <c r="AM1116" s="6"/>
      <c r="AN1116" s="6">
        <f>IF(Table2[[#This Row],[ACJ-ALNS-500]]=MIN(Table2[[#This Row],[Best sol]],Table2[[#This Row],[V-M]]),1,0)</f>
        <v>0</v>
      </c>
      <c r="AO1116" s="6">
        <f>IF(Table2[[#This Row],[ACJ-ALNS-1000]]=MIN(Table2[[#This Row],[Best sol]],Table2[[#This Row],[V-M]]),1,0)</f>
        <v>0</v>
      </c>
      <c r="AP1116" s="6">
        <f>IF(Table2[[#This Row],[QWXFP-VNS]]=MIN(Table2[[#This Row],[Best sol]],Table2[[#This Row],[V-M]]),1,0)</f>
        <v>0</v>
      </c>
      <c r="AQ1116" s="6">
        <f>IF(Table2[[#This Row],[AADF-VRP]]=MIN(Table2[[#This Row],[Best sol]],Table2[[#This Row],[V-M]]),1,0)</f>
        <v>0</v>
      </c>
      <c r="AR1116" s="6">
        <f>IF(Table2[[#This Row],[AADF-MTSP]]=MIN(Table2[[#This Row],[Best sol]],Table2[[#This Row],[V-M]]),1,0)</f>
        <v>0</v>
      </c>
      <c r="AS1116" s="6">
        <f>IF(Table2[[#This Row],[SS-H]]=MIN(Table2[[#This Row],[Best sol]],Table2[[#This Row],[V-M]]),1,0)</f>
        <v>0</v>
      </c>
      <c r="AT1116" s="6">
        <f>IF(Table2[[#This Row],[CCJ-DH]]=MIN(Table2[[#This Row],[Best sol]],Table2[[#This Row],[V-M]]),1,0)</f>
        <v>0</v>
      </c>
      <c r="AU1116" s="6">
        <f>IF(Table2[[#This Row],[R-M]]=MIN(Table2[[#This Row],[Best sol]],Table2[[#This Row],[V-M]]),1,0)</f>
        <v>0</v>
      </c>
      <c r="AV1116" s="6">
        <f>IF(Table2[[#This Row],[LCCZ-3F]]=MIN(Table2[[#This Row],[Best sol]],Table2[[#This Row],[V-M]]),1,0)</f>
        <v>0</v>
      </c>
      <c r="AW1116" s="6">
        <f>IF(Table2[[#This Row],[AY-M]]=MIN(Table2[[#This Row],[Best sol]],Table2[[#This Row],[V-M]]),1,0)</f>
        <v>0</v>
      </c>
      <c r="AX1116" s="6">
        <f>IF(Table2[[#This Row],[MKKZ-E]]=MIN(Table2[[#This Row],[Best sol]],Table2[[#This Row],[V-M]]),1,0)</f>
        <v>0</v>
      </c>
      <c r="AY1116" s="6">
        <f>IF(Table2[[#This Row],[V-M]]&lt;=Table2[[#This Row],[Best sol]],1,0)</f>
        <v>1</v>
      </c>
      <c r="AZ1116" s="6">
        <f>IF(Table2[[#This Row],[V-M]]&lt;Table2[[#This Row],[Best sol]],1,0)</f>
        <v>1</v>
      </c>
    </row>
    <row r="1117" spans="1:52" x14ac:dyDescent="0.35">
      <c r="A1117">
        <v>100</v>
      </c>
      <c r="B1117">
        <v>31</v>
      </c>
      <c r="C1117">
        <v>4</v>
      </c>
      <c r="D1117">
        <v>2</v>
      </c>
      <c r="E1117">
        <v>1209898</v>
      </c>
      <c r="F1117">
        <v>1209387</v>
      </c>
      <c r="G1117" t="s">
        <v>4</v>
      </c>
      <c r="H1117" t="s">
        <v>4</v>
      </c>
      <c r="I1117">
        <v>1208771</v>
      </c>
      <c r="J1117">
        <v>1209830</v>
      </c>
      <c r="K1117">
        <v>1208619</v>
      </c>
      <c r="L1117">
        <v>1208520</v>
      </c>
      <c r="M1117">
        <v>1208652</v>
      </c>
      <c r="N1117">
        <v>1208534</v>
      </c>
      <c r="O1117">
        <v>1209051</v>
      </c>
      <c r="Q1117" s="6">
        <v>1208099</v>
      </c>
      <c r="R1117" s="2">
        <v>1208190</v>
      </c>
      <c r="S1117">
        <f>MIN(Table2[[#This Row],[ACJ-ALNS-500]:[MKKZ-E]])</f>
        <v>1208099</v>
      </c>
      <c r="T1117">
        <f>MATCH(Table2[[#This Row],[Best sol]],Table2[[#This Row],[ACJ-ALNS-500]:[V-M]],0)</f>
        <v>13</v>
      </c>
      <c r="U1117" t="str">
        <f>INDEX(Table2[[#Headers],[ACJ-ALNS-500]:[V-M]],Table2[[#This Row],[Match]])</f>
        <v>MKKZ-E</v>
      </c>
      <c r="W1117" s="6">
        <f>IF(Table2[[#This Row],[V-M]]=Table2[[#This Row],[Best sol]],1,0)</f>
        <v>0</v>
      </c>
      <c r="Z1117" s="6">
        <f>100*((Table2[[#This Row],[ACJ-ALNS-500]]-Table2[[#This Row],[Best sol]])/Table2[[#This Row],[Best sol]])</f>
        <v>0.14891163720854003</v>
      </c>
      <c r="AA1117" s="6">
        <f>100*((Table2[[#This Row],[ACJ-ALNS-1000]]-Table2[[#This Row],[Best sol]])/Table2[[#This Row],[Best sol]])</f>
        <v>0.10661377916876018</v>
      </c>
      <c r="AB1117" s="6">
        <f>100*((Table2[[#This Row],[QWXFP-VNS]]-Table2[[#This Row],[Best sol]])/Table2[[#This Row],[Best sol]])</f>
        <v>7.8801488950822729E-2</v>
      </c>
      <c r="AC1117" s="6">
        <f>100*((Table2[[#This Row],[AADF-VRP]]-Table2[[#This Row],[Best sol]])/Table2[[#This Row],[Best sol]])</f>
        <v>5.5624580435874878E-2</v>
      </c>
      <c r="AD1117" s="6">
        <f>100*((Table2[[#This Row],[AADF-MTSP]]-Table2[[#This Row],[Best sol]])/Table2[[#This Row],[Best sol]])</f>
        <v>0.1432829594263384</v>
      </c>
      <c r="AE1117" s="6">
        <f>100*((Table2[[#This Row],[SS-H]]-Table2[[#This Row],[Best sol]])/Table2[[#This Row],[Best sol]])</f>
        <v>4.304283009918889E-2</v>
      </c>
      <c r="AF1117" s="6">
        <f>100*((Table2[[#This Row],[CCJ-DH]]-Table2[[#This Row],[Best sol]])/Table2[[#This Row],[Best sol]])</f>
        <v>3.4848137445689466E-2</v>
      </c>
      <c r="AG1117" s="6">
        <f>100*((Table2[[#This Row],[R-M]]-Table2[[#This Row],[Best sol]])/Table2[[#This Row],[Best sol]])</f>
        <v>-100</v>
      </c>
      <c r="AH1117" s="6">
        <f>100*((Table2[[#This Row],[LCCZ-3F]]-Table2[[#This Row],[Best sol]])/Table2[[#This Row],[Best sol]])</f>
        <v>3.600698287143686E-2</v>
      </c>
      <c r="AI1117" s="6">
        <f>100*((Table2[[#This Row],[AY-M]]-Table2[[#This Row],[Best sol]])/Table2[[#This Row],[Best sol]])</f>
        <v>4.577439431702203E-2</v>
      </c>
      <c r="AJ1117" s="6">
        <f>100*((Table2[[#This Row],[MKKZ-E]]-Table2[[#This Row],[Best sol]])/Table2[[#This Row],[Best sol]])</f>
        <v>0</v>
      </c>
      <c r="AK1117" s="6">
        <f>100*((Table2[[#This Row],[V-M]]-Table2[[#This Row],[Best sol]])/Table2[[#This Row],[Best sol]])</f>
        <v>7.5324952673580569E-3</v>
      </c>
      <c r="AM1117" s="6"/>
      <c r="AN1117" s="6">
        <f>IF(Table2[[#This Row],[ACJ-ALNS-500]]=MIN(Table2[[#This Row],[Best sol]],Table2[[#This Row],[V-M]]),1,0)</f>
        <v>0</v>
      </c>
      <c r="AO1117" s="6">
        <f>IF(Table2[[#This Row],[ACJ-ALNS-1000]]=MIN(Table2[[#This Row],[Best sol]],Table2[[#This Row],[V-M]]),1,0)</f>
        <v>0</v>
      </c>
      <c r="AP1117" s="6">
        <f>IF(Table2[[#This Row],[QWXFP-VNS]]=MIN(Table2[[#This Row],[Best sol]],Table2[[#This Row],[V-M]]),1,0)</f>
        <v>0</v>
      </c>
      <c r="AQ1117" s="6">
        <f>IF(Table2[[#This Row],[AADF-VRP]]=MIN(Table2[[#This Row],[Best sol]],Table2[[#This Row],[V-M]]),1,0)</f>
        <v>0</v>
      </c>
      <c r="AR1117" s="6">
        <f>IF(Table2[[#This Row],[AADF-MTSP]]=MIN(Table2[[#This Row],[Best sol]],Table2[[#This Row],[V-M]]),1,0)</f>
        <v>0</v>
      </c>
      <c r="AS1117" s="6">
        <f>IF(Table2[[#This Row],[SS-H]]=MIN(Table2[[#This Row],[Best sol]],Table2[[#This Row],[V-M]]),1,0)</f>
        <v>0</v>
      </c>
      <c r="AT1117" s="6">
        <f>IF(Table2[[#This Row],[CCJ-DH]]=MIN(Table2[[#This Row],[Best sol]],Table2[[#This Row],[V-M]]),1,0)</f>
        <v>0</v>
      </c>
      <c r="AU1117" s="6">
        <f>IF(Table2[[#This Row],[R-M]]=MIN(Table2[[#This Row],[Best sol]],Table2[[#This Row],[V-M]]),1,0)</f>
        <v>0</v>
      </c>
      <c r="AV1117" s="6">
        <f>IF(Table2[[#This Row],[LCCZ-3F]]=MIN(Table2[[#This Row],[Best sol]],Table2[[#This Row],[V-M]]),1,0)</f>
        <v>0</v>
      </c>
      <c r="AW1117" s="6">
        <f>IF(Table2[[#This Row],[AY-M]]=MIN(Table2[[#This Row],[Best sol]],Table2[[#This Row],[V-M]]),1,0)</f>
        <v>0</v>
      </c>
      <c r="AX1117" s="6">
        <f>IF(Table2[[#This Row],[MKKZ-E]]=MIN(Table2[[#This Row],[Best sol]],Table2[[#This Row],[V-M]]),1,0)</f>
        <v>1</v>
      </c>
      <c r="AY1117" s="6">
        <f>IF(Table2[[#This Row],[V-M]]&lt;=Table2[[#This Row],[Best sol]],1,0)</f>
        <v>0</v>
      </c>
      <c r="AZ1117" s="6">
        <f>IF(Table2[[#This Row],[V-M]]&lt;Table2[[#This Row],[Best sol]],1,0)</f>
        <v>0</v>
      </c>
    </row>
    <row r="1118" spans="1:52" x14ac:dyDescent="0.35">
      <c r="A1118">
        <v>100</v>
      </c>
      <c r="B1118">
        <v>31</v>
      </c>
      <c r="C1118">
        <v>5</v>
      </c>
      <c r="D1118">
        <v>2</v>
      </c>
      <c r="E1118">
        <v>1355958</v>
      </c>
      <c r="F1118">
        <v>1355958</v>
      </c>
      <c r="G1118" t="s">
        <v>4</v>
      </c>
      <c r="H1118" t="s">
        <v>4</v>
      </c>
      <c r="I1118">
        <v>1354842</v>
      </c>
      <c r="J1118">
        <v>1354426</v>
      </c>
      <c r="K1118">
        <v>1353464</v>
      </c>
      <c r="L1118">
        <v>1353870</v>
      </c>
      <c r="M1118">
        <v>1354300</v>
      </c>
      <c r="N1118">
        <v>1353316</v>
      </c>
      <c r="O1118">
        <v>1354717</v>
      </c>
      <c r="Q1118" s="6">
        <v>1353209</v>
      </c>
      <c r="R1118" s="2">
        <v>1353190</v>
      </c>
      <c r="S1118">
        <f>MIN(Table2[[#This Row],[ACJ-ALNS-500]:[MKKZ-E]])</f>
        <v>1353209</v>
      </c>
      <c r="T1118">
        <f>MATCH(Table2[[#This Row],[Best sol]],Table2[[#This Row],[ACJ-ALNS-500]:[V-M]],0)</f>
        <v>13</v>
      </c>
      <c r="U1118" t="str">
        <f>INDEX(Table2[[#Headers],[ACJ-ALNS-500]:[V-M]],Table2[[#This Row],[Match]])</f>
        <v>MKKZ-E</v>
      </c>
      <c r="W1118" s="6">
        <f>IF(Table2[[#This Row],[V-M]]=Table2[[#This Row],[Best sol]],1,0)</f>
        <v>0</v>
      </c>
      <c r="Z1118" s="6">
        <f>100*((Table2[[#This Row],[ACJ-ALNS-500]]-Table2[[#This Row],[Best sol]])/Table2[[#This Row],[Best sol]])</f>
        <v>0.20314674229923094</v>
      </c>
      <c r="AA1118" s="6">
        <f>100*((Table2[[#This Row],[ACJ-ALNS-1000]]-Table2[[#This Row],[Best sol]])/Table2[[#This Row],[Best sol]])</f>
        <v>0.20314674229923094</v>
      </c>
      <c r="AB1118" s="6">
        <f>100*((Table2[[#This Row],[QWXFP-VNS]]-Table2[[#This Row],[Best sol]])/Table2[[#This Row],[Best sol]])</f>
        <v>0.11143880952609686</v>
      </c>
      <c r="AC1118" s="6">
        <f>100*((Table2[[#This Row],[AADF-VRP]]-Table2[[#This Row],[Best sol]])/Table2[[#This Row],[Best sol]])</f>
        <v>0.12067611137673487</v>
      </c>
      <c r="AD1118" s="6">
        <f>100*((Table2[[#This Row],[AADF-MTSP]]-Table2[[#This Row],[Best sol]])/Table2[[#This Row],[Best sol]])</f>
        <v>8.9934370817811596E-2</v>
      </c>
      <c r="AE1118" s="6">
        <f>100*((Table2[[#This Row],[SS-H]]-Table2[[#This Row],[Best sol]])/Table2[[#This Row],[Best sol]])</f>
        <v>1.8844095775301526E-2</v>
      </c>
      <c r="AF1118" s="6">
        <f>100*((Table2[[#This Row],[CCJ-DH]]-Table2[[#This Row],[Best sol]])/Table2[[#This Row],[Best sol]])</f>
        <v>4.8846852186173753E-2</v>
      </c>
      <c r="AG1118" s="6">
        <f>100*((Table2[[#This Row],[R-M]]-Table2[[#This Row],[Best sol]])/Table2[[#This Row],[Best sol]])</f>
        <v>-100</v>
      </c>
      <c r="AH1118" s="6">
        <f>100*((Table2[[#This Row],[LCCZ-3F]]-Table2[[#This Row],[Best sol]])/Table2[[#This Row],[Best sol]])</f>
        <v>7.9071303841461299E-3</v>
      </c>
      <c r="AI1118" s="6">
        <f>100*((Table2[[#This Row],[AY-M]]-Table2[[#This Row],[Best sol]])/Table2[[#This Row],[Best sol]])</f>
        <v>8.0623170552368492E-2</v>
      </c>
      <c r="AJ1118" s="6">
        <f>100*((Table2[[#This Row],[MKKZ-E]]-Table2[[#This Row],[Best sol]])/Table2[[#This Row],[Best sol]])</f>
        <v>0</v>
      </c>
      <c r="AK1118" s="6">
        <f>100*((Table2[[#This Row],[V-M]]-Table2[[#This Row],[Best sol]])/Table2[[#This Row],[Best sol]])</f>
        <v>-1.4040698812969763E-3</v>
      </c>
      <c r="AM1118" s="6"/>
      <c r="AN1118" s="6">
        <f>IF(Table2[[#This Row],[ACJ-ALNS-500]]=MIN(Table2[[#This Row],[Best sol]],Table2[[#This Row],[V-M]]),1,0)</f>
        <v>0</v>
      </c>
      <c r="AO1118" s="6">
        <f>IF(Table2[[#This Row],[ACJ-ALNS-1000]]=MIN(Table2[[#This Row],[Best sol]],Table2[[#This Row],[V-M]]),1,0)</f>
        <v>0</v>
      </c>
      <c r="AP1118" s="6">
        <f>IF(Table2[[#This Row],[QWXFP-VNS]]=MIN(Table2[[#This Row],[Best sol]],Table2[[#This Row],[V-M]]),1,0)</f>
        <v>0</v>
      </c>
      <c r="AQ1118" s="6">
        <f>IF(Table2[[#This Row],[AADF-VRP]]=MIN(Table2[[#This Row],[Best sol]],Table2[[#This Row],[V-M]]),1,0)</f>
        <v>0</v>
      </c>
      <c r="AR1118" s="6">
        <f>IF(Table2[[#This Row],[AADF-MTSP]]=MIN(Table2[[#This Row],[Best sol]],Table2[[#This Row],[V-M]]),1,0)</f>
        <v>0</v>
      </c>
      <c r="AS1118" s="6">
        <f>IF(Table2[[#This Row],[SS-H]]=MIN(Table2[[#This Row],[Best sol]],Table2[[#This Row],[V-M]]),1,0)</f>
        <v>0</v>
      </c>
      <c r="AT1118" s="6">
        <f>IF(Table2[[#This Row],[CCJ-DH]]=MIN(Table2[[#This Row],[Best sol]],Table2[[#This Row],[V-M]]),1,0)</f>
        <v>0</v>
      </c>
      <c r="AU1118" s="6">
        <f>IF(Table2[[#This Row],[R-M]]=MIN(Table2[[#This Row],[Best sol]],Table2[[#This Row],[V-M]]),1,0)</f>
        <v>0</v>
      </c>
      <c r="AV1118" s="6">
        <f>IF(Table2[[#This Row],[LCCZ-3F]]=MIN(Table2[[#This Row],[Best sol]],Table2[[#This Row],[V-M]]),1,0)</f>
        <v>0</v>
      </c>
      <c r="AW1118" s="6">
        <f>IF(Table2[[#This Row],[AY-M]]=MIN(Table2[[#This Row],[Best sol]],Table2[[#This Row],[V-M]]),1,0)</f>
        <v>0</v>
      </c>
      <c r="AX1118" s="6">
        <f>IF(Table2[[#This Row],[MKKZ-E]]=MIN(Table2[[#This Row],[Best sol]],Table2[[#This Row],[V-M]]),1,0)</f>
        <v>0</v>
      </c>
      <c r="AY1118" s="6">
        <f>IF(Table2[[#This Row],[V-M]]&lt;=Table2[[#This Row],[Best sol]],1,0)</f>
        <v>1</v>
      </c>
      <c r="AZ1118" s="6">
        <f>IF(Table2[[#This Row],[V-M]]&lt;Table2[[#This Row],[Best sol]],1,0)</f>
        <v>1</v>
      </c>
    </row>
    <row r="1119" spans="1:52" x14ac:dyDescent="0.35">
      <c r="A1119">
        <v>100</v>
      </c>
      <c r="B1119">
        <v>32</v>
      </c>
      <c r="C1119">
        <v>1</v>
      </c>
      <c r="D1119">
        <v>2</v>
      </c>
      <c r="E1119">
        <v>1342091</v>
      </c>
      <c r="F1119">
        <v>1342091</v>
      </c>
      <c r="G1119" t="s">
        <v>4</v>
      </c>
      <c r="H1119" t="s">
        <v>4</v>
      </c>
      <c r="I1119">
        <v>1340372</v>
      </c>
      <c r="J1119">
        <v>1340571</v>
      </c>
      <c r="K1119">
        <v>1340020</v>
      </c>
      <c r="L1119">
        <v>1339700</v>
      </c>
      <c r="M1119">
        <v>1340071</v>
      </c>
      <c r="N1119">
        <v>1339737</v>
      </c>
      <c r="O1119">
        <v>1340811</v>
      </c>
      <c r="P1119">
        <v>1339652</v>
      </c>
      <c r="Q1119" s="6">
        <v>1339350</v>
      </c>
      <c r="R1119" s="2">
        <v>1339440</v>
      </c>
      <c r="S1119">
        <f>MIN(Table2[[#This Row],[ACJ-ALNS-500]:[MKKZ-E]])</f>
        <v>1339350</v>
      </c>
      <c r="T1119">
        <f>MATCH(Table2[[#This Row],[Best sol]],Table2[[#This Row],[ACJ-ALNS-500]:[V-M]],0)</f>
        <v>13</v>
      </c>
      <c r="U1119" t="str">
        <f>INDEX(Table2[[#Headers],[ACJ-ALNS-500]:[V-M]],Table2[[#This Row],[Match]])</f>
        <v>MKKZ-E</v>
      </c>
      <c r="W1119" s="6">
        <f>IF(Table2[[#This Row],[V-M]]=Table2[[#This Row],[Best sol]],1,0)</f>
        <v>0</v>
      </c>
      <c r="Z1119" s="6">
        <f>100*((Table2[[#This Row],[ACJ-ALNS-500]]-Table2[[#This Row],[Best sol]])/Table2[[#This Row],[Best sol]])</f>
        <v>0.20465151006085042</v>
      </c>
      <c r="AA1119" s="6">
        <f>100*((Table2[[#This Row],[ACJ-ALNS-1000]]-Table2[[#This Row],[Best sol]])/Table2[[#This Row],[Best sol]])</f>
        <v>0.20465151006085042</v>
      </c>
      <c r="AB1119" s="6">
        <f>100*((Table2[[#This Row],[QWXFP-VNS]]-Table2[[#This Row],[Best sol]])/Table2[[#This Row],[Best sol]])</f>
        <v>0.10908276402732668</v>
      </c>
      <c r="AC1119" s="6">
        <f>100*((Table2[[#This Row],[AADF-VRP]]-Table2[[#This Row],[Best sol]])/Table2[[#This Row],[Best sol]])</f>
        <v>7.6305670661141606E-2</v>
      </c>
      <c r="AD1119" s="6">
        <f>100*((Table2[[#This Row],[AADF-MTSP]]-Table2[[#This Row],[Best sol]])/Table2[[#This Row],[Best sol]])</f>
        <v>9.1163624146040984E-2</v>
      </c>
      <c r="AE1119" s="6">
        <f>100*((Table2[[#This Row],[SS-H]]-Table2[[#This Row],[Best sol]])/Table2[[#This Row],[Best sol]])</f>
        <v>5.0024265501922571E-2</v>
      </c>
      <c r="AF1119" s="6">
        <f>100*((Table2[[#This Row],[CCJ-DH]]-Table2[[#This Row],[Best sol]])/Table2[[#This Row],[Best sol]])</f>
        <v>2.6132078993541644E-2</v>
      </c>
      <c r="AG1119" s="6">
        <f>100*((Table2[[#This Row],[R-M]]-Table2[[#This Row],[Best sol]])/Table2[[#This Row],[Best sol]])</f>
        <v>2.2548251017284505E-2</v>
      </c>
      <c r="AH1119" s="6">
        <f>100*((Table2[[#This Row],[LCCZ-3F]]-Table2[[#This Row],[Best sol]])/Table2[[#This Row],[Best sol]])</f>
        <v>2.8894613058573188E-2</v>
      </c>
      <c r="AI1119" s="6">
        <f>100*((Table2[[#This Row],[AY-M]]-Table2[[#This Row],[Best sol]])/Table2[[#This Row],[Best sol]])</f>
        <v>5.3832082726695783E-2</v>
      </c>
      <c r="AJ1119" s="6">
        <f>100*((Table2[[#This Row],[MKKZ-E]]-Table2[[#This Row],[Best sol]])/Table2[[#This Row],[Best sol]])</f>
        <v>0</v>
      </c>
      <c r="AK1119" s="6">
        <f>100*((Table2[[#This Row],[V-M]]-Table2[[#This Row],[Best sol]])/Table2[[#This Row],[Best sol]])</f>
        <v>6.7196774554821358E-3</v>
      </c>
      <c r="AM1119" s="6"/>
      <c r="AN1119" s="6">
        <f>IF(Table2[[#This Row],[ACJ-ALNS-500]]=MIN(Table2[[#This Row],[Best sol]],Table2[[#This Row],[V-M]]),1,0)</f>
        <v>0</v>
      </c>
      <c r="AO1119" s="6">
        <f>IF(Table2[[#This Row],[ACJ-ALNS-1000]]=MIN(Table2[[#This Row],[Best sol]],Table2[[#This Row],[V-M]]),1,0)</f>
        <v>0</v>
      </c>
      <c r="AP1119" s="6">
        <f>IF(Table2[[#This Row],[QWXFP-VNS]]=MIN(Table2[[#This Row],[Best sol]],Table2[[#This Row],[V-M]]),1,0)</f>
        <v>0</v>
      </c>
      <c r="AQ1119" s="6">
        <f>IF(Table2[[#This Row],[AADF-VRP]]=MIN(Table2[[#This Row],[Best sol]],Table2[[#This Row],[V-M]]),1,0)</f>
        <v>0</v>
      </c>
      <c r="AR1119" s="6">
        <f>IF(Table2[[#This Row],[AADF-MTSP]]=MIN(Table2[[#This Row],[Best sol]],Table2[[#This Row],[V-M]]),1,0)</f>
        <v>0</v>
      </c>
      <c r="AS1119" s="6">
        <f>IF(Table2[[#This Row],[SS-H]]=MIN(Table2[[#This Row],[Best sol]],Table2[[#This Row],[V-M]]),1,0)</f>
        <v>0</v>
      </c>
      <c r="AT1119" s="6">
        <f>IF(Table2[[#This Row],[CCJ-DH]]=MIN(Table2[[#This Row],[Best sol]],Table2[[#This Row],[V-M]]),1,0)</f>
        <v>0</v>
      </c>
      <c r="AU1119" s="6">
        <f>IF(Table2[[#This Row],[R-M]]=MIN(Table2[[#This Row],[Best sol]],Table2[[#This Row],[V-M]]),1,0)</f>
        <v>0</v>
      </c>
      <c r="AV1119" s="6">
        <f>IF(Table2[[#This Row],[LCCZ-3F]]=MIN(Table2[[#This Row],[Best sol]],Table2[[#This Row],[V-M]]),1,0)</f>
        <v>0</v>
      </c>
      <c r="AW1119" s="6">
        <f>IF(Table2[[#This Row],[AY-M]]=MIN(Table2[[#This Row],[Best sol]],Table2[[#This Row],[V-M]]),1,0)</f>
        <v>0</v>
      </c>
      <c r="AX1119" s="6">
        <f>IF(Table2[[#This Row],[MKKZ-E]]=MIN(Table2[[#This Row],[Best sol]],Table2[[#This Row],[V-M]]),1,0)</f>
        <v>1</v>
      </c>
      <c r="AY1119" s="6">
        <f>IF(Table2[[#This Row],[V-M]]&lt;=Table2[[#This Row],[Best sol]],1,0)</f>
        <v>0</v>
      </c>
      <c r="AZ1119" s="6">
        <f>IF(Table2[[#This Row],[V-M]]&lt;Table2[[#This Row],[Best sol]],1,0)</f>
        <v>0</v>
      </c>
    </row>
    <row r="1120" spans="1:52" x14ac:dyDescent="0.35">
      <c r="A1120">
        <v>100</v>
      </c>
      <c r="B1120">
        <v>32</v>
      </c>
      <c r="C1120">
        <v>2</v>
      </c>
      <c r="D1120">
        <v>2</v>
      </c>
      <c r="E1120">
        <v>1251403</v>
      </c>
      <c r="F1120">
        <v>1251403</v>
      </c>
      <c r="G1120" t="s">
        <v>4</v>
      </c>
      <c r="H1120" t="s">
        <v>4</v>
      </c>
      <c r="I1120">
        <v>1249489</v>
      </c>
      <c r="J1120">
        <v>1249869</v>
      </c>
      <c r="K1120">
        <v>1249103</v>
      </c>
      <c r="L1120">
        <v>1248850</v>
      </c>
      <c r="M1120">
        <v>1249351</v>
      </c>
      <c r="N1120">
        <v>1249026</v>
      </c>
      <c r="O1120">
        <v>1249455</v>
      </c>
      <c r="Q1120" s="6">
        <v>1248334</v>
      </c>
      <c r="R1120" s="2">
        <v>1248540</v>
      </c>
      <c r="S1120">
        <f>MIN(Table2[[#This Row],[ACJ-ALNS-500]:[MKKZ-E]])</f>
        <v>1248334</v>
      </c>
      <c r="T1120">
        <f>MATCH(Table2[[#This Row],[Best sol]],Table2[[#This Row],[ACJ-ALNS-500]:[V-M]],0)</f>
        <v>13</v>
      </c>
      <c r="U1120" t="str">
        <f>INDEX(Table2[[#Headers],[ACJ-ALNS-500]:[V-M]],Table2[[#This Row],[Match]])</f>
        <v>MKKZ-E</v>
      </c>
      <c r="W1120" s="6">
        <f>IF(Table2[[#This Row],[V-M]]=Table2[[#This Row],[Best sol]],1,0)</f>
        <v>0</v>
      </c>
      <c r="Z1120" s="6">
        <f>100*((Table2[[#This Row],[ACJ-ALNS-500]]-Table2[[#This Row],[Best sol]])/Table2[[#This Row],[Best sol]])</f>
        <v>0.24584766576893685</v>
      </c>
      <c r="AA1120" s="6">
        <f>100*((Table2[[#This Row],[ACJ-ALNS-1000]]-Table2[[#This Row],[Best sol]])/Table2[[#This Row],[Best sol]])</f>
        <v>0.24584766576893685</v>
      </c>
      <c r="AB1120" s="6">
        <f>100*((Table2[[#This Row],[QWXFP-VNS]]-Table2[[#This Row],[Best sol]])/Table2[[#This Row],[Best sol]])</f>
        <v>8.9799685020194919E-2</v>
      </c>
      <c r="AC1120" s="6">
        <f>100*((Table2[[#This Row],[AADF-VRP]]-Table2[[#This Row],[Best sol]])/Table2[[#This Row],[Best sol]])</f>
        <v>9.2523315074331064E-2</v>
      </c>
      <c r="AD1120" s="6">
        <f>100*((Table2[[#This Row],[AADF-MTSP]]-Table2[[#This Row],[Best sol]])/Table2[[#This Row],[Best sol]])</f>
        <v>0.12296388626761748</v>
      </c>
      <c r="AE1120" s="6">
        <f>100*((Table2[[#This Row],[SS-H]]-Table2[[#This Row],[Best sol]])/Table2[[#This Row],[Best sol]])</f>
        <v>6.1602103283255931E-2</v>
      </c>
      <c r="AF1120" s="6">
        <f>100*((Table2[[#This Row],[CCJ-DH]]-Table2[[#This Row],[Best sol]])/Table2[[#This Row],[Best sol]])</f>
        <v>4.1335091409831021E-2</v>
      </c>
      <c r="AG1120" s="6">
        <f>100*((Table2[[#This Row],[R-M]]-Table2[[#This Row],[Best sol]])/Table2[[#This Row],[Best sol]])</f>
        <v>-100</v>
      </c>
      <c r="AH1120" s="6">
        <f>100*((Table2[[#This Row],[LCCZ-3F]]-Table2[[#This Row],[Best sol]])/Table2[[#This Row],[Best sol]])</f>
        <v>5.5433882278300518E-2</v>
      </c>
      <c r="AI1120" s="6">
        <f>100*((Table2[[#This Row],[AY-M]]-Table2[[#This Row],[Best sol]])/Table2[[#This Row],[Best sol]])</f>
        <v>8.1468581325190206E-2</v>
      </c>
      <c r="AJ1120" s="6">
        <f>100*((Table2[[#This Row],[MKKZ-E]]-Table2[[#This Row],[Best sol]])/Table2[[#This Row],[Best sol]])</f>
        <v>0</v>
      </c>
      <c r="AK1120" s="6">
        <f>100*((Table2[[#This Row],[V-M]]-Table2[[#This Row],[Best sol]])/Table2[[#This Row],[Best sol]])</f>
        <v>1.6501993857413161E-2</v>
      </c>
      <c r="AM1120" s="6"/>
      <c r="AN1120" s="6">
        <f>IF(Table2[[#This Row],[ACJ-ALNS-500]]=MIN(Table2[[#This Row],[Best sol]],Table2[[#This Row],[V-M]]),1,0)</f>
        <v>0</v>
      </c>
      <c r="AO1120" s="6">
        <f>IF(Table2[[#This Row],[ACJ-ALNS-1000]]=MIN(Table2[[#This Row],[Best sol]],Table2[[#This Row],[V-M]]),1,0)</f>
        <v>0</v>
      </c>
      <c r="AP1120" s="6">
        <f>IF(Table2[[#This Row],[QWXFP-VNS]]=MIN(Table2[[#This Row],[Best sol]],Table2[[#This Row],[V-M]]),1,0)</f>
        <v>0</v>
      </c>
      <c r="AQ1120" s="6">
        <f>IF(Table2[[#This Row],[AADF-VRP]]=MIN(Table2[[#This Row],[Best sol]],Table2[[#This Row],[V-M]]),1,0)</f>
        <v>0</v>
      </c>
      <c r="AR1120" s="6">
        <f>IF(Table2[[#This Row],[AADF-MTSP]]=MIN(Table2[[#This Row],[Best sol]],Table2[[#This Row],[V-M]]),1,0)</f>
        <v>0</v>
      </c>
      <c r="AS1120" s="6">
        <f>IF(Table2[[#This Row],[SS-H]]=MIN(Table2[[#This Row],[Best sol]],Table2[[#This Row],[V-M]]),1,0)</f>
        <v>0</v>
      </c>
      <c r="AT1120" s="6">
        <f>IF(Table2[[#This Row],[CCJ-DH]]=MIN(Table2[[#This Row],[Best sol]],Table2[[#This Row],[V-M]]),1,0)</f>
        <v>0</v>
      </c>
      <c r="AU1120" s="6">
        <f>IF(Table2[[#This Row],[R-M]]=MIN(Table2[[#This Row],[Best sol]],Table2[[#This Row],[V-M]]),1,0)</f>
        <v>0</v>
      </c>
      <c r="AV1120" s="6">
        <f>IF(Table2[[#This Row],[LCCZ-3F]]=MIN(Table2[[#This Row],[Best sol]],Table2[[#This Row],[V-M]]),1,0)</f>
        <v>0</v>
      </c>
      <c r="AW1120" s="6">
        <f>IF(Table2[[#This Row],[AY-M]]=MIN(Table2[[#This Row],[Best sol]],Table2[[#This Row],[V-M]]),1,0)</f>
        <v>0</v>
      </c>
      <c r="AX1120" s="6">
        <f>IF(Table2[[#This Row],[MKKZ-E]]=MIN(Table2[[#This Row],[Best sol]],Table2[[#This Row],[V-M]]),1,0)</f>
        <v>1</v>
      </c>
      <c r="AY1120" s="6">
        <f>IF(Table2[[#This Row],[V-M]]&lt;=Table2[[#This Row],[Best sol]],1,0)</f>
        <v>0</v>
      </c>
      <c r="AZ1120" s="6">
        <f>IF(Table2[[#This Row],[V-M]]&lt;Table2[[#This Row],[Best sol]],1,0)</f>
        <v>0</v>
      </c>
    </row>
    <row r="1121" spans="1:52" x14ac:dyDescent="0.35">
      <c r="A1121">
        <v>100</v>
      </c>
      <c r="B1121">
        <v>32</v>
      </c>
      <c r="C1121">
        <v>3</v>
      </c>
      <c r="D1121">
        <v>2</v>
      </c>
      <c r="E1121">
        <v>1307333</v>
      </c>
      <c r="F1121">
        <v>1305664</v>
      </c>
      <c r="G1121" t="s">
        <v>4</v>
      </c>
      <c r="H1121" t="s">
        <v>4</v>
      </c>
      <c r="I1121">
        <v>1305321</v>
      </c>
      <c r="J1121">
        <v>1304882</v>
      </c>
      <c r="K1121">
        <v>1305130</v>
      </c>
      <c r="L1121">
        <v>1304820</v>
      </c>
      <c r="M1121">
        <v>1305150</v>
      </c>
      <c r="N1121">
        <v>1304847</v>
      </c>
      <c r="O1121">
        <v>1305276</v>
      </c>
      <c r="Q1121" s="6">
        <v>1304396</v>
      </c>
      <c r="R1121" s="2">
        <v>1304260</v>
      </c>
      <c r="S1121">
        <f>MIN(Table2[[#This Row],[ACJ-ALNS-500]:[MKKZ-E]])</f>
        <v>1304396</v>
      </c>
      <c r="T1121">
        <f>MATCH(Table2[[#This Row],[Best sol]],Table2[[#This Row],[ACJ-ALNS-500]:[V-M]],0)</f>
        <v>13</v>
      </c>
      <c r="U1121" t="str">
        <f>INDEX(Table2[[#Headers],[ACJ-ALNS-500]:[V-M]],Table2[[#This Row],[Match]])</f>
        <v>MKKZ-E</v>
      </c>
      <c r="W1121" s="6">
        <f>IF(Table2[[#This Row],[V-M]]=Table2[[#This Row],[Best sol]],1,0)</f>
        <v>0</v>
      </c>
      <c r="Z1121" s="6">
        <f>100*((Table2[[#This Row],[ACJ-ALNS-500]]-Table2[[#This Row],[Best sol]])/Table2[[#This Row],[Best sol]])</f>
        <v>0.22516168402846987</v>
      </c>
      <c r="AA1121" s="6">
        <f>100*((Table2[[#This Row],[ACJ-ALNS-1000]]-Table2[[#This Row],[Best sol]])/Table2[[#This Row],[Best sol]])</f>
        <v>9.7209743053489894E-2</v>
      </c>
      <c r="AB1121" s="6">
        <f>100*((Table2[[#This Row],[QWXFP-VNS]]-Table2[[#This Row],[Best sol]])/Table2[[#This Row],[Best sol]])</f>
        <v>6.7464174989803713E-2</v>
      </c>
      <c r="AC1121" s="6">
        <f>100*((Table2[[#This Row],[AADF-VRP]]-Table2[[#This Row],[Best sol]])/Table2[[#This Row],[Best sol]])</f>
        <v>7.0914047574509587E-2</v>
      </c>
      <c r="AD1121" s="6">
        <f>100*((Table2[[#This Row],[AADF-MTSP]]-Table2[[#This Row],[Best sol]])/Table2[[#This Row],[Best sol]])</f>
        <v>3.7258623914823416E-2</v>
      </c>
      <c r="AE1121" s="6">
        <f>100*((Table2[[#This Row],[SS-H]]-Table2[[#This Row],[Best sol]])/Table2[[#This Row],[Best sol]])</f>
        <v>5.6271255048313547E-2</v>
      </c>
      <c r="AF1121" s="6">
        <f>100*((Table2[[#This Row],[CCJ-DH]]-Table2[[#This Row],[Best sol]])/Table2[[#This Row],[Best sol]])</f>
        <v>3.2505466131450875E-2</v>
      </c>
      <c r="AG1121" s="6">
        <f>100*((Table2[[#This Row],[R-M]]-Table2[[#This Row],[Best sol]])/Table2[[#This Row],[Best sol]])</f>
        <v>-100</v>
      </c>
      <c r="AH1121" s="6">
        <f>100*((Table2[[#This Row],[LCCZ-3F]]-Table2[[#This Row],[Best sol]])/Table2[[#This Row],[Best sol]])</f>
        <v>3.4575389682274402E-2</v>
      </c>
      <c r="AI1121" s="6">
        <f>100*((Table2[[#This Row],[AY-M]]-Table2[[#This Row],[Best sol]])/Table2[[#This Row],[Best sol]])</f>
        <v>5.7804531752627265E-2</v>
      </c>
      <c r="AJ1121" s="6">
        <f>100*((Table2[[#This Row],[MKKZ-E]]-Table2[[#This Row],[Best sol]])/Table2[[#This Row],[Best sol]])</f>
        <v>0</v>
      </c>
      <c r="AK1121" s="6">
        <f>100*((Table2[[#This Row],[V-M]]-Table2[[#This Row],[Best sol]])/Table2[[#This Row],[Best sol]])</f>
        <v>-1.0426281589333302E-2</v>
      </c>
      <c r="AM1121" s="6"/>
      <c r="AN1121" s="6">
        <f>IF(Table2[[#This Row],[ACJ-ALNS-500]]=MIN(Table2[[#This Row],[Best sol]],Table2[[#This Row],[V-M]]),1,0)</f>
        <v>0</v>
      </c>
      <c r="AO1121" s="6">
        <f>IF(Table2[[#This Row],[ACJ-ALNS-1000]]=MIN(Table2[[#This Row],[Best sol]],Table2[[#This Row],[V-M]]),1,0)</f>
        <v>0</v>
      </c>
      <c r="AP1121" s="6">
        <f>IF(Table2[[#This Row],[QWXFP-VNS]]=MIN(Table2[[#This Row],[Best sol]],Table2[[#This Row],[V-M]]),1,0)</f>
        <v>0</v>
      </c>
      <c r="AQ1121" s="6">
        <f>IF(Table2[[#This Row],[AADF-VRP]]=MIN(Table2[[#This Row],[Best sol]],Table2[[#This Row],[V-M]]),1,0)</f>
        <v>0</v>
      </c>
      <c r="AR1121" s="6">
        <f>IF(Table2[[#This Row],[AADF-MTSP]]=MIN(Table2[[#This Row],[Best sol]],Table2[[#This Row],[V-M]]),1,0)</f>
        <v>0</v>
      </c>
      <c r="AS1121" s="6">
        <f>IF(Table2[[#This Row],[SS-H]]=MIN(Table2[[#This Row],[Best sol]],Table2[[#This Row],[V-M]]),1,0)</f>
        <v>0</v>
      </c>
      <c r="AT1121" s="6">
        <f>IF(Table2[[#This Row],[CCJ-DH]]=MIN(Table2[[#This Row],[Best sol]],Table2[[#This Row],[V-M]]),1,0)</f>
        <v>0</v>
      </c>
      <c r="AU1121" s="6">
        <f>IF(Table2[[#This Row],[R-M]]=MIN(Table2[[#This Row],[Best sol]],Table2[[#This Row],[V-M]]),1,0)</f>
        <v>0</v>
      </c>
      <c r="AV1121" s="6">
        <f>IF(Table2[[#This Row],[LCCZ-3F]]=MIN(Table2[[#This Row],[Best sol]],Table2[[#This Row],[V-M]]),1,0)</f>
        <v>0</v>
      </c>
      <c r="AW1121" s="6">
        <f>IF(Table2[[#This Row],[AY-M]]=MIN(Table2[[#This Row],[Best sol]],Table2[[#This Row],[V-M]]),1,0)</f>
        <v>0</v>
      </c>
      <c r="AX1121" s="6">
        <f>IF(Table2[[#This Row],[MKKZ-E]]=MIN(Table2[[#This Row],[Best sol]],Table2[[#This Row],[V-M]]),1,0)</f>
        <v>0</v>
      </c>
      <c r="AY1121" s="6">
        <f>IF(Table2[[#This Row],[V-M]]&lt;=Table2[[#This Row],[Best sol]],1,0)</f>
        <v>1</v>
      </c>
      <c r="AZ1121" s="6">
        <f>IF(Table2[[#This Row],[V-M]]&lt;Table2[[#This Row],[Best sol]],1,0)</f>
        <v>1</v>
      </c>
    </row>
    <row r="1122" spans="1:52" x14ac:dyDescent="0.35">
      <c r="A1122">
        <v>100</v>
      </c>
      <c r="B1122">
        <v>32</v>
      </c>
      <c r="C1122">
        <v>4</v>
      </c>
      <c r="D1122">
        <v>2</v>
      </c>
      <c r="E1122">
        <v>1212354</v>
      </c>
      <c r="F1122">
        <v>1212354</v>
      </c>
      <c r="G1122" t="s">
        <v>4</v>
      </c>
      <c r="H1122" t="s">
        <v>4</v>
      </c>
      <c r="I1122">
        <v>1210701</v>
      </c>
      <c r="J1122">
        <v>1211127</v>
      </c>
      <c r="K1122">
        <v>1210517</v>
      </c>
      <c r="L1122">
        <v>1210600</v>
      </c>
      <c r="M1122">
        <v>1210651</v>
      </c>
      <c r="N1122">
        <v>1210540</v>
      </c>
      <c r="O1122">
        <v>1211160</v>
      </c>
      <c r="Q1122" s="6">
        <v>1210056</v>
      </c>
      <c r="R1122" s="2">
        <v>1210350</v>
      </c>
      <c r="S1122">
        <f>MIN(Table2[[#This Row],[ACJ-ALNS-500]:[MKKZ-E]])</f>
        <v>1210056</v>
      </c>
      <c r="T1122">
        <f>MATCH(Table2[[#This Row],[Best sol]],Table2[[#This Row],[ACJ-ALNS-500]:[V-M]],0)</f>
        <v>13</v>
      </c>
      <c r="U1122" t="str">
        <f>INDEX(Table2[[#Headers],[ACJ-ALNS-500]:[V-M]],Table2[[#This Row],[Match]])</f>
        <v>MKKZ-E</v>
      </c>
      <c r="W1122" s="6">
        <f>IF(Table2[[#This Row],[V-M]]=Table2[[#This Row],[Best sol]],1,0)</f>
        <v>0</v>
      </c>
      <c r="Z1122" s="6">
        <f>100*((Table2[[#This Row],[ACJ-ALNS-500]]-Table2[[#This Row],[Best sol]])/Table2[[#This Row],[Best sol]])</f>
        <v>0.18990856621511731</v>
      </c>
      <c r="AA1122" s="6">
        <f>100*((Table2[[#This Row],[ACJ-ALNS-1000]]-Table2[[#This Row],[Best sol]])/Table2[[#This Row],[Best sol]])</f>
        <v>0.18990856621511731</v>
      </c>
      <c r="AB1122" s="6">
        <f>100*((Table2[[#This Row],[QWXFP-VNS]]-Table2[[#This Row],[Best sol]])/Table2[[#This Row],[Best sol]])</f>
        <v>9.1235446954521113E-2</v>
      </c>
      <c r="AC1122" s="6">
        <f>100*((Table2[[#This Row],[AADF-VRP]]-Table2[[#This Row],[Best sol]])/Table2[[#This Row],[Best sol]])</f>
        <v>5.3303318193538153E-2</v>
      </c>
      <c r="AD1122" s="6">
        <f>100*((Table2[[#This Row],[AADF-MTSP]]-Table2[[#This Row],[Best sol]])/Table2[[#This Row],[Best sol]])</f>
        <v>8.8508300442293575E-2</v>
      </c>
      <c r="AE1122" s="6">
        <f>100*((Table2[[#This Row],[SS-H]]-Table2[[#This Row],[Best sol]])/Table2[[#This Row],[Best sol]])</f>
        <v>3.8097410367784634E-2</v>
      </c>
      <c r="AF1122" s="6">
        <f>100*((Table2[[#This Row],[CCJ-DH]]-Table2[[#This Row],[Best sol]])/Table2[[#This Row],[Best sol]])</f>
        <v>4.4956597050053886E-2</v>
      </c>
      <c r="AG1122" s="6">
        <f>100*((Table2[[#This Row],[R-M]]-Table2[[#This Row],[Best sol]])/Table2[[#This Row],[Best sol]])</f>
        <v>-100</v>
      </c>
      <c r="AH1122" s="6">
        <f>100*((Table2[[#This Row],[LCCZ-3F]]-Table2[[#This Row],[Best sol]])/Table2[[#This Row],[Best sol]])</f>
        <v>3.999814884600382E-2</v>
      </c>
      <c r="AI1122" s="6">
        <f>100*((Table2[[#This Row],[AY-M]]-Table2[[#This Row],[Best sol]])/Table2[[#This Row],[Best sol]])</f>
        <v>4.917127802349644E-2</v>
      </c>
      <c r="AJ1122" s="6">
        <f>100*((Table2[[#This Row],[MKKZ-E]]-Table2[[#This Row],[Best sol]])/Table2[[#This Row],[Best sol]])</f>
        <v>0</v>
      </c>
      <c r="AK1122" s="6">
        <f>100*((Table2[[#This Row],[V-M]]-Table2[[#This Row],[Best sol]])/Table2[[#This Row],[Best sol]])</f>
        <v>2.4296396199845298E-2</v>
      </c>
      <c r="AM1122" s="6"/>
      <c r="AN1122" s="6">
        <f>IF(Table2[[#This Row],[ACJ-ALNS-500]]=MIN(Table2[[#This Row],[Best sol]],Table2[[#This Row],[V-M]]),1,0)</f>
        <v>0</v>
      </c>
      <c r="AO1122" s="6">
        <f>IF(Table2[[#This Row],[ACJ-ALNS-1000]]=MIN(Table2[[#This Row],[Best sol]],Table2[[#This Row],[V-M]]),1,0)</f>
        <v>0</v>
      </c>
      <c r="AP1122" s="6">
        <f>IF(Table2[[#This Row],[QWXFP-VNS]]=MIN(Table2[[#This Row],[Best sol]],Table2[[#This Row],[V-M]]),1,0)</f>
        <v>0</v>
      </c>
      <c r="AQ1122" s="6">
        <f>IF(Table2[[#This Row],[AADF-VRP]]=MIN(Table2[[#This Row],[Best sol]],Table2[[#This Row],[V-M]]),1,0)</f>
        <v>0</v>
      </c>
      <c r="AR1122" s="6">
        <f>IF(Table2[[#This Row],[AADF-MTSP]]=MIN(Table2[[#This Row],[Best sol]],Table2[[#This Row],[V-M]]),1,0)</f>
        <v>0</v>
      </c>
      <c r="AS1122" s="6">
        <f>IF(Table2[[#This Row],[SS-H]]=MIN(Table2[[#This Row],[Best sol]],Table2[[#This Row],[V-M]]),1,0)</f>
        <v>0</v>
      </c>
      <c r="AT1122" s="6">
        <f>IF(Table2[[#This Row],[CCJ-DH]]=MIN(Table2[[#This Row],[Best sol]],Table2[[#This Row],[V-M]]),1,0)</f>
        <v>0</v>
      </c>
      <c r="AU1122" s="6">
        <f>IF(Table2[[#This Row],[R-M]]=MIN(Table2[[#This Row],[Best sol]],Table2[[#This Row],[V-M]]),1,0)</f>
        <v>0</v>
      </c>
      <c r="AV1122" s="6">
        <f>IF(Table2[[#This Row],[LCCZ-3F]]=MIN(Table2[[#This Row],[Best sol]],Table2[[#This Row],[V-M]]),1,0)</f>
        <v>0</v>
      </c>
      <c r="AW1122" s="6">
        <f>IF(Table2[[#This Row],[AY-M]]=MIN(Table2[[#This Row],[Best sol]],Table2[[#This Row],[V-M]]),1,0)</f>
        <v>0</v>
      </c>
      <c r="AX1122" s="6">
        <f>IF(Table2[[#This Row],[MKKZ-E]]=MIN(Table2[[#This Row],[Best sol]],Table2[[#This Row],[V-M]]),1,0)</f>
        <v>1</v>
      </c>
      <c r="AY1122" s="6">
        <f>IF(Table2[[#This Row],[V-M]]&lt;=Table2[[#This Row],[Best sol]],1,0)</f>
        <v>0</v>
      </c>
      <c r="AZ1122" s="6">
        <f>IF(Table2[[#This Row],[V-M]]&lt;Table2[[#This Row],[Best sol]],1,0)</f>
        <v>0</v>
      </c>
    </row>
    <row r="1123" spans="1:52" x14ac:dyDescent="0.35">
      <c r="A1123">
        <v>100</v>
      </c>
      <c r="B1123">
        <v>32</v>
      </c>
      <c r="C1123">
        <v>5</v>
      </c>
      <c r="D1123">
        <v>2</v>
      </c>
      <c r="E1123">
        <v>1358423</v>
      </c>
      <c r="F1123">
        <v>1358423</v>
      </c>
      <c r="G1123" t="s">
        <v>4</v>
      </c>
      <c r="H1123" t="s">
        <v>4</v>
      </c>
      <c r="I1123">
        <v>1357329</v>
      </c>
      <c r="J1123">
        <v>1357485</v>
      </c>
      <c r="K1123">
        <v>1356133</v>
      </c>
      <c r="L1123">
        <v>1356440</v>
      </c>
      <c r="M1123">
        <v>1357187</v>
      </c>
      <c r="N1123">
        <v>1356251</v>
      </c>
      <c r="O1123">
        <v>1357238</v>
      </c>
      <c r="Q1123" s="6">
        <v>1355841</v>
      </c>
      <c r="R1123" s="2">
        <v>1355970</v>
      </c>
      <c r="S1123">
        <f>MIN(Table2[[#This Row],[ACJ-ALNS-500]:[MKKZ-E]])</f>
        <v>1355841</v>
      </c>
      <c r="T1123">
        <f>MATCH(Table2[[#This Row],[Best sol]],Table2[[#This Row],[ACJ-ALNS-500]:[V-M]],0)</f>
        <v>13</v>
      </c>
      <c r="U1123" t="str">
        <f>INDEX(Table2[[#Headers],[ACJ-ALNS-500]:[V-M]],Table2[[#This Row],[Match]])</f>
        <v>MKKZ-E</v>
      </c>
      <c r="W1123" s="6">
        <f>IF(Table2[[#This Row],[V-M]]=Table2[[#This Row],[Best sol]],1,0)</f>
        <v>0</v>
      </c>
      <c r="Z1123" s="6">
        <f>100*((Table2[[#This Row],[ACJ-ALNS-500]]-Table2[[#This Row],[Best sol]])/Table2[[#This Row],[Best sol]])</f>
        <v>0.19043530915498202</v>
      </c>
      <c r="AA1123" s="6">
        <f>100*((Table2[[#This Row],[ACJ-ALNS-1000]]-Table2[[#This Row],[Best sol]])/Table2[[#This Row],[Best sol]])</f>
        <v>0.19043530915498202</v>
      </c>
      <c r="AB1123" s="6">
        <f>100*((Table2[[#This Row],[QWXFP-VNS]]-Table2[[#This Row],[Best sol]])/Table2[[#This Row],[Best sol]])</f>
        <v>0.10303568043745542</v>
      </c>
      <c r="AC1123" s="6">
        <f>100*((Table2[[#This Row],[AADF-VRP]]-Table2[[#This Row],[Best sol]])/Table2[[#This Row],[Best sol]])</f>
        <v>0.10974738188327393</v>
      </c>
      <c r="AD1123" s="6">
        <f>100*((Table2[[#This Row],[AADF-MTSP]]-Table2[[#This Row],[Best sol]])/Table2[[#This Row],[Best sol]])</f>
        <v>0.12125315579039136</v>
      </c>
      <c r="AE1123" s="6">
        <f>100*((Table2[[#This Row],[SS-H]]-Table2[[#This Row],[Best sol]])/Table2[[#This Row],[Best sol]])</f>
        <v>2.1536448595373646E-2</v>
      </c>
      <c r="AF1123" s="6">
        <f>100*((Table2[[#This Row],[CCJ-DH]]-Table2[[#This Row],[Best sol]])/Table2[[#This Row],[Best sol]])</f>
        <v>4.4179221604893196E-2</v>
      </c>
      <c r="AG1123" s="6">
        <f>100*((Table2[[#This Row],[R-M]]-Table2[[#This Row],[Best sol]])/Table2[[#This Row],[Best sol]])</f>
        <v>-100</v>
      </c>
      <c r="AH1123" s="6">
        <f>100*((Table2[[#This Row],[LCCZ-3F]]-Table2[[#This Row],[Best sol]])/Table2[[#This Row],[Best sol]])</f>
        <v>3.0239533986654778E-2</v>
      </c>
      <c r="AI1123" s="6">
        <f>100*((Table2[[#This Row],[AY-M]]-Table2[[#This Row],[Best sol]])/Table2[[#This Row],[Best sol]])</f>
        <v>9.9274177429359331E-2</v>
      </c>
      <c r="AJ1123" s="6">
        <f>100*((Table2[[#This Row],[MKKZ-E]]-Table2[[#This Row],[Best sol]])/Table2[[#This Row],[Best sol]])</f>
        <v>0</v>
      </c>
      <c r="AK1123" s="6">
        <f>100*((Table2[[#This Row],[V-M]]-Table2[[#This Row],[Best sol]])/Table2[[#This Row],[Best sol]])</f>
        <v>9.5143899616547956E-3</v>
      </c>
      <c r="AM1123" s="6"/>
      <c r="AN1123" s="6">
        <f>IF(Table2[[#This Row],[ACJ-ALNS-500]]=MIN(Table2[[#This Row],[Best sol]],Table2[[#This Row],[V-M]]),1,0)</f>
        <v>0</v>
      </c>
      <c r="AO1123" s="6">
        <f>IF(Table2[[#This Row],[ACJ-ALNS-1000]]=MIN(Table2[[#This Row],[Best sol]],Table2[[#This Row],[V-M]]),1,0)</f>
        <v>0</v>
      </c>
      <c r="AP1123" s="6">
        <f>IF(Table2[[#This Row],[QWXFP-VNS]]=MIN(Table2[[#This Row],[Best sol]],Table2[[#This Row],[V-M]]),1,0)</f>
        <v>0</v>
      </c>
      <c r="AQ1123" s="6">
        <f>IF(Table2[[#This Row],[AADF-VRP]]=MIN(Table2[[#This Row],[Best sol]],Table2[[#This Row],[V-M]]),1,0)</f>
        <v>0</v>
      </c>
      <c r="AR1123" s="6">
        <f>IF(Table2[[#This Row],[AADF-MTSP]]=MIN(Table2[[#This Row],[Best sol]],Table2[[#This Row],[V-M]]),1,0)</f>
        <v>0</v>
      </c>
      <c r="AS1123" s="6">
        <f>IF(Table2[[#This Row],[SS-H]]=MIN(Table2[[#This Row],[Best sol]],Table2[[#This Row],[V-M]]),1,0)</f>
        <v>0</v>
      </c>
      <c r="AT1123" s="6">
        <f>IF(Table2[[#This Row],[CCJ-DH]]=MIN(Table2[[#This Row],[Best sol]],Table2[[#This Row],[V-M]]),1,0)</f>
        <v>0</v>
      </c>
      <c r="AU1123" s="6">
        <f>IF(Table2[[#This Row],[R-M]]=MIN(Table2[[#This Row],[Best sol]],Table2[[#This Row],[V-M]]),1,0)</f>
        <v>0</v>
      </c>
      <c r="AV1123" s="6">
        <f>IF(Table2[[#This Row],[LCCZ-3F]]=MIN(Table2[[#This Row],[Best sol]],Table2[[#This Row],[V-M]]),1,0)</f>
        <v>0</v>
      </c>
      <c r="AW1123" s="6">
        <f>IF(Table2[[#This Row],[AY-M]]=MIN(Table2[[#This Row],[Best sol]],Table2[[#This Row],[V-M]]),1,0)</f>
        <v>0</v>
      </c>
      <c r="AX1123" s="6">
        <f>IF(Table2[[#This Row],[MKKZ-E]]=MIN(Table2[[#This Row],[Best sol]],Table2[[#This Row],[V-M]]),1,0)</f>
        <v>1</v>
      </c>
      <c r="AY1123" s="6">
        <f>IF(Table2[[#This Row],[V-M]]&lt;=Table2[[#This Row],[Best sol]],1,0)</f>
        <v>0</v>
      </c>
      <c r="AZ1123" s="6">
        <f>IF(Table2[[#This Row],[V-M]]&lt;Table2[[#This Row],[Best sol]],1,0)</f>
        <v>0</v>
      </c>
    </row>
    <row r="1124" spans="1:52" x14ac:dyDescent="0.35">
      <c r="A1124">
        <v>100</v>
      </c>
      <c r="B1124">
        <v>33</v>
      </c>
      <c r="C1124">
        <v>1</v>
      </c>
      <c r="D1124">
        <v>2</v>
      </c>
      <c r="E1124">
        <v>1346640</v>
      </c>
      <c r="F1124">
        <v>1346640</v>
      </c>
      <c r="G1124" t="s">
        <v>4</v>
      </c>
      <c r="H1124" t="s">
        <v>4</v>
      </c>
      <c r="I1124">
        <v>1345075</v>
      </c>
      <c r="J1124">
        <v>1344935</v>
      </c>
      <c r="K1124">
        <v>1344362</v>
      </c>
      <c r="L1124">
        <v>1344770</v>
      </c>
      <c r="M1124">
        <v>1345159</v>
      </c>
      <c r="N1124">
        <v>1344690</v>
      </c>
      <c r="O1124">
        <v>1345429</v>
      </c>
      <c r="P1124">
        <v>1344297</v>
      </c>
      <c r="Q1124" s="6">
        <v>1343862</v>
      </c>
      <c r="R1124" s="2">
        <v>1344070</v>
      </c>
      <c r="S1124">
        <f>MIN(Table2[[#This Row],[ACJ-ALNS-500]:[MKKZ-E]])</f>
        <v>1343862</v>
      </c>
      <c r="T1124">
        <f>MATCH(Table2[[#This Row],[Best sol]],Table2[[#This Row],[ACJ-ALNS-500]:[V-M]],0)</f>
        <v>13</v>
      </c>
      <c r="U1124" t="str">
        <f>INDEX(Table2[[#Headers],[ACJ-ALNS-500]:[V-M]],Table2[[#This Row],[Match]])</f>
        <v>MKKZ-E</v>
      </c>
      <c r="W1124" s="6">
        <f>IF(Table2[[#This Row],[V-M]]=Table2[[#This Row],[Best sol]],1,0)</f>
        <v>0</v>
      </c>
      <c r="Z1124" s="6">
        <f>100*((Table2[[#This Row],[ACJ-ALNS-500]]-Table2[[#This Row],[Best sol]])/Table2[[#This Row],[Best sol]])</f>
        <v>0.20671765404483497</v>
      </c>
      <c r="AA1124" s="6">
        <f>100*((Table2[[#This Row],[ACJ-ALNS-1000]]-Table2[[#This Row],[Best sol]])/Table2[[#This Row],[Best sol]])</f>
        <v>0.20671765404483497</v>
      </c>
      <c r="AB1124" s="6">
        <f>100*((Table2[[#This Row],[QWXFP-VNS]]-Table2[[#This Row],[Best sol]])/Table2[[#This Row],[Best sol]])</f>
        <v>0.11660423466099941</v>
      </c>
      <c r="AC1124" s="6">
        <f>100*((Table2[[#This Row],[AADF-VRP]]-Table2[[#This Row],[Best sol]])/Table2[[#This Row],[Best sol]])</f>
        <v>9.0262244188763427E-2</v>
      </c>
      <c r="AD1124" s="6">
        <f>100*((Table2[[#This Row],[AADF-MTSP]]-Table2[[#This Row],[Best sol]])/Table2[[#This Row],[Best sol]])</f>
        <v>7.9844507843811349E-2</v>
      </c>
      <c r="AE1124" s="6">
        <f>100*((Table2[[#This Row],[SS-H]]-Table2[[#This Row],[Best sol]])/Table2[[#This Row],[Best sol]])</f>
        <v>3.7206201231971735E-2</v>
      </c>
      <c r="AF1124" s="6">
        <f>100*((Table2[[#This Row],[CCJ-DH]]-Table2[[#This Row],[Best sol]])/Table2[[#This Row],[Best sol]])</f>
        <v>6.7566461437260666E-2</v>
      </c>
      <c r="AG1124" s="6">
        <f>100*((Table2[[#This Row],[R-M]]-Table2[[#This Row],[Best sol]])/Table2[[#This Row],[Best sol]])</f>
        <v>3.236939507181541E-2</v>
      </c>
      <c r="AH1124" s="6">
        <f>100*((Table2[[#This Row],[LCCZ-3F]]-Table2[[#This Row],[Best sol]])/Table2[[#This Row],[Best sol]])</f>
        <v>6.1613469240145186E-2</v>
      </c>
      <c r="AI1124" s="6">
        <f>100*((Table2[[#This Row],[AY-M]]-Table2[[#This Row],[Best sol]])/Table2[[#This Row],[Best sol]])</f>
        <v>9.6512885995734682E-2</v>
      </c>
      <c r="AJ1124" s="6">
        <f>100*((Table2[[#This Row],[MKKZ-E]]-Table2[[#This Row],[Best sol]])/Table2[[#This Row],[Best sol]])</f>
        <v>0</v>
      </c>
      <c r="AK1124" s="6">
        <f>100*((Table2[[#This Row],[V-M]]-Table2[[#This Row],[Best sol]])/Table2[[#This Row],[Best sol]])</f>
        <v>1.5477779712500242E-2</v>
      </c>
      <c r="AM1124" s="6"/>
      <c r="AN1124" s="6">
        <f>IF(Table2[[#This Row],[ACJ-ALNS-500]]=MIN(Table2[[#This Row],[Best sol]],Table2[[#This Row],[V-M]]),1,0)</f>
        <v>0</v>
      </c>
      <c r="AO1124" s="6">
        <f>IF(Table2[[#This Row],[ACJ-ALNS-1000]]=MIN(Table2[[#This Row],[Best sol]],Table2[[#This Row],[V-M]]),1,0)</f>
        <v>0</v>
      </c>
      <c r="AP1124" s="6">
        <f>IF(Table2[[#This Row],[QWXFP-VNS]]=MIN(Table2[[#This Row],[Best sol]],Table2[[#This Row],[V-M]]),1,0)</f>
        <v>0</v>
      </c>
      <c r="AQ1124" s="6">
        <f>IF(Table2[[#This Row],[AADF-VRP]]=MIN(Table2[[#This Row],[Best sol]],Table2[[#This Row],[V-M]]),1,0)</f>
        <v>0</v>
      </c>
      <c r="AR1124" s="6">
        <f>IF(Table2[[#This Row],[AADF-MTSP]]=MIN(Table2[[#This Row],[Best sol]],Table2[[#This Row],[V-M]]),1,0)</f>
        <v>0</v>
      </c>
      <c r="AS1124" s="6">
        <f>IF(Table2[[#This Row],[SS-H]]=MIN(Table2[[#This Row],[Best sol]],Table2[[#This Row],[V-M]]),1,0)</f>
        <v>0</v>
      </c>
      <c r="AT1124" s="6">
        <f>IF(Table2[[#This Row],[CCJ-DH]]=MIN(Table2[[#This Row],[Best sol]],Table2[[#This Row],[V-M]]),1,0)</f>
        <v>0</v>
      </c>
      <c r="AU1124" s="6">
        <f>IF(Table2[[#This Row],[R-M]]=MIN(Table2[[#This Row],[Best sol]],Table2[[#This Row],[V-M]]),1,0)</f>
        <v>0</v>
      </c>
      <c r="AV1124" s="6">
        <f>IF(Table2[[#This Row],[LCCZ-3F]]=MIN(Table2[[#This Row],[Best sol]],Table2[[#This Row],[V-M]]),1,0)</f>
        <v>0</v>
      </c>
      <c r="AW1124" s="6">
        <f>IF(Table2[[#This Row],[AY-M]]=MIN(Table2[[#This Row],[Best sol]],Table2[[#This Row],[V-M]]),1,0)</f>
        <v>0</v>
      </c>
      <c r="AX1124" s="6">
        <f>IF(Table2[[#This Row],[MKKZ-E]]=MIN(Table2[[#This Row],[Best sol]],Table2[[#This Row],[V-M]]),1,0)</f>
        <v>1</v>
      </c>
      <c r="AY1124" s="6">
        <f>IF(Table2[[#This Row],[V-M]]&lt;=Table2[[#This Row],[Best sol]],1,0)</f>
        <v>0</v>
      </c>
      <c r="AZ1124" s="6">
        <f>IF(Table2[[#This Row],[V-M]]&lt;Table2[[#This Row],[Best sol]],1,0)</f>
        <v>0</v>
      </c>
    </row>
    <row r="1125" spans="1:52" x14ac:dyDescent="0.35">
      <c r="A1125">
        <v>100</v>
      </c>
      <c r="B1125">
        <v>33</v>
      </c>
      <c r="C1125">
        <v>2</v>
      </c>
      <c r="D1125">
        <v>2</v>
      </c>
      <c r="E1125">
        <v>1254842</v>
      </c>
      <c r="F1125">
        <v>1254836</v>
      </c>
      <c r="G1125" t="s">
        <v>4</v>
      </c>
      <c r="H1125" t="s">
        <v>4</v>
      </c>
      <c r="I1125">
        <v>1253957</v>
      </c>
      <c r="J1125">
        <v>1253580</v>
      </c>
      <c r="K1125">
        <v>1253459</v>
      </c>
      <c r="L1125">
        <v>1253220</v>
      </c>
      <c r="M1125">
        <v>1253937</v>
      </c>
      <c r="N1125">
        <v>1253483</v>
      </c>
      <c r="O1125">
        <v>1253952</v>
      </c>
      <c r="Q1125" s="6">
        <v>1252664</v>
      </c>
      <c r="R1125" s="2">
        <v>1252590</v>
      </c>
      <c r="S1125">
        <f>MIN(Table2[[#This Row],[ACJ-ALNS-500]:[MKKZ-E]])</f>
        <v>1252664</v>
      </c>
      <c r="T1125">
        <f>MATCH(Table2[[#This Row],[Best sol]],Table2[[#This Row],[ACJ-ALNS-500]:[V-M]],0)</f>
        <v>13</v>
      </c>
      <c r="U1125" t="str">
        <f>INDEX(Table2[[#Headers],[ACJ-ALNS-500]:[V-M]],Table2[[#This Row],[Match]])</f>
        <v>MKKZ-E</v>
      </c>
      <c r="W1125" s="6">
        <f>IF(Table2[[#This Row],[V-M]]=Table2[[#This Row],[Best sol]],1,0)</f>
        <v>0</v>
      </c>
      <c r="Z1125" s="6">
        <f>100*((Table2[[#This Row],[ACJ-ALNS-500]]-Table2[[#This Row],[Best sol]])/Table2[[#This Row],[Best sol]])</f>
        <v>0.1738694494293761</v>
      </c>
      <c r="AA1125" s="6">
        <f>100*((Table2[[#This Row],[ACJ-ALNS-1000]]-Table2[[#This Row],[Best sol]])/Table2[[#This Row],[Best sol]])</f>
        <v>0.17339047022984613</v>
      </c>
      <c r="AB1125" s="6">
        <f>100*((Table2[[#This Row],[QWXFP-VNS]]-Table2[[#This Row],[Best sol]])/Table2[[#This Row],[Best sol]])</f>
        <v>0.10282086816576512</v>
      </c>
      <c r="AC1125" s="6">
        <f>100*((Table2[[#This Row],[AADF-VRP]]-Table2[[#This Row],[Best sol]])/Table2[[#This Row],[Best sol]])</f>
        <v>0.10322001749870677</v>
      </c>
      <c r="AD1125" s="6">
        <f>100*((Table2[[#This Row],[AADF-MTSP]]-Table2[[#This Row],[Best sol]])/Table2[[#This Row],[Best sol]])</f>
        <v>7.3124157794907496E-2</v>
      </c>
      <c r="AE1125" s="6">
        <f>100*((Table2[[#This Row],[SS-H]]-Table2[[#This Row],[Best sol]])/Table2[[#This Row],[Best sol]])</f>
        <v>6.3464743937719933E-2</v>
      </c>
      <c r="AF1125" s="6">
        <f>100*((Table2[[#This Row],[CCJ-DH]]-Table2[[#This Row],[Best sol]])/Table2[[#This Row],[Best sol]])</f>
        <v>4.4385405823109784E-2</v>
      </c>
      <c r="AG1125" s="6">
        <f>100*((Table2[[#This Row],[R-M]]-Table2[[#This Row],[Best sol]])/Table2[[#This Row],[Best sol]])</f>
        <v>-100</v>
      </c>
      <c r="AH1125" s="6">
        <f>100*((Table2[[#This Row],[LCCZ-3F]]-Table2[[#This Row],[Best sol]])/Table2[[#This Row],[Best sol]])</f>
        <v>6.5380660735839785E-2</v>
      </c>
      <c r="AI1125" s="6">
        <f>100*((Table2[[#This Row],[AY-M]]-Table2[[#This Row],[Best sol]])/Table2[[#This Row],[Best sol]])</f>
        <v>0.1016234201669402</v>
      </c>
      <c r="AJ1125" s="6">
        <f>100*((Table2[[#This Row],[MKKZ-E]]-Table2[[#This Row],[Best sol]])/Table2[[#This Row],[Best sol]])</f>
        <v>0</v>
      </c>
      <c r="AK1125" s="6">
        <f>100*((Table2[[#This Row],[V-M]]-Table2[[#This Row],[Best sol]])/Table2[[#This Row],[Best sol]])</f>
        <v>-5.9074101275361944E-3</v>
      </c>
      <c r="AM1125" s="6"/>
      <c r="AN1125" s="6">
        <f>IF(Table2[[#This Row],[ACJ-ALNS-500]]=MIN(Table2[[#This Row],[Best sol]],Table2[[#This Row],[V-M]]),1,0)</f>
        <v>0</v>
      </c>
      <c r="AO1125" s="6">
        <f>IF(Table2[[#This Row],[ACJ-ALNS-1000]]=MIN(Table2[[#This Row],[Best sol]],Table2[[#This Row],[V-M]]),1,0)</f>
        <v>0</v>
      </c>
      <c r="AP1125" s="6">
        <f>IF(Table2[[#This Row],[QWXFP-VNS]]=MIN(Table2[[#This Row],[Best sol]],Table2[[#This Row],[V-M]]),1,0)</f>
        <v>0</v>
      </c>
      <c r="AQ1125" s="6">
        <f>IF(Table2[[#This Row],[AADF-VRP]]=MIN(Table2[[#This Row],[Best sol]],Table2[[#This Row],[V-M]]),1,0)</f>
        <v>0</v>
      </c>
      <c r="AR1125" s="6">
        <f>IF(Table2[[#This Row],[AADF-MTSP]]=MIN(Table2[[#This Row],[Best sol]],Table2[[#This Row],[V-M]]),1,0)</f>
        <v>0</v>
      </c>
      <c r="AS1125" s="6">
        <f>IF(Table2[[#This Row],[SS-H]]=MIN(Table2[[#This Row],[Best sol]],Table2[[#This Row],[V-M]]),1,0)</f>
        <v>0</v>
      </c>
      <c r="AT1125" s="6">
        <f>IF(Table2[[#This Row],[CCJ-DH]]=MIN(Table2[[#This Row],[Best sol]],Table2[[#This Row],[V-M]]),1,0)</f>
        <v>0</v>
      </c>
      <c r="AU1125" s="6">
        <f>IF(Table2[[#This Row],[R-M]]=MIN(Table2[[#This Row],[Best sol]],Table2[[#This Row],[V-M]]),1,0)</f>
        <v>0</v>
      </c>
      <c r="AV1125" s="6">
        <f>IF(Table2[[#This Row],[LCCZ-3F]]=MIN(Table2[[#This Row],[Best sol]],Table2[[#This Row],[V-M]]),1,0)</f>
        <v>0</v>
      </c>
      <c r="AW1125" s="6">
        <f>IF(Table2[[#This Row],[AY-M]]=MIN(Table2[[#This Row],[Best sol]],Table2[[#This Row],[V-M]]),1,0)</f>
        <v>0</v>
      </c>
      <c r="AX1125" s="6">
        <f>IF(Table2[[#This Row],[MKKZ-E]]=MIN(Table2[[#This Row],[Best sol]],Table2[[#This Row],[V-M]]),1,0)</f>
        <v>0</v>
      </c>
      <c r="AY1125" s="6">
        <f>IF(Table2[[#This Row],[V-M]]&lt;=Table2[[#This Row],[Best sol]],1,0)</f>
        <v>1</v>
      </c>
      <c r="AZ1125" s="6">
        <f>IF(Table2[[#This Row],[V-M]]&lt;Table2[[#This Row],[Best sol]],1,0)</f>
        <v>1</v>
      </c>
    </row>
    <row r="1126" spans="1:52" x14ac:dyDescent="0.35">
      <c r="A1126">
        <v>100</v>
      </c>
      <c r="B1126">
        <v>33</v>
      </c>
      <c r="C1126">
        <v>3</v>
      </c>
      <c r="D1126">
        <v>2</v>
      </c>
      <c r="E1126">
        <v>1313167</v>
      </c>
      <c r="F1126">
        <v>1313167</v>
      </c>
      <c r="G1126" t="s">
        <v>4</v>
      </c>
      <c r="H1126" t="s">
        <v>4</v>
      </c>
      <c r="I1126">
        <v>1311426</v>
      </c>
      <c r="J1126">
        <v>1310876</v>
      </c>
      <c r="K1126">
        <v>1311091</v>
      </c>
      <c r="L1126">
        <v>1310660</v>
      </c>
      <c r="M1126">
        <v>1311099</v>
      </c>
      <c r="N1126">
        <v>1310617</v>
      </c>
      <c r="O1126">
        <v>1311334</v>
      </c>
      <c r="Q1126" s="6">
        <v>1310047</v>
      </c>
      <c r="R1126" s="2">
        <v>1309880</v>
      </c>
      <c r="S1126">
        <f>MIN(Table2[[#This Row],[ACJ-ALNS-500]:[MKKZ-E]])</f>
        <v>1310047</v>
      </c>
      <c r="T1126">
        <f>MATCH(Table2[[#This Row],[Best sol]],Table2[[#This Row],[ACJ-ALNS-500]:[V-M]],0)</f>
        <v>13</v>
      </c>
      <c r="U1126" t="str">
        <f>INDEX(Table2[[#Headers],[ACJ-ALNS-500]:[V-M]],Table2[[#This Row],[Match]])</f>
        <v>MKKZ-E</v>
      </c>
      <c r="W1126" s="6">
        <f>IF(Table2[[#This Row],[V-M]]=Table2[[#This Row],[Best sol]],1,0)</f>
        <v>0</v>
      </c>
      <c r="Z1126" s="6">
        <f>100*((Table2[[#This Row],[ACJ-ALNS-500]]-Table2[[#This Row],[Best sol]])/Table2[[#This Row],[Best sol]])</f>
        <v>0.23815939428127389</v>
      </c>
      <c r="AA1126" s="6">
        <f>100*((Table2[[#This Row],[ACJ-ALNS-1000]]-Table2[[#This Row],[Best sol]])/Table2[[#This Row],[Best sol]])</f>
        <v>0.23815939428127389</v>
      </c>
      <c r="AB1126" s="6">
        <f>100*((Table2[[#This Row],[QWXFP-VNS]]-Table2[[#This Row],[Best sol]])/Table2[[#This Row],[Best sol]])</f>
        <v>9.8240750141025471E-2</v>
      </c>
      <c r="AC1126" s="6">
        <f>100*((Table2[[#This Row],[AADF-VRP]]-Table2[[#This Row],[Best sol]])/Table2[[#This Row],[Best sol]])</f>
        <v>0.10526339894675535</v>
      </c>
      <c r="AD1126" s="6">
        <f>100*((Table2[[#This Row],[AADF-MTSP]]-Table2[[#This Row],[Best sol]])/Table2[[#This Row],[Best sol]])</f>
        <v>6.3280172390761544E-2</v>
      </c>
      <c r="AE1126" s="6">
        <f>100*((Table2[[#This Row],[SS-H]]-Table2[[#This Row],[Best sol]])/Table2[[#This Row],[Best sol]])</f>
        <v>7.9691797317195487E-2</v>
      </c>
      <c r="AF1126" s="6">
        <f>100*((Table2[[#This Row],[CCJ-DH]]-Table2[[#This Row],[Best sol]])/Table2[[#This Row],[Best sol]])</f>
        <v>4.6792214325134897E-2</v>
      </c>
      <c r="AG1126" s="6">
        <f>100*((Table2[[#This Row],[R-M]]-Table2[[#This Row],[Best sol]])/Table2[[#This Row],[Best sol]])</f>
        <v>-100</v>
      </c>
      <c r="AH1126" s="6">
        <f>100*((Table2[[#This Row],[LCCZ-3F]]-Table2[[#This Row],[Best sol]])/Table2[[#This Row],[Best sol]])</f>
        <v>4.3509889339848118E-2</v>
      </c>
      <c r="AI1126" s="6">
        <f>100*((Table2[[#This Row],[AY-M]]-Table2[[#This Row],[Best sol]])/Table2[[#This Row],[Best sol]])</f>
        <v>8.0302462430737215E-2</v>
      </c>
      <c r="AJ1126" s="6">
        <f>100*((Table2[[#This Row],[MKKZ-E]]-Table2[[#This Row],[Best sol]])/Table2[[#This Row],[Best sol]])</f>
        <v>0</v>
      </c>
      <c r="AK1126" s="6">
        <f>100*((Table2[[#This Row],[V-M]]-Table2[[#This Row],[Best sol]])/Table2[[#This Row],[Best sol]])</f>
        <v>-1.274763424518357E-2</v>
      </c>
      <c r="AM1126" s="6"/>
      <c r="AN1126" s="6">
        <f>IF(Table2[[#This Row],[ACJ-ALNS-500]]=MIN(Table2[[#This Row],[Best sol]],Table2[[#This Row],[V-M]]),1,0)</f>
        <v>0</v>
      </c>
      <c r="AO1126" s="6">
        <f>IF(Table2[[#This Row],[ACJ-ALNS-1000]]=MIN(Table2[[#This Row],[Best sol]],Table2[[#This Row],[V-M]]),1,0)</f>
        <v>0</v>
      </c>
      <c r="AP1126" s="6">
        <f>IF(Table2[[#This Row],[QWXFP-VNS]]=MIN(Table2[[#This Row],[Best sol]],Table2[[#This Row],[V-M]]),1,0)</f>
        <v>0</v>
      </c>
      <c r="AQ1126" s="6">
        <f>IF(Table2[[#This Row],[AADF-VRP]]=MIN(Table2[[#This Row],[Best sol]],Table2[[#This Row],[V-M]]),1,0)</f>
        <v>0</v>
      </c>
      <c r="AR1126" s="6">
        <f>IF(Table2[[#This Row],[AADF-MTSP]]=MIN(Table2[[#This Row],[Best sol]],Table2[[#This Row],[V-M]]),1,0)</f>
        <v>0</v>
      </c>
      <c r="AS1126" s="6">
        <f>IF(Table2[[#This Row],[SS-H]]=MIN(Table2[[#This Row],[Best sol]],Table2[[#This Row],[V-M]]),1,0)</f>
        <v>0</v>
      </c>
      <c r="AT1126" s="6">
        <f>IF(Table2[[#This Row],[CCJ-DH]]=MIN(Table2[[#This Row],[Best sol]],Table2[[#This Row],[V-M]]),1,0)</f>
        <v>0</v>
      </c>
      <c r="AU1126" s="6">
        <f>IF(Table2[[#This Row],[R-M]]=MIN(Table2[[#This Row],[Best sol]],Table2[[#This Row],[V-M]]),1,0)</f>
        <v>0</v>
      </c>
      <c r="AV1126" s="6">
        <f>IF(Table2[[#This Row],[LCCZ-3F]]=MIN(Table2[[#This Row],[Best sol]],Table2[[#This Row],[V-M]]),1,0)</f>
        <v>0</v>
      </c>
      <c r="AW1126" s="6">
        <f>IF(Table2[[#This Row],[AY-M]]=MIN(Table2[[#This Row],[Best sol]],Table2[[#This Row],[V-M]]),1,0)</f>
        <v>0</v>
      </c>
      <c r="AX1126" s="6">
        <f>IF(Table2[[#This Row],[MKKZ-E]]=MIN(Table2[[#This Row],[Best sol]],Table2[[#This Row],[V-M]]),1,0)</f>
        <v>0</v>
      </c>
      <c r="AY1126" s="6">
        <f>IF(Table2[[#This Row],[V-M]]&lt;=Table2[[#This Row],[Best sol]],1,0)</f>
        <v>1</v>
      </c>
      <c r="AZ1126" s="6">
        <f>IF(Table2[[#This Row],[V-M]]&lt;Table2[[#This Row],[Best sol]],1,0)</f>
        <v>1</v>
      </c>
    </row>
    <row r="1127" spans="1:52" x14ac:dyDescent="0.35">
      <c r="A1127">
        <v>100</v>
      </c>
      <c r="B1127">
        <v>33</v>
      </c>
      <c r="C1127">
        <v>4</v>
      </c>
      <c r="D1127">
        <v>2</v>
      </c>
      <c r="E1127">
        <v>1216592</v>
      </c>
      <c r="F1127">
        <v>1216592</v>
      </c>
      <c r="G1127" t="s">
        <v>4</v>
      </c>
      <c r="H1127" t="s">
        <v>4</v>
      </c>
      <c r="I1127">
        <v>1215097</v>
      </c>
      <c r="J1127">
        <v>1215313</v>
      </c>
      <c r="K1127">
        <v>1214784</v>
      </c>
      <c r="L1127">
        <v>1214880</v>
      </c>
      <c r="M1127">
        <v>1215047</v>
      </c>
      <c r="N1127">
        <v>1214850</v>
      </c>
      <c r="O1127">
        <v>1215483</v>
      </c>
      <c r="Q1127" s="6">
        <v>1213902</v>
      </c>
      <c r="R1127" s="2">
        <v>1214350</v>
      </c>
      <c r="S1127">
        <f>MIN(Table2[[#This Row],[ACJ-ALNS-500]:[MKKZ-E]])</f>
        <v>1213902</v>
      </c>
      <c r="T1127">
        <f>MATCH(Table2[[#This Row],[Best sol]],Table2[[#This Row],[ACJ-ALNS-500]:[V-M]],0)</f>
        <v>13</v>
      </c>
      <c r="U1127" t="str">
        <f>INDEX(Table2[[#Headers],[ACJ-ALNS-500]:[V-M]],Table2[[#This Row],[Match]])</f>
        <v>MKKZ-E</v>
      </c>
      <c r="W1127" s="6">
        <f>IF(Table2[[#This Row],[V-M]]=Table2[[#This Row],[Best sol]],1,0)</f>
        <v>0</v>
      </c>
      <c r="Z1127" s="6">
        <f>100*((Table2[[#This Row],[ACJ-ALNS-500]]-Table2[[#This Row],[Best sol]])/Table2[[#This Row],[Best sol]])</f>
        <v>0.2215994371868569</v>
      </c>
      <c r="AA1127" s="6">
        <f>100*((Table2[[#This Row],[ACJ-ALNS-1000]]-Table2[[#This Row],[Best sol]])/Table2[[#This Row],[Best sol]])</f>
        <v>0.2215994371868569</v>
      </c>
      <c r="AB1127" s="6">
        <f>100*((Table2[[#This Row],[QWXFP-VNS]]-Table2[[#This Row],[Best sol]])/Table2[[#This Row],[Best sol]])</f>
        <v>0.13024115620536089</v>
      </c>
      <c r="AC1127" s="6">
        <f>100*((Table2[[#This Row],[AADF-VRP]]-Table2[[#This Row],[Best sol]])/Table2[[#This Row],[Best sol]])</f>
        <v>9.8442872653640906E-2</v>
      </c>
      <c r="AD1127" s="6">
        <f>100*((Table2[[#This Row],[AADF-MTSP]]-Table2[[#This Row],[Best sol]])/Table2[[#This Row],[Best sol]])</f>
        <v>0.11623673080693499</v>
      </c>
      <c r="AE1127" s="6">
        <f>100*((Table2[[#This Row],[SS-H]]-Table2[[#This Row],[Best sol]])/Table2[[#This Row],[Best sol]])</f>
        <v>7.2658254125950866E-2</v>
      </c>
      <c r="AF1127" s="6">
        <f>100*((Table2[[#This Row],[CCJ-DH]]-Table2[[#This Row],[Best sol]])/Table2[[#This Row],[Best sol]])</f>
        <v>8.0566635527414901E-2</v>
      </c>
      <c r="AG1127" s="6">
        <f>100*((Table2[[#This Row],[R-M]]-Table2[[#This Row],[Best sol]])/Table2[[#This Row],[Best sol]])</f>
        <v>-100</v>
      </c>
      <c r="AH1127" s="6">
        <f>100*((Table2[[#This Row],[LCCZ-3F]]-Table2[[#This Row],[Best sol]])/Table2[[#This Row],[Best sol]])</f>
        <v>7.8095266339457389E-2</v>
      </c>
      <c r="AI1127" s="6">
        <f>100*((Table2[[#This Row],[AY-M]]-Table2[[#This Row],[Best sol]])/Table2[[#This Row],[Best sol]])</f>
        <v>9.4323924007045049E-2</v>
      </c>
      <c r="AJ1127" s="6">
        <f>100*((Table2[[#This Row],[MKKZ-E]]-Table2[[#This Row],[Best sol]])/Table2[[#This Row],[Best sol]])</f>
        <v>0</v>
      </c>
      <c r="AK1127" s="6">
        <f>100*((Table2[[#This Row],[V-M]]-Table2[[#This Row],[Best sol]])/Table2[[#This Row],[Best sol]])</f>
        <v>3.6905779873498849E-2</v>
      </c>
      <c r="AM1127" s="6"/>
      <c r="AN1127" s="6">
        <f>IF(Table2[[#This Row],[ACJ-ALNS-500]]=MIN(Table2[[#This Row],[Best sol]],Table2[[#This Row],[V-M]]),1,0)</f>
        <v>0</v>
      </c>
      <c r="AO1127" s="6">
        <f>IF(Table2[[#This Row],[ACJ-ALNS-1000]]=MIN(Table2[[#This Row],[Best sol]],Table2[[#This Row],[V-M]]),1,0)</f>
        <v>0</v>
      </c>
      <c r="AP1127" s="6">
        <f>IF(Table2[[#This Row],[QWXFP-VNS]]=MIN(Table2[[#This Row],[Best sol]],Table2[[#This Row],[V-M]]),1,0)</f>
        <v>0</v>
      </c>
      <c r="AQ1127" s="6">
        <f>IF(Table2[[#This Row],[AADF-VRP]]=MIN(Table2[[#This Row],[Best sol]],Table2[[#This Row],[V-M]]),1,0)</f>
        <v>0</v>
      </c>
      <c r="AR1127" s="6">
        <f>IF(Table2[[#This Row],[AADF-MTSP]]=MIN(Table2[[#This Row],[Best sol]],Table2[[#This Row],[V-M]]),1,0)</f>
        <v>0</v>
      </c>
      <c r="AS1127" s="6">
        <f>IF(Table2[[#This Row],[SS-H]]=MIN(Table2[[#This Row],[Best sol]],Table2[[#This Row],[V-M]]),1,0)</f>
        <v>0</v>
      </c>
      <c r="AT1127" s="6">
        <f>IF(Table2[[#This Row],[CCJ-DH]]=MIN(Table2[[#This Row],[Best sol]],Table2[[#This Row],[V-M]]),1,0)</f>
        <v>0</v>
      </c>
      <c r="AU1127" s="6">
        <f>IF(Table2[[#This Row],[R-M]]=MIN(Table2[[#This Row],[Best sol]],Table2[[#This Row],[V-M]]),1,0)</f>
        <v>0</v>
      </c>
      <c r="AV1127" s="6">
        <f>IF(Table2[[#This Row],[LCCZ-3F]]=MIN(Table2[[#This Row],[Best sol]],Table2[[#This Row],[V-M]]),1,0)</f>
        <v>0</v>
      </c>
      <c r="AW1127" s="6">
        <f>IF(Table2[[#This Row],[AY-M]]=MIN(Table2[[#This Row],[Best sol]],Table2[[#This Row],[V-M]]),1,0)</f>
        <v>0</v>
      </c>
      <c r="AX1127" s="6">
        <f>IF(Table2[[#This Row],[MKKZ-E]]=MIN(Table2[[#This Row],[Best sol]],Table2[[#This Row],[V-M]]),1,0)</f>
        <v>1</v>
      </c>
      <c r="AY1127" s="6">
        <f>IF(Table2[[#This Row],[V-M]]&lt;=Table2[[#This Row],[Best sol]],1,0)</f>
        <v>0</v>
      </c>
      <c r="AZ1127" s="6">
        <f>IF(Table2[[#This Row],[V-M]]&lt;Table2[[#This Row],[Best sol]],1,0)</f>
        <v>0</v>
      </c>
    </row>
    <row r="1128" spans="1:52" x14ac:dyDescent="0.35">
      <c r="A1128">
        <v>100</v>
      </c>
      <c r="B1128">
        <v>33</v>
      </c>
      <c r="C1128">
        <v>5</v>
      </c>
      <c r="D1128">
        <v>2</v>
      </c>
      <c r="E1128">
        <v>1363849</v>
      </c>
      <c r="F1128">
        <v>1363849</v>
      </c>
      <c r="G1128" t="s">
        <v>4</v>
      </c>
      <c r="H1128" t="s">
        <v>4</v>
      </c>
      <c r="I1128">
        <v>1363075</v>
      </c>
      <c r="J1128">
        <v>1362711</v>
      </c>
      <c r="K1128">
        <v>1361850</v>
      </c>
      <c r="L1128">
        <v>1362500</v>
      </c>
      <c r="M1128">
        <v>1362723</v>
      </c>
      <c r="N1128">
        <v>1362401</v>
      </c>
      <c r="O1128">
        <v>1363461</v>
      </c>
      <c r="Q1128" s="6">
        <v>1361449</v>
      </c>
      <c r="R1128" s="2">
        <v>1361330</v>
      </c>
      <c r="S1128">
        <f>MIN(Table2[[#This Row],[ACJ-ALNS-500]:[MKKZ-E]])</f>
        <v>1361449</v>
      </c>
      <c r="T1128">
        <f>MATCH(Table2[[#This Row],[Best sol]],Table2[[#This Row],[ACJ-ALNS-500]:[V-M]],0)</f>
        <v>13</v>
      </c>
      <c r="U1128" t="str">
        <f>INDEX(Table2[[#Headers],[ACJ-ALNS-500]:[V-M]],Table2[[#This Row],[Match]])</f>
        <v>MKKZ-E</v>
      </c>
      <c r="W1128" s="6">
        <f>IF(Table2[[#This Row],[V-M]]=Table2[[#This Row],[Best sol]],1,0)</f>
        <v>0</v>
      </c>
      <c r="Z1128" s="6">
        <f>100*((Table2[[#This Row],[ACJ-ALNS-500]]-Table2[[#This Row],[Best sol]])/Table2[[#This Row],[Best sol]])</f>
        <v>0.17628276931416453</v>
      </c>
      <c r="AA1128" s="6">
        <f>100*((Table2[[#This Row],[ACJ-ALNS-1000]]-Table2[[#This Row],[Best sol]])/Table2[[#This Row],[Best sol]])</f>
        <v>0.17628276931416453</v>
      </c>
      <c r="AB1128" s="6">
        <f>100*((Table2[[#This Row],[QWXFP-VNS]]-Table2[[#This Row],[Best sol]])/Table2[[#This Row],[Best sol]])</f>
        <v>0.14778372160837461</v>
      </c>
      <c r="AC1128" s="6">
        <f>100*((Table2[[#This Row],[AADF-VRP]]-Table2[[#This Row],[Best sol]])/Table2[[#This Row],[Best sol]])</f>
        <v>0.11943157621034647</v>
      </c>
      <c r="AD1128" s="6">
        <f>100*((Table2[[#This Row],[AADF-MTSP]]-Table2[[#This Row],[Best sol]])/Table2[[#This Row],[Best sol]])</f>
        <v>9.2695356197698184E-2</v>
      </c>
      <c r="AE1128" s="6">
        <f>100*((Table2[[#This Row],[SS-H]]-Table2[[#This Row],[Best sol]])/Table2[[#This Row],[Best sol]])</f>
        <v>2.9453912706241661E-2</v>
      </c>
      <c r="AF1128" s="6">
        <f>100*((Table2[[#This Row],[CCJ-DH]]-Table2[[#This Row],[Best sol]])/Table2[[#This Row],[Best sol]])</f>
        <v>7.7197162728827887E-2</v>
      </c>
      <c r="AG1128" s="6">
        <f>100*((Table2[[#This Row],[R-M]]-Table2[[#This Row],[Best sol]])/Table2[[#This Row],[Best sol]])</f>
        <v>-100</v>
      </c>
      <c r="AH1128" s="6">
        <f>100*((Table2[[#This Row],[LCCZ-3F]]-Table2[[#This Row],[Best sol]])/Table2[[#This Row],[Best sol]])</f>
        <v>6.9925498494618599E-2</v>
      </c>
      <c r="AI1128" s="6">
        <f>100*((Table2[[#This Row],[AY-M]]-Table2[[#This Row],[Best sol]])/Table2[[#This Row],[Best sol]])</f>
        <v>9.3576770044269009E-2</v>
      </c>
      <c r="AJ1128" s="6">
        <f>100*((Table2[[#This Row],[MKKZ-E]]-Table2[[#This Row],[Best sol]])/Table2[[#This Row],[Best sol]])</f>
        <v>0</v>
      </c>
      <c r="AK1128" s="6">
        <f>100*((Table2[[#This Row],[V-M]]-Table2[[#This Row],[Best sol]])/Table2[[#This Row],[Best sol]])</f>
        <v>-8.7406873118273248E-3</v>
      </c>
      <c r="AM1128" s="6"/>
      <c r="AN1128" s="6">
        <f>IF(Table2[[#This Row],[ACJ-ALNS-500]]=MIN(Table2[[#This Row],[Best sol]],Table2[[#This Row],[V-M]]),1,0)</f>
        <v>0</v>
      </c>
      <c r="AO1128" s="6">
        <f>IF(Table2[[#This Row],[ACJ-ALNS-1000]]=MIN(Table2[[#This Row],[Best sol]],Table2[[#This Row],[V-M]]),1,0)</f>
        <v>0</v>
      </c>
      <c r="AP1128" s="6">
        <f>IF(Table2[[#This Row],[QWXFP-VNS]]=MIN(Table2[[#This Row],[Best sol]],Table2[[#This Row],[V-M]]),1,0)</f>
        <v>0</v>
      </c>
      <c r="AQ1128" s="6">
        <f>IF(Table2[[#This Row],[AADF-VRP]]=MIN(Table2[[#This Row],[Best sol]],Table2[[#This Row],[V-M]]),1,0)</f>
        <v>0</v>
      </c>
      <c r="AR1128" s="6">
        <f>IF(Table2[[#This Row],[AADF-MTSP]]=MIN(Table2[[#This Row],[Best sol]],Table2[[#This Row],[V-M]]),1,0)</f>
        <v>0</v>
      </c>
      <c r="AS1128" s="6">
        <f>IF(Table2[[#This Row],[SS-H]]=MIN(Table2[[#This Row],[Best sol]],Table2[[#This Row],[V-M]]),1,0)</f>
        <v>0</v>
      </c>
      <c r="AT1128" s="6">
        <f>IF(Table2[[#This Row],[CCJ-DH]]=MIN(Table2[[#This Row],[Best sol]],Table2[[#This Row],[V-M]]),1,0)</f>
        <v>0</v>
      </c>
      <c r="AU1128" s="6">
        <f>IF(Table2[[#This Row],[R-M]]=MIN(Table2[[#This Row],[Best sol]],Table2[[#This Row],[V-M]]),1,0)</f>
        <v>0</v>
      </c>
      <c r="AV1128" s="6">
        <f>IF(Table2[[#This Row],[LCCZ-3F]]=MIN(Table2[[#This Row],[Best sol]],Table2[[#This Row],[V-M]]),1,0)</f>
        <v>0</v>
      </c>
      <c r="AW1128" s="6">
        <f>IF(Table2[[#This Row],[AY-M]]=MIN(Table2[[#This Row],[Best sol]],Table2[[#This Row],[V-M]]),1,0)</f>
        <v>0</v>
      </c>
      <c r="AX1128" s="6">
        <f>IF(Table2[[#This Row],[MKKZ-E]]=MIN(Table2[[#This Row],[Best sol]],Table2[[#This Row],[V-M]]),1,0)</f>
        <v>0</v>
      </c>
      <c r="AY1128" s="6">
        <f>IF(Table2[[#This Row],[V-M]]&lt;=Table2[[#This Row],[Best sol]],1,0)</f>
        <v>1</v>
      </c>
      <c r="AZ1128" s="6">
        <f>IF(Table2[[#This Row],[V-M]]&lt;Table2[[#This Row],[Best sol]],1,0)</f>
        <v>1</v>
      </c>
    </row>
    <row r="1129" spans="1:52" x14ac:dyDescent="0.35">
      <c r="A1129">
        <v>100</v>
      </c>
      <c r="B1129">
        <v>34</v>
      </c>
      <c r="C1129">
        <v>1</v>
      </c>
      <c r="D1129">
        <v>2</v>
      </c>
      <c r="E1129">
        <v>3485891</v>
      </c>
      <c r="F1129">
        <v>3485891</v>
      </c>
      <c r="G1129" t="s">
        <v>4</v>
      </c>
      <c r="H1129" t="s">
        <v>4</v>
      </c>
      <c r="I1129">
        <v>3485252</v>
      </c>
      <c r="J1129">
        <v>3487402</v>
      </c>
      <c r="K1129">
        <v>3485382</v>
      </c>
      <c r="L1129">
        <v>3485090</v>
      </c>
      <c r="M1129">
        <v>3485194</v>
      </c>
      <c r="N1129">
        <v>3485150</v>
      </c>
      <c r="O1129">
        <v>3485447</v>
      </c>
      <c r="P1129">
        <v>3485885</v>
      </c>
      <c r="Q1129" s="6">
        <v>3485200</v>
      </c>
      <c r="R1129" s="2">
        <v>3485210</v>
      </c>
      <c r="S1129">
        <f>MIN(Table2[[#This Row],[ACJ-ALNS-500]:[MKKZ-E]])</f>
        <v>3485090</v>
      </c>
      <c r="T1129">
        <f>MATCH(Table2[[#This Row],[Best sol]],Table2[[#This Row],[ACJ-ALNS-500]:[V-M]],0)</f>
        <v>8</v>
      </c>
      <c r="U1129" t="str">
        <f>INDEX(Table2[[#Headers],[ACJ-ALNS-500]:[V-M]],Table2[[#This Row],[Match]])</f>
        <v>CCJ-DH</v>
      </c>
      <c r="W1129" s="6">
        <f>IF(Table2[[#This Row],[V-M]]=Table2[[#This Row],[Best sol]],1,0)</f>
        <v>0</v>
      </c>
      <c r="Z1129" s="6">
        <f>100*((Table2[[#This Row],[ACJ-ALNS-500]]-Table2[[#This Row],[Best sol]])/Table2[[#This Row],[Best sol]])</f>
        <v>2.298362452619588E-2</v>
      </c>
      <c r="AA1129" s="6">
        <f>100*((Table2[[#This Row],[ACJ-ALNS-1000]]-Table2[[#This Row],[Best sol]])/Table2[[#This Row],[Best sol]])</f>
        <v>2.298362452619588E-2</v>
      </c>
      <c r="AB1129" s="6">
        <f>100*((Table2[[#This Row],[QWXFP-VNS]]-Table2[[#This Row],[Best sol]])/Table2[[#This Row],[Best sol]])</f>
        <v>1.0243637897443108E-2</v>
      </c>
      <c r="AC1129" s="6">
        <f>100*((Table2[[#This Row],[AADF-VRP]]-Table2[[#This Row],[Best sol]])/Table2[[#This Row],[Best sol]])</f>
        <v>4.6483734996800655E-3</v>
      </c>
      <c r="AD1129" s="6">
        <f>100*((Table2[[#This Row],[AADF-MTSP]]-Table2[[#This Row],[Best sol]])/Table2[[#This Row],[Best sol]])</f>
        <v>6.6339750192964897E-2</v>
      </c>
      <c r="AE1129" s="6">
        <f>100*((Table2[[#This Row],[SS-H]]-Table2[[#This Row],[Best sol]])/Table2[[#This Row],[Best sol]])</f>
        <v>8.3785497648554263E-3</v>
      </c>
      <c r="AF1129" s="6">
        <f>100*((Table2[[#This Row],[CCJ-DH]]-Table2[[#This Row],[Best sol]])/Table2[[#This Row],[Best sol]])</f>
        <v>0</v>
      </c>
      <c r="AG1129" s="6">
        <f>100*((Table2[[#This Row],[R-M]]-Table2[[#This Row],[Best sol]])/Table2[[#This Row],[Best sol]])</f>
        <v>2.2811462544726248E-2</v>
      </c>
      <c r="AH1129" s="6">
        <f>100*((Table2[[#This Row],[LCCZ-3F]]-Table2[[#This Row],[Best sol]])/Table2[[#This Row],[Best sol]])</f>
        <v>1.7216198146963206E-3</v>
      </c>
      <c r="AI1129" s="6">
        <f>100*((Table2[[#This Row],[AY-M]]-Table2[[#This Row],[Best sol]])/Table2[[#This Row],[Best sol]])</f>
        <v>2.9841410121402888E-3</v>
      </c>
      <c r="AJ1129" s="6">
        <f>100*((Table2[[#This Row],[MKKZ-E]]-Table2[[#This Row],[Best sol]])/Table2[[#This Row],[Best sol]])</f>
        <v>3.1563029936099211E-3</v>
      </c>
      <c r="AK1129" s="6">
        <f>100*((Table2[[#This Row],[V-M]]-Table2[[#This Row],[Best sol]])/Table2[[#This Row],[Best sol]])</f>
        <v>3.4432396293926412E-3</v>
      </c>
      <c r="AM1129" s="6"/>
      <c r="AN1129" s="6">
        <f>IF(Table2[[#This Row],[ACJ-ALNS-500]]=MIN(Table2[[#This Row],[Best sol]],Table2[[#This Row],[V-M]]),1,0)</f>
        <v>0</v>
      </c>
      <c r="AO1129" s="6">
        <f>IF(Table2[[#This Row],[ACJ-ALNS-1000]]=MIN(Table2[[#This Row],[Best sol]],Table2[[#This Row],[V-M]]),1,0)</f>
        <v>0</v>
      </c>
      <c r="AP1129" s="6">
        <f>IF(Table2[[#This Row],[QWXFP-VNS]]=MIN(Table2[[#This Row],[Best sol]],Table2[[#This Row],[V-M]]),1,0)</f>
        <v>0</v>
      </c>
      <c r="AQ1129" s="6">
        <f>IF(Table2[[#This Row],[AADF-VRP]]=MIN(Table2[[#This Row],[Best sol]],Table2[[#This Row],[V-M]]),1,0)</f>
        <v>0</v>
      </c>
      <c r="AR1129" s="6">
        <f>IF(Table2[[#This Row],[AADF-MTSP]]=MIN(Table2[[#This Row],[Best sol]],Table2[[#This Row],[V-M]]),1,0)</f>
        <v>0</v>
      </c>
      <c r="AS1129" s="6">
        <f>IF(Table2[[#This Row],[SS-H]]=MIN(Table2[[#This Row],[Best sol]],Table2[[#This Row],[V-M]]),1,0)</f>
        <v>0</v>
      </c>
      <c r="AT1129" s="6">
        <f>IF(Table2[[#This Row],[CCJ-DH]]=MIN(Table2[[#This Row],[Best sol]],Table2[[#This Row],[V-M]]),1,0)</f>
        <v>1</v>
      </c>
      <c r="AU1129" s="6">
        <f>IF(Table2[[#This Row],[R-M]]=MIN(Table2[[#This Row],[Best sol]],Table2[[#This Row],[V-M]]),1,0)</f>
        <v>0</v>
      </c>
      <c r="AV1129" s="6">
        <f>IF(Table2[[#This Row],[LCCZ-3F]]=MIN(Table2[[#This Row],[Best sol]],Table2[[#This Row],[V-M]]),1,0)</f>
        <v>0</v>
      </c>
      <c r="AW1129" s="6">
        <f>IF(Table2[[#This Row],[AY-M]]=MIN(Table2[[#This Row],[Best sol]],Table2[[#This Row],[V-M]]),1,0)</f>
        <v>0</v>
      </c>
      <c r="AX1129" s="6">
        <f>IF(Table2[[#This Row],[MKKZ-E]]=MIN(Table2[[#This Row],[Best sol]],Table2[[#This Row],[V-M]]),1,0)</f>
        <v>0</v>
      </c>
      <c r="AY1129" s="6">
        <f>IF(Table2[[#This Row],[V-M]]&lt;=Table2[[#This Row],[Best sol]],1,0)</f>
        <v>0</v>
      </c>
      <c r="AZ1129" s="6">
        <f>IF(Table2[[#This Row],[V-M]]&lt;Table2[[#This Row],[Best sol]],1,0)</f>
        <v>0</v>
      </c>
    </row>
    <row r="1130" spans="1:52" x14ac:dyDescent="0.35">
      <c r="A1130">
        <v>100</v>
      </c>
      <c r="B1130">
        <v>34</v>
      </c>
      <c r="C1130">
        <v>2</v>
      </c>
      <c r="D1130">
        <v>2</v>
      </c>
      <c r="E1130">
        <v>3243710</v>
      </c>
      <c r="F1130">
        <v>3243710</v>
      </c>
      <c r="G1130" t="s">
        <v>4</v>
      </c>
      <c r="H1130" t="s">
        <v>4</v>
      </c>
      <c r="I1130">
        <v>3243182</v>
      </c>
      <c r="J1130">
        <v>3244503</v>
      </c>
      <c r="K1130">
        <v>3243201</v>
      </c>
      <c r="L1130">
        <v>3243030</v>
      </c>
      <c r="M1130">
        <v>3243140</v>
      </c>
      <c r="N1130">
        <v>3243162</v>
      </c>
      <c r="O1130">
        <v>3243465</v>
      </c>
      <c r="Q1130" s="6">
        <v>3243103</v>
      </c>
      <c r="R1130" s="2">
        <v>3243090</v>
      </c>
      <c r="S1130">
        <f>MIN(Table2[[#This Row],[ACJ-ALNS-500]:[MKKZ-E]])</f>
        <v>3243030</v>
      </c>
      <c r="T1130">
        <f>MATCH(Table2[[#This Row],[Best sol]],Table2[[#This Row],[ACJ-ALNS-500]:[V-M]],0)</f>
        <v>8</v>
      </c>
      <c r="U1130" t="str">
        <f>INDEX(Table2[[#Headers],[ACJ-ALNS-500]:[V-M]],Table2[[#This Row],[Match]])</f>
        <v>CCJ-DH</v>
      </c>
      <c r="W1130" s="6">
        <f>IF(Table2[[#This Row],[V-M]]=Table2[[#This Row],[Best sol]],1,0)</f>
        <v>0</v>
      </c>
      <c r="Z1130" s="6">
        <f>100*((Table2[[#This Row],[ACJ-ALNS-500]]-Table2[[#This Row],[Best sol]])/Table2[[#This Row],[Best sol]])</f>
        <v>2.096804531564617E-2</v>
      </c>
      <c r="AA1130" s="6">
        <f>100*((Table2[[#This Row],[ACJ-ALNS-1000]]-Table2[[#This Row],[Best sol]])/Table2[[#This Row],[Best sol]])</f>
        <v>2.096804531564617E-2</v>
      </c>
      <c r="AB1130" s="6">
        <f>100*((Table2[[#This Row],[QWXFP-VNS]]-Table2[[#This Row],[Best sol]])/Table2[[#This Row],[Best sol]])</f>
        <v>1.3413381929861889E-2</v>
      </c>
      <c r="AC1130" s="6">
        <f>100*((Table2[[#This Row],[AADF-VRP]]-Table2[[#This Row],[Best sol]])/Table2[[#This Row],[Best sol]])</f>
        <v>4.6869748352620852E-3</v>
      </c>
      <c r="AD1130" s="6">
        <f>100*((Table2[[#This Row],[AADF-MTSP]]-Table2[[#This Row],[Best sol]])/Table2[[#This Row],[Best sol]])</f>
        <v>4.5420486396980597E-2</v>
      </c>
      <c r="AE1130" s="6">
        <f>100*((Table2[[#This Row],[SS-H]]-Table2[[#This Row],[Best sol]])/Table2[[#This Row],[Best sol]])</f>
        <v>5.2728466896698458E-3</v>
      </c>
      <c r="AF1130" s="6">
        <f>100*((Table2[[#This Row],[CCJ-DH]]-Table2[[#This Row],[Best sol]])/Table2[[#This Row],[Best sol]])</f>
        <v>0</v>
      </c>
      <c r="AG1130" s="6">
        <f>100*((Table2[[#This Row],[R-M]]-Table2[[#This Row],[Best sol]])/Table2[[#This Row],[Best sol]])</f>
        <v>-100</v>
      </c>
      <c r="AH1130" s="6">
        <f>100*((Table2[[#This Row],[LCCZ-3F]]-Table2[[#This Row],[Best sol]])/Table2[[#This Row],[Best sol]])</f>
        <v>4.0702676200960212E-3</v>
      </c>
      <c r="AI1130" s="6">
        <f>100*((Table2[[#This Row],[AY-M]]-Table2[[#This Row],[Best sol]])/Table2[[#This Row],[Best sol]])</f>
        <v>3.391889683413351E-3</v>
      </c>
      <c r="AJ1130" s="6">
        <f>100*((Table2[[#This Row],[MKKZ-E]]-Table2[[#This Row],[Best sol]])/Table2[[#This Row],[Best sol]])</f>
        <v>2.250981335356133E-3</v>
      </c>
      <c r="AK1130" s="6">
        <f>100*((Table2[[#This Row],[V-M]]-Table2[[#This Row],[Best sol]])/Table2[[#This Row],[Best sol]])</f>
        <v>1.8501216454981913E-3</v>
      </c>
      <c r="AM1130" s="6"/>
      <c r="AN1130" s="6">
        <f>IF(Table2[[#This Row],[ACJ-ALNS-500]]=MIN(Table2[[#This Row],[Best sol]],Table2[[#This Row],[V-M]]),1,0)</f>
        <v>0</v>
      </c>
      <c r="AO1130" s="6">
        <f>IF(Table2[[#This Row],[ACJ-ALNS-1000]]=MIN(Table2[[#This Row],[Best sol]],Table2[[#This Row],[V-M]]),1,0)</f>
        <v>0</v>
      </c>
      <c r="AP1130" s="6">
        <f>IF(Table2[[#This Row],[QWXFP-VNS]]=MIN(Table2[[#This Row],[Best sol]],Table2[[#This Row],[V-M]]),1,0)</f>
        <v>0</v>
      </c>
      <c r="AQ1130" s="6">
        <f>IF(Table2[[#This Row],[AADF-VRP]]=MIN(Table2[[#This Row],[Best sol]],Table2[[#This Row],[V-M]]),1,0)</f>
        <v>0</v>
      </c>
      <c r="AR1130" s="6">
        <f>IF(Table2[[#This Row],[AADF-MTSP]]=MIN(Table2[[#This Row],[Best sol]],Table2[[#This Row],[V-M]]),1,0)</f>
        <v>0</v>
      </c>
      <c r="AS1130" s="6">
        <f>IF(Table2[[#This Row],[SS-H]]=MIN(Table2[[#This Row],[Best sol]],Table2[[#This Row],[V-M]]),1,0)</f>
        <v>0</v>
      </c>
      <c r="AT1130" s="6">
        <f>IF(Table2[[#This Row],[CCJ-DH]]=MIN(Table2[[#This Row],[Best sol]],Table2[[#This Row],[V-M]]),1,0)</f>
        <v>1</v>
      </c>
      <c r="AU1130" s="6">
        <f>IF(Table2[[#This Row],[R-M]]=MIN(Table2[[#This Row],[Best sol]],Table2[[#This Row],[V-M]]),1,0)</f>
        <v>0</v>
      </c>
      <c r="AV1130" s="6">
        <f>IF(Table2[[#This Row],[LCCZ-3F]]=MIN(Table2[[#This Row],[Best sol]],Table2[[#This Row],[V-M]]),1,0)</f>
        <v>0</v>
      </c>
      <c r="AW1130" s="6">
        <f>IF(Table2[[#This Row],[AY-M]]=MIN(Table2[[#This Row],[Best sol]],Table2[[#This Row],[V-M]]),1,0)</f>
        <v>0</v>
      </c>
      <c r="AX1130" s="6">
        <f>IF(Table2[[#This Row],[MKKZ-E]]=MIN(Table2[[#This Row],[Best sol]],Table2[[#This Row],[V-M]]),1,0)</f>
        <v>0</v>
      </c>
      <c r="AY1130" s="6">
        <f>IF(Table2[[#This Row],[V-M]]&lt;=Table2[[#This Row],[Best sol]],1,0)</f>
        <v>0</v>
      </c>
      <c r="AZ1130" s="6">
        <f>IF(Table2[[#This Row],[V-M]]&lt;Table2[[#This Row],[Best sol]],1,0)</f>
        <v>0</v>
      </c>
    </row>
    <row r="1131" spans="1:52" x14ac:dyDescent="0.35">
      <c r="A1131">
        <v>100</v>
      </c>
      <c r="B1131">
        <v>34</v>
      </c>
      <c r="C1131">
        <v>3</v>
      </c>
      <c r="D1131">
        <v>2</v>
      </c>
      <c r="E1131">
        <v>3393044</v>
      </c>
      <c r="F1131">
        <v>3393044</v>
      </c>
      <c r="G1131" t="s">
        <v>4</v>
      </c>
      <c r="H1131" t="s">
        <v>4</v>
      </c>
      <c r="I1131">
        <v>3392359</v>
      </c>
      <c r="J1131">
        <v>3394267</v>
      </c>
      <c r="K1131">
        <v>3392522</v>
      </c>
      <c r="L1131">
        <v>3392300</v>
      </c>
      <c r="M1131">
        <v>3392343</v>
      </c>
      <c r="N1131">
        <v>3392384</v>
      </c>
      <c r="O1131">
        <v>3392586</v>
      </c>
      <c r="Q1131" s="6">
        <v>3392218</v>
      </c>
      <c r="R1131" s="2">
        <v>3392240</v>
      </c>
      <c r="S1131">
        <f>MIN(Table2[[#This Row],[ACJ-ALNS-500]:[MKKZ-E]])</f>
        <v>3392218</v>
      </c>
      <c r="T1131">
        <f>MATCH(Table2[[#This Row],[Best sol]],Table2[[#This Row],[ACJ-ALNS-500]:[V-M]],0)</f>
        <v>13</v>
      </c>
      <c r="U1131" t="str">
        <f>INDEX(Table2[[#Headers],[ACJ-ALNS-500]:[V-M]],Table2[[#This Row],[Match]])</f>
        <v>MKKZ-E</v>
      </c>
      <c r="W1131" s="6">
        <f>IF(Table2[[#This Row],[V-M]]=Table2[[#This Row],[Best sol]],1,0)</f>
        <v>0</v>
      </c>
      <c r="Z1131" s="6">
        <f>100*((Table2[[#This Row],[ACJ-ALNS-500]]-Table2[[#This Row],[Best sol]])/Table2[[#This Row],[Best sol]])</f>
        <v>2.4349850157035897E-2</v>
      </c>
      <c r="AA1131" s="6">
        <f>100*((Table2[[#This Row],[ACJ-ALNS-1000]]-Table2[[#This Row],[Best sol]])/Table2[[#This Row],[Best sol]])</f>
        <v>2.4349850157035897E-2</v>
      </c>
      <c r="AB1131" s="6">
        <f>100*((Table2[[#This Row],[QWXFP-VNS]]-Table2[[#This Row],[Best sol]])/Table2[[#This Row],[Best sol]])</f>
        <v>1.0848359391996623E-2</v>
      </c>
      <c r="AC1131" s="6">
        <f>100*((Table2[[#This Row],[AADF-VRP]]-Table2[[#This Row],[Best sol]])/Table2[[#This Row],[Best sol]])</f>
        <v>4.1565724844334889E-3</v>
      </c>
      <c r="AD1131" s="6">
        <f>100*((Table2[[#This Row],[AADF-MTSP]]-Table2[[#This Row],[Best sol]])/Table2[[#This Row],[Best sol]])</f>
        <v>6.040295759293772E-2</v>
      </c>
      <c r="AE1131" s="6">
        <f>100*((Table2[[#This Row],[SS-H]]-Table2[[#This Row],[Best sol]])/Table2[[#This Row],[Best sol]])</f>
        <v>8.9616881933885159E-3</v>
      </c>
      <c r="AF1131" s="6">
        <f>100*((Table2[[#This Row],[CCJ-DH]]-Table2[[#This Row],[Best sol]])/Table2[[#This Row],[Best sol]])</f>
        <v>2.4172974732166387E-3</v>
      </c>
      <c r="AG1131" s="6">
        <f>100*((Table2[[#This Row],[R-M]]-Table2[[#This Row],[Best sol]])/Table2[[#This Row],[Best sol]])</f>
        <v>-100</v>
      </c>
      <c r="AH1131" s="6">
        <f>100*((Table2[[#This Row],[LCCZ-3F]]-Table2[[#This Row],[Best sol]])/Table2[[#This Row],[Best sol]])</f>
        <v>4.8935534213897808E-3</v>
      </c>
      <c r="AI1131" s="6">
        <f>100*((Table2[[#This Row],[AY-M]]-Table2[[#This Row],[Best sol]])/Table2[[#This Row],[Best sol]])</f>
        <v>3.6849046847814613E-3</v>
      </c>
      <c r="AJ1131" s="6">
        <f>100*((Table2[[#This Row],[MKKZ-E]]-Table2[[#This Row],[Best sol]])/Table2[[#This Row],[Best sol]])</f>
        <v>0</v>
      </c>
      <c r="AK1131" s="6">
        <f>100*((Table2[[#This Row],[V-M]]-Table2[[#This Row],[Best sol]])/Table2[[#This Row],[Best sol]])</f>
        <v>6.4854322452153723E-4</v>
      </c>
      <c r="AM1131" s="6"/>
      <c r="AN1131" s="6">
        <f>IF(Table2[[#This Row],[ACJ-ALNS-500]]=MIN(Table2[[#This Row],[Best sol]],Table2[[#This Row],[V-M]]),1,0)</f>
        <v>0</v>
      </c>
      <c r="AO1131" s="6">
        <f>IF(Table2[[#This Row],[ACJ-ALNS-1000]]=MIN(Table2[[#This Row],[Best sol]],Table2[[#This Row],[V-M]]),1,0)</f>
        <v>0</v>
      </c>
      <c r="AP1131" s="6">
        <f>IF(Table2[[#This Row],[QWXFP-VNS]]=MIN(Table2[[#This Row],[Best sol]],Table2[[#This Row],[V-M]]),1,0)</f>
        <v>0</v>
      </c>
      <c r="AQ1131" s="6">
        <f>IF(Table2[[#This Row],[AADF-VRP]]=MIN(Table2[[#This Row],[Best sol]],Table2[[#This Row],[V-M]]),1,0)</f>
        <v>0</v>
      </c>
      <c r="AR1131" s="6">
        <f>IF(Table2[[#This Row],[AADF-MTSP]]=MIN(Table2[[#This Row],[Best sol]],Table2[[#This Row],[V-M]]),1,0)</f>
        <v>0</v>
      </c>
      <c r="AS1131" s="6">
        <f>IF(Table2[[#This Row],[SS-H]]=MIN(Table2[[#This Row],[Best sol]],Table2[[#This Row],[V-M]]),1,0)</f>
        <v>0</v>
      </c>
      <c r="AT1131" s="6">
        <f>IF(Table2[[#This Row],[CCJ-DH]]=MIN(Table2[[#This Row],[Best sol]],Table2[[#This Row],[V-M]]),1,0)</f>
        <v>0</v>
      </c>
      <c r="AU1131" s="6">
        <f>IF(Table2[[#This Row],[R-M]]=MIN(Table2[[#This Row],[Best sol]],Table2[[#This Row],[V-M]]),1,0)</f>
        <v>0</v>
      </c>
      <c r="AV1131" s="6">
        <f>IF(Table2[[#This Row],[LCCZ-3F]]=MIN(Table2[[#This Row],[Best sol]],Table2[[#This Row],[V-M]]),1,0)</f>
        <v>0</v>
      </c>
      <c r="AW1131" s="6">
        <f>IF(Table2[[#This Row],[AY-M]]=MIN(Table2[[#This Row],[Best sol]],Table2[[#This Row],[V-M]]),1,0)</f>
        <v>0</v>
      </c>
      <c r="AX1131" s="6">
        <f>IF(Table2[[#This Row],[MKKZ-E]]=MIN(Table2[[#This Row],[Best sol]],Table2[[#This Row],[V-M]]),1,0)</f>
        <v>1</v>
      </c>
      <c r="AY1131" s="6">
        <f>IF(Table2[[#This Row],[V-M]]&lt;=Table2[[#This Row],[Best sol]],1,0)</f>
        <v>0</v>
      </c>
      <c r="AZ1131" s="6">
        <f>IF(Table2[[#This Row],[V-M]]&lt;Table2[[#This Row],[Best sol]],1,0)</f>
        <v>0</v>
      </c>
    </row>
    <row r="1132" spans="1:52" x14ac:dyDescent="0.35">
      <c r="A1132">
        <v>100</v>
      </c>
      <c r="B1132">
        <v>34</v>
      </c>
      <c r="C1132">
        <v>4</v>
      </c>
      <c r="D1132">
        <v>2</v>
      </c>
      <c r="E1132">
        <v>3142530</v>
      </c>
      <c r="F1132">
        <v>3142530</v>
      </c>
      <c r="G1132" t="s">
        <v>4</v>
      </c>
      <c r="H1132" t="s">
        <v>4</v>
      </c>
      <c r="I1132">
        <v>3141855</v>
      </c>
      <c r="J1132">
        <v>3143272</v>
      </c>
      <c r="K1132">
        <v>3141888</v>
      </c>
      <c r="L1132">
        <v>3141760</v>
      </c>
      <c r="M1132">
        <v>3141789</v>
      </c>
      <c r="N1132">
        <v>3141786</v>
      </c>
      <c r="O1132">
        <v>3141924</v>
      </c>
      <c r="Q1132" s="6">
        <v>3141716</v>
      </c>
      <c r="R1132" s="2">
        <v>3141680</v>
      </c>
      <c r="S1132">
        <f>MIN(Table2[[#This Row],[ACJ-ALNS-500]:[MKKZ-E]])</f>
        <v>3141716</v>
      </c>
      <c r="T1132">
        <f>MATCH(Table2[[#This Row],[Best sol]],Table2[[#This Row],[ACJ-ALNS-500]:[V-M]],0)</f>
        <v>13</v>
      </c>
      <c r="U1132" t="str">
        <f>INDEX(Table2[[#Headers],[ACJ-ALNS-500]:[V-M]],Table2[[#This Row],[Match]])</f>
        <v>MKKZ-E</v>
      </c>
      <c r="W1132" s="6">
        <f>IF(Table2[[#This Row],[V-M]]=Table2[[#This Row],[Best sol]],1,0)</f>
        <v>0</v>
      </c>
      <c r="Z1132" s="6">
        <f>100*((Table2[[#This Row],[ACJ-ALNS-500]]-Table2[[#This Row],[Best sol]])/Table2[[#This Row],[Best sol]])</f>
        <v>2.5909407470312402E-2</v>
      </c>
      <c r="AA1132" s="6">
        <f>100*((Table2[[#This Row],[ACJ-ALNS-1000]]-Table2[[#This Row],[Best sol]])/Table2[[#This Row],[Best sol]])</f>
        <v>2.5909407470312402E-2</v>
      </c>
      <c r="AB1132" s="6">
        <f>100*((Table2[[#This Row],[QWXFP-VNS]]-Table2[[#This Row],[Best sol]])/Table2[[#This Row],[Best sol]])</f>
        <v>6.6205856926596796E-3</v>
      </c>
      <c r="AC1132" s="6">
        <f>100*((Table2[[#This Row],[AADF-VRP]]-Table2[[#This Row],[Best sol]])/Table2[[#This Row],[Best sol]])</f>
        <v>4.4243337080754593E-3</v>
      </c>
      <c r="AD1132" s="6">
        <f>100*((Table2[[#This Row],[AADF-MTSP]]-Table2[[#This Row],[Best sol]])/Table2[[#This Row],[Best sol]])</f>
        <v>4.9527073739319534E-2</v>
      </c>
      <c r="AE1132" s="6">
        <f>100*((Table2[[#This Row],[SS-H]]-Table2[[#This Row],[Best sol]])/Table2[[#This Row],[Best sol]])</f>
        <v>5.4747150920070433E-3</v>
      </c>
      <c r="AF1132" s="6">
        <f>100*((Table2[[#This Row],[CCJ-DH]]-Table2[[#This Row],[Best sol]])/Table2[[#This Row],[Best sol]])</f>
        <v>1.4005085119087786E-3</v>
      </c>
      <c r="AG1132" s="6">
        <f>100*((Table2[[#This Row],[R-M]]-Table2[[#This Row],[Best sol]])/Table2[[#This Row],[Best sol]])</f>
        <v>-100</v>
      </c>
      <c r="AH1132" s="6">
        <f>100*((Table2[[#This Row],[LCCZ-3F]]-Table2[[#This Row],[Best sol]])/Table2[[#This Row],[Best sol]])</f>
        <v>2.2280817234912385E-3</v>
      </c>
      <c r="AI1132" s="6">
        <f>100*((Table2[[#This Row],[AY-M]]-Table2[[#This Row],[Best sol]])/Table2[[#This Row],[Best sol]])</f>
        <v>2.3235709402122913E-3</v>
      </c>
      <c r="AJ1132" s="6">
        <f>100*((Table2[[#This Row],[MKKZ-E]]-Table2[[#This Row],[Best sol]])/Table2[[#This Row],[Best sol]])</f>
        <v>0</v>
      </c>
      <c r="AK1132" s="6">
        <f>100*((Table2[[#This Row],[V-M]]-Table2[[#This Row],[Best sol]])/Table2[[#This Row],[Best sol]])</f>
        <v>-1.145870600652637E-3</v>
      </c>
      <c r="AM1132" s="6"/>
      <c r="AN1132" s="6">
        <f>IF(Table2[[#This Row],[ACJ-ALNS-500]]=MIN(Table2[[#This Row],[Best sol]],Table2[[#This Row],[V-M]]),1,0)</f>
        <v>0</v>
      </c>
      <c r="AO1132" s="6">
        <f>IF(Table2[[#This Row],[ACJ-ALNS-1000]]=MIN(Table2[[#This Row],[Best sol]],Table2[[#This Row],[V-M]]),1,0)</f>
        <v>0</v>
      </c>
      <c r="AP1132" s="6">
        <f>IF(Table2[[#This Row],[QWXFP-VNS]]=MIN(Table2[[#This Row],[Best sol]],Table2[[#This Row],[V-M]]),1,0)</f>
        <v>0</v>
      </c>
      <c r="AQ1132" s="6">
        <f>IF(Table2[[#This Row],[AADF-VRP]]=MIN(Table2[[#This Row],[Best sol]],Table2[[#This Row],[V-M]]),1,0)</f>
        <v>0</v>
      </c>
      <c r="AR1132" s="6">
        <f>IF(Table2[[#This Row],[AADF-MTSP]]=MIN(Table2[[#This Row],[Best sol]],Table2[[#This Row],[V-M]]),1,0)</f>
        <v>0</v>
      </c>
      <c r="AS1132" s="6">
        <f>IF(Table2[[#This Row],[SS-H]]=MIN(Table2[[#This Row],[Best sol]],Table2[[#This Row],[V-M]]),1,0)</f>
        <v>0</v>
      </c>
      <c r="AT1132" s="6">
        <f>IF(Table2[[#This Row],[CCJ-DH]]=MIN(Table2[[#This Row],[Best sol]],Table2[[#This Row],[V-M]]),1,0)</f>
        <v>0</v>
      </c>
      <c r="AU1132" s="6">
        <f>IF(Table2[[#This Row],[R-M]]=MIN(Table2[[#This Row],[Best sol]],Table2[[#This Row],[V-M]]),1,0)</f>
        <v>0</v>
      </c>
      <c r="AV1132" s="6">
        <f>IF(Table2[[#This Row],[LCCZ-3F]]=MIN(Table2[[#This Row],[Best sol]],Table2[[#This Row],[V-M]]),1,0)</f>
        <v>0</v>
      </c>
      <c r="AW1132" s="6">
        <f>IF(Table2[[#This Row],[AY-M]]=MIN(Table2[[#This Row],[Best sol]],Table2[[#This Row],[V-M]]),1,0)</f>
        <v>0</v>
      </c>
      <c r="AX1132" s="6">
        <f>IF(Table2[[#This Row],[MKKZ-E]]=MIN(Table2[[#This Row],[Best sol]],Table2[[#This Row],[V-M]]),1,0)</f>
        <v>0</v>
      </c>
      <c r="AY1132" s="6">
        <f>IF(Table2[[#This Row],[V-M]]&lt;=Table2[[#This Row],[Best sol]],1,0)</f>
        <v>1</v>
      </c>
      <c r="AZ1132" s="6">
        <f>IF(Table2[[#This Row],[V-M]]&lt;Table2[[#This Row],[Best sol]],1,0)</f>
        <v>1</v>
      </c>
    </row>
    <row r="1133" spans="1:52" x14ac:dyDescent="0.35">
      <c r="A1133">
        <v>100</v>
      </c>
      <c r="B1133">
        <v>34</v>
      </c>
      <c r="C1133">
        <v>5</v>
      </c>
      <c r="D1133">
        <v>2</v>
      </c>
      <c r="E1133">
        <v>3527775</v>
      </c>
      <c r="F1133">
        <v>3527775</v>
      </c>
      <c r="G1133" t="s">
        <v>4</v>
      </c>
      <c r="H1133" t="s">
        <v>4</v>
      </c>
      <c r="I1133">
        <v>3526062</v>
      </c>
      <c r="J1133">
        <v>3527816</v>
      </c>
      <c r="K1133">
        <v>3526437</v>
      </c>
      <c r="L1133">
        <v>3526050</v>
      </c>
      <c r="M1133">
        <v>3526111</v>
      </c>
      <c r="N1133">
        <v>3526025</v>
      </c>
      <c r="O1133">
        <v>3526463</v>
      </c>
      <c r="Q1133" s="6">
        <v>3526273</v>
      </c>
      <c r="R1133" s="2">
        <v>3526130</v>
      </c>
      <c r="S1133">
        <f>MIN(Table2[[#This Row],[ACJ-ALNS-500]:[MKKZ-E]])</f>
        <v>3526025</v>
      </c>
      <c r="T1133">
        <f>MATCH(Table2[[#This Row],[Best sol]],Table2[[#This Row],[ACJ-ALNS-500]:[V-M]],0)</f>
        <v>10</v>
      </c>
      <c r="U1133" t="str">
        <f>INDEX(Table2[[#Headers],[ACJ-ALNS-500]:[V-M]],Table2[[#This Row],[Match]])</f>
        <v>LCCZ-3F</v>
      </c>
      <c r="W1133" s="6">
        <f>IF(Table2[[#This Row],[V-M]]=Table2[[#This Row],[Best sol]],1,0)</f>
        <v>0</v>
      </c>
      <c r="Z1133" s="6">
        <f>100*((Table2[[#This Row],[ACJ-ALNS-500]]-Table2[[#This Row],[Best sol]])/Table2[[#This Row],[Best sol]])</f>
        <v>4.9630958373806204E-2</v>
      </c>
      <c r="AA1133" s="6">
        <f>100*((Table2[[#This Row],[ACJ-ALNS-1000]]-Table2[[#This Row],[Best sol]])/Table2[[#This Row],[Best sol]])</f>
        <v>4.9630958373806204E-2</v>
      </c>
      <c r="AB1133" s="6">
        <f>100*((Table2[[#This Row],[QWXFP-VNS]]-Table2[[#This Row],[Best sol]])/Table2[[#This Row],[Best sol]])</f>
        <v>1.2421919867272637E-2</v>
      </c>
      <c r="AC1133" s="6">
        <f>100*((Table2[[#This Row],[AADF-VRP]]-Table2[[#This Row],[Best sol]])/Table2[[#This Row],[Best sol]])</f>
        <v>1.0493402627604739E-3</v>
      </c>
      <c r="AD1133" s="6">
        <f>100*((Table2[[#This Row],[AADF-MTSP]]-Table2[[#This Row],[Best sol]])/Table2[[#This Row],[Best sol]])</f>
        <v>5.0793740827135378E-2</v>
      </c>
      <c r="AE1133" s="6">
        <f>100*((Table2[[#This Row],[SS-H]]-Table2[[#This Row],[Best sol]])/Table2[[#This Row],[Best sol]])</f>
        <v>1.1684545628576088E-2</v>
      </c>
      <c r="AF1133" s="6">
        <f>100*((Table2[[#This Row],[CCJ-DH]]-Table2[[#This Row],[Best sol]])/Table2[[#This Row],[Best sol]])</f>
        <v>7.090136910543743E-4</v>
      </c>
      <c r="AG1133" s="6">
        <f>100*((Table2[[#This Row],[R-M]]-Table2[[#This Row],[Best sol]])/Table2[[#This Row],[Best sol]])</f>
        <v>-100</v>
      </c>
      <c r="AH1133" s="6">
        <f>100*((Table2[[#This Row],[LCCZ-3F]]-Table2[[#This Row],[Best sol]])/Table2[[#This Row],[Best sol]])</f>
        <v>0</v>
      </c>
      <c r="AI1133" s="6">
        <f>100*((Table2[[#This Row],[AY-M]]-Table2[[#This Row],[Best sol]])/Table2[[#This Row],[Best sol]])</f>
        <v>2.4390070972270476E-3</v>
      </c>
      <c r="AJ1133" s="6">
        <f>100*((Table2[[#This Row],[MKKZ-E]]-Table2[[#This Row],[Best sol]])/Table2[[#This Row],[Best sol]])</f>
        <v>7.0334158152593924E-3</v>
      </c>
      <c r="AK1133" s="6">
        <f>100*((Table2[[#This Row],[V-M]]-Table2[[#This Row],[Best sol]])/Table2[[#This Row],[Best sol]])</f>
        <v>2.9778575024283719E-3</v>
      </c>
      <c r="AM1133" s="6"/>
      <c r="AN1133" s="6">
        <f>IF(Table2[[#This Row],[ACJ-ALNS-500]]=MIN(Table2[[#This Row],[Best sol]],Table2[[#This Row],[V-M]]),1,0)</f>
        <v>0</v>
      </c>
      <c r="AO1133" s="6">
        <f>IF(Table2[[#This Row],[ACJ-ALNS-1000]]=MIN(Table2[[#This Row],[Best sol]],Table2[[#This Row],[V-M]]),1,0)</f>
        <v>0</v>
      </c>
      <c r="AP1133" s="6">
        <f>IF(Table2[[#This Row],[QWXFP-VNS]]=MIN(Table2[[#This Row],[Best sol]],Table2[[#This Row],[V-M]]),1,0)</f>
        <v>0</v>
      </c>
      <c r="AQ1133" s="6">
        <f>IF(Table2[[#This Row],[AADF-VRP]]=MIN(Table2[[#This Row],[Best sol]],Table2[[#This Row],[V-M]]),1,0)</f>
        <v>0</v>
      </c>
      <c r="AR1133" s="6">
        <f>IF(Table2[[#This Row],[AADF-MTSP]]=MIN(Table2[[#This Row],[Best sol]],Table2[[#This Row],[V-M]]),1,0)</f>
        <v>0</v>
      </c>
      <c r="AS1133" s="6">
        <f>IF(Table2[[#This Row],[SS-H]]=MIN(Table2[[#This Row],[Best sol]],Table2[[#This Row],[V-M]]),1,0)</f>
        <v>0</v>
      </c>
      <c r="AT1133" s="6">
        <f>IF(Table2[[#This Row],[CCJ-DH]]=MIN(Table2[[#This Row],[Best sol]],Table2[[#This Row],[V-M]]),1,0)</f>
        <v>0</v>
      </c>
      <c r="AU1133" s="6">
        <f>IF(Table2[[#This Row],[R-M]]=MIN(Table2[[#This Row],[Best sol]],Table2[[#This Row],[V-M]]),1,0)</f>
        <v>0</v>
      </c>
      <c r="AV1133" s="6">
        <f>IF(Table2[[#This Row],[LCCZ-3F]]=MIN(Table2[[#This Row],[Best sol]],Table2[[#This Row],[V-M]]),1,0)</f>
        <v>1</v>
      </c>
      <c r="AW1133" s="6">
        <f>IF(Table2[[#This Row],[AY-M]]=MIN(Table2[[#This Row],[Best sol]],Table2[[#This Row],[V-M]]),1,0)</f>
        <v>0</v>
      </c>
      <c r="AX1133" s="6">
        <f>IF(Table2[[#This Row],[MKKZ-E]]=MIN(Table2[[#This Row],[Best sol]],Table2[[#This Row],[V-M]]),1,0)</f>
        <v>0</v>
      </c>
      <c r="AY1133" s="6">
        <f>IF(Table2[[#This Row],[V-M]]&lt;=Table2[[#This Row],[Best sol]],1,0)</f>
        <v>0</v>
      </c>
      <c r="AZ1133" s="6">
        <f>IF(Table2[[#This Row],[V-M]]&lt;Table2[[#This Row],[Best sol]],1,0)</f>
        <v>0</v>
      </c>
    </row>
    <row r="1134" spans="1:52" x14ac:dyDescent="0.35">
      <c r="A1134">
        <v>100</v>
      </c>
      <c r="B1134">
        <v>35</v>
      </c>
      <c r="C1134">
        <v>1</v>
      </c>
      <c r="D1134">
        <v>2</v>
      </c>
      <c r="E1134">
        <v>3487996</v>
      </c>
      <c r="F1134">
        <v>3487996</v>
      </c>
      <c r="G1134" t="s">
        <v>4</v>
      </c>
      <c r="H1134" t="s">
        <v>4</v>
      </c>
      <c r="I1134">
        <v>3487392</v>
      </c>
      <c r="J1134">
        <v>3489227</v>
      </c>
      <c r="K1134">
        <v>3487784</v>
      </c>
      <c r="L1134">
        <v>3487320</v>
      </c>
      <c r="M1134">
        <v>3487385</v>
      </c>
      <c r="N1134">
        <v>3487677</v>
      </c>
      <c r="O1134">
        <v>3487687</v>
      </c>
      <c r="P1134">
        <v>3487827</v>
      </c>
      <c r="Q1134" s="6">
        <v>3487422</v>
      </c>
      <c r="R1134" s="2">
        <v>3487340</v>
      </c>
      <c r="S1134">
        <f>MIN(Table2[[#This Row],[ACJ-ALNS-500]:[MKKZ-E]])</f>
        <v>3487320</v>
      </c>
      <c r="T1134">
        <f>MATCH(Table2[[#This Row],[Best sol]],Table2[[#This Row],[ACJ-ALNS-500]:[V-M]],0)</f>
        <v>8</v>
      </c>
      <c r="U1134" t="str">
        <f>INDEX(Table2[[#Headers],[ACJ-ALNS-500]:[V-M]],Table2[[#This Row],[Match]])</f>
        <v>CCJ-DH</v>
      </c>
      <c r="W1134" s="6">
        <f>IF(Table2[[#This Row],[V-M]]=Table2[[#This Row],[Best sol]],1,0)</f>
        <v>0</v>
      </c>
      <c r="Z1134" s="6">
        <f>100*((Table2[[#This Row],[ACJ-ALNS-500]]-Table2[[#This Row],[Best sol]])/Table2[[#This Row],[Best sol]])</f>
        <v>1.9384513035798263E-2</v>
      </c>
      <c r="AA1134" s="6">
        <f>100*((Table2[[#This Row],[ACJ-ALNS-1000]]-Table2[[#This Row],[Best sol]])/Table2[[#This Row],[Best sol]])</f>
        <v>1.9384513035798263E-2</v>
      </c>
      <c r="AB1134" s="6">
        <f>100*((Table2[[#This Row],[QWXFP-VNS]]-Table2[[#This Row],[Best sol]])/Table2[[#This Row],[Best sol]])</f>
        <v>1.052384065700882E-2</v>
      </c>
      <c r="AC1134" s="6">
        <f>100*((Table2[[#This Row],[AADF-VRP]]-Table2[[#This Row],[Best sol]])/Table2[[#This Row],[Best sol]])</f>
        <v>2.0646226902033653E-3</v>
      </c>
      <c r="AD1134" s="6">
        <f>100*((Table2[[#This Row],[AADF-MTSP]]-Table2[[#This Row],[Best sol]])/Table2[[#This Row],[Best sol]])</f>
        <v>5.4683825975247465E-2</v>
      </c>
      <c r="AE1134" s="6">
        <f>100*((Table2[[#This Row],[SS-H]]-Table2[[#This Row],[Best sol]])/Table2[[#This Row],[Best sol]])</f>
        <v>1.3305346225755021E-2</v>
      </c>
      <c r="AF1134" s="6">
        <f>100*((Table2[[#This Row],[CCJ-DH]]-Table2[[#This Row],[Best sol]])/Table2[[#This Row],[Best sol]])</f>
        <v>0</v>
      </c>
      <c r="AG1134" s="6">
        <f>100*((Table2[[#This Row],[R-M]]-Table2[[#This Row],[Best sol]])/Table2[[#This Row],[Best sol]])</f>
        <v>1.4538384776848696E-2</v>
      </c>
      <c r="AH1134" s="6">
        <f>100*((Table2[[#This Row],[LCCZ-3F]]-Table2[[#This Row],[Best sol]])/Table2[[#This Row],[Best sol]])</f>
        <v>1.0237087505591687E-2</v>
      </c>
      <c r="AI1134" s="6">
        <f>100*((Table2[[#This Row],[AY-M]]-Table2[[#This Row],[Best sol]])/Table2[[#This Row],[Best sol]])</f>
        <v>1.8638954842113715E-3</v>
      </c>
      <c r="AJ1134" s="6">
        <f>100*((Table2[[#This Row],[MKKZ-E]]-Table2[[#This Row],[Best sol]])/Table2[[#This Row],[Best sol]])</f>
        <v>2.9248821444547678E-3</v>
      </c>
      <c r="AK1134" s="6">
        <f>100*((Table2[[#This Row],[V-M]]-Table2[[#This Row],[Best sol]])/Table2[[#This Row],[Best sol]])</f>
        <v>5.7350630283426807E-4</v>
      </c>
      <c r="AM1134" s="6"/>
      <c r="AN1134" s="6">
        <f>IF(Table2[[#This Row],[ACJ-ALNS-500]]=MIN(Table2[[#This Row],[Best sol]],Table2[[#This Row],[V-M]]),1,0)</f>
        <v>0</v>
      </c>
      <c r="AO1134" s="6">
        <f>IF(Table2[[#This Row],[ACJ-ALNS-1000]]=MIN(Table2[[#This Row],[Best sol]],Table2[[#This Row],[V-M]]),1,0)</f>
        <v>0</v>
      </c>
      <c r="AP1134" s="6">
        <f>IF(Table2[[#This Row],[QWXFP-VNS]]=MIN(Table2[[#This Row],[Best sol]],Table2[[#This Row],[V-M]]),1,0)</f>
        <v>0</v>
      </c>
      <c r="AQ1134" s="6">
        <f>IF(Table2[[#This Row],[AADF-VRP]]=MIN(Table2[[#This Row],[Best sol]],Table2[[#This Row],[V-M]]),1,0)</f>
        <v>0</v>
      </c>
      <c r="AR1134" s="6">
        <f>IF(Table2[[#This Row],[AADF-MTSP]]=MIN(Table2[[#This Row],[Best sol]],Table2[[#This Row],[V-M]]),1,0)</f>
        <v>0</v>
      </c>
      <c r="AS1134" s="6">
        <f>IF(Table2[[#This Row],[SS-H]]=MIN(Table2[[#This Row],[Best sol]],Table2[[#This Row],[V-M]]),1,0)</f>
        <v>0</v>
      </c>
      <c r="AT1134" s="6">
        <f>IF(Table2[[#This Row],[CCJ-DH]]=MIN(Table2[[#This Row],[Best sol]],Table2[[#This Row],[V-M]]),1,0)</f>
        <v>1</v>
      </c>
      <c r="AU1134" s="6">
        <f>IF(Table2[[#This Row],[R-M]]=MIN(Table2[[#This Row],[Best sol]],Table2[[#This Row],[V-M]]),1,0)</f>
        <v>0</v>
      </c>
      <c r="AV1134" s="6">
        <f>IF(Table2[[#This Row],[LCCZ-3F]]=MIN(Table2[[#This Row],[Best sol]],Table2[[#This Row],[V-M]]),1,0)</f>
        <v>0</v>
      </c>
      <c r="AW1134" s="6">
        <f>IF(Table2[[#This Row],[AY-M]]=MIN(Table2[[#This Row],[Best sol]],Table2[[#This Row],[V-M]]),1,0)</f>
        <v>0</v>
      </c>
      <c r="AX1134" s="6">
        <f>IF(Table2[[#This Row],[MKKZ-E]]=MIN(Table2[[#This Row],[Best sol]],Table2[[#This Row],[V-M]]),1,0)</f>
        <v>0</v>
      </c>
      <c r="AY1134" s="6">
        <f>IF(Table2[[#This Row],[V-M]]&lt;=Table2[[#This Row],[Best sol]],1,0)</f>
        <v>0</v>
      </c>
      <c r="AZ1134" s="6">
        <f>IF(Table2[[#This Row],[V-M]]&lt;Table2[[#This Row],[Best sol]],1,0)</f>
        <v>0</v>
      </c>
    </row>
    <row r="1135" spans="1:52" x14ac:dyDescent="0.35">
      <c r="A1135">
        <v>100</v>
      </c>
      <c r="B1135">
        <v>35</v>
      </c>
      <c r="C1135">
        <v>2</v>
      </c>
      <c r="D1135">
        <v>2</v>
      </c>
      <c r="E1135">
        <v>3246113</v>
      </c>
      <c r="F1135">
        <v>3246113</v>
      </c>
      <c r="G1135" t="s">
        <v>4</v>
      </c>
      <c r="H1135" t="s">
        <v>4</v>
      </c>
      <c r="I1135">
        <v>3245368</v>
      </c>
      <c r="J1135">
        <v>3246339</v>
      </c>
      <c r="K1135">
        <v>3245307</v>
      </c>
      <c r="L1135">
        <v>3245330</v>
      </c>
      <c r="M1135">
        <v>3245291</v>
      </c>
      <c r="N1135">
        <v>3245264</v>
      </c>
      <c r="O1135">
        <v>3245773</v>
      </c>
      <c r="Q1135" s="6">
        <v>3245142</v>
      </c>
      <c r="R1135" s="2">
        <v>3245200</v>
      </c>
      <c r="S1135">
        <f>MIN(Table2[[#This Row],[ACJ-ALNS-500]:[MKKZ-E]])</f>
        <v>3245142</v>
      </c>
      <c r="T1135">
        <f>MATCH(Table2[[#This Row],[Best sol]],Table2[[#This Row],[ACJ-ALNS-500]:[V-M]],0)</f>
        <v>13</v>
      </c>
      <c r="U1135" t="str">
        <f>INDEX(Table2[[#Headers],[ACJ-ALNS-500]:[V-M]],Table2[[#This Row],[Match]])</f>
        <v>MKKZ-E</v>
      </c>
      <c r="W1135" s="6">
        <f>IF(Table2[[#This Row],[V-M]]=Table2[[#This Row],[Best sol]],1,0)</f>
        <v>0</v>
      </c>
      <c r="Z1135" s="6">
        <f>100*((Table2[[#This Row],[ACJ-ALNS-500]]-Table2[[#This Row],[Best sol]])/Table2[[#This Row],[Best sol]])</f>
        <v>2.9921649037237815E-2</v>
      </c>
      <c r="AA1135" s="6">
        <f>100*((Table2[[#This Row],[ACJ-ALNS-1000]]-Table2[[#This Row],[Best sol]])/Table2[[#This Row],[Best sol]])</f>
        <v>2.9921649037237815E-2</v>
      </c>
      <c r="AB1135" s="6">
        <f>100*((Table2[[#This Row],[QWXFP-VNS]]-Table2[[#This Row],[Best sol]])/Table2[[#This Row],[Best sol]])</f>
        <v>1.9444449580326529E-2</v>
      </c>
      <c r="AC1135" s="6">
        <f>100*((Table2[[#This Row],[AADF-VRP]]-Table2[[#This Row],[Best sol]])/Table2[[#This Row],[Best sol]])</f>
        <v>6.9642561095939713E-3</v>
      </c>
      <c r="AD1135" s="6">
        <f>100*((Table2[[#This Row],[AADF-MTSP]]-Table2[[#This Row],[Best sol]])/Table2[[#This Row],[Best sol]])</f>
        <v>3.6885905146831786E-2</v>
      </c>
      <c r="AE1135" s="6">
        <f>100*((Table2[[#This Row],[SS-H]]-Table2[[#This Row],[Best sol]])/Table2[[#This Row],[Best sol]])</f>
        <v>5.084523265854006E-3</v>
      </c>
      <c r="AF1135" s="6">
        <f>100*((Table2[[#This Row],[CCJ-DH]]-Table2[[#This Row],[Best sol]])/Table2[[#This Row],[Best sol]])</f>
        <v>5.7932749938215339E-3</v>
      </c>
      <c r="AG1135" s="6">
        <f>100*((Table2[[#This Row],[R-M]]-Table2[[#This Row],[Best sol]])/Table2[[#This Row],[Best sol]])</f>
        <v>-100</v>
      </c>
      <c r="AH1135" s="6">
        <f>100*((Table2[[#This Row],[LCCZ-3F]]-Table2[[#This Row],[Best sol]])/Table2[[#This Row],[Best sol]])</f>
        <v>3.759465687479932E-3</v>
      </c>
      <c r="AI1135" s="6">
        <f>100*((Table2[[#This Row],[AY-M]]-Table2[[#This Row],[Best sol]])/Table2[[#This Row],[Best sol]])</f>
        <v>4.5914785855287691E-3</v>
      </c>
      <c r="AJ1135" s="6">
        <f>100*((Table2[[#This Row],[MKKZ-E]]-Table2[[#This Row],[Best sol]])/Table2[[#This Row],[Best sol]])</f>
        <v>0</v>
      </c>
      <c r="AK1135" s="6">
        <f>100*((Table2[[#This Row],[V-M]]-Table2[[#This Row],[Best sol]])/Table2[[#This Row],[Best sol]])</f>
        <v>1.7872869661789837E-3</v>
      </c>
      <c r="AM1135" s="6"/>
      <c r="AN1135" s="6">
        <f>IF(Table2[[#This Row],[ACJ-ALNS-500]]=MIN(Table2[[#This Row],[Best sol]],Table2[[#This Row],[V-M]]),1,0)</f>
        <v>0</v>
      </c>
      <c r="AO1135" s="6">
        <f>IF(Table2[[#This Row],[ACJ-ALNS-1000]]=MIN(Table2[[#This Row],[Best sol]],Table2[[#This Row],[V-M]]),1,0)</f>
        <v>0</v>
      </c>
      <c r="AP1135" s="6">
        <f>IF(Table2[[#This Row],[QWXFP-VNS]]=MIN(Table2[[#This Row],[Best sol]],Table2[[#This Row],[V-M]]),1,0)</f>
        <v>0</v>
      </c>
      <c r="AQ1135" s="6">
        <f>IF(Table2[[#This Row],[AADF-VRP]]=MIN(Table2[[#This Row],[Best sol]],Table2[[#This Row],[V-M]]),1,0)</f>
        <v>0</v>
      </c>
      <c r="AR1135" s="6">
        <f>IF(Table2[[#This Row],[AADF-MTSP]]=MIN(Table2[[#This Row],[Best sol]],Table2[[#This Row],[V-M]]),1,0)</f>
        <v>0</v>
      </c>
      <c r="AS1135" s="6">
        <f>IF(Table2[[#This Row],[SS-H]]=MIN(Table2[[#This Row],[Best sol]],Table2[[#This Row],[V-M]]),1,0)</f>
        <v>0</v>
      </c>
      <c r="AT1135" s="6">
        <f>IF(Table2[[#This Row],[CCJ-DH]]=MIN(Table2[[#This Row],[Best sol]],Table2[[#This Row],[V-M]]),1,0)</f>
        <v>0</v>
      </c>
      <c r="AU1135" s="6">
        <f>IF(Table2[[#This Row],[R-M]]=MIN(Table2[[#This Row],[Best sol]],Table2[[#This Row],[V-M]]),1,0)</f>
        <v>0</v>
      </c>
      <c r="AV1135" s="6">
        <f>IF(Table2[[#This Row],[LCCZ-3F]]=MIN(Table2[[#This Row],[Best sol]],Table2[[#This Row],[V-M]]),1,0)</f>
        <v>0</v>
      </c>
      <c r="AW1135" s="6">
        <f>IF(Table2[[#This Row],[AY-M]]=MIN(Table2[[#This Row],[Best sol]],Table2[[#This Row],[V-M]]),1,0)</f>
        <v>0</v>
      </c>
      <c r="AX1135" s="6">
        <f>IF(Table2[[#This Row],[MKKZ-E]]=MIN(Table2[[#This Row],[Best sol]],Table2[[#This Row],[V-M]]),1,0)</f>
        <v>1</v>
      </c>
      <c r="AY1135" s="6">
        <f>IF(Table2[[#This Row],[V-M]]&lt;=Table2[[#This Row],[Best sol]],1,0)</f>
        <v>0</v>
      </c>
      <c r="AZ1135" s="6">
        <f>IF(Table2[[#This Row],[V-M]]&lt;Table2[[#This Row],[Best sol]],1,0)</f>
        <v>0</v>
      </c>
    </row>
    <row r="1136" spans="1:52" x14ac:dyDescent="0.35">
      <c r="A1136">
        <v>100</v>
      </c>
      <c r="B1136">
        <v>35</v>
      </c>
      <c r="C1136">
        <v>3</v>
      </c>
      <c r="D1136">
        <v>2</v>
      </c>
      <c r="E1136">
        <v>3395273</v>
      </c>
      <c r="F1136">
        <v>3395273</v>
      </c>
      <c r="G1136" t="s">
        <v>4</v>
      </c>
      <c r="H1136" t="s">
        <v>4</v>
      </c>
      <c r="I1136">
        <v>3394998</v>
      </c>
      <c r="J1136">
        <v>3397637</v>
      </c>
      <c r="K1136">
        <v>3395127</v>
      </c>
      <c r="L1136">
        <v>3395040</v>
      </c>
      <c r="M1136">
        <v>3395022</v>
      </c>
      <c r="N1136">
        <v>3395011</v>
      </c>
      <c r="O1136">
        <v>3395237</v>
      </c>
      <c r="Q1136" s="6">
        <v>3395169</v>
      </c>
      <c r="R1136" s="2">
        <v>3394960</v>
      </c>
      <c r="S1136">
        <f>MIN(Table2[[#This Row],[ACJ-ALNS-500]:[MKKZ-E]])</f>
        <v>3394998</v>
      </c>
      <c r="T1136">
        <f>MATCH(Table2[[#This Row],[Best sol]],Table2[[#This Row],[ACJ-ALNS-500]:[V-M]],0)</f>
        <v>5</v>
      </c>
      <c r="U1136" t="str">
        <f>INDEX(Table2[[#Headers],[ACJ-ALNS-500]:[V-M]],Table2[[#This Row],[Match]])</f>
        <v>AADF-VRP</v>
      </c>
      <c r="W1136" s="6">
        <f>IF(Table2[[#This Row],[V-M]]=Table2[[#This Row],[Best sol]],1,0)</f>
        <v>0</v>
      </c>
      <c r="Z1136" s="6">
        <f>100*((Table2[[#This Row],[ACJ-ALNS-500]]-Table2[[#This Row],[Best sol]])/Table2[[#This Row],[Best sol]])</f>
        <v>8.1001520472177013E-3</v>
      </c>
      <c r="AA1136" s="6">
        <f>100*((Table2[[#This Row],[ACJ-ALNS-1000]]-Table2[[#This Row],[Best sol]])/Table2[[#This Row],[Best sol]])</f>
        <v>8.1001520472177013E-3</v>
      </c>
      <c r="AB1136" s="6">
        <f>100*((Table2[[#This Row],[QWXFP-VNS]]-Table2[[#This Row],[Best sol]])/Table2[[#This Row],[Best sol]])</f>
        <v>7.0397685064910202E-3</v>
      </c>
      <c r="AC1136" s="6">
        <f>100*((Table2[[#This Row],[AADF-VRP]]-Table2[[#This Row],[Best sol]])/Table2[[#This Row],[Best sol]])</f>
        <v>0</v>
      </c>
      <c r="AD1136" s="6">
        <f>100*((Table2[[#This Row],[AADF-MTSP]]-Table2[[#This Row],[Best sol]])/Table2[[#This Row],[Best sol]])</f>
        <v>7.773200455493641E-2</v>
      </c>
      <c r="AE1136" s="6">
        <f>100*((Table2[[#This Row],[SS-H]]-Table2[[#This Row],[Best sol]])/Table2[[#This Row],[Best sol]])</f>
        <v>3.7997076876039398E-3</v>
      </c>
      <c r="AF1136" s="6">
        <f>100*((Table2[[#This Row],[CCJ-DH]]-Table2[[#This Row],[Best sol]])/Table2[[#This Row],[Best sol]])</f>
        <v>1.2371141308477943E-3</v>
      </c>
      <c r="AG1136" s="6">
        <f>100*((Table2[[#This Row],[R-M]]-Table2[[#This Row],[Best sol]])/Table2[[#This Row],[Best sol]])</f>
        <v>-100</v>
      </c>
      <c r="AH1136" s="6">
        <f>100*((Table2[[#This Row],[LCCZ-3F]]-Table2[[#This Row],[Best sol]])/Table2[[#This Row],[Best sol]])</f>
        <v>3.8291627859574588E-4</v>
      </c>
      <c r="AI1136" s="6">
        <f>100*((Table2[[#This Row],[AY-M]]-Table2[[#This Row],[Best sol]])/Table2[[#This Row],[Best sol]])</f>
        <v>7.0692236048445394E-4</v>
      </c>
      <c r="AJ1136" s="6">
        <f>100*((Table2[[#This Row],[MKKZ-E]]-Table2[[#This Row],[Best sol]])/Table2[[#This Row],[Best sol]])</f>
        <v>5.0368218184517338E-3</v>
      </c>
      <c r="AK1136" s="6">
        <f>100*((Table2[[#This Row],[V-M]]-Table2[[#This Row],[Best sol]])/Table2[[#This Row],[Best sol]])</f>
        <v>-1.1192937374337186E-3</v>
      </c>
      <c r="AM1136" s="6"/>
      <c r="AN1136" s="6">
        <f>IF(Table2[[#This Row],[ACJ-ALNS-500]]=MIN(Table2[[#This Row],[Best sol]],Table2[[#This Row],[V-M]]),1,0)</f>
        <v>0</v>
      </c>
      <c r="AO1136" s="6">
        <f>IF(Table2[[#This Row],[ACJ-ALNS-1000]]=MIN(Table2[[#This Row],[Best sol]],Table2[[#This Row],[V-M]]),1,0)</f>
        <v>0</v>
      </c>
      <c r="AP1136" s="6">
        <f>IF(Table2[[#This Row],[QWXFP-VNS]]=MIN(Table2[[#This Row],[Best sol]],Table2[[#This Row],[V-M]]),1,0)</f>
        <v>0</v>
      </c>
      <c r="AQ1136" s="6">
        <f>IF(Table2[[#This Row],[AADF-VRP]]=MIN(Table2[[#This Row],[Best sol]],Table2[[#This Row],[V-M]]),1,0)</f>
        <v>0</v>
      </c>
      <c r="AR1136" s="6">
        <f>IF(Table2[[#This Row],[AADF-MTSP]]=MIN(Table2[[#This Row],[Best sol]],Table2[[#This Row],[V-M]]),1,0)</f>
        <v>0</v>
      </c>
      <c r="AS1136" s="6">
        <f>IF(Table2[[#This Row],[SS-H]]=MIN(Table2[[#This Row],[Best sol]],Table2[[#This Row],[V-M]]),1,0)</f>
        <v>0</v>
      </c>
      <c r="AT1136" s="6">
        <f>IF(Table2[[#This Row],[CCJ-DH]]=MIN(Table2[[#This Row],[Best sol]],Table2[[#This Row],[V-M]]),1,0)</f>
        <v>0</v>
      </c>
      <c r="AU1136" s="6">
        <f>IF(Table2[[#This Row],[R-M]]=MIN(Table2[[#This Row],[Best sol]],Table2[[#This Row],[V-M]]),1,0)</f>
        <v>0</v>
      </c>
      <c r="AV1136" s="6">
        <f>IF(Table2[[#This Row],[LCCZ-3F]]=MIN(Table2[[#This Row],[Best sol]],Table2[[#This Row],[V-M]]),1,0)</f>
        <v>0</v>
      </c>
      <c r="AW1136" s="6">
        <f>IF(Table2[[#This Row],[AY-M]]=MIN(Table2[[#This Row],[Best sol]],Table2[[#This Row],[V-M]]),1,0)</f>
        <v>0</v>
      </c>
      <c r="AX1136" s="6">
        <f>IF(Table2[[#This Row],[MKKZ-E]]=MIN(Table2[[#This Row],[Best sol]],Table2[[#This Row],[V-M]]),1,0)</f>
        <v>0</v>
      </c>
      <c r="AY1136" s="6">
        <f>IF(Table2[[#This Row],[V-M]]&lt;=Table2[[#This Row],[Best sol]],1,0)</f>
        <v>1</v>
      </c>
      <c r="AZ1136" s="6">
        <f>IF(Table2[[#This Row],[V-M]]&lt;Table2[[#This Row],[Best sol]],1,0)</f>
        <v>1</v>
      </c>
    </row>
    <row r="1137" spans="1:52" x14ac:dyDescent="0.35">
      <c r="A1137">
        <v>100</v>
      </c>
      <c r="B1137">
        <v>35</v>
      </c>
      <c r="C1137">
        <v>4</v>
      </c>
      <c r="D1137">
        <v>2</v>
      </c>
      <c r="E1137">
        <v>3144520</v>
      </c>
      <c r="F1137">
        <v>3144520</v>
      </c>
      <c r="G1137" t="s">
        <v>4</v>
      </c>
      <c r="H1137" t="s">
        <v>4</v>
      </c>
      <c r="I1137">
        <v>3143829</v>
      </c>
      <c r="J1137">
        <v>3145078</v>
      </c>
      <c r="K1137">
        <v>3143905</v>
      </c>
      <c r="L1137">
        <v>3143860</v>
      </c>
      <c r="M1137">
        <v>3143827</v>
      </c>
      <c r="N1137">
        <v>3143779</v>
      </c>
      <c r="O1137">
        <v>3144072</v>
      </c>
      <c r="Q1137" s="6">
        <v>3143904</v>
      </c>
      <c r="R1137" s="2">
        <v>3143690</v>
      </c>
      <c r="S1137">
        <f>MIN(Table2[[#This Row],[ACJ-ALNS-500]:[MKKZ-E]])</f>
        <v>3143779</v>
      </c>
      <c r="T1137">
        <f>MATCH(Table2[[#This Row],[Best sol]],Table2[[#This Row],[ACJ-ALNS-500]:[V-M]],0)</f>
        <v>10</v>
      </c>
      <c r="U1137" t="str">
        <f>INDEX(Table2[[#Headers],[ACJ-ALNS-500]:[V-M]],Table2[[#This Row],[Match]])</f>
        <v>LCCZ-3F</v>
      </c>
      <c r="W1137" s="6">
        <f>IF(Table2[[#This Row],[V-M]]=Table2[[#This Row],[Best sol]],1,0)</f>
        <v>0</v>
      </c>
      <c r="Z1137" s="6">
        <f>100*((Table2[[#This Row],[ACJ-ALNS-500]]-Table2[[#This Row],[Best sol]])/Table2[[#This Row],[Best sol]])</f>
        <v>2.357035911239308E-2</v>
      </c>
      <c r="AA1137" s="6">
        <f>100*((Table2[[#This Row],[ACJ-ALNS-1000]]-Table2[[#This Row],[Best sol]])/Table2[[#This Row],[Best sol]])</f>
        <v>2.357035911239308E-2</v>
      </c>
      <c r="AB1137" s="6">
        <f>100*((Table2[[#This Row],[QWXFP-VNS]]-Table2[[#This Row],[Best sol]])/Table2[[#This Row],[Best sol]])</f>
        <v>9.3199935491648754E-3</v>
      </c>
      <c r="AC1137" s="6">
        <f>100*((Table2[[#This Row],[AADF-VRP]]-Table2[[#This Row],[Best sol]])/Table2[[#This Row],[Best sol]])</f>
        <v>1.5904425851817191E-3</v>
      </c>
      <c r="AD1137" s="6">
        <f>100*((Table2[[#This Row],[AADF-MTSP]]-Table2[[#This Row],[Best sol]])/Table2[[#This Row],[Best sol]])</f>
        <v>4.1319698363021067E-2</v>
      </c>
      <c r="AE1137" s="6">
        <f>100*((Table2[[#This Row],[SS-H]]-Table2[[#This Row],[Best sol]])/Table2[[#This Row],[Best sol]])</f>
        <v>4.0079153146579324E-3</v>
      </c>
      <c r="AF1137" s="6">
        <f>100*((Table2[[#This Row],[CCJ-DH]]-Table2[[#This Row],[Best sol]])/Table2[[#This Row],[Best sol]])</f>
        <v>2.5765169879943851E-3</v>
      </c>
      <c r="AG1137" s="6">
        <f>100*((Table2[[#This Row],[R-M]]-Table2[[#This Row],[Best sol]])/Table2[[#This Row],[Best sol]])</f>
        <v>-100</v>
      </c>
      <c r="AH1137" s="6">
        <f>100*((Table2[[#This Row],[LCCZ-3F]]-Table2[[#This Row],[Best sol]])/Table2[[#This Row],[Best sol]])</f>
        <v>0</v>
      </c>
      <c r="AI1137" s="6">
        <f>100*((Table2[[#This Row],[AY-M]]-Table2[[#This Row],[Best sol]])/Table2[[#This Row],[Best sol]])</f>
        <v>1.5268248817744505E-3</v>
      </c>
      <c r="AJ1137" s="6">
        <f>100*((Table2[[#This Row],[MKKZ-E]]-Table2[[#This Row],[Best sol]])/Table2[[#This Row],[Best sol]])</f>
        <v>3.9761064629542974E-3</v>
      </c>
      <c r="AK1137" s="6">
        <f>100*((Table2[[#This Row],[V-M]]-Table2[[#This Row],[Best sol]])/Table2[[#This Row],[Best sol]])</f>
        <v>-2.83098780162346E-3</v>
      </c>
      <c r="AM1137" s="6"/>
      <c r="AN1137" s="6">
        <f>IF(Table2[[#This Row],[ACJ-ALNS-500]]=MIN(Table2[[#This Row],[Best sol]],Table2[[#This Row],[V-M]]),1,0)</f>
        <v>0</v>
      </c>
      <c r="AO1137" s="6">
        <f>IF(Table2[[#This Row],[ACJ-ALNS-1000]]=MIN(Table2[[#This Row],[Best sol]],Table2[[#This Row],[V-M]]),1,0)</f>
        <v>0</v>
      </c>
      <c r="AP1137" s="6">
        <f>IF(Table2[[#This Row],[QWXFP-VNS]]=MIN(Table2[[#This Row],[Best sol]],Table2[[#This Row],[V-M]]),1,0)</f>
        <v>0</v>
      </c>
      <c r="AQ1137" s="6">
        <f>IF(Table2[[#This Row],[AADF-VRP]]=MIN(Table2[[#This Row],[Best sol]],Table2[[#This Row],[V-M]]),1,0)</f>
        <v>0</v>
      </c>
      <c r="AR1137" s="6">
        <f>IF(Table2[[#This Row],[AADF-MTSP]]=MIN(Table2[[#This Row],[Best sol]],Table2[[#This Row],[V-M]]),1,0)</f>
        <v>0</v>
      </c>
      <c r="AS1137" s="6">
        <f>IF(Table2[[#This Row],[SS-H]]=MIN(Table2[[#This Row],[Best sol]],Table2[[#This Row],[V-M]]),1,0)</f>
        <v>0</v>
      </c>
      <c r="AT1137" s="6">
        <f>IF(Table2[[#This Row],[CCJ-DH]]=MIN(Table2[[#This Row],[Best sol]],Table2[[#This Row],[V-M]]),1,0)</f>
        <v>0</v>
      </c>
      <c r="AU1137" s="6">
        <f>IF(Table2[[#This Row],[R-M]]=MIN(Table2[[#This Row],[Best sol]],Table2[[#This Row],[V-M]]),1,0)</f>
        <v>0</v>
      </c>
      <c r="AV1137" s="6">
        <f>IF(Table2[[#This Row],[LCCZ-3F]]=MIN(Table2[[#This Row],[Best sol]],Table2[[#This Row],[V-M]]),1,0)</f>
        <v>0</v>
      </c>
      <c r="AW1137" s="6">
        <f>IF(Table2[[#This Row],[AY-M]]=MIN(Table2[[#This Row],[Best sol]],Table2[[#This Row],[V-M]]),1,0)</f>
        <v>0</v>
      </c>
      <c r="AX1137" s="6">
        <f>IF(Table2[[#This Row],[MKKZ-E]]=MIN(Table2[[#This Row],[Best sol]],Table2[[#This Row],[V-M]]),1,0)</f>
        <v>0</v>
      </c>
      <c r="AY1137" s="6">
        <f>IF(Table2[[#This Row],[V-M]]&lt;=Table2[[#This Row],[Best sol]],1,0)</f>
        <v>1</v>
      </c>
      <c r="AZ1137" s="6">
        <f>IF(Table2[[#This Row],[V-M]]&lt;Table2[[#This Row],[Best sol]],1,0)</f>
        <v>1</v>
      </c>
    </row>
    <row r="1138" spans="1:52" x14ac:dyDescent="0.35">
      <c r="A1138">
        <v>100</v>
      </c>
      <c r="B1138">
        <v>35</v>
      </c>
      <c r="C1138">
        <v>5</v>
      </c>
      <c r="D1138">
        <v>2</v>
      </c>
      <c r="E1138">
        <v>3529335</v>
      </c>
      <c r="F1138">
        <v>3529335</v>
      </c>
      <c r="G1138" t="s">
        <v>4</v>
      </c>
      <c r="H1138" t="s">
        <v>4</v>
      </c>
      <c r="I1138">
        <v>3528869</v>
      </c>
      <c r="J1138">
        <v>3529417</v>
      </c>
      <c r="K1138">
        <v>3528941</v>
      </c>
      <c r="L1138">
        <v>3528850</v>
      </c>
      <c r="M1138">
        <v>3528861</v>
      </c>
      <c r="N1138">
        <v>3528894</v>
      </c>
      <c r="O1138">
        <v>3529149</v>
      </c>
      <c r="Q1138" s="6">
        <v>3528847</v>
      </c>
      <c r="R1138" s="2">
        <v>3529270</v>
      </c>
      <c r="S1138">
        <f>MIN(Table2[[#This Row],[ACJ-ALNS-500]:[MKKZ-E]])</f>
        <v>3528847</v>
      </c>
      <c r="T1138">
        <f>MATCH(Table2[[#This Row],[Best sol]],Table2[[#This Row],[ACJ-ALNS-500]:[V-M]],0)</f>
        <v>13</v>
      </c>
      <c r="U1138" t="str">
        <f>INDEX(Table2[[#Headers],[ACJ-ALNS-500]:[V-M]],Table2[[#This Row],[Match]])</f>
        <v>MKKZ-E</v>
      </c>
      <c r="W1138" s="6">
        <f>IF(Table2[[#This Row],[V-M]]=Table2[[#This Row],[Best sol]],1,0)</f>
        <v>0</v>
      </c>
      <c r="Z1138" s="6">
        <f>100*((Table2[[#This Row],[ACJ-ALNS-500]]-Table2[[#This Row],[Best sol]])/Table2[[#This Row],[Best sol]])</f>
        <v>1.3828879517870853E-2</v>
      </c>
      <c r="AA1138" s="6">
        <f>100*((Table2[[#This Row],[ACJ-ALNS-1000]]-Table2[[#This Row],[Best sol]])/Table2[[#This Row],[Best sol]])</f>
        <v>1.3828879517870853E-2</v>
      </c>
      <c r="AB1138" s="6">
        <f>100*((Table2[[#This Row],[QWXFP-VNS]]-Table2[[#This Row],[Best sol]])/Table2[[#This Row],[Best sol]])</f>
        <v>8.5580360950758133E-3</v>
      </c>
      <c r="AC1138" s="6">
        <f>100*((Table2[[#This Row],[AADF-VRP]]-Table2[[#This Row],[Best sol]])/Table2[[#This Row],[Best sol]])</f>
        <v>6.2343309301876788E-4</v>
      </c>
      <c r="AD1138" s="6">
        <f>100*((Table2[[#This Row],[AADF-MTSP]]-Table2[[#This Row],[Best sol]])/Table2[[#This Row],[Best sol]])</f>
        <v>1.6152584682758986E-2</v>
      </c>
      <c r="AE1138" s="6">
        <f>100*((Table2[[#This Row],[SS-H]]-Table2[[#This Row],[Best sol]])/Table2[[#This Row],[Best sol]])</f>
        <v>2.6637595792620081E-3</v>
      </c>
      <c r="AF1138" s="6">
        <f>100*((Table2[[#This Row],[CCJ-DH]]-Table2[[#This Row],[Best sol]])/Table2[[#This Row],[Best sol]])</f>
        <v>8.5013603593468346E-5</v>
      </c>
      <c r="AG1138" s="6">
        <f>100*((Table2[[#This Row],[R-M]]-Table2[[#This Row],[Best sol]])/Table2[[#This Row],[Best sol]])</f>
        <v>-100</v>
      </c>
      <c r="AH1138" s="6">
        <f>100*((Table2[[#This Row],[LCCZ-3F]]-Table2[[#This Row],[Best sol]])/Table2[[#This Row],[Best sol]])</f>
        <v>1.331879789631004E-3</v>
      </c>
      <c r="AI1138" s="6">
        <f>100*((Table2[[#This Row],[AY-M]]-Table2[[#This Row],[Best sol]])/Table2[[#This Row],[Best sol]])</f>
        <v>3.9673015010285227E-4</v>
      </c>
      <c r="AJ1138" s="6">
        <f>100*((Table2[[#This Row],[MKKZ-E]]-Table2[[#This Row],[Best sol]])/Table2[[#This Row],[Best sol]])</f>
        <v>0</v>
      </c>
      <c r="AK1138" s="6">
        <f>100*((Table2[[#This Row],[V-M]]-Table2[[#This Row],[Best sol]])/Table2[[#This Row],[Best sol]])</f>
        <v>1.1986918106679038E-2</v>
      </c>
      <c r="AM1138" s="6"/>
      <c r="AN1138" s="6">
        <f>IF(Table2[[#This Row],[ACJ-ALNS-500]]=MIN(Table2[[#This Row],[Best sol]],Table2[[#This Row],[V-M]]),1,0)</f>
        <v>0</v>
      </c>
      <c r="AO1138" s="6">
        <f>IF(Table2[[#This Row],[ACJ-ALNS-1000]]=MIN(Table2[[#This Row],[Best sol]],Table2[[#This Row],[V-M]]),1,0)</f>
        <v>0</v>
      </c>
      <c r="AP1138" s="6">
        <f>IF(Table2[[#This Row],[QWXFP-VNS]]=MIN(Table2[[#This Row],[Best sol]],Table2[[#This Row],[V-M]]),1,0)</f>
        <v>0</v>
      </c>
      <c r="AQ1138" s="6">
        <f>IF(Table2[[#This Row],[AADF-VRP]]=MIN(Table2[[#This Row],[Best sol]],Table2[[#This Row],[V-M]]),1,0)</f>
        <v>0</v>
      </c>
      <c r="AR1138" s="6">
        <f>IF(Table2[[#This Row],[AADF-MTSP]]=MIN(Table2[[#This Row],[Best sol]],Table2[[#This Row],[V-M]]),1,0)</f>
        <v>0</v>
      </c>
      <c r="AS1138" s="6">
        <f>IF(Table2[[#This Row],[SS-H]]=MIN(Table2[[#This Row],[Best sol]],Table2[[#This Row],[V-M]]),1,0)</f>
        <v>0</v>
      </c>
      <c r="AT1138" s="6">
        <f>IF(Table2[[#This Row],[CCJ-DH]]=MIN(Table2[[#This Row],[Best sol]],Table2[[#This Row],[V-M]]),1,0)</f>
        <v>0</v>
      </c>
      <c r="AU1138" s="6">
        <f>IF(Table2[[#This Row],[R-M]]=MIN(Table2[[#This Row],[Best sol]],Table2[[#This Row],[V-M]]),1,0)</f>
        <v>0</v>
      </c>
      <c r="AV1138" s="6">
        <f>IF(Table2[[#This Row],[LCCZ-3F]]=MIN(Table2[[#This Row],[Best sol]],Table2[[#This Row],[V-M]]),1,0)</f>
        <v>0</v>
      </c>
      <c r="AW1138" s="6">
        <f>IF(Table2[[#This Row],[AY-M]]=MIN(Table2[[#This Row],[Best sol]],Table2[[#This Row],[V-M]]),1,0)</f>
        <v>0</v>
      </c>
      <c r="AX1138" s="6">
        <f>IF(Table2[[#This Row],[MKKZ-E]]=MIN(Table2[[#This Row],[Best sol]],Table2[[#This Row],[V-M]]),1,0)</f>
        <v>1</v>
      </c>
      <c r="AY1138" s="6">
        <f>IF(Table2[[#This Row],[V-M]]&lt;=Table2[[#This Row],[Best sol]],1,0)</f>
        <v>0</v>
      </c>
      <c r="AZ1138" s="6">
        <f>IF(Table2[[#This Row],[V-M]]&lt;Table2[[#This Row],[Best sol]],1,0)</f>
        <v>0</v>
      </c>
    </row>
    <row r="1139" spans="1:52" x14ac:dyDescent="0.35">
      <c r="A1139">
        <v>100</v>
      </c>
      <c r="B1139">
        <v>36</v>
      </c>
      <c r="C1139">
        <v>1</v>
      </c>
      <c r="D1139">
        <v>2</v>
      </c>
      <c r="E1139">
        <v>3492966</v>
      </c>
      <c r="F1139">
        <v>3492966</v>
      </c>
      <c r="G1139" t="s">
        <v>4</v>
      </c>
      <c r="H1139" t="s">
        <v>4</v>
      </c>
      <c r="I1139">
        <v>3492486</v>
      </c>
      <c r="J1139">
        <v>3493434</v>
      </c>
      <c r="K1139">
        <v>3492521</v>
      </c>
      <c r="L1139">
        <v>3492380</v>
      </c>
      <c r="M1139">
        <v>3492524</v>
      </c>
      <c r="N1139">
        <v>3492473</v>
      </c>
      <c r="O1139">
        <v>3492589</v>
      </c>
      <c r="P1139">
        <v>3492324</v>
      </c>
      <c r="Q1139" s="6">
        <v>3492558</v>
      </c>
      <c r="R1139" s="2">
        <v>3492280</v>
      </c>
      <c r="S1139">
        <f>MIN(Table2[[#This Row],[ACJ-ALNS-500]:[MKKZ-E]])</f>
        <v>3492324</v>
      </c>
      <c r="T1139">
        <f>MATCH(Table2[[#This Row],[Best sol]],Table2[[#This Row],[ACJ-ALNS-500]:[V-M]],0)</f>
        <v>12</v>
      </c>
      <c r="U1139" t="str">
        <f>INDEX(Table2[[#Headers],[ACJ-ALNS-500]:[V-M]],Table2[[#This Row],[Match]])</f>
        <v>R-M</v>
      </c>
      <c r="W1139" s="6">
        <f>IF(Table2[[#This Row],[V-M]]=Table2[[#This Row],[Best sol]],1,0)</f>
        <v>0</v>
      </c>
      <c r="Z1139" s="6">
        <f>100*((Table2[[#This Row],[ACJ-ALNS-500]]-Table2[[#This Row],[Best sol]])/Table2[[#This Row],[Best sol]])</f>
        <v>1.8383174069759849E-2</v>
      </c>
      <c r="AA1139" s="6">
        <f>100*((Table2[[#This Row],[ACJ-ALNS-1000]]-Table2[[#This Row],[Best sol]])/Table2[[#This Row],[Best sol]])</f>
        <v>1.8383174069759849E-2</v>
      </c>
      <c r="AB1139" s="6">
        <f>100*((Table2[[#This Row],[QWXFP-VNS]]-Table2[[#This Row],[Best sol]])/Table2[[#This Row],[Best sol]])</f>
        <v>7.5880702935924626E-3</v>
      </c>
      <c r="AC1139" s="6">
        <f>100*((Table2[[#This Row],[AADF-VRP]]-Table2[[#This Row],[Best sol]])/Table2[[#This Row],[Best sol]])</f>
        <v>4.6387448587244477E-3</v>
      </c>
      <c r="AD1139" s="6">
        <f>100*((Table2[[#This Row],[AADF-MTSP]]-Table2[[#This Row],[Best sol]])/Table2[[#This Row],[Best sol]])</f>
        <v>3.178399255051937E-2</v>
      </c>
      <c r="AE1139" s="6">
        <f>100*((Table2[[#This Row],[SS-H]]-Table2[[#This Row],[Best sol]])/Table2[[#This Row],[Best sol]])</f>
        <v>5.6409428220291127E-3</v>
      </c>
      <c r="AF1139" s="6">
        <f>100*((Table2[[#This Row],[CCJ-DH]]-Table2[[#This Row],[Best sol]])/Table2[[#This Row],[Best sol]])</f>
        <v>1.6035167412874634E-3</v>
      </c>
      <c r="AG1139" s="6">
        <f>100*((Table2[[#This Row],[R-M]]-Table2[[#This Row],[Best sol]])/Table2[[#This Row],[Best sol]])</f>
        <v>0</v>
      </c>
      <c r="AH1139" s="6">
        <f>100*((Table2[[#This Row],[LCCZ-3F]]-Table2[[#This Row],[Best sol]])/Table2[[#This Row],[Best sol]])</f>
        <v>4.2664999009255728E-3</v>
      </c>
      <c r="AI1139" s="6">
        <f>100*((Table2[[#This Row],[AY-M]]-Table2[[#This Row],[Best sol]])/Table2[[#This Row],[Best sol]])</f>
        <v>5.7268455045980842E-3</v>
      </c>
      <c r="AJ1139" s="6">
        <f>100*((Table2[[#This Row],[MKKZ-E]]-Table2[[#This Row],[Best sol]])/Table2[[#This Row],[Best sol]])</f>
        <v>6.7004092403797587E-3</v>
      </c>
      <c r="AK1139" s="6">
        <f>100*((Table2[[#This Row],[V-M]]-Table2[[#This Row],[Best sol]])/Table2[[#This Row],[Best sol]])</f>
        <v>-1.2599060110115787E-3</v>
      </c>
      <c r="AM1139" s="6"/>
      <c r="AN1139" s="6">
        <f>IF(Table2[[#This Row],[ACJ-ALNS-500]]=MIN(Table2[[#This Row],[Best sol]],Table2[[#This Row],[V-M]]),1,0)</f>
        <v>0</v>
      </c>
      <c r="AO1139" s="6">
        <f>IF(Table2[[#This Row],[ACJ-ALNS-1000]]=MIN(Table2[[#This Row],[Best sol]],Table2[[#This Row],[V-M]]),1,0)</f>
        <v>0</v>
      </c>
      <c r="AP1139" s="6">
        <f>IF(Table2[[#This Row],[QWXFP-VNS]]=MIN(Table2[[#This Row],[Best sol]],Table2[[#This Row],[V-M]]),1,0)</f>
        <v>0</v>
      </c>
      <c r="AQ1139" s="6">
        <f>IF(Table2[[#This Row],[AADF-VRP]]=MIN(Table2[[#This Row],[Best sol]],Table2[[#This Row],[V-M]]),1,0)</f>
        <v>0</v>
      </c>
      <c r="AR1139" s="6">
        <f>IF(Table2[[#This Row],[AADF-MTSP]]=MIN(Table2[[#This Row],[Best sol]],Table2[[#This Row],[V-M]]),1,0)</f>
        <v>0</v>
      </c>
      <c r="AS1139" s="6">
        <f>IF(Table2[[#This Row],[SS-H]]=MIN(Table2[[#This Row],[Best sol]],Table2[[#This Row],[V-M]]),1,0)</f>
        <v>0</v>
      </c>
      <c r="AT1139" s="6">
        <f>IF(Table2[[#This Row],[CCJ-DH]]=MIN(Table2[[#This Row],[Best sol]],Table2[[#This Row],[V-M]]),1,0)</f>
        <v>0</v>
      </c>
      <c r="AU1139" s="6">
        <f>IF(Table2[[#This Row],[R-M]]=MIN(Table2[[#This Row],[Best sol]],Table2[[#This Row],[V-M]]),1,0)</f>
        <v>0</v>
      </c>
      <c r="AV1139" s="6">
        <f>IF(Table2[[#This Row],[LCCZ-3F]]=MIN(Table2[[#This Row],[Best sol]],Table2[[#This Row],[V-M]]),1,0)</f>
        <v>0</v>
      </c>
      <c r="AW1139" s="6">
        <f>IF(Table2[[#This Row],[AY-M]]=MIN(Table2[[#This Row],[Best sol]],Table2[[#This Row],[V-M]]),1,0)</f>
        <v>0</v>
      </c>
      <c r="AX1139" s="6">
        <f>IF(Table2[[#This Row],[MKKZ-E]]=MIN(Table2[[#This Row],[Best sol]],Table2[[#This Row],[V-M]]),1,0)</f>
        <v>0</v>
      </c>
      <c r="AY1139" s="6">
        <f>IF(Table2[[#This Row],[V-M]]&lt;=Table2[[#This Row],[Best sol]],1,0)</f>
        <v>1</v>
      </c>
      <c r="AZ1139" s="6">
        <f>IF(Table2[[#This Row],[V-M]]&lt;Table2[[#This Row],[Best sol]],1,0)</f>
        <v>1</v>
      </c>
    </row>
    <row r="1140" spans="1:52" x14ac:dyDescent="0.35">
      <c r="A1140">
        <v>100</v>
      </c>
      <c r="B1140">
        <v>36</v>
      </c>
      <c r="C1140">
        <v>2</v>
      </c>
      <c r="D1140">
        <v>2</v>
      </c>
      <c r="E1140">
        <v>3250478</v>
      </c>
      <c r="F1140">
        <v>3250478</v>
      </c>
      <c r="G1140" t="s">
        <v>4</v>
      </c>
      <c r="H1140" t="s">
        <v>4</v>
      </c>
      <c r="I1140">
        <v>3249781</v>
      </c>
      <c r="J1140">
        <v>3250397</v>
      </c>
      <c r="K1140">
        <v>3249873</v>
      </c>
      <c r="L1140">
        <v>3249590</v>
      </c>
      <c r="M1140">
        <v>3249834</v>
      </c>
      <c r="N1140">
        <v>3249966</v>
      </c>
      <c r="O1140">
        <v>3250195</v>
      </c>
      <c r="Q1140" s="6">
        <v>3249550</v>
      </c>
      <c r="R1140" s="2">
        <v>3249810</v>
      </c>
      <c r="S1140">
        <f>MIN(Table2[[#This Row],[ACJ-ALNS-500]:[MKKZ-E]])</f>
        <v>3249550</v>
      </c>
      <c r="T1140">
        <f>MATCH(Table2[[#This Row],[Best sol]],Table2[[#This Row],[ACJ-ALNS-500]:[V-M]],0)</f>
        <v>13</v>
      </c>
      <c r="U1140" t="str">
        <f>INDEX(Table2[[#Headers],[ACJ-ALNS-500]:[V-M]],Table2[[#This Row],[Match]])</f>
        <v>MKKZ-E</v>
      </c>
      <c r="W1140" s="6">
        <f>IF(Table2[[#This Row],[V-M]]=Table2[[#This Row],[Best sol]],1,0)</f>
        <v>0</v>
      </c>
      <c r="Z1140" s="6">
        <f>100*((Table2[[#This Row],[ACJ-ALNS-500]]-Table2[[#This Row],[Best sol]])/Table2[[#This Row],[Best sol]])</f>
        <v>2.855780031081227E-2</v>
      </c>
      <c r="AA1140" s="6">
        <f>100*((Table2[[#This Row],[ACJ-ALNS-1000]]-Table2[[#This Row],[Best sol]])/Table2[[#This Row],[Best sol]])</f>
        <v>2.855780031081227E-2</v>
      </c>
      <c r="AB1140" s="6">
        <f>100*((Table2[[#This Row],[QWXFP-VNS]]-Table2[[#This Row],[Best sol]])/Table2[[#This Row],[Best sol]])</f>
        <v>1.9848902155683093E-2</v>
      </c>
      <c r="AC1140" s="6">
        <f>100*((Table2[[#This Row],[AADF-VRP]]-Table2[[#This Row],[Best sol]])/Table2[[#This Row],[Best sol]])</f>
        <v>7.108676585988829E-3</v>
      </c>
      <c r="AD1140" s="6">
        <f>100*((Table2[[#This Row],[AADF-MTSP]]-Table2[[#This Row],[Best sol]])/Table2[[#This Row],[Best sol]])</f>
        <v>2.6065147481959042E-2</v>
      </c>
      <c r="AE1140" s="6">
        <f>100*((Table2[[#This Row],[SS-H]]-Table2[[#This Row],[Best sol]])/Table2[[#This Row],[Best sol]])</f>
        <v>9.9398378236986665E-3</v>
      </c>
      <c r="AF1140" s="6">
        <f>100*((Table2[[#This Row],[CCJ-DH]]-Table2[[#This Row],[Best sol]])/Table2[[#This Row],[Best sol]])</f>
        <v>1.2309396685694944E-3</v>
      </c>
      <c r="AG1140" s="6">
        <f>100*((Table2[[#This Row],[R-M]]-Table2[[#This Row],[Best sol]])/Table2[[#This Row],[Best sol]])</f>
        <v>-100</v>
      </c>
      <c r="AH1140" s="6">
        <f>100*((Table2[[#This Row],[LCCZ-3F]]-Table2[[#This Row],[Best sol]])/Table2[[#This Row],[Best sol]])</f>
        <v>1.280177255312274E-2</v>
      </c>
      <c r="AI1140" s="6">
        <f>100*((Table2[[#This Row],[AY-M]]-Table2[[#This Row],[Best sol]])/Table2[[#This Row],[Best sol]])</f>
        <v>8.7396716468434096E-3</v>
      </c>
      <c r="AJ1140" s="6">
        <f>100*((Table2[[#This Row],[MKKZ-E]]-Table2[[#This Row],[Best sol]])/Table2[[#This Row],[Best sol]])</f>
        <v>0</v>
      </c>
      <c r="AK1140" s="6">
        <f>100*((Table2[[#This Row],[V-M]]-Table2[[#This Row],[Best sol]])/Table2[[#This Row],[Best sol]])</f>
        <v>8.0011078457017139E-3</v>
      </c>
      <c r="AM1140" s="6"/>
      <c r="AN1140" s="6">
        <f>IF(Table2[[#This Row],[ACJ-ALNS-500]]=MIN(Table2[[#This Row],[Best sol]],Table2[[#This Row],[V-M]]),1,0)</f>
        <v>0</v>
      </c>
      <c r="AO1140" s="6">
        <f>IF(Table2[[#This Row],[ACJ-ALNS-1000]]=MIN(Table2[[#This Row],[Best sol]],Table2[[#This Row],[V-M]]),1,0)</f>
        <v>0</v>
      </c>
      <c r="AP1140" s="6">
        <f>IF(Table2[[#This Row],[QWXFP-VNS]]=MIN(Table2[[#This Row],[Best sol]],Table2[[#This Row],[V-M]]),1,0)</f>
        <v>0</v>
      </c>
      <c r="AQ1140" s="6">
        <f>IF(Table2[[#This Row],[AADF-VRP]]=MIN(Table2[[#This Row],[Best sol]],Table2[[#This Row],[V-M]]),1,0)</f>
        <v>0</v>
      </c>
      <c r="AR1140" s="6">
        <f>IF(Table2[[#This Row],[AADF-MTSP]]=MIN(Table2[[#This Row],[Best sol]],Table2[[#This Row],[V-M]]),1,0)</f>
        <v>0</v>
      </c>
      <c r="AS1140" s="6">
        <f>IF(Table2[[#This Row],[SS-H]]=MIN(Table2[[#This Row],[Best sol]],Table2[[#This Row],[V-M]]),1,0)</f>
        <v>0</v>
      </c>
      <c r="AT1140" s="6">
        <f>IF(Table2[[#This Row],[CCJ-DH]]=MIN(Table2[[#This Row],[Best sol]],Table2[[#This Row],[V-M]]),1,0)</f>
        <v>0</v>
      </c>
      <c r="AU1140" s="6">
        <f>IF(Table2[[#This Row],[R-M]]=MIN(Table2[[#This Row],[Best sol]],Table2[[#This Row],[V-M]]),1,0)</f>
        <v>0</v>
      </c>
      <c r="AV1140" s="6">
        <f>IF(Table2[[#This Row],[LCCZ-3F]]=MIN(Table2[[#This Row],[Best sol]],Table2[[#This Row],[V-M]]),1,0)</f>
        <v>0</v>
      </c>
      <c r="AW1140" s="6">
        <f>IF(Table2[[#This Row],[AY-M]]=MIN(Table2[[#This Row],[Best sol]],Table2[[#This Row],[V-M]]),1,0)</f>
        <v>0</v>
      </c>
      <c r="AX1140" s="6">
        <f>IF(Table2[[#This Row],[MKKZ-E]]=MIN(Table2[[#This Row],[Best sol]],Table2[[#This Row],[V-M]]),1,0)</f>
        <v>1</v>
      </c>
      <c r="AY1140" s="6">
        <f>IF(Table2[[#This Row],[V-M]]&lt;=Table2[[#This Row],[Best sol]],1,0)</f>
        <v>0</v>
      </c>
      <c r="AZ1140" s="6">
        <f>IF(Table2[[#This Row],[V-M]]&lt;Table2[[#This Row],[Best sol]],1,0)</f>
        <v>0</v>
      </c>
    </row>
    <row r="1141" spans="1:52" x14ac:dyDescent="0.35">
      <c r="A1141">
        <v>100</v>
      </c>
      <c r="B1141">
        <v>36</v>
      </c>
      <c r="C1141">
        <v>3</v>
      </c>
      <c r="D1141">
        <v>2</v>
      </c>
      <c r="E1141">
        <v>3402135</v>
      </c>
      <c r="F1141">
        <v>3402135</v>
      </c>
      <c r="G1141" t="s">
        <v>4</v>
      </c>
      <c r="H1141" t="s">
        <v>4</v>
      </c>
      <c r="I1141">
        <v>3400915</v>
      </c>
      <c r="J1141">
        <v>3405473</v>
      </c>
      <c r="K1141">
        <v>3401082</v>
      </c>
      <c r="L1141">
        <v>3401020</v>
      </c>
      <c r="M1141">
        <v>3401159</v>
      </c>
      <c r="N1141">
        <v>3400996</v>
      </c>
      <c r="O1141">
        <v>3401355</v>
      </c>
      <c r="Q1141" s="6">
        <v>3400732</v>
      </c>
      <c r="R1141" s="2">
        <v>3401000</v>
      </c>
      <c r="S1141">
        <f>MIN(Table2[[#This Row],[ACJ-ALNS-500]:[MKKZ-E]])</f>
        <v>3400732</v>
      </c>
      <c r="T1141">
        <f>MATCH(Table2[[#This Row],[Best sol]],Table2[[#This Row],[ACJ-ALNS-500]:[V-M]],0)</f>
        <v>13</v>
      </c>
      <c r="U1141" t="str">
        <f>INDEX(Table2[[#Headers],[ACJ-ALNS-500]:[V-M]],Table2[[#This Row],[Match]])</f>
        <v>MKKZ-E</v>
      </c>
      <c r="W1141" s="6">
        <f>IF(Table2[[#This Row],[V-M]]=Table2[[#This Row],[Best sol]],1,0)</f>
        <v>0</v>
      </c>
      <c r="Z1141" s="6">
        <f>100*((Table2[[#This Row],[ACJ-ALNS-500]]-Table2[[#This Row],[Best sol]])/Table2[[#This Row],[Best sol]])</f>
        <v>4.1255823746181704E-2</v>
      </c>
      <c r="AA1141" s="6">
        <f>100*((Table2[[#This Row],[ACJ-ALNS-1000]]-Table2[[#This Row],[Best sol]])/Table2[[#This Row],[Best sol]])</f>
        <v>4.1255823746181704E-2</v>
      </c>
      <c r="AB1141" s="6">
        <f>100*((Table2[[#This Row],[QWXFP-VNS]]-Table2[[#This Row],[Best sol]])/Table2[[#This Row],[Best sol]])</f>
        <v>1.8319585312809125E-2</v>
      </c>
      <c r="AC1141" s="6">
        <f>100*((Table2[[#This Row],[AADF-VRP]]-Table2[[#This Row],[Best sol]])/Table2[[#This Row],[Best sol]])</f>
        <v>5.3811944016758746E-3</v>
      </c>
      <c r="AD1141" s="6">
        <f>100*((Table2[[#This Row],[AADF-MTSP]]-Table2[[#This Row],[Best sol]])/Table2[[#This Row],[Best sol]])</f>
        <v>0.13941116206746079</v>
      </c>
      <c r="AE1141" s="6">
        <f>100*((Table2[[#This Row],[SS-H]]-Table2[[#This Row],[Best sol]])/Table2[[#This Row],[Best sol]])</f>
        <v>1.0291901861128721E-2</v>
      </c>
      <c r="AF1141" s="6">
        <f>100*((Table2[[#This Row],[CCJ-DH]]-Table2[[#This Row],[Best sol]])/Table2[[#This Row],[Best sol]])</f>
        <v>8.4687649600144917E-3</v>
      </c>
      <c r="AG1141" s="6">
        <f>100*((Table2[[#This Row],[R-M]]-Table2[[#This Row],[Best sol]])/Table2[[#This Row],[Best sol]])</f>
        <v>-100</v>
      </c>
      <c r="AH1141" s="6">
        <f>100*((Table2[[#This Row],[LCCZ-3F]]-Table2[[#This Row],[Best sol]])/Table2[[#This Row],[Best sol]])</f>
        <v>7.7630345466799498E-3</v>
      </c>
      <c r="AI1141" s="6">
        <f>100*((Table2[[#This Row],[AY-M]]-Table2[[#This Row],[Best sol]])/Table2[[#This Row],[Best sol]])</f>
        <v>1.255612027057704E-2</v>
      </c>
      <c r="AJ1141" s="6">
        <f>100*((Table2[[#This Row],[MKKZ-E]]-Table2[[#This Row],[Best sol]])/Table2[[#This Row],[Best sol]])</f>
        <v>0</v>
      </c>
      <c r="AK1141" s="6">
        <f>100*((Table2[[#This Row],[V-M]]-Table2[[#This Row],[Best sol]])/Table2[[#This Row],[Best sol]])</f>
        <v>7.8806562822357068E-3</v>
      </c>
      <c r="AM1141" s="6"/>
      <c r="AN1141" s="6">
        <f>IF(Table2[[#This Row],[ACJ-ALNS-500]]=MIN(Table2[[#This Row],[Best sol]],Table2[[#This Row],[V-M]]),1,0)</f>
        <v>0</v>
      </c>
      <c r="AO1141" s="6">
        <f>IF(Table2[[#This Row],[ACJ-ALNS-1000]]=MIN(Table2[[#This Row],[Best sol]],Table2[[#This Row],[V-M]]),1,0)</f>
        <v>0</v>
      </c>
      <c r="AP1141" s="6">
        <f>IF(Table2[[#This Row],[QWXFP-VNS]]=MIN(Table2[[#This Row],[Best sol]],Table2[[#This Row],[V-M]]),1,0)</f>
        <v>0</v>
      </c>
      <c r="AQ1141" s="6">
        <f>IF(Table2[[#This Row],[AADF-VRP]]=MIN(Table2[[#This Row],[Best sol]],Table2[[#This Row],[V-M]]),1,0)</f>
        <v>0</v>
      </c>
      <c r="AR1141" s="6">
        <f>IF(Table2[[#This Row],[AADF-MTSP]]=MIN(Table2[[#This Row],[Best sol]],Table2[[#This Row],[V-M]]),1,0)</f>
        <v>0</v>
      </c>
      <c r="AS1141" s="6">
        <f>IF(Table2[[#This Row],[SS-H]]=MIN(Table2[[#This Row],[Best sol]],Table2[[#This Row],[V-M]]),1,0)</f>
        <v>0</v>
      </c>
      <c r="AT1141" s="6">
        <f>IF(Table2[[#This Row],[CCJ-DH]]=MIN(Table2[[#This Row],[Best sol]],Table2[[#This Row],[V-M]]),1,0)</f>
        <v>0</v>
      </c>
      <c r="AU1141" s="6">
        <f>IF(Table2[[#This Row],[R-M]]=MIN(Table2[[#This Row],[Best sol]],Table2[[#This Row],[V-M]]),1,0)</f>
        <v>0</v>
      </c>
      <c r="AV1141" s="6">
        <f>IF(Table2[[#This Row],[LCCZ-3F]]=MIN(Table2[[#This Row],[Best sol]],Table2[[#This Row],[V-M]]),1,0)</f>
        <v>0</v>
      </c>
      <c r="AW1141" s="6">
        <f>IF(Table2[[#This Row],[AY-M]]=MIN(Table2[[#This Row],[Best sol]],Table2[[#This Row],[V-M]]),1,0)</f>
        <v>0</v>
      </c>
      <c r="AX1141" s="6">
        <f>IF(Table2[[#This Row],[MKKZ-E]]=MIN(Table2[[#This Row],[Best sol]],Table2[[#This Row],[V-M]]),1,0)</f>
        <v>1</v>
      </c>
      <c r="AY1141" s="6">
        <f>IF(Table2[[#This Row],[V-M]]&lt;=Table2[[#This Row],[Best sol]],1,0)</f>
        <v>0</v>
      </c>
      <c r="AZ1141" s="6">
        <f>IF(Table2[[#This Row],[V-M]]&lt;Table2[[#This Row],[Best sol]],1,0)</f>
        <v>0</v>
      </c>
    </row>
    <row r="1142" spans="1:52" x14ac:dyDescent="0.35">
      <c r="A1142">
        <v>100</v>
      </c>
      <c r="B1142">
        <v>36</v>
      </c>
      <c r="C1142">
        <v>4</v>
      </c>
      <c r="D1142">
        <v>2</v>
      </c>
      <c r="E1142">
        <v>3148798</v>
      </c>
      <c r="F1142">
        <v>3148798</v>
      </c>
      <c r="G1142" t="s">
        <v>4</v>
      </c>
      <c r="H1142" t="s">
        <v>4</v>
      </c>
      <c r="I1142">
        <v>3148259</v>
      </c>
      <c r="J1142">
        <v>3148618</v>
      </c>
      <c r="K1142">
        <v>3148072</v>
      </c>
      <c r="L1142">
        <v>3148170</v>
      </c>
      <c r="M1142">
        <v>3148207</v>
      </c>
      <c r="N1142">
        <v>3148204</v>
      </c>
      <c r="O1142">
        <v>3148253</v>
      </c>
      <c r="Q1142" s="6">
        <v>3147910</v>
      </c>
      <c r="R1142" s="2">
        <v>3148310</v>
      </c>
      <c r="S1142">
        <f>MIN(Table2[[#This Row],[ACJ-ALNS-500]:[MKKZ-E]])</f>
        <v>3147910</v>
      </c>
      <c r="T1142">
        <f>MATCH(Table2[[#This Row],[Best sol]],Table2[[#This Row],[ACJ-ALNS-500]:[V-M]],0)</f>
        <v>13</v>
      </c>
      <c r="U1142" t="str">
        <f>INDEX(Table2[[#Headers],[ACJ-ALNS-500]:[V-M]],Table2[[#This Row],[Match]])</f>
        <v>MKKZ-E</v>
      </c>
      <c r="W1142" s="6">
        <f>IF(Table2[[#This Row],[V-M]]=Table2[[#This Row],[Best sol]],1,0)</f>
        <v>0</v>
      </c>
      <c r="Z1142" s="6">
        <f>100*((Table2[[#This Row],[ACJ-ALNS-500]]-Table2[[#This Row],[Best sol]])/Table2[[#This Row],[Best sol]])</f>
        <v>2.8209192765993946E-2</v>
      </c>
      <c r="AA1142" s="6">
        <f>100*((Table2[[#This Row],[ACJ-ALNS-1000]]-Table2[[#This Row],[Best sol]])/Table2[[#This Row],[Best sol]])</f>
        <v>2.8209192765993946E-2</v>
      </c>
      <c r="AB1142" s="6">
        <f>100*((Table2[[#This Row],[QWXFP-VNS]]-Table2[[#This Row],[Best sol]])/Table2[[#This Row],[Best sol]])</f>
        <v>1.0896118376954868E-2</v>
      </c>
      <c r="AC1142" s="6">
        <f>100*((Table2[[#This Row],[AADF-VRP]]-Table2[[#This Row],[Best sol]])/Table2[[#This Row],[Best sol]])</f>
        <v>1.1086721030779153E-2</v>
      </c>
      <c r="AD1142" s="6">
        <f>100*((Table2[[#This Row],[AADF-MTSP]]-Table2[[#This Row],[Best sol]])/Table2[[#This Row],[Best sol]])</f>
        <v>2.2491113151265441E-2</v>
      </c>
      <c r="AE1142" s="6">
        <f>100*((Table2[[#This Row],[SS-H]]-Table2[[#This Row],[Best sol]])/Table2[[#This Row],[Best sol]])</f>
        <v>5.1462716532556527E-3</v>
      </c>
      <c r="AF1142" s="6">
        <f>100*((Table2[[#This Row],[CCJ-DH]]-Table2[[#This Row],[Best sol]])/Table2[[#This Row],[Best sol]])</f>
        <v>8.2594483323856147E-3</v>
      </c>
      <c r="AG1142" s="6">
        <f>100*((Table2[[#This Row],[R-M]]-Table2[[#This Row],[Best sol]])/Table2[[#This Row],[Best sol]])</f>
        <v>-100</v>
      </c>
      <c r="AH1142" s="6">
        <f>100*((Table2[[#This Row],[LCCZ-3F]]-Table2[[#This Row],[Best sol]])/Table2[[#This Row],[Best sol]])</f>
        <v>9.3395300373898867E-3</v>
      </c>
      <c r="AI1142" s="6">
        <f>100*((Table2[[#This Row],[AY-M]]-Table2[[#This Row],[Best sol]])/Table2[[#This Row],[Best sol]])</f>
        <v>9.4348313643020289E-3</v>
      </c>
      <c r="AJ1142" s="6">
        <f>100*((Table2[[#This Row],[MKKZ-E]]-Table2[[#This Row],[Best sol]])/Table2[[#This Row],[Best sol]])</f>
        <v>0</v>
      </c>
      <c r="AK1142" s="6">
        <f>100*((Table2[[#This Row],[V-M]]-Table2[[#This Row],[Best sol]])/Table2[[#This Row],[Best sol]])</f>
        <v>1.2706843588285562E-2</v>
      </c>
      <c r="AM1142" s="6"/>
      <c r="AN1142" s="6">
        <f>IF(Table2[[#This Row],[ACJ-ALNS-500]]=MIN(Table2[[#This Row],[Best sol]],Table2[[#This Row],[V-M]]),1,0)</f>
        <v>0</v>
      </c>
      <c r="AO1142" s="6">
        <f>IF(Table2[[#This Row],[ACJ-ALNS-1000]]=MIN(Table2[[#This Row],[Best sol]],Table2[[#This Row],[V-M]]),1,0)</f>
        <v>0</v>
      </c>
      <c r="AP1142" s="6">
        <f>IF(Table2[[#This Row],[QWXFP-VNS]]=MIN(Table2[[#This Row],[Best sol]],Table2[[#This Row],[V-M]]),1,0)</f>
        <v>0</v>
      </c>
      <c r="AQ1142" s="6">
        <f>IF(Table2[[#This Row],[AADF-VRP]]=MIN(Table2[[#This Row],[Best sol]],Table2[[#This Row],[V-M]]),1,0)</f>
        <v>0</v>
      </c>
      <c r="AR1142" s="6">
        <f>IF(Table2[[#This Row],[AADF-MTSP]]=MIN(Table2[[#This Row],[Best sol]],Table2[[#This Row],[V-M]]),1,0)</f>
        <v>0</v>
      </c>
      <c r="AS1142" s="6">
        <f>IF(Table2[[#This Row],[SS-H]]=MIN(Table2[[#This Row],[Best sol]],Table2[[#This Row],[V-M]]),1,0)</f>
        <v>0</v>
      </c>
      <c r="AT1142" s="6">
        <f>IF(Table2[[#This Row],[CCJ-DH]]=MIN(Table2[[#This Row],[Best sol]],Table2[[#This Row],[V-M]]),1,0)</f>
        <v>0</v>
      </c>
      <c r="AU1142" s="6">
        <f>IF(Table2[[#This Row],[R-M]]=MIN(Table2[[#This Row],[Best sol]],Table2[[#This Row],[V-M]]),1,0)</f>
        <v>0</v>
      </c>
      <c r="AV1142" s="6">
        <f>IF(Table2[[#This Row],[LCCZ-3F]]=MIN(Table2[[#This Row],[Best sol]],Table2[[#This Row],[V-M]]),1,0)</f>
        <v>0</v>
      </c>
      <c r="AW1142" s="6">
        <f>IF(Table2[[#This Row],[AY-M]]=MIN(Table2[[#This Row],[Best sol]],Table2[[#This Row],[V-M]]),1,0)</f>
        <v>0</v>
      </c>
      <c r="AX1142" s="6">
        <f>IF(Table2[[#This Row],[MKKZ-E]]=MIN(Table2[[#This Row],[Best sol]],Table2[[#This Row],[V-M]]),1,0)</f>
        <v>1</v>
      </c>
      <c r="AY1142" s="6">
        <f>IF(Table2[[#This Row],[V-M]]&lt;=Table2[[#This Row],[Best sol]],1,0)</f>
        <v>0</v>
      </c>
      <c r="AZ1142" s="6">
        <f>IF(Table2[[#This Row],[V-M]]&lt;Table2[[#This Row],[Best sol]],1,0)</f>
        <v>0</v>
      </c>
    </row>
    <row r="1143" spans="1:52" x14ac:dyDescent="0.35">
      <c r="A1143">
        <v>100</v>
      </c>
      <c r="B1143">
        <v>36</v>
      </c>
      <c r="C1143">
        <v>5</v>
      </c>
      <c r="D1143">
        <v>2</v>
      </c>
      <c r="E1143">
        <v>3535228</v>
      </c>
      <c r="F1143">
        <v>3535228</v>
      </c>
      <c r="G1143" t="s">
        <v>4</v>
      </c>
      <c r="H1143" t="s">
        <v>4</v>
      </c>
      <c r="I1143">
        <v>3534197</v>
      </c>
      <c r="J1143">
        <v>3535303</v>
      </c>
      <c r="K1143">
        <v>3534650</v>
      </c>
      <c r="L1143">
        <v>3534320</v>
      </c>
      <c r="M1143">
        <v>3534250</v>
      </c>
      <c r="N1143">
        <v>3534241</v>
      </c>
      <c r="O1143">
        <v>3534926</v>
      </c>
      <c r="Q1143" s="6">
        <v>3534326</v>
      </c>
      <c r="R1143" s="2">
        <v>3534420</v>
      </c>
      <c r="S1143">
        <f>MIN(Table2[[#This Row],[ACJ-ALNS-500]:[MKKZ-E]])</f>
        <v>3534197</v>
      </c>
      <c r="T1143">
        <f>MATCH(Table2[[#This Row],[Best sol]],Table2[[#This Row],[ACJ-ALNS-500]:[V-M]],0)</f>
        <v>5</v>
      </c>
      <c r="U1143" t="str">
        <f>INDEX(Table2[[#Headers],[ACJ-ALNS-500]:[V-M]],Table2[[#This Row],[Match]])</f>
        <v>AADF-VRP</v>
      </c>
      <c r="W1143" s="6">
        <f>IF(Table2[[#This Row],[V-M]]=Table2[[#This Row],[Best sol]],1,0)</f>
        <v>0</v>
      </c>
      <c r="Z1143" s="6">
        <f>100*((Table2[[#This Row],[ACJ-ALNS-500]]-Table2[[#This Row],[Best sol]])/Table2[[#This Row],[Best sol]])</f>
        <v>2.9172114627452856E-2</v>
      </c>
      <c r="AA1143" s="6">
        <f>100*((Table2[[#This Row],[ACJ-ALNS-1000]]-Table2[[#This Row],[Best sol]])/Table2[[#This Row],[Best sol]])</f>
        <v>2.9172114627452856E-2</v>
      </c>
      <c r="AB1143" s="6">
        <f>100*((Table2[[#This Row],[QWXFP-VNS]]-Table2[[#This Row],[Best sol]])/Table2[[#This Row],[Best sol]])</f>
        <v>2.0627033524164045E-2</v>
      </c>
      <c r="AC1143" s="6">
        <f>100*((Table2[[#This Row],[AADF-VRP]]-Table2[[#This Row],[Best sol]])/Table2[[#This Row],[Best sol]])</f>
        <v>0</v>
      </c>
      <c r="AD1143" s="6">
        <f>100*((Table2[[#This Row],[AADF-MTSP]]-Table2[[#This Row],[Best sol]])/Table2[[#This Row],[Best sol]])</f>
        <v>3.129423741800471E-2</v>
      </c>
      <c r="AE1143" s="6">
        <f>100*((Table2[[#This Row],[SS-H]]-Table2[[#This Row],[Best sol]])/Table2[[#This Row],[Best sol]])</f>
        <v>1.2817621654933215E-2</v>
      </c>
      <c r="AF1143" s="6">
        <f>100*((Table2[[#This Row],[CCJ-DH]]-Table2[[#This Row],[Best sol]])/Table2[[#This Row],[Best sol]])</f>
        <v>3.480281376505045E-3</v>
      </c>
      <c r="AG1143" s="6">
        <f>100*((Table2[[#This Row],[R-M]]-Table2[[#This Row],[Best sol]])/Table2[[#This Row],[Best sol]])</f>
        <v>-100</v>
      </c>
      <c r="AH1143" s="6">
        <f>100*((Table2[[#This Row],[LCCZ-3F]]-Table2[[#This Row],[Best sol]])/Table2[[#This Row],[Best sol]])</f>
        <v>1.2449787037904225E-3</v>
      </c>
      <c r="AI1143" s="6">
        <f>100*((Table2[[#This Row],[AY-M]]-Table2[[#This Row],[Best sol]])/Table2[[#This Row],[Best sol]])</f>
        <v>1.4996334386566455E-3</v>
      </c>
      <c r="AJ1143" s="6">
        <f>100*((Table2[[#This Row],[MKKZ-E]]-Table2[[#This Row],[Best sol]])/Table2[[#This Row],[Best sol]])</f>
        <v>3.6500511997491934E-3</v>
      </c>
      <c r="AK1143" s="6">
        <f>100*((Table2[[#This Row],[V-M]]-Table2[[#This Row],[Best sol]])/Table2[[#This Row],[Best sol]])</f>
        <v>6.3097784305741877E-3</v>
      </c>
      <c r="AM1143" s="6"/>
      <c r="AN1143" s="6">
        <f>IF(Table2[[#This Row],[ACJ-ALNS-500]]=MIN(Table2[[#This Row],[Best sol]],Table2[[#This Row],[V-M]]),1,0)</f>
        <v>0</v>
      </c>
      <c r="AO1143" s="6">
        <f>IF(Table2[[#This Row],[ACJ-ALNS-1000]]=MIN(Table2[[#This Row],[Best sol]],Table2[[#This Row],[V-M]]),1,0)</f>
        <v>0</v>
      </c>
      <c r="AP1143" s="6">
        <f>IF(Table2[[#This Row],[QWXFP-VNS]]=MIN(Table2[[#This Row],[Best sol]],Table2[[#This Row],[V-M]]),1,0)</f>
        <v>0</v>
      </c>
      <c r="AQ1143" s="6">
        <f>IF(Table2[[#This Row],[AADF-VRP]]=MIN(Table2[[#This Row],[Best sol]],Table2[[#This Row],[V-M]]),1,0)</f>
        <v>1</v>
      </c>
      <c r="AR1143" s="6">
        <f>IF(Table2[[#This Row],[AADF-MTSP]]=MIN(Table2[[#This Row],[Best sol]],Table2[[#This Row],[V-M]]),1,0)</f>
        <v>0</v>
      </c>
      <c r="AS1143" s="6">
        <f>IF(Table2[[#This Row],[SS-H]]=MIN(Table2[[#This Row],[Best sol]],Table2[[#This Row],[V-M]]),1,0)</f>
        <v>0</v>
      </c>
      <c r="AT1143" s="6">
        <f>IF(Table2[[#This Row],[CCJ-DH]]=MIN(Table2[[#This Row],[Best sol]],Table2[[#This Row],[V-M]]),1,0)</f>
        <v>0</v>
      </c>
      <c r="AU1143" s="6">
        <f>IF(Table2[[#This Row],[R-M]]=MIN(Table2[[#This Row],[Best sol]],Table2[[#This Row],[V-M]]),1,0)</f>
        <v>0</v>
      </c>
      <c r="AV1143" s="6">
        <f>IF(Table2[[#This Row],[LCCZ-3F]]=MIN(Table2[[#This Row],[Best sol]],Table2[[#This Row],[V-M]]),1,0)</f>
        <v>0</v>
      </c>
      <c r="AW1143" s="6">
        <f>IF(Table2[[#This Row],[AY-M]]=MIN(Table2[[#This Row],[Best sol]],Table2[[#This Row],[V-M]]),1,0)</f>
        <v>0</v>
      </c>
      <c r="AX1143" s="6">
        <f>IF(Table2[[#This Row],[MKKZ-E]]=MIN(Table2[[#This Row],[Best sol]],Table2[[#This Row],[V-M]]),1,0)</f>
        <v>0</v>
      </c>
      <c r="AY1143" s="6">
        <f>IF(Table2[[#This Row],[V-M]]&lt;=Table2[[#This Row],[Best sol]],1,0)</f>
        <v>0</v>
      </c>
      <c r="AZ1143" s="6">
        <f>IF(Table2[[#This Row],[V-M]]&lt;Table2[[#This Row],[Best sol]],1,0)</f>
        <v>0</v>
      </c>
    </row>
    <row r="1144" spans="1:52" x14ac:dyDescent="0.35">
      <c r="A1144">
        <v>100</v>
      </c>
      <c r="B1144">
        <v>37</v>
      </c>
      <c r="C1144">
        <v>1</v>
      </c>
      <c r="D1144">
        <v>2</v>
      </c>
      <c r="E1144">
        <v>1396372</v>
      </c>
      <c r="F1144">
        <v>1396372</v>
      </c>
      <c r="G1144" t="s">
        <v>4</v>
      </c>
      <c r="H1144" t="s">
        <v>4</v>
      </c>
      <c r="I1144">
        <v>1393469</v>
      </c>
      <c r="J1144">
        <v>1397210</v>
      </c>
      <c r="K1144">
        <v>1393687</v>
      </c>
      <c r="L1144">
        <v>1393420</v>
      </c>
      <c r="M1144">
        <v>1393113</v>
      </c>
      <c r="N1144">
        <v>1392875</v>
      </c>
      <c r="O1144">
        <v>1393733</v>
      </c>
      <c r="P1144">
        <v>1392950</v>
      </c>
      <c r="Q1144" s="6">
        <v>1392263</v>
      </c>
      <c r="R1144" s="2">
        <v>1392350</v>
      </c>
      <c r="S1144">
        <f>MIN(Table2[[#This Row],[ACJ-ALNS-500]:[MKKZ-E]])</f>
        <v>1392263</v>
      </c>
      <c r="T1144">
        <f>MATCH(Table2[[#This Row],[Best sol]],Table2[[#This Row],[ACJ-ALNS-500]:[V-M]],0)</f>
        <v>13</v>
      </c>
      <c r="U1144" t="str">
        <f>INDEX(Table2[[#Headers],[ACJ-ALNS-500]:[V-M]],Table2[[#This Row],[Match]])</f>
        <v>MKKZ-E</v>
      </c>
      <c r="W1144" s="6">
        <f>IF(Table2[[#This Row],[V-M]]=Table2[[#This Row],[Best sol]],1,0)</f>
        <v>0</v>
      </c>
      <c r="Z1144" s="6">
        <f>100*((Table2[[#This Row],[ACJ-ALNS-500]]-Table2[[#This Row],[Best sol]])/Table2[[#This Row],[Best sol]])</f>
        <v>0.29513102050402834</v>
      </c>
      <c r="AA1144" s="6">
        <f>100*((Table2[[#This Row],[ACJ-ALNS-1000]]-Table2[[#This Row],[Best sol]])/Table2[[#This Row],[Best sol]])</f>
        <v>0.29513102050402834</v>
      </c>
      <c r="AB1144" s="6">
        <f>100*((Table2[[#This Row],[QWXFP-VNS]]-Table2[[#This Row],[Best sol]])/Table2[[#This Row],[Best sol]])</f>
        <v>0.10558349966924352</v>
      </c>
      <c r="AC1144" s="6">
        <f>100*((Table2[[#This Row],[AADF-VRP]]-Table2[[#This Row],[Best sol]])/Table2[[#This Row],[Best sol]])</f>
        <v>8.6621565034767131E-2</v>
      </c>
      <c r="AD1144" s="6">
        <f>100*((Table2[[#This Row],[AADF-MTSP]]-Table2[[#This Row],[Best sol]])/Table2[[#This Row],[Best sol]])</f>
        <v>0.35532079786649506</v>
      </c>
      <c r="AE1144" s="6">
        <f>100*((Table2[[#This Row],[SS-H]]-Table2[[#This Row],[Best sol]])/Table2[[#This Row],[Best sol]])</f>
        <v>0.10227952621020599</v>
      </c>
      <c r="AF1144" s="6">
        <f>100*((Table2[[#This Row],[CCJ-DH]]-Table2[[#This Row],[Best sol]])/Table2[[#This Row],[Best sol]])</f>
        <v>8.3102115045792346E-2</v>
      </c>
      <c r="AG1144" s="6">
        <f>100*((Table2[[#This Row],[R-M]]-Table2[[#This Row],[Best sol]])/Table2[[#This Row],[Best sol]])</f>
        <v>4.9344125355626059E-2</v>
      </c>
      <c r="AH1144" s="6">
        <f>100*((Table2[[#This Row],[LCCZ-3F]]-Table2[[#This Row],[Best sol]])/Table2[[#This Row],[Best sol]])</f>
        <v>4.3957212107195262E-2</v>
      </c>
      <c r="AI1144" s="6">
        <f>100*((Table2[[#This Row],[AY-M]]-Table2[[#This Row],[Best sol]])/Table2[[#This Row],[Best sol]])</f>
        <v>6.1051683482215645E-2</v>
      </c>
      <c r="AJ1144" s="6">
        <f>100*((Table2[[#This Row],[MKKZ-E]]-Table2[[#This Row],[Best sol]])/Table2[[#This Row],[Best sol]])</f>
        <v>0</v>
      </c>
      <c r="AK1144" s="6">
        <f>100*((Table2[[#This Row],[V-M]]-Table2[[#This Row],[Best sol]])/Table2[[#This Row],[Best sol]])</f>
        <v>6.2488193681797194E-3</v>
      </c>
      <c r="AM1144" s="6"/>
      <c r="AN1144" s="6">
        <f>IF(Table2[[#This Row],[ACJ-ALNS-500]]=MIN(Table2[[#This Row],[Best sol]],Table2[[#This Row],[V-M]]),1,0)</f>
        <v>0</v>
      </c>
      <c r="AO1144" s="6">
        <f>IF(Table2[[#This Row],[ACJ-ALNS-1000]]=MIN(Table2[[#This Row],[Best sol]],Table2[[#This Row],[V-M]]),1,0)</f>
        <v>0</v>
      </c>
      <c r="AP1144" s="6">
        <f>IF(Table2[[#This Row],[QWXFP-VNS]]=MIN(Table2[[#This Row],[Best sol]],Table2[[#This Row],[V-M]]),1,0)</f>
        <v>0</v>
      </c>
      <c r="AQ1144" s="6">
        <f>IF(Table2[[#This Row],[AADF-VRP]]=MIN(Table2[[#This Row],[Best sol]],Table2[[#This Row],[V-M]]),1,0)</f>
        <v>0</v>
      </c>
      <c r="AR1144" s="6">
        <f>IF(Table2[[#This Row],[AADF-MTSP]]=MIN(Table2[[#This Row],[Best sol]],Table2[[#This Row],[V-M]]),1,0)</f>
        <v>0</v>
      </c>
      <c r="AS1144" s="6">
        <f>IF(Table2[[#This Row],[SS-H]]=MIN(Table2[[#This Row],[Best sol]],Table2[[#This Row],[V-M]]),1,0)</f>
        <v>0</v>
      </c>
      <c r="AT1144" s="6">
        <f>IF(Table2[[#This Row],[CCJ-DH]]=MIN(Table2[[#This Row],[Best sol]],Table2[[#This Row],[V-M]]),1,0)</f>
        <v>0</v>
      </c>
      <c r="AU1144" s="6">
        <f>IF(Table2[[#This Row],[R-M]]=MIN(Table2[[#This Row],[Best sol]],Table2[[#This Row],[V-M]]),1,0)</f>
        <v>0</v>
      </c>
      <c r="AV1144" s="6">
        <f>IF(Table2[[#This Row],[LCCZ-3F]]=MIN(Table2[[#This Row],[Best sol]],Table2[[#This Row],[V-M]]),1,0)</f>
        <v>0</v>
      </c>
      <c r="AW1144" s="6">
        <f>IF(Table2[[#This Row],[AY-M]]=MIN(Table2[[#This Row],[Best sol]],Table2[[#This Row],[V-M]]),1,0)</f>
        <v>0</v>
      </c>
      <c r="AX1144" s="6">
        <f>IF(Table2[[#This Row],[MKKZ-E]]=MIN(Table2[[#This Row],[Best sol]],Table2[[#This Row],[V-M]]),1,0)</f>
        <v>1</v>
      </c>
      <c r="AY1144" s="6">
        <f>IF(Table2[[#This Row],[V-M]]&lt;=Table2[[#This Row],[Best sol]],1,0)</f>
        <v>0</v>
      </c>
      <c r="AZ1144" s="6">
        <f>IF(Table2[[#This Row],[V-M]]&lt;Table2[[#This Row],[Best sol]],1,0)</f>
        <v>0</v>
      </c>
    </row>
    <row r="1145" spans="1:52" x14ac:dyDescent="0.35">
      <c r="A1145">
        <v>100</v>
      </c>
      <c r="B1145">
        <v>37</v>
      </c>
      <c r="C1145">
        <v>2</v>
      </c>
      <c r="D1145">
        <v>2</v>
      </c>
      <c r="E1145">
        <v>1306345</v>
      </c>
      <c r="F1145">
        <v>1306304</v>
      </c>
      <c r="G1145" t="s">
        <v>4</v>
      </c>
      <c r="H1145" t="s">
        <v>4</v>
      </c>
      <c r="I1145">
        <v>1304607</v>
      </c>
      <c r="J1145">
        <v>1308130</v>
      </c>
      <c r="K1145">
        <v>1304263</v>
      </c>
      <c r="L1145">
        <v>1304580</v>
      </c>
      <c r="M1145">
        <v>1304588</v>
      </c>
      <c r="N1145">
        <v>1304902</v>
      </c>
      <c r="O1145">
        <v>1305629</v>
      </c>
      <c r="Q1145" s="6">
        <v>1303417</v>
      </c>
      <c r="R1145" s="2">
        <v>1304210</v>
      </c>
      <c r="S1145">
        <f>MIN(Table2[[#This Row],[ACJ-ALNS-500]:[MKKZ-E]])</f>
        <v>1303417</v>
      </c>
      <c r="T1145">
        <f>MATCH(Table2[[#This Row],[Best sol]],Table2[[#This Row],[ACJ-ALNS-500]:[V-M]],0)</f>
        <v>13</v>
      </c>
      <c r="U1145" t="str">
        <f>INDEX(Table2[[#Headers],[ACJ-ALNS-500]:[V-M]],Table2[[#This Row],[Match]])</f>
        <v>MKKZ-E</v>
      </c>
      <c r="W1145" s="6">
        <f>IF(Table2[[#This Row],[V-M]]=Table2[[#This Row],[Best sol]],1,0)</f>
        <v>0</v>
      </c>
      <c r="Z1145" s="6">
        <f>100*((Table2[[#This Row],[ACJ-ALNS-500]]-Table2[[#This Row],[Best sol]])/Table2[[#This Row],[Best sol]])</f>
        <v>0.22464031081380711</v>
      </c>
      <c r="AA1145" s="6">
        <f>100*((Table2[[#This Row],[ACJ-ALNS-1000]]-Table2[[#This Row],[Best sol]])/Table2[[#This Row],[Best sol]])</f>
        <v>0.22149473269107278</v>
      </c>
      <c r="AB1145" s="6">
        <f>100*((Table2[[#This Row],[QWXFP-VNS]]-Table2[[#This Row],[Best sol]])/Table2[[#This Row],[Best sol]])</f>
        <v>0.16970777579239799</v>
      </c>
      <c r="AC1145" s="6">
        <f>100*((Table2[[#This Row],[AADF-VRP]]-Table2[[#This Row],[Best sol]])/Table2[[#This Row],[Best sol]])</f>
        <v>9.1298486976922971E-2</v>
      </c>
      <c r="AD1145" s="6">
        <f>100*((Table2[[#This Row],[AADF-MTSP]]-Table2[[#This Row],[Best sol]])/Table2[[#This Row],[Best sol]])</f>
        <v>0.36158804127919153</v>
      </c>
      <c r="AE1145" s="6">
        <f>100*((Table2[[#This Row],[SS-H]]-Table2[[#This Row],[Best sol]])/Table2[[#This Row],[Best sol]])</f>
        <v>6.4906319313005736E-2</v>
      </c>
      <c r="AF1145" s="6">
        <f>100*((Table2[[#This Row],[CCJ-DH]]-Table2[[#This Row],[Best sol]])/Table2[[#This Row],[Best sol]])</f>
        <v>8.9227008700975982E-2</v>
      </c>
      <c r="AG1145" s="6">
        <f>100*((Table2[[#This Row],[R-M]]-Table2[[#This Row],[Best sol]])/Table2[[#This Row],[Best sol]])</f>
        <v>-100</v>
      </c>
      <c r="AH1145" s="6">
        <f>100*((Table2[[#This Row],[LCCZ-3F]]-Table2[[#This Row],[Best sol]])/Table2[[#This Row],[Best sol]])</f>
        <v>0.11393130517708452</v>
      </c>
      <c r="AI1145" s="6">
        <f>100*((Table2[[#This Row],[AY-M]]-Table2[[#This Row],[Best sol]])/Table2[[#This Row],[Best sol]])</f>
        <v>8.9840780041997303E-2</v>
      </c>
      <c r="AJ1145" s="6">
        <f>100*((Table2[[#This Row],[MKKZ-E]]-Table2[[#This Row],[Best sol]])/Table2[[#This Row],[Best sol]])</f>
        <v>0</v>
      </c>
      <c r="AK1145" s="6">
        <f>100*((Table2[[#This Row],[V-M]]-Table2[[#This Row],[Best sol]])/Table2[[#This Row],[Best sol]])</f>
        <v>6.0840084178739415E-2</v>
      </c>
      <c r="AM1145" s="6"/>
      <c r="AN1145" s="6">
        <f>IF(Table2[[#This Row],[ACJ-ALNS-500]]=MIN(Table2[[#This Row],[Best sol]],Table2[[#This Row],[V-M]]),1,0)</f>
        <v>0</v>
      </c>
      <c r="AO1145" s="6">
        <f>IF(Table2[[#This Row],[ACJ-ALNS-1000]]=MIN(Table2[[#This Row],[Best sol]],Table2[[#This Row],[V-M]]),1,0)</f>
        <v>0</v>
      </c>
      <c r="AP1145" s="6">
        <f>IF(Table2[[#This Row],[QWXFP-VNS]]=MIN(Table2[[#This Row],[Best sol]],Table2[[#This Row],[V-M]]),1,0)</f>
        <v>0</v>
      </c>
      <c r="AQ1145" s="6">
        <f>IF(Table2[[#This Row],[AADF-VRP]]=MIN(Table2[[#This Row],[Best sol]],Table2[[#This Row],[V-M]]),1,0)</f>
        <v>0</v>
      </c>
      <c r="AR1145" s="6">
        <f>IF(Table2[[#This Row],[AADF-MTSP]]=MIN(Table2[[#This Row],[Best sol]],Table2[[#This Row],[V-M]]),1,0)</f>
        <v>0</v>
      </c>
      <c r="AS1145" s="6">
        <f>IF(Table2[[#This Row],[SS-H]]=MIN(Table2[[#This Row],[Best sol]],Table2[[#This Row],[V-M]]),1,0)</f>
        <v>0</v>
      </c>
      <c r="AT1145" s="6">
        <f>IF(Table2[[#This Row],[CCJ-DH]]=MIN(Table2[[#This Row],[Best sol]],Table2[[#This Row],[V-M]]),1,0)</f>
        <v>0</v>
      </c>
      <c r="AU1145" s="6">
        <f>IF(Table2[[#This Row],[R-M]]=MIN(Table2[[#This Row],[Best sol]],Table2[[#This Row],[V-M]]),1,0)</f>
        <v>0</v>
      </c>
      <c r="AV1145" s="6">
        <f>IF(Table2[[#This Row],[LCCZ-3F]]=MIN(Table2[[#This Row],[Best sol]],Table2[[#This Row],[V-M]]),1,0)</f>
        <v>0</v>
      </c>
      <c r="AW1145" s="6">
        <f>IF(Table2[[#This Row],[AY-M]]=MIN(Table2[[#This Row],[Best sol]],Table2[[#This Row],[V-M]]),1,0)</f>
        <v>0</v>
      </c>
      <c r="AX1145" s="6">
        <f>IF(Table2[[#This Row],[MKKZ-E]]=MIN(Table2[[#This Row],[Best sol]],Table2[[#This Row],[V-M]]),1,0)</f>
        <v>1</v>
      </c>
      <c r="AY1145" s="6">
        <f>IF(Table2[[#This Row],[V-M]]&lt;=Table2[[#This Row],[Best sol]],1,0)</f>
        <v>0</v>
      </c>
      <c r="AZ1145" s="6">
        <f>IF(Table2[[#This Row],[V-M]]&lt;Table2[[#This Row],[Best sol]],1,0)</f>
        <v>0</v>
      </c>
    </row>
    <row r="1146" spans="1:52" x14ac:dyDescent="0.35">
      <c r="A1146">
        <v>100</v>
      </c>
      <c r="B1146">
        <v>37</v>
      </c>
      <c r="C1146">
        <v>3</v>
      </c>
      <c r="D1146">
        <v>2</v>
      </c>
      <c r="E1146">
        <v>1363454</v>
      </c>
      <c r="F1146">
        <v>1363346</v>
      </c>
      <c r="G1146" t="s">
        <v>4</v>
      </c>
      <c r="H1146" t="s">
        <v>4</v>
      </c>
      <c r="I1146">
        <v>1361730</v>
      </c>
      <c r="J1146">
        <v>1365197</v>
      </c>
      <c r="K1146">
        <v>1361345</v>
      </c>
      <c r="L1146">
        <v>1361010</v>
      </c>
      <c r="M1146">
        <v>1361054</v>
      </c>
      <c r="N1146">
        <v>1361368</v>
      </c>
      <c r="O1146">
        <v>1361221</v>
      </c>
      <c r="Q1146" s="6">
        <v>1360447</v>
      </c>
      <c r="R1146" s="2">
        <v>1360630</v>
      </c>
      <c r="S1146">
        <f>MIN(Table2[[#This Row],[ACJ-ALNS-500]:[MKKZ-E]])</f>
        <v>1360447</v>
      </c>
      <c r="T1146">
        <f>MATCH(Table2[[#This Row],[Best sol]],Table2[[#This Row],[ACJ-ALNS-500]:[V-M]],0)</f>
        <v>13</v>
      </c>
      <c r="U1146" t="str">
        <f>INDEX(Table2[[#Headers],[ACJ-ALNS-500]:[V-M]],Table2[[#This Row],[Match]])</f>
        <v>MKKZ-E</v>
      </c>
      <c r="W1146" s="6">
        <f>IF(Table2[[#This Row],[V-M]]=Table2[[#This Row],[Best sol]],1,0)</f>
        <v>0</v>
      </c>
      <c r="Z1146" s="6">
        <f>100*((Table2[[#This Row],[ACJ-ALNS-500]]-Table2[[#This Row],[Best sol]])/Table2[[#This Row],[Best sol]])</f>
        <v>0.22103029371963773</v>
      </c>
      <c r="AA1146" s="6">
        <f>100*((Table2[[#This Row],[ACJ-ALNS-1000]]-Table2[[#This Row],[Best sol]])/Table2[[#This Row],[Best sol]])</f>
        <v>0.21309172646931485</v>
      </c>
      <c r="AB1146" s="6">
        <f>100*((Table2[[#This Row],[QWXFP-VNS]]-Table2[[#This Row],[Best sol]])/Table2[[#This Row],[Best sol]])</f>
        <v>5.6893065293980576E-2</v>
      </c>
      <c r="AC1146" s="6">
        <f>100*((Table2[[#This Row],[AADF-VRP]]-Table2[[#This Row],[Best sol]])/Table2[[#This Row],[Best sol]])</f>
        <v>9.4307238723742998E-2</v>
      </c>
      <c r="AD1146" s="6">
        <f>100*((Table2[[#This Row],[AADF-MTSP]]-Table2[[#This Row],[Best sol]])/Table2[[#This Row],[Best sol]])</f>
        <v>0.34914994850957076</v>
      </c>
      <c r="AE1146" s="6">
        <f>100*((Table2[[#This Row],[SS-H]]-Table2[[#This Row],[Best sol]])/Table2[[#This Row],[Best sol]])</f>
        <v>6.600771658138832E-2</v>
      </c>
      <c r="AF1146" s="6">
        <f>100*((Table2[[#This Row],[CCJ-DH]]-Table2[[#This Row],[Best sol]])/Table2[[#This Row],[Best sol]])</f>
        <v>4.1383457054923856E-2</v>
      </c>
      <c r="AG1146" s="6">
        <f>100*((Table2[[#This Row],[R-M]]-Table2[[#This Row],[Best sol]])/Table2[[#This Row],[Best sol]])</f>
        <v>-100</v>
      </c>
      <c r="AH1146" s="6">
        <f>100*((Table2[[#This Row],[LCCZ-3F]]-Table2[[#This Row],[Best sol]])/Table2[[#This Row],[Best sol]])</f>
        <v>6.7698337384697826E-2</v>
      </c>
      <c r="AI1146" s="6">
        <f>100*((Table2[[#This Row],[AY-M]]-Table2[[#This Row],[Best sol]])/Table2[[#This Row],[Best sol]])</f>
        <v>4.4617688156907254E-2</v>
      </c>
      <c r="AJ1146" s="6">
        <f>100*((Table2[[#This Row],[MKKZ-E]]-Table2[[#This Row],[Best sol]])/Table2[[#This Row],[Best sol]])</f>
        <v>0</v>
      </c>
      <c r="AK1146" s="6">
        <f>100*((Table2[[#This Row],[V-M]]-Table2[[#This Row],[Best sol]])/Table2[[#This Row],[Best sol]])</f>
        <v>1.34514611741582E-2</v>
      </c>
      <c r="AM1146" s="6"/>
      <c r="AN1146" s="6">
        <f>IF(Table2[[#This Row],[ACJ-ALNS-500]]=MIN(Table2[[#This Row],[Best sol]],Table2[[#This Row],[V-M]]),1,0)</f>
        <v>0</v>
      </c>
      <c r="AO1146" s="6">
        <f>IF(Table2[[#This Row],[ACJ-ALNS-1000]]=MIN(Table2[[#This Row],[Best sol]],Table2[[#This Row],[V-M]]),1,0)</f>
        <v>0</v>
      </c>
      <c r="AP1146" s="6">
        <f>IF(Table2[[#This Row],[QWXFP-VNS]]=MIN(Table2[[#This Row],[Best sol]],Table2[[#This Row],[V-M]]),1,0)</f>
        <v>0</v>
      </c>
      <c r="AQ1146" s="6">
        <f>IF(Table2[[#This Row],[AADF-VRP]]=MIN(Table2[[#This Row],[Best sol]],Table2[[#This Row],[V-M]]),1,0)</f>
        <v>0</v>
      </c>
      <c r="AR1146" s="6">
        <f>IF(Table2[[#This Row],[AADF-MTSP]]=MIN(Table2[[#This Row],[Best sol]],Table2[[#This Row],[V-M]]),1,0)</f>
        <v>0</v>
      </c>
      <c r="AS1146" s="6">
        <f>IF(Table2[[#This Row],[SS-H]]=MIN(Table2[[#This Row],[Best sol]],Table2[[#This Row],[V-M]]),1,0)</f>
        <v>0</v>
      </c>
      <c r="AT1146" s="6">
        <f>IF(Table2[[#This Row],[CCJ-DH]]=MIN(Table2[[#This Row],[Best sol]],Table2[[#This Row],[V-M]]),1,0)</f>
        <v>0</v>
      </c>
      <c r="AU1146" s="6">
        <f>IF(Table2[[#This Row],[R-M]]=MIN(Table2[[#This Row],[Best sol]],Table2[[#This Row],[V-M]]),1,0)</f>
        <v>0</v>
      </c>
      <c r="AV1146" s="6">
        <f>IF(Table2[[#This Row],[LCCZ-3F]]=MIN(Table2[[#This Row],[Best sol]],Table2[[#This Row],[V-M]]),1,0)</f>
        <v>0</v>
      </c>
      <c r="AW1146" s="6">
        <f>IF(Table2[[#This Row],[AY-M]]=MIN(Table2[[#This Row],[Best sol]],Table2[[#This Row],[V-M]]),1,0)</f>
        <v>0</v>
      </c>
      <c r="AX1146" s="6">
        <f>IF(Table2[[#This Row],[MKKZ-E]]=MIN(Table2[[#This Row],[Best sol]],Table2[[#This Row],[V-M]]),1,0)</f>
        <v>1</v>
      </c>
      <c r="AY1146" s="6">
        <f>IF(Table2[[#This Row],[V-M]]&lt;=Table2[[#This Row],[Best sol]],1,0)</f>
        <v>0</v>
      </c>
      <c r="AZ1146" s="6">
        <f>IF(Table2[[#This Row],[V-M]]&lt;Table2[[#This Row],[Best sol]],1,0)</f>
        <v>0</v>
      </c>
    </row>
    <row r="1147" spans="1:52" x14ac:dyDescent="0.35">
      <c r="A1147">
        <v>100</v>
      </c>
      <c r="B1147">
        <v>37</v>
      </c>
      <c r="C1147">
        <v>4</v>
      </c>
      <c r="D1147">
        <v>2</v>
      </c>
      <c r="E1147">
        <v>1273487</v>
      </c>
      <c r="F1147">
        <v>1273487</v>
      </c>
      <c r="G1147" t="s">
        <v>4</v>
      </c>
      <c r="H1147" t="s">
        <v>4</v>
      </c>
      <c r="I1147">
        <v>1270818</v>
      </c>
      <c r="J1147">
        <v>1275927</v>
      </c>
      <c r="K1147">
        <v>1271317</v>
      </c>
      <c r="L1147">
        <v>1270500</v>
      </c>
      <c r="M1147">
        <v>1270421</v>
      </c>
      <c r="N1147">
        <v>1270647</v>
      </c>
      <c r="O1147">
        <v>1271531</v>
      </c>
      <c r="Q1147" s="6">
        <v>1269906</v>
      </c>
      <c r="R1147" s="2">
        <v>1270610</v>
      </c>
      <c r="S1147">
        <f>MIN(Table2[[#This Row],[ACJ-ALNS-500]:[MKKZ-E]])</f>
        <v>1269906</v>
      </c>
      <c r="T1147">
        <f>MATCH(Table2[[#This Row],[Best sol]],Table2[[#This Row],[ACJ-ALNS-500]:[V-M]],0)</f>
        <v>13</v>
      </c>
      <c r="U1147" t="str">
        <f>INDEX(Table2[[#Headers],[ACJ-ALNS-500]:[V-M]],Table2[[#This Row],[Match]])</f>
        <v>MKKZ-E</v>
      </c>
      <c r="W1147" s="6">
        <f>IF(Table2[[#This Row],[V-M]]=Table2[[#This Row],[Best sol]],1,0)</f>
        <v>0</v>
      </c>
      <c r="Z1147" s="6">
        <f>100*((Table2[[#This Row],[ACJ-ALNS-500]]-Table2[[#This Row],[Best sol]])/Table2[[#This Row],[Best sol]])</f>
        <v>0.28198937559157922</v>
      </c>
      <c r="AA1147" s="6">
        <f>100*((Table2[[#This Row],[ACJ-ALNS-1000]]-Table2[[#This Row],[Best sol]])/Table2[[#This Row],[Best sol]])</f>
        <v>0.28198937559157922</v>
      </c>
      <c r="AB1147" s="6">
        <f>100*((Table2[[#This Row],[QWXFP-VNS]]-Table2[[#This Row],[Best sol]])/Table2[[#This Row],[Best sol]])</f>
        <v>0.12796222712547226</v>
      </c>
      <c r="AC1147" s="6">
        <f>100*((Table2[[#This Row],[AADF-VRP]]-Table2[[#This Row],[Best sol]])/Table2[[#This Row],[Best sol]])</f>
        <v>7.1816339162111206E-2</v>
      </c>
      <c r="AD1147" s="6">
        <f>100*((Table2[[#This Row],[AADF-MTSP]]-Table2[[#This Row],[Best sol]])/Table2[[#This Row],[Best sol]])</f>
        <v>0.47412958124459609</v>
      </c>
      <c r="AE1147" s="6">
        <f>100*((Table2[[#This Row],[SS-H]]-Table2[[#This Row],[Best sol]])/Table2[[#This Row],[Best sol]])</f>
        <v>0.11111058613787163</v>
      </c>
      <c r="AF1147" s="6">
        <f>100*((Table2[[#This Row],[CCJ-DH]]-Table2[[#This Row],[Best sol]])/Table2[[#This Row],[Best sol]])</f>
        <v>4.677511563848033E-2</v>
      </c>
      <c r="AG1147" s="6">
        <f>100*((Table2[[#This Row],[R-M]]-Table2[[#This Row],[Best sol]])/Table2[[#This Row],[Best sol]])</f>
        <v>-100</v>
      </c>
      <c r="AH1147" s="6">
        <f>100*((Table2[[#This Row],[LCCZ-3F]]-Table2[[#This Row],[Best sol]])/Table2[[#This Row],[Best sol]])</f>
        <v>5.8350775569215363E-2</v>
      </c>
      <c r="AI1147" s="6">
        <f>100*((Table2[[#This Row],[AY-M]]-Table2[[#This Row],[Best sol]])/Table2[[#This Row],[Best sol]])</f>
        <v>4.0554182750534296E-2</v>
      </c>
      <c r="AJ1147" s="6">
        <f>100*((Table2[[#This Row],[MKKZ-E]]-Table2[[#This Row],[Best sol]])/Table2[[#This Row],[Best sol]])</f>
        <v>0</v>
      </c>
      <c r="AK1147" s="6">
        <f>100*((Table2[[#This Row],[V-M]]-Table2[[#This Row],[Best sol]])/Table2[[#This Row],[Best sol]])</f>
        <v>5.5437174090050764E-2</v>
      </c>
      <c r="AM1147" s="6"/>
      <c r="AN1147" s="6">
        <f>IF(Table2[[#This Row],[ACJ-ALNS-500]]=MIN(Table2[[#This Row],[Best sol]],Table2[[#This Row],[V-M]]),1,0)</f>
        <v>0</v>
      </c>
      <c r="AO1147" s="6">
        <f>IF(Table2[[#This Row],[ACJ-ALNS-1000]]=MIN(Table2[[#This Row],[Best sol]],Table2[[#This Row],[V-M]]),1,0)</f>
        <v>0</v>
      </c>
      <c r="AP1147" s="6">
        <f>IF(Table2[[#This Row],[QWXFP-VNS]]=MIN(Table2[[#This Row],[Best sol]],Table2[[#This Row],[V-M]]),1,0)</f>
        <v>0</v>
      </c>
      <c r="AQ1147" s="6">
        <f>IF(Table2[[#This Row],[AADF-VRP]]=MIN(Table2[[#This Row],[Best sol]],Table2[[#This Row],[V-M]]),1,0)</f>
        <v>0</v>
      </c>
      <c r="AR1147" s="6">
        <f>IF(Table2[[#This Row],[AADF-MTSP]]=MIN(Table2[[#This Row],[Best sol]],Table2[[#This Row],[V-M]]),1,0)</f>
        <v>0</v>
      </c>
      <c r="AS1147" s="6">
        <f>IF(Table2[[#This Row],[SS-H]]=MIN(Table2[[#This Row],[Best sol]],Table2[[#This Row],[V-M]]),1,0)</f>
        <v>0</v>
      </c>
      <c r="AT1147" s="6">
        <f>IF(Table2[[#This Row],[CCJ-DH]]=MIN(Table2[[#This Row],[Best sol]],Table2[[#This Row],[V-M]]),1,0)</f>
        <v>0</v>
      </c>
      <c r="AU1147" s="6">
        <f>IF(Table2[[#This Row],[R-M]]=MIN(Table2[[#This Row],[Best sol]],Table2[[#This Row],[V-M]]),1,0)</f>
        <v>0</v>
      </c>
      <c r="AV1147" s="6">
        <f>IF(Table2[[#This Row],[LCCZ-3F]]=MIN(Table2[[#This Row],[Best sol]],Table2[[#This Row],[V-M]]),1,0)</f>
        <v>0</v>
      </c>
      <c r="AW1147" s="6">
        <f>IF(Table2[[#This Row],[AY-M]]=MIN(Table2[[#This Row],[Best sol]],Table2[[#This Row],[V-M]]),1,0)</f>
        <v>0</v>
      </c>
      <c r="AX1147" s="6">
        <f>IF(Table2[[#This Row],[MKKZ-E]]=MIN(Table2[[#This Row],[Best sol]],Table2[[#This Row],[V-M]]),1,0)</f>
        <v>1</v>
      </c>
      <c r="AY1147" s="6">
        <f>IF(Table2[[#This Row],[V-M]]&lt;=Table2[[#This Row],[Best sol]],1,0)</f>
        <v>0</v>
      </c>
      <c r="AZ1147" s="6">
        <f>IF(Table2[[#This Row],[V-M]]&lt;Table2[[#This Row],[Best sol]],1,0)</f>
        <v>0</v>
      </c>
    </row>
    <row r="1148" spans="1:52" x14ac:dyDescent="0.35">
      <c r="A1148">
        <v>100</v>
      </c>
      <c r="B1148">
        <v>37</v>
      </c>
      <c r="C1148">
        <v>5</v>
      </c>
      <c r="D1148">
        <v>2</v>
      </c>
      <c r="E1148">
        <v>1417309</v>
      </c>
      <c r="F1148">
        <v>1417309</v>
      </c>
      <c r="G1148" t="s">
        <v>4</v>
      </c>
      <c r="H1148" t="s">
        <v>4</v>
      </c>
      <c r="I1148">
        <v>1414319</v>
      </c>
      <c r="J1148">
        <v>1414978</v>
      </c>
      <c r="K1148">
        <v>1413672</v>
      </c>
      <c r="L1148">
        <v>1414320</v>
      </c>
      <c r="M1148">
        <v>1414017</v>
      </c>
      <c r="N1148">
        <v>1413415</v>
      </c>
      <c r="O1148">
        <v>1414344</v>
      </c>
      <c r="Q1148" s="6">
        <v>1412749</v>
      </c>
      <c r="R1148" s="2">
        <v>1412570</v>
      </c>
      <c r="S1148">
        <f>MIN(Table2[[#This Row],[ACJ-ALNS-500]:[MKKZ-E]])</f>
        <v>1412749</v>
      </c>
      <c r="T1148">
        <f>MATCH(Table2[[#This Row],[Best sol]],Table2[[#This Row],[ACJ-ALNS-500]:[V-M]],0)</f>
        <v>13</v>
      </c>
      <c r="U1148" t="str">
        <f>INDEX(Table2[[#Headers],[ACJ-ALNS-500]:[V-M]],Table2[[#This Row],[Match]])</f>
        <v>MKKZ-E</v>
      </c>
      <c r="W1148" s="6">
        <f>IF(Table2[[#This Row],[V-M]]=Table2[[#This Row],[Best sol]],1,0)</f>
        <v>0</v>
      </c>
      <c r="Z1148" s="6">
        <f>100*((Table2[[#This Row],[ACJ-ALNS-500]]-Table2[[#This Row],[Best sol]])/Table2[[#This Row],[Best sol]])</f>
        <v>0.32277495860906646</v>
      </c>
      <c r="AA1148" s="6">
        <f>100*((Table2[[#This Row],[ACJ-ALNS-1000]]-Table2[[#This Row],[Best sol]])/Table2[[#This Row],[Best sol]])</f>
        <v>0.32277495860906646</v>
      </c>
      <c r="AB1148" s="6">
        <f>100*((Table2[[#This Row],[QWXFP-VNS]]-Table2[[#This Row],[Best sol]])/Table2[[#This Row],[Best sol]])</f>
        <v>0.11290045153102214</v>
      </c>
      <c r="AC1148" s="6">
        <f>100*((Table2[[#This Row],[AADF-VRP]]-Table2[[#This Row],[Best sol]])/Table2[[#This Row],[Best sol]])</f>
        <v>0.11113085197724437</v>
      </c>
      <c r="AD1148" s="6">
        <f>100*((Table2[[#This Row],[AADF-MTSP]]-Table2[[#This Row],[Best sol]])/Table2[[#This Row],[Best sol]])</f>
        <v>0.15777749621482653</v>
      </c>
      <c r="AE1148" s="6">
        <f>100*((Table2[[#This Row],[SS-H]]-Table2[[#This Row],[Best sol]])/Table2[[#This Row],[Best sol]])</f>
        <v>6.5333615525475508E-2</v>
      </c>
      <c r="AF1148" s="6">
        <f>100*((Table2[[#This Row],[CCJ-DH]]-Table2[[#This Row],[Best sol]])/Table2[[#This Row],[Best sol]])</f>
        <v>0.11120163595939549</v>
      </c>
      <c r="AG1148" s="6">
        <f>100*((Table2[[#This Row],[R-M]]-Table2[[#This Row],[Best sol]])/Table2[[#This Row],[Best sol]])</f>
        <v>-100</v>
      </c>
      <c r="AH1148" s="6">
        <f>100*((Table2[[#This Row],[LCCZ-3F]]-Table2[[#This Row],[Best sol]])/Table2[[#This Row],[Best sol]])</f>
        <v>4.7142132112639963E-2</v>
      </c>
      <c r="AI1148" s="6">
        <f>100*((Table2[[#This Row],[AY-M]]-Table2[[#This Row],[Best sol]])/Table2[[#This Row],[Best sol]])</f>
        <v>8.9754089367608827E-2</v>
      </c>
      <c r="AJ1148" s="6">
        <f>100*((Table2[[#This Row],[MKKZ-E]]-Table2[[#This Row],[Best sol]])/Table2[[#This Row],[Best sol]])</f>
        <v>0</v>
      </c>
      <c r="AK1148" s="6">
        <f>100*((Table2[[#This Row],[V-M]]-Table2[[#This Row],[Best sol]])/Table2[[#This Row],[Best sol]])</f>
        <v>-1.2670332805048879E-2</v>
      </c>
      <c r="AM1148" s="6"/>
      <c r="AN1148" s="6">
        <f>IF(Table2[[#This Row],[ACJ-ALNS-500]]=MIN(Table2[[#This Row],[Best sol]],Table2[[#This Row],[V-M]]),1,0)</f>
        <v>0</v>
      </c>
      <c r="AO1148" s="6">
        <f>IF(Table2[[#This Row],[ACJ-ALNS-1000]]=MIN(Table2[[#This Row],[Best sol]],Table2[[#This Row],[V-M]]),1,0)</f>
        <v>0</v>
      </c>
      <c r="AP1148" s="6">
        <f>IF(Table2[[#This Row],[QWXFP-VNS]]=MIN(Table2[[#This Row],[Best sol]],Table2[[#This Row],[V-M]]),1,0)</f>
        <v>0</v>
      </c>
      <c r="AQ1148" s="6">
        <f>IF(Table2[[#This Row],[AADF-VRP]]=MIN(Table2[[#This Row],[Best sol]],Table2[[#This Row],[V-M]]),1,0)</f>
        <v>0</v>
      </c>
      <c r="AR1148" s="6">
        <f>IF(Table2[[#This Row],[AADF-MTSP]]=MIN(Table2[[#This Row],[Best sol]],Table2[[#This Row],[V-M]]),1,0)</f>
        <v>0</v>
      </c>
      <c r="AS1148" s="6">
        <f>IF(Table2[[#This Row],[SS-H]]=MIN(Table2[[#This Row],[Best sol]],Table2[[#This Row],[V-M]]),1,0)</f>
        <v>0</v>
      </c>
      <c r="AT1148" s="6">
        <f>IF(Table2[[#This Row],[CCJ-DH]]=MIN(Table2[[#This Row],[Best sol]],Table2[[#This Row],[V-M]]),1,0)</f>
        <v>0</v>
      </c>
      <c r="AU1148" s="6">
        <f>IF(Table2[[#This Row],[R-M]]=MIN(Table2[[#This Row],[Best sol]],Table2[[#This Row],[V-M]]),1,0)</f>
        <v>0</v>
      </c>
      <c r="AV1148" s="6">
        <f>IF(Table2[[#This Row],[LCCZ-3F]]=MIN(Table2[[#This Row],[Best sol]],Table2[[#This Row],[V-M]]),1,0)</f>
        <v>0</v>
      </c>
      <c r="AW1148" s="6">
        <f>IF(Table2[[#This Row],[AY-M]]=MIN(Table2[[#This Row],[Best sol]],Table2[[#This Row],[V-M]]),1,0)</f>
        <v>0</v>
      </c>
      <c r="AX1148" s="6">
        <f>IF(Table2[[#This Row],[MKKZ-E]]=MIN(Table2[[#This Row],[Best sol]],Table2[[#This Row],[V-M]]),1,0)</f>
        <v>0</v>
      </c>
      <c r="AY1148" s="6">
        <f>IF(Table2[[#This Row],[V-M]]&lt;=Table2[[#This Row],[Best sol]],1,0)</f>
        <v>1</v>
      </c>
      <c r="AZ1148" s="6">
        <f>IF(Table2[[#This Row],[V-M]]&lt;Table2[[#This Row],[Best sol]],1,0)</f>
        <v>1</v>
      </c>
    </row>
    <row r="1149" spans="1:52" x14ac:dyDescent="0.35">
      <c r="A1149">
        <v>100</v>
      </c>
      <c r="B1149">
        <v>38</v>
      </c>
      <c r="C1149">
        <v>1</v>
      </c>
      <c r="D1149">
        <v>2</v>
      </c>
      <c r="E1149">
        <v>1400547</v>
      </c>
      <c r="F1149">
        <v>1400547</v>
      </c>
      <c r="G1149" t="s">
        <v>4</v>
      </c>
      <c r="H1149" t="s">
        <v>4</v>
      </c>
      <c r="I1149">
        <v>1397280</v>
      </c>
      <c r="J1149">
        <v>1405124</v>
      </c>
      <c r="K1149">
        <v>1398581</v>
      </c>
      <c r="L1149">
        <v>1398530</v>
      </c>
      <c r="M1149">
        <v>1397183</v>
      </c>
      <c r="N1149">
        <v>1397365</v>
      </c>
      <c r="O1149">
        <v>1398249</v>
      </c>
      <c r="P1149">
        <v>1397685</v>
      </c>
      <c r="Q1149" s="6">
        <v>1396700</v>
      </c>
      <c r="R1149" s="2">
        <v>1396260</v>
      </c>
      <c r="S1149">
        <f>MIN(Table2[[#This Row],[ACJ-ALNS-500]:[MKKZ-E]])</f>
        <v>1396700</v>
      </c>
      <c r="T1149">
        <f>MATCH(Table2[[#This Row],[Best sol]],Table2[[#This Row],[ACJ-ALNS-500]:[V-M]],0)</f>
        <v>13</v>
      </c>
      <c r="U1149" t="str">
        <f>INDEX(Table2[[#Headers],[ACJ-ALNS-500]:[V-M]],Table2[[#This Row],[Match]])</f>
        <v>MKKZ-E</v>
      </c>
      <c r="W1149" s="6">
        <f>IF(Table2[[#This Row],[V-M]]=Table2[[#This Row],[Best sol]],1,0)</f>
        <v>0</v>
      </c>
      <c r="Z1149" s="6">
        <f>100*((Table2[[#This Row],[ACJ-ALNS-500]]-Table2[[#This Row],[Best sol]])/Table2[[#This Row],[Best sol]])</f>
        <v>0.27543495381971794</v>
      </c>
      <c r="AA1149" s="6">
        <f>100*((Table2[[#This Row],[ACJ-ALNS-1000]]-Table2[[#This Row],[Best sol]])/Table2[[#This Row],[Best sol]])</f>
        <v>0.27543495381971794</v>
      </c>
      <c r="AB1149" s="6">
        <f>100*((Table2[[#This Row],[QWXFP-VNS]]-Table2[[#This Row],[Best sol]])/Table2[[#This Row],[Best sol]])</f>
        <v>0.11090427436099377</v>
      </c>
      <c r="AC1149" s="6">
        <f>100*((Table2[[#This Row],[AADF-VRP]]-Table2[[#This Row],[Best sol]])/Table2[[#This Row],[Best sol]])</f>
        <v>4.1526455215865968E-2</v>
      </c>
      <c r="AD1149" s="6">
        <f>100*((Table2[[#This Row],[AADF-MTSP]]-Table2[[#This Row],[Best sol]])/Table2[[#This Row],[Best sol]])</f>
        <v>0.60313596334216368</v>
      </c>
      <c r="AE1149" s="6">
        <f>100*((Table2[[#This Row],[SS-H]]-Table2[[#This Row],[Best sol]])/Table2[[#This Row],[Best sol]])</f>
        <v>0.13467459010524807</v>
      </c>
      <c r="AF1149" s="6">
        <f>100*((Table2[[#This Row],[CCJ-DH]]-Table2[[#This Row],[Best sol]])/Table2[[#This Row],[Best sol]])</f>
        <v>0.13102312593971505</v>
      </c>
      <c r="AG1149" s="6">
        <f>100*((Table2[[#This Row],[R-M]]-Table2[[#This Row],[Best sol]])/Table2[[#This Row],[Best sol]])</f>
        <v>7.0523376530393062E-2</v>
      </c>
      <c r="AH1149" s="6">
        <f>100*((Table2[[#This Row],[LCCZ-3F]]-Table2[[#This Row],[Best sol]])/Table2[[#This Row],[Best sol]])</f>
        <v>4.7612228825087706E-2</v>
      </c>
      <c r="AI1149" s="6">
        <f>100*((Table2[[#This Row],[AY-M]]-Table2[[#This Row],[Best sol]])/Table2[[#This Row],[Best sol]])</f>
        <v>3.4581513567695281E-2</v>
      </c>
      <c r="AJ1149" s="6">
        <f>100*((Table2[[#This Row],[MKKZ-E]]-Table2[[#This Row],[Best sol]])/Table2[[#This Row],[Best sol]])</f>
        <v>0</v>
      </c>
      <c r="AK1149" s="6">
        <f>100*((Table2[[#This Row],[V-M]]-Table2[[#This Row],[Best sol]])/Table2[[#This Row],[Best sol]])</f>
        <v>-3.1502828094794877E-2</v>
      </c>
      <c r="AM1149" s="6"/>
      <c r="AN1149" s="6">
        <f>IF(Table2[[#This Row],[ACJ-ALNS-500]]=MIN(Table2[[#This Row],[Best sol]],Table2[[#This Row],[V-M]]),1,0)</f>
        <v>0</v>
      </c>
      <c r="AO1149" s="6">
        <f>IF(Table2[[#This Row],[ACJ-ALNS-1000]]=MIN(Table2[[#This Row],[Best sol]],Table2[[#This Row],[V-M]]),1,0)</f>
        <v>0</v>
      </c>
      <c r="AP1149" s="6">
        <f>IF(Table2[[#This Row],[QWXFP-VNS]]=MIN(Table2[[#This Row],[Best sol]],Table2[[#This Row],[V-M]]),1,0)</f>
        <v>0</v>
      </c>
      <c r="AQ1149" s="6">
        <f>IF(Table2[[#This Row],[AADF-VRP]]=MIN(Table2[[#This Row],[Best sol]],Table2[[#This Row],[V-M]]),1,0)</f>
        <v>0</v>
      </c>
      <c r="AR1149" s="6">
        <f>IF(Table2[[#This Row],[AADF-MTSP]]=MIN(Table2[[#This Row],[Best sol]],Table2[[#This Row],[V-M]]),1,0)</f>
        <v>0</v>
      </c>
      <c r="AS1149" s="6">
        <f>IF(Table2[[#This Row],[SS-H]]=MIN(Table2[[#This Row],[Best sol]],Table2[[#This Row],[V-M]]),1,0)</f>
        <v>0</v>
      </c>
      <c r="AT1149" s="6">
        <f>IF(Table2[[#This Row],[CCJ-DH]]=MIN(Table2[[#This Row],[Best sol]],Table2[[#This Row],[V-M]]),1,0)</f>
        <v>0</v>
      </c>
      <c r="AU1149" s="6">
        <f>IF(Table2[[#This Row],[R-M]]=MIN(Table2[[#This Row],[Best sol]],Table2[[#This Row],[V-M]]),1,0)</f>
        <v>0</v>
      </c>
      <c r="AV1149" s="6">
        <f>IF(Table2[[#This Row],[LCCZ-3F]]=MIN(Table2[[#This Row],[Best sol]],Table2[[#This Row],[V-M]]),1,0)</f>
        <v>0</v>
      </c>
      <c r="AW1149" s="6">
        <f>IF(Table2[[#This Row],[AY-M]]=MIN(Table2[[#This Row],[Best sol]],Table2[[#This Row],[V-M]]),1,0)</f>
        <v>0</v>
      </c>
      <c r="AX1149" s="6">
        <f>IF(Table2[[#This Row],[MKKZ-E]]=MIN(Table2[[#This Row],[Best sol]],Table2[[#This Row],[V-M]]),1,0)</f>
        <v>0</v>
      </c>
      <c r="AY1149" s="6">
        <f>IF(Table2[[#This Row],[V-M]]&lt;=Table2[[#This Row],[Best sol]],1,0)</f>
        <v>1</v>
      </c>
      <c r="AZ1149" s="6">
        <f>IF(Table2[[#This Row],[V-M]]&lt;Table2[[#This Row],[Best sol]],1,0)</f>
        <v>1</v>
      </c>
    </row>
    <row r="1150" spans="1:52" x14ac:dyDescent="0.35">
      <c r="A1150">
        <v>100</v>
      </c>
      <c r="B1150">
        <v>38</v>
      </c>
      <c r="C1150">
        <v>2</v>
      </c>
      <c r="D1150">
        <v>2</v>
      </c>
      <c r="E1150">
        <v>1312150</v>
      </c>
      <c r="F1150">
        <v>1312150</v>
      </c>
      <c r="G1150" t="s">
        <v>4</v>
      </c>
      <c r="H1150" t="s">
        <v>4</v>
      </c>
      <c r="I1150">
        <v>1309308</v>
      </c>
      <c r="J1150">
        <v>1313521</v>
      </c>
      <c r="K1150">
        <v>1309319</v>
      </c>
      <c r="L1150">
        <v>1308600</v>
      </c>
      <c r="M1150">
        <v>1308340</v>
      </c>
      <c r="N1150">
        <v>1308824</v>
      </c>
      <c r="O1150">
        <v>1309551</v>
      </c>
      <c r="Q1150" s="6">
        <v>1307976</v>
      </c>
      <c r="R1150" s="2">
        <v>1308260</v>
      </c>
      <c r="S1150">
        <f>MIN(Table2[[#This Row],[ACJ-ALNS-500]:[MKKZ-E]])</f>
        <v>1307976</v>
      </c>
      <c r="T1150">
        <f>MATCH(Table2[[#This Row],[Best sol]],Table2[[#This Row],[ACJ-ALNS-500]:[V-M]],0)</f>
        <v>13</v>
      </c>
      <c r="U1150" t="str">
        <f>INDEX(Table2[[#Headers],[ACJ-ALNS-500]:[V-M]],Table2[[#This Row],[Match]])</f>
        <v>MKKZ-E</v>
      </c>
      <c r="W1150" s="6">
        <f>IF(Table2[[#This Row],[V-M]]=Table2[[#This Row],[Best sol]],1,0)</f>
        <v>0</v>
      </c>
      <c r="Z1150" s="6">
        <f>100*((Table2[[#This Row],[ACJ-ALNS-500]]-Table2[[#This Row],[Best sol]])/Table2[[#This Row],[Best sol]])</f>
        <v>0.3191190052416864</v>
      </c>
      <c r="AA1150" s="6">
        <f>100*((Table2[[#This Row],[ACJ-ALNS-1000]]-Table2[[#This Row],[Best sol]])/Table2[[#This Row],[Best sol]])</f>
        <v>0.3191190052416864</v>
      </c>
      <c r="AB1150" s="6">
        <f>100*((Table2[[#This Row],[QWXFP-VNS]]-Table2[[#This Row],[Best sol]])/Table2[[#This Row],[Best sol]])</f>
        <v>0.12041505348721994</v>
      </c>
      <c r="AC1150" s="6">
        <f>100*((Table2[[#This Row],[AADF-VRP]]-Table2[[#This Row],[Best sol]])/Table2[[#This Row],[Best sol]])</f>
        <v>0.10183673094919171</v>
      </c>
      <c r="AD1150" s="6">
        <f>100*((Table2[[#This Row],[AADF-MTSP]]-Table2[[#This Row],[Best sol]])/Table2[[#This Row],[Best sol]])</f>
        <v>0.42393744227722829</v>
      </c>
      <c r="AE1150" s="6">
        <f>100*((Table2[[#This Row],[SS-H]]-Table2[[#This Row],[Best sol]])/Table2[[#This Row],[Best sol]])</f>
        <v>0.10267772497354691</v>
      </c>
      <c r="AF1150" s="6">
        <f>100*((Table2[[#This Row],[CCJ-DH]]-Table2[[#This Row],[Best sol]])/Table2[[#This Row],[Best sol]])</f>
        <v>4.7707297381603335E-2</v>
      </c>
      <c r="AG1150" s="6">
        <f>100*((Table2[[#This Row],[R-M]]-Table2[[#This Row],[Best sol]])/Table2[[#This Row],[Best sol]])</f>
        <v>-100</v>
      </c>
      <c r="AH1150" s="6">
        <f>100*((Table2[[#This Row],[LCCZ-3F]]-Table2[[#This Row],[Best sol]])/Table2[[#This Row],[Best sol]])</f>
        <v>6.48329938775635E-2</v>
      </c>
      <c r="AI1150" s="6">
        <f>100*((Table2[[#This Row],[AY-M]]-Table2[[#This Row],[Best sol]])/Table2[[#This Row],[Best sol]])</f>
        <v>2.7829256805935277E-2</v>
      </c>
      <c r="AJ1150" s="6">
        <f>100*((Table2[[#This Row],[MKKZ-E]]-Table2[[#This Row],[Best sol]])/Table2[[#This Row],[Best sol]])</f>
        <v>0</v>
      </c>
      <c r="AK1150" s="6">
        <f>100*((Table2[[#This Row],[V-M]]-Table2[[#This Row],[Best sol]])/Table2[[#This Row],[Best sol]])</f>
        <v>2.1712936628806644E-2</v>
      </c>
      <c r="AM1150" s="6"/>
      <c r="AN1150" s="6">
        <f>IF(Table2[[#This Row],[ACJ-ALNS-500]]=MIN(Table2[[#This Row],[Best sol]],Table2[[#This Row],[V-M]]),1,0)</f>
        <v>0</v>
      </c>
      <c r="AO1150" s="6">
        <f>IF(Table2[[#This Row],[ACJ-ALNS-1000]]=MIN(Table2[[#This Row],[Best sol]],Table2[[#This Row],[V-M]]),1,0)</f>
        <v>0</v>
      </c>
      <c r="AP1150" s="6">
        <f>IF(Table2[[#This Row],[QWXFP-VNS]]=MIN(Table2[[#This Row],[Best sol]],Table2[[#This Row],[V-M]]),1,0)</f>
        <v>0</v>
      </c>
      <c r="AQ1150" s="6">
        <f>IF(Table2[[#This Row],[AADF-VRP]]=MIN(Table2[[#This Row],[Best sol]],Table2[[#This Row],[V-M]]),1,0)</f>
        <v>0</v>
      </c>
      <c r="AR1150" s="6">
        <f>IF(Table2[[#This Row],[AADF-MTSP]]=MIN(Table2[[#This Row],[Best sol]],Table2[[#This Row],[V-M]]),1,0)</f>
        <v>0</v>
      </c>
      <c r="AS1150" s="6">
        <f>IF(Table2[[#This Row],[SS-H]]=MIN(Table2[[#This Row],[Best sol]],Table2[[#This Row],[V-M]]),1,0)</f>
        <v>0</v>
      </c>
      <c r="AT1150" s="6">
        <f>IF(Table2[[#This Row],[CCJ-DH]]=MIN(Table2[[#This Row],[Best sol]],Table2[[#This Row],[V-M]]),1,0)</f>
        <v>0</v>
      </c>
      <c r="AU1150" s="6">
        <f>IF(Table2[[#This Row],[R-M]]=MIN(Table2[[#This Row],[Best sol]],Table2[[#This Row],[V-M]]),1,0)</f>
        <v>0</v>
      </c>
      <c r="AV1150" s="6">
        <f>IF(Table2[[#This Row],[LCCZ-3F]]=MIN(Table2[[#This Row],[Best sol]],Table2[[#This Row],[V-M]]),1,0)</f>
        <v>0</v>
      </c>
      <c r="AW1150" s="6">
        <f>IF(Table2[[#This Row],[AY-M]]=MIN(Table2[[#This Row],[Best sol]],Table2[[#This Row],[V-M]]),1,0)</f>
        <v>0</v>
      </c>
      <c r="AX1150" s="6">
        <f>IF(Table2[[#This Row],[MKKZ-E]]=MIN(Table2[[#This Row],[Best sol]],Table2[[#This Row],[V-M]]),1,0)</f>
        <v>1</v>
      </c>
      <c r="AY1150" s="6">
        <f>IF(Table2[[#This Row],[V-M]]&lt;=Table2[[#This Row],[Best sol]],1,0)</f>
        <v>0</v>
      </c>
      <c r="AZ1150" s="6">
        <f>IF(Table2[[#This Row],[V-M]]&lt;Table2[[#This Row],[Best sol]],1,0)</f>
        <v>0</v>
      </c>
    </row>
    <row r="1151" spans="1:52" x14ac:dyDescent="0.35">
      <c r="A1151">
        <v>100</v>
      </c>
      <c r="B1151">
        <v>38</v>
      </c>
      <c r="C1151">
        <v>3</v>
      </c>
      <c r="D1151">
        <v>2</v>
      </c>
      <c r="E1151">
        <v>1367459</v>
      </c>
      <c r="F1151">
        <v>1367459</v>
      </c>
      <c r="G1151" t="s">
        <v>4</v>
      </c>
      <c r="H1151" t="s">
        <v>4</v>
      </c>
      <c r="I1151">
        <v>1367157</v>
      </c>
      <c r="J1151">
        <v>1373985</v>
      </c>
      <c r="K1151">
        <v>1367334</v>
      </c>
      <c r="L1151">
        <v>1366780</v>
      </c>
      <c r="M1151">
        <v>1366931</v>
      </c>
      <c r="N1151">
        <v>1366845</v>
      </c>
      <c r="O1151">
        <v>1367421</v>
      </c>
      <c r="Q1151" s="6">
        <v>1365877</v>
      </c>
      <c r="R1151" s="2">
        <v>1365420</v>
      </c>
      <c r="S1151">
        <f>MIN(Table2[[#This Row],[ACJ-ALNS-500]:[MKKZ-E]])</f>
        <v>1365877</v>
      </c>
      <c r="T1151">
        <f>MATCH(Table2[[#This Row],[Best sol]],Table2[[#This Row],[ACJ-ALNS-500]:[V-M]],0)</f>
        <v>13</v>
      </c>
      <c r="U1151" t="str">
        <f>INDEX(Table2[[#Headers],[ACJ-ALNS-500]:[V-M]],Table2[[#This Row],[Match]])</f>
        <v>MKKZ-E</v>
      </c>
      <c r="W1151" s="6">
        <f>IF(Table2[[#This Row],[V-M]]=Table2[[#This Row],[Best sol]],1,0)</f>
        <v>0</v>
      </c>
      <c r="Z1151" s="6">
        <f>100*((Table2[[#This Row],[ACJ-ALNS-500]]-Table2[[#This Row],[Best sol]])/Table2[[#This Row],[Best sol]])</f>
        <v>0.11582302066730753</v>
      </c>
      <c r="AA1151" s="6">
        <f>100*((Table2[[#This Row],[ACJ-ALNS-1000]]-Table2[[#This Row],[Best sol]])/Table2[[#This Row],[Best sol]])</f>
        <v>0.11582302066730753</v>
      </c>
      <c r="AB1151" s="6">
        <f>100*((Table2[[#This Row],[QWXFP-VNS]]-Table2[[#This Row],[Best sol]])/Table2[[#This Row],[Best sol]])</f>
        <v>0.11304092535418635</v>
      </c>
      <c r="AC1151" s="6">
        <f>100*((Table2[[#This Row],[AADF-VRP]]-Table2[[#This Row],[Best sol]])/Table2[[#This Row],[Best sol]])</f>
        <v>9.3712684231449836E-2</v>
      </c>
      <c r="AD1151" s="6">
        <f>100*((Table2[[#This Row],[AADF-MTSP]]-Table2[[#This Row],[Best sol]])/Table2[[#This Row],[Best sol]])</f>
        <v>0.59361128417858999</v>
      </c>
      <c r="AE1151" s="6">
        <f>100*((Table2[[#This Row],[SS-H]]-Table2[[#This Row],[Best sol]])/Table2[[#This Row],[Best sol]])</f>
        <v>0.10667139134783001</v>
      </c>
      <c r="AF1151" s="6">
        <f>100*((Table2[[#This Row],[CCJ-DH]]-Table2[[#This Row],[Best sol]])/Table2[[#This Row],[Best sol]])</f>
        <v>6.6111370203905617E-2</v>
      </c>
      <c r="AG1151" s="6">
        <f>100*((Table2[[#This Row],[R-M]]-Table2[[#This Row],[Best sol]])/Table2[[#This Row],[Best sol]])</f>
        <v>-100</v>
      </c>
      <c r="AH1151" s="6">
        <f>100*((Table2[[#This Row],[LCCZ-3F]]-Table2[[#This Row],[Best sol]])/Table2[[#This Row],[Best sol]])</f>
        <v>7.087021745003394E-2</v>
      </c>
      <c r="AI1151" s="6">
        <f>100*((Table2[[#This Row],[AY-M]]-Table2[[#This Row],[Best sol]])/Table2[[#This Row],[Best sol]])</f>
        <v>7.7166538421834463E-2</v>
      </c>
      <c r="AJ1151" s="6">
        <f>100*((Table2[[#This Row],[MKKZ-E]]-Table2[[#This Row],[Best sol]])/Table2[[#This Row],[Best sol]])</f>
        <v>0</v>
      </c>
      <c r="AK1151" s="6">
        <f>100*((Table2[[#This Row],[V-M]]-Table2[[#This Row],[Best sol]])/Table2[[#This Row],[Best sol]])</f>
        <v>-3.345835679200982E-2</v>
      </c>
      <c r="AM1151" s="6"/>
      <c r="AN1151" s="6">
        <f>IF(Table2[[#This Row],[ACJ-ALNS-500]]=MIN(Table2[[#This Row],[Best sol]],Table2[[#This Row],[V-M]]),1,0)</f>
        <v>0</v>
      </c>
      <c r="AO1151" s="6">
        <f>IF(Table2[[#This Row],[ACJ-ALNS-1000]]=MIN(Table2[[#This Row],[Best sol]],Table2[[#This Row],[V-M]]),1,0)</f>
        <v>0</v>
      </c>
      <c r="AP1151" s="6">
        <f>IF(Table2[[#This Row],[QWXFP-VNS]]=MIN(Table2[[#This Row],[Best sol]],Table2[[#This Row],[V-M]]),1,0)</f>
        <v>0</v>
      </c>
      <c r="AQ1151" s="6">
        <f>IF(Table2[[#This Row],[AADF-VRP]]=MIN(Table2[[#This Row],[Best sol]],Table2[[#This Row],[V-M]]),1,0)</f>
        <v>0</v>
      </c>
      <c r="AR1151" s="6">
        <f>IF(Table2[[#This Row],[AADF-MTSP]]=MIN(Table2[[#This Row],[Best sol]],Table2[[#This Row],[V-M]]),1,0)</f>
        <v>0</v>
      </c>
      <c r="AS1151" s="6">
        <f>IF(Table2[[#This Row],[SS-H]]=MIN(Table2[[#This Row],[Best sol]],Table2[[#This Row],[V-M]]),1,0)</f>
        <v>0</v>
      </c>
      <c r="AT1151" s="6">
        <f>IF(Table2[[#This Row],[CCJ-DH]]=MIN(Table2[[#This Row],[Best sol]],Table2[[#This Row],[V-M]]),1,0)</f>
        <v>0</v>
      </c>
      <c r="AU1151" s="6">
        <f>IF(Table2[[#This Row],[R-M]]=MIN(Table2[[#This Row],[Best sol]],Table2[[#This Row],[V-M]]),1,0)</f>
        <v>0</v>
      </c>
      <c r="AV1151" s="6">
        <f>IF(Table2[[#This Row],[LCCZ-3F]]=MIN(Table2[[#This Row],[Best sol]],Table2[[#This Row],[V-M]]),1,0)</f>
        <v>0</v>
      </c>
      <c r="AW1151" s="6">
        <f>IF(Table2[[#This Row],[AY-M]]=MIN(Table2[[#This Row],[Best sol]],Table2[[#This Row],[V-M]]),1,0)</f>
        <v>0</v>
      </c>
      <c r="AX1151" s="6">
        <f>IF(Table2[[#This Row],[MKKZ-E]]=MIN(Table2[[#This Row],[Best sol]],Table2[[#This Row],[V-M]]),1,0)</f>
        <v>0</v>
      </c>
      <c r="AY1151" s="6">
        <f>IF(Table2[[#This Row],[V-M]]&lt;=Table2[[#This Row],[Best sol]],1,0)</f>
        <v>1</v>
      </c>
      <c r="AZ1151" s="6">
        <f>IF(Table2[[#This Row],[V-M]]&lt;Table2[[#This Row],[Best sol]],1,0)</f>
        <v>1</v>
      </c>
    </row>
    <row r="1152" spans="1:52" x14ac:dyDescent="0.35">
      <c r="A1152">
        <v>100</v>
      </c>
      <c r="B1152">
        <v>38</v>
      </c>
      <c r="C1152">
        <v>4</v>
      </c>
      <c r="D1152">
        <v>2</v>
      </c>
      <c r="E1152">
        <v>1277866</v>
      </c>
      <c r="F1152">
        <v>1277866</v>
      </c>
      <c r="G1152" t="s">
        <v>4</v>
      </c>
      <c r="H1152" t="s">
        <v>4</v>
      </c>
      <c r="I1152">
        <v>1275634</v>
      </c>
      <c r="J1152">
        <v>1277866</v>
      </c>
      <c r="K1152">
        <v>1275136</v>
      </c>
      <c r="L1152">
        <v>1274740</v>
      </c>
      <c r="M1152">
        <v>1274859</v>
      </c>
      <c r="N1152">
        <v>1274970</v>
      </c>
      <c r="O1152">
        <v>1275394</v>
      </c>
      <c r="Q1152" s="6">
        <v>1273327</v>
      </c>
      <c r="R1152" s="2">
        <v>1273470</v>
      </c>
      <c r="S1152">
        <f>MIN(Table2[[#This Row],[ACJ-ALNS-500]:[MKKZ-E]])</f>
        <v>1273327</v>
      </c>
      <c r="T1152">
        <f>MATCH(Table2[[#This Row],[Best sol]],Table2[[#This Row],[ACJ-ALNS-500]:[V-M]],0)</f>
        <v>13</v>
      </c>
      <c r="U1152" t="str">
        <f>INDEX(Table2[[#Headers],[ACJ-ALNS-500]:[V-M]],Table2[[#This Row],[Match]])</f>
        <v>MKKZ-E</v>
      </c>
      <c r="W1152" s="6">
        <f>IF(Table2[[#This Row],[V-M]]=Table2[[#This Row],[Best sol]],1,0)</f>
        <v>0</v>
      </c>
      <c r="Z1152" s="6">
        <f>100*((Table2[[#This Row],[ACJ-ALNS-500]]-Table2[[#This Row],[Best sol]])/Table2[[#This Row],[Best sol]])</f>
        <v>0.35646774159347916</v>
      </c>
      <c r="AA1152" s="6">
        <f>100*((Table2[[#This Row],[ACJ-ALNS-1000]]-Table2[[#This Row],[Best sol]])/Table2[[#This Row],[Best sol]])</f>
        <v>0.35646774159347916</v>
      </c>
      <c r="AB1152" s="6">
        <f>100*((Table2[[#This Row],[QWXFP-VNS]]-Table2[[#This Row],[Best sol]])/Table2[[#This Row],[Best sol]])</f>
        <v>0.16233065033569538</v>
      </c>
      <c r="AC1152" s="6">
        <f>100*((Table2[[#This Row],[AADF-VRP]]-Table2[[#This Row],[Best sol]])/Table2[[#This Row],[Best sol]])</f>
        <v>0.18117891162285887</v>
      </c>
      <c r="AD1152" s="6">
        <f>100*((Table2[[#This Row],[AADF-MTSP]]-Table2[[#This Row],[Best sol]])/Table2[[#This Row],[Best sol]])</f>
        <v>0.35646774159347916</v>
      </c>
      <c r="AE1152" s="6">
        <f>100*((Table2[[#This Row],[SS-H]]-Table2[[#This Row],[Best sol]])/Table2[[#This Row],[Best sol]])</f>
        <v>0.14206876945199468</v>
      </c>
      <c r="AF1152" s="6">
        <f>100*((Table2[[#This Row],[CCJ-DH]]-Table2[[#This Row],[Best sol]])/Table2[[#This Row],[Best sol]])</f>
        <v>0.11096913832817493</v>
      </c>
      <c r="AG1152" s="6">
        <f>100*((Table2[[#This Row],[R-M]]-Table2[[#This Row],[Best sol]])/Table2[[#This Row],[Best sol]])</f>
        <v>-100</v>
      </c>
      <c r="AH1152" s="6">
        <f>100*((Table2[[#This Row],[LCCZ-3F]]-Table2[[#This Row],[Best sol]])/Table2[[#This Row],[Best sol]])</f>
        <v>0.12903205539503992</v>
      </c>
      <c r="AI1152" s="6">
        <f>100*((Table2[[#This Row],[AY-M]]-Table2[[#This Row],[Best sol]])/Table2[[#This Row],[Best sol]])</f>
        <v>0.12031473454972683</v>
      </c>
      <c r="AJ1152" s="6">
        <f>100*((Table2[[#This Row],[MKKZ-E]]-Table2[[#This Row],[Best sol]])/Table2[[#This Row],[Best sol]])</f>
        <v>0</v>
      </c>
      <c r="AK1152" s="6">
        <f>100*((Table2[[#This Row],[V-M]]-Table2[[#This Row],[Best sol]])/Table2[[#This Row],[Best sol]])</f>
        <v>1.1230422350268235E-2</v>
      </c>
      <c r="AM1152" s="6"/>
      <c r="AN1152" s="6">
        <f>IF(Table2[[#This Row],[ACJ-ALNS-500]]=MIN(Table2[[#This Row],[Best sol]],Table2[[#This Row],[V-M]]),1,0)</f>
        <v>0</v>
      </c>
      <c r="AO1152" s="6">
        <f>IF(Table2[[#This Row],[ACJ-ALNS-1000]]=MIN(Table2[[#This Row],[Best sol]],Table2[[#This Row],[V-M]]),1,0)</f>
        <v>0</v>
      </c>
      <c r="AP1152" s="6">
        <f>IF(Table2[[#This Row],[QWXFP-VNS]]=MIN(Table2[[#This Row],[Best sol]],Table2[[#This Row],[V-M]]),1,0)</f>
        <v>0</v>
      </c>
      <c r="AQ1152" s="6">
        <f>IF(Table2[[#This Row],[AADF-VRP]]=MIN(Table2[[#This Row],[Best sol]],Table2[[#This Row],[V-M]]),1,0)</f>
        <v>0</v>
      </c>
      <c r="AR1152" s="6">
        <f>IF(Table2[[#This Row],[AADF-MTSP]]=MIN(Table2[[#This Row],[Best sol]],Table2[[#This Row],[V-M]]),1,0)</f>
        <v>0</v>
      </c>
      <c r="AS1152" s="6">
        <f>IF(Table2[[#This Row],[SS-H]]=MIN(Table2[[#This Row],[Best sol]],Table2[[#This Row],[V-M]]),1,0)</f>
        <v>0</v>
      </c>
      <c r="AT1152" s="6">
        <f>IF(Table2[[#This Row],[CCJ-DH]]=MIN(Table2[[#This Row],[Best sol]],Table2[[#This Row],[V-M]]),1,0)</f>
        <v>0</v>
      </c>
      <c r="AU1152" s="6">
        <f>IF(Table2[[#This Row],[R-M]]=MIN(Table2[[#This Row],[Best sol]],Table2[[#This Row],[V-M]]),1,0)</f>
        <v>0</v>
      </c>
      <c r="AV1152" s="6">
        <f>IF(Table2[[#This Row],[LCCZ-3F]]=MIN(Table2[[#This Row],[Best sol]],Table2[[#This Row],[V-M]]),1,0)</f>
        <v>0</v>
      </c>
      <c r="AW1152" s="6">
        <f>IF(Table2[[#This Row],[AY-M]]=MIN(Table2[[#This Row],[Best sol]],Table2[[#This Row],[V-M]]),1,0)</f>
        <v>0</v>
      </c>
      <c r="AX1152" s="6">
        <f>IF(Table2[[#This Row],[MKKZ-E]]=MIN(Table2[[#This Row],[Best sol]],Table2[[#This Row],[V-M]]),1,0)</f>
        <v>1</v>
      </c>
      <c r="AY1152" s="6">
        <f>IF(Table2[[#This Row],[V-M]]&lt;=Table2[[#This Row],[Best sol]],1,0)</f>
        <v>0</v>
      </c>
      <c r="AZ1152" s="6">
        <f>IF(Table2[[#This Row],[V-M]]&lt;Table2[[#This Row],[Best sol]],1,0)</f>
        <v>0</v>
      </c>
    </row>
    <row r="1153" spans="1:52" x14ac:dyDescent="0.35">
      <c r="A1153">
        <v>100</v>
      </c>
      <c r="B1153">
        <v>38</v>
      </c>
      <c r="C1153">
        <v>5</v>
      </c>
      <c r="D1153">
        <v>2</v>
      </c>
      <c r="E1153">
        <v>1421582</v>
      </c>
      <c r="F1153">
        <v>1421582</v>
      </c>
      <c r="G1153" t="s">
        <v>4</v>
      </c>
      <c r="H1153" t="s">
        <v>4</v>
      </c>
      <c r="I1153">
        <v>1419043</v>
      </c>
      <c r="J1153">
        <v>1421036</v>
      </c>
      <c r="K1153">
        <v>1419551</v>
      </c>
      <c r="L1153">
        <v>1418560</v>
      </c>
      <c r="M1153">
        <v>1418689</v>
      </c>
      <c r="N1153">
        <v>1418502</v>
      </c>
      <c r="O1153">
        <v>1419180</v>
      </c>
      <c r="Q1153" s="6">
        <v>1418059</v>
      </c>
      <c r="R1153" s="2">
        <v>1417780</v>
      </c>
      <c r="S1153">
        <f>MIN(Table2[[#This Row],[ACJ-ALNS-500]:[MKKZ-E]])</f>
        <v>1418059</v>
      </c>
      <c r="T1153">
        <f>MATCH(Table2[[#This Row],[Best sol]],Table2[[#This Row],[ACJ-ALNS-500]:[V-M]],0)</f>
        <v>13</v>
      </c>
      <c r="U1153" t="str">
        <f>INDEX(Table2[[#Headers],[ACJ-ALNS-500]:[V-M]],Table2[[#This Row],[Match]])</f>
        <v>MKKZ-E</v>
      </c>
      <c r="W1153" s="6">
        <f>IF(Table2[[#This Row],[V-M]]=Table2[[#This Row],[Best sol]],1,0)</f>
        <v>0</v>
      </c>
      <c r="Z1153" s="6">
        <f>100*((Table2[[#This Row],[ACJ-ALNS-500]]-Table2[[#This Row],[Best sol]])/Table2[[#This Row],[Best sol]])</f>
        <v>0.24843818205025323</v>
      </c>
      <c r="AA1153" s="6">
        <f>100*((Table2[[#This Row],[ACJ-ALNS-1000]]-Table2[[#This Row],[Best sol]])/Table2[[#This Row],[Best sol]])</f>
        <v>0.24843818205025323</v>
      </c>
      <c r="AB1153" s="6">
        <f>100*((Table2[[#This Row],[QWXFP-VNS]]-Table2[[#This Row],[Best sol]])/Table2[[#This Row],[Best sol]])</f>
        <v>7.9051717876336594E-2</v>
      </c>
      <c r="AC1153" s="6">
        <f>100*((Table2[[#This Row],[AADF-VRP]]-Table2[[#This Row],[Best sol]])/Table2[[#This Row],[Best sol]])</f>
        <v>6.9390624790646935E-2</v>
      </c>
      <c r="AD1153" s="6">
        <f>100*((Table2[[#This Row],[AADF-MTSP]]-Table2[[#This Row],[Best sol]])/Table2[[#This Row],[Best sol]])</f>
        <v>0.20993484756276007</v>
      </c>
      <c r="AE1153" s="6">
        <f>100*((Table2[[#This Row],[SS-H]]-Table2[[#This Row],[Best sol]])/Table2[[#This Row],[Best sol]])</f>
        <v>0.10521424002809474</v>
      </c>
      <c r="AF1153" s="6">
        <f>100*((Table2[[#This Row],[CCJ-DH]]-Table2[[#This Row],[Best sol]])/Table2[[#This Row],[Best sol]])</f>
        <v>3.5329982744018405E-2</v>
      </c>
      <c r="AG1153" s="6">
        <f>100*((Table2[[#This Row],[R-M]]-Table2[[#This Row],[Best sol]])/Table2[[#This Row],[Best sol]])</f>
        <v>-100</v>
      </c>
      <c r="AH1153" s="6">
        <f>100*((Table2[[#This Row],[LCCZ-3F]]-Table2[[#This Row],[Best sol]])/Table2[[#This Row],[Best sol]])</f>
        <v>3.1239884941317676E-2</v>
      </c>
      <c r="AI1153" s="6">
        <f>100*((Table2[[#This Row],[AY-M]]-Table2[[#This Row],[Best sol]])/Table2[[#This Row],[Best sol]])</f>
        <v>4.4426924408645901E-2</v>
      </c>
      <c r="AJ1153" s="6">
        <f>100*((Table2[[#This Row],[MKKZ-E]]-Table2[[#This Row],[Best sol]])/Table2[[#This Row],[Best sol]])</f>
        <v>0</v>
      </c>
      <c r="AK1153" s="6">
        <f>100*((Table2[[#This Row],[V-M]]-Table2[[#This Row],[Best sol]])/Table2[[#This Row],[Best sol]])</f>
        <v>-1.9674780809543185E-2</v>
      </c>
      <c r="AM1153" s="6"/>
      <c r="AN1153" s="6">
        <f>IF(Table2[[#This Row],[ACJ-ALNS-500]]=MIN(Table2[[#This Row],[Best sol]],Table2[[#This Row],[V-M]]),1,0)</f>
        <v>0</v>
      </c>
      <c r="AO1153" s="6">
        <f>IF(Table2[[#This Row],[ACJ-ALNS-1000]]=MIN(Table2[[#This Row],[Best sol]],Table2[[#This Row],[V-M]]),1,0)</f>
        <v>0</v>
      </c>
      <c r="AP1153" s="6">
        <f>IF(Table2[[#This Row],[QWXFP-VNS]]=MIN(Table2[[#This Row],[Best sol]],Table2[[#This Row],[V-M]]),1,0)</f>
        <v>0</v>
      </c>
      <c r="AQ1153" s="6">
        <f>IF(Table2[[#This Row],[AADF-VRP]]=MIN(Table2[[#This Row],[Best sol]],Table2[[#This Row],[V-M]]),1,0)</f>
        <v>0</v>
      </c>
      <c r="AR1153" s="6">
        <f>IF(Table2[[#This Row],[AADF-MTSP]]=MIN(Table2[[#This Row],[Best sol]],Table2[[#This Row],[V-M]]),1,0)</f>
        <v>0</v>
      </c>
      <c r="AS1153" s="6">
        <f>IF(Table2[[#This Row],[SS-H]]=MIN(Table2[[#This Row],[Best sol]],Table2[[#This Row],[V-M]]),1,0)</f>
        <v>0</v>
      </c>
      <c r="AT1153" s="6">
        <f>IF(Table2[[#This Row],[CCJ-DH]]=MIN(Table2[[#This Row],[Best sol]],Table2[[#This Row],[V-M]]),1,0)</f>
        <v>0</v>
      </c>
      <c r="AU1153" s="6">
        <f>IF(Table2[[#This Row],[R-M]]=MIN(Table2[[#This Row],[Best sol]],Table2[[#This Row],[V-M]]),1,0)</f>
        <v>0</v>
      </c>
      <c r="AV1153" s="6">
        <f>IF(Table2[[#This Row],[LCCZ-3F]]=MIN(Table2[[#This Row],[Best sol]],Table2[[#This Row],[V-M]]),1,0)</f>
        <v>0</v>
      </c>
      <c r="AW1153" s="6">
        <f>IF(Table2[[#This Row],[AY-M]]=MIN(Table2[[#This Row],[Best sol]],Table2[[#This Row],[V-M]]),1,0)</f>
        <v>0</v>
      </c>
      <c r="AX1153" s="6">
        <f>IF(Table2[[#This Row],[MKKZ-E]]=MIN(Table2[[#This Row],[Best sol]],Table2[[#This Row],[V-M]]),1,0)</f>
        <v>0</v>
      </c>
      <c r="AY1153" s="6">
        <f>IF(Table2[[#This Row],[V-M]]&lt;=Table2[[#This Row],[Best sol]],1,0)</f>
        <v>1</v>
      </c>
      <c r="AZ1153" s="6">
        <f>IF(Table2[[#This Row],[V-M]]&lt;Table2[[#This Row],[Best sol]],1,0)</f>
        <v>1</v>
      </c>
    </row>
    <row r="1154" spans="1:52" x14ac:dyDescent="0.35">
      <c r="A1154">
        <v>100</v>
      </c>
      <c r="B1154">
        <v>39</v>
      </c>
      <c r="C1154">
        <v>1</v>
      </c>
      <c r="D1154">
        <v>2</v>
      </c>
      <c r="E1154">
        <v>1408550</v>
      </c>
      <c r="F1154">
        <v>1408108</v>
      </c>
      <c r="G1154" t="s">
        <v>4</v>
      </c>
      <c r="H1154" t="s">
        <v>4</v>
      </c>
      <c r="I1154">
        <v>1406965</v>
      </c>
      <c r="J1154">
        <v>1412740</v>
      </c>
      <c r="K1154">
        <v>1408311</v>
      </c>
      <c r="L1154">
        <v>1407180</v>
      </c>
      <c r="M1154">
        <v>1406686</v>
      </c>
      <c r="N1154">
        <v>1406760</v>
      </c>
      <c r="O1154">
        <v>1408360</v>
      </c>
      <c r="P1154">
        <v>1406778</v>
      </c>
      <c r="Q1154" s="6">
        <v>1405769</v>
      </c>
      <c r="R1154" s="2">
        <v>1405860</v>
      </c>
      <c r="S1154">
        <f>MIN(Table2[[#This Row],[ACJ-ALNS-500]:[MKKZ-E]])</f>
        <v>1405769</v>
      </c>
      <c r="T1154">
        <f>MATCH(Table2[[#This Row],[Best sol]],Table2[[#This Row],[ACJ-ALNS-500]:[V-M]],0)</f>
        <v>13</v>
      </c>
      <c r="U1154" t="str">
        <f>INDEX(Table2[[#Headers],[ACJ-ALNS-500]:[V-M]],Table2[[#This Row],[Match]])</f>
        <v>MKKZ-E</v>
      </c>
      <c r="W1154" s="6">
        <f>IF(Table2[[#This Row],[V-M]]=Table2[[#This Row],[Best sol]],1,0)</f>
        <v>0</v>
      </c>
      <c r="Z1154" s="6">
        <f>100*((Table2[[#This Row],[ACJ-ALNS-500]]-Table2[[#This Row],[Best sol]])/Table2[[#This Row],[Best sol]])</f>
        <v>0.19782766585406281</v>
      </c>
      <c r="AA1154" s="6">
        <f>100*((Table2[[#This Row],[ACJ-ALNS-1000]]-Table2[[#This Row],[Best sol]])/Table2[[#This Row],[Best sol]])</f>
        <v>0.16638580022749114</v>
      </c>
      <c r="AB1154" s="6">
        <f>100*((Table2[[#This Row],[QWXFP-VNS]]-Table2[[#This Row],[Best sol]])/Table2[[#This Row],[Best sol]])</f>
        <v>0.18431193176119262</v>
      </c>
      <c r="AC1154" s="6">
        <f>100*((Table2[[#This Row],[AADF-VRP]]-Table2[[#This Row],[Best sol]])/Table2[[#This Row],[Best sol]])</f>
        <v>8.5077989342487989E-2</v>
      </c>
      <c r="AD1154" s="6">
        <f>100*((Table2[[#This Row],[AADF-MTSP]]-Table2[[#This Row],[Best sol]])/Table2[[#This Row],[Best sol]])</f>
        <v>0.495885170323147</v>
      </c>
      <c r="AE1154" s="6">
        <f>100*((Table2[[#This Row],[SS-H]]-Table2[[#This Row],[Best sol]])/Table2[[#This Row],[Best sol]])</f>
        <v>0.18082629507408401</v>
      </c>
      <c r="AF1154" s="6">
        <f>100*((Table2[[#This Row],[CCJ-DH]]-Table2[[#This Row],[Best sol]])/Table2[[#This Row],[Best sol]])</f>
        <v>0.10037210950020949</v>
      </c>
      <c r="AG1154" s="6">
        <f>100*((Table2[[#This Row],[R-M]]-Table2[[#This Row],[Best sol]])/Table2[[#This Row],[Best sol]])</f>
        <v>7.1775661577399993E-2</v>
      </c>
      <c r="AH1154" s="6">
        <f>100*((Table2[[#This Row],[LCCZ-3F]]-Table2[[#This Row],[Best sol]])/Table2[[#This Row],[Best sol]])</f>
        <v>7.0495223610707022E-2</v>
      </c>
      <c r="AI1154" s="6">
        <f>100*((Table2[[#This Row],[AY-M]]-Table2[[#This Row],[Best sol]])/Table2[[#This Row],[Best sol]])</f>
        <v>6.5231200858747063E-2</v>
      </c>
      <c r="AJ1154" s="6">
        <f>100*((Table2[[#This Row],[MKKZ-E]]-Table2[[#This Row],[Best sol]])/Table2[[#This Row],[Best sol]])</f>
        <v>0</v>
      </c>
      <c r="AK1154" s="6">
        <f>100*((Table2[[#This Row],[V-M]]-Table2[[#This Row],[Best sol]])/Table2[[#This Row],[Best sol]])</f>
        <v>6.4733252760588679E-3</v>
      </c>
      <c r="AM1154" s="6"/>
      <c r="AN1154" s="6">
        <f>IF(Table2[[#This Row],[ACJ-ALNS-500]]=MIN(Table2[[#This Row],[Best sol]],Table2[[#This Row],[V-M]]),1,0)</f>
        <v>0</v>
      </c>
      <c r="AO1154" s="6">
        <f>IF(Table2[[#This Row],[ACJ-ALNS-1000]]=MIN(Table2[[#This Row],[Best sol]],Table2[[#This Row],[V-M]]),1,0)</f>
        <v>0</v>
      </c>
      <c r="AP1154" s="6">
        <f>IF(Table2[[#This Row],[QWXFP-VNS]]=MIN(Table2[[#This Row],[Best sol]],Table2[[#This Row],[V-M]]),1,0)</f>
        <v>0</v>
      </c>
      <c r="AQ1154" s="6">
        <f>IF(Table2[[#This Row],[AADF-VRP]]=MIN(Table2[[#This Row],[Best sol]],Table2[[#This Row],[V-M]]),1,0)</f>
        <v>0</v>
      </c>
      <c r="AR1154" s="6">
        <f>IF(Table2[[#This Row],[AADF-MTSP]]=MIN(Table2[[#This Row],[Best sol]],Table2[[#This Row],[V-M]]),1,0)</f>
        <v>0</v>
      </c>
      <c r="AS1154" s="6">
        <f>IF(Table2[[#This Row],[SS-H]]=MIN(Table2[[#This Row],[Best sol]],Table2[[#This Row],[V-M]]),1,0)</f>
        <v>0</v>
      </c>
      <c r="AT1154" s="6">
        <f>IF(Table2[[#This Row],[CCJ-DH]]=MIN(Table2[[#This Row],[Best sol]],Table2[[#This Row],[V-M]]),1,0)</f>
        <v>0</v>
      </c>
      <c r="AU1154" s="6">
        <f>IF(Table2[[#This Row],[R-M]]=MIN(Table2[[#This Row],[Best sol]],Table2[[#This Row],[V-M]]),1,0)</f>
        <v>0</v>
      </c>
      <c r="AV1154" s="6">
        <f>IF(Table2[[#This Row],[LCCZ-3F]]=MIN(Table2[[#This Row],[Best sol]],Table2[[#This Row],[V-M]]),1,0)</f>
        <v>0</v>
      </c>
      <c r="AW1154" s="6">
        <f>IF(Table2[[#This Row],[AY-M]]=MIN(Table2[[#This Row],[Best sol]],Table2[[#This Row],[V-M]]),1,0)</f>
        <v>0</v>
      </c>
      <c r="AX1154" s="6">
        <f>IF(Table2[[#This Row],[MKKZ-E]]=MIN(Table2[[#This Row],[Best sol]],Table2[[#This Row],[V-M]]),1,0)</f>
        <v>1</v>
      </c>
      <c r="AY1154" s="6">
        <f>IF(Table2[[#This Row],[V-M]]&lt;=Table2[[#This Row],[Best sol]],1,0)</f>
        <v>0</v>
      </c>
      <c r="AZ1154" s="6">
        <f>IF(Table2[[#This Row],[V-M]]&lt;Table2[[#This Row],[Best sol]],1,0)</f>
        <v>0</v>
      </c>
    </row>
    <row r="1155" spans="1:52" x14ac:dyDescent="0.35">
      <c r="A1155">
        <v>100</v>
      </c>
      <c r="B1155">
        <v>39</v>
      </c>
      <c r="C1155">
        <v>2</v>
      </c>
      <c r="D1155">
        <v>2</v>
      </c>
      <c r="E1155">
        <v>1319655</v>
      </c>
      <c r="F1155">
        <v>1319655</v>
      </c>
      <c r="G1155" t="s">
        <v>4</v>
      </c>
      <c r="H1155" t="s">
        <v>4</v>
      </c>
      <c r="I1155">
        <v>1317378</v>
      </c>
      <c r="J1155">
        <v>1321334</v>
      </c>
      <c r="K1155">
        <v>1317427</v>
      </c>
      <c r="L1155">
        <v>1317150</v>
      </c>
      <c r="M1155">
        <v>1317410</v>
      </c>
      <c r="N1155">
        <v>1317899</v>
      </c>
      <c r="O1155">
        <v>1318039</v>
      </c>
      <c r="Q1155" s="6">
        <v>1316225</v>
      </c>
      <c r="R1155" s="2">
        <v>1316200</v>
      </c>
      <c r="S1155">
        <f>MIN(Table2[[#This Row],[ACJ-ALNS-500]:[MKKZ-E]])</f>
        <v>1316225</v>
      </c>
      <c r="T1155">
        <f>MATCH(Table2[[#This Row],[Best sol]],Table2[[#This Row],[ACJ-ALNS-500]:[V-M]],0)</f>
        <v>13</v>
      </c>
      <c r="U1155" t="str">
        <f>INDEX(Table2[[#Headers],[ACJ-ALNS-500]:[V-M]],Table2[[#This Row],[Match]])</f>
        <v>MKKZ-E</v>
      </c>
      <c r="W1155" s="6">
        <f>IF(Table2[[#This Row],[V-M]]=Table2[[#This Row],[Best sol]],1,0)</f>
        <v>0</v>
      </c>
      <c r="Z1155" s="6">
        <f>100*((Table2[[#This Row],[ACJ-ALNS-500]]-Table2[[#This Row],[Best sol]])/Table2[[#This Row],[Best sol]])</f>
        <v>0.26059374347091113</v>
      </c>
      <c r="AA1155" s="6">
        <f>100*((Table2[[#This Row],[ACJ-ALNS-1000]]-Table2[[#This Row],[Best sol]])/Table2[[#This Row],[Best sol]])</f>
        <v>0.26059374347091113</v>
      </c>
      <c r="AB1155" s="6">
        <f>100*((Table2[[#This Row],[QWXFP-VNS]]-Table2[[#This Row],[Best sol]])/Table2[[#This Row],[Best sol]])</f>
        <v>0.13781838211551978</v>
      </c>
      <c r="AC1155" s="6">
        <f>100*((Table2[[#This Row],[AADF-VRP]]-Table2[[#This Row],[Best sol]])/Table2[[#This Row],[Best sol]])</f>
        <v>8.7599004729434563E-2</v>
      </c>
      <c r="AD1155" s="6">
        <f>100*((Table2[[#This Row],[AADF-MTSP]]-Table2[[#This Row],[Best sol]])/Table2[[#This Row],[Best sol]])</f>
        <v>0.38815552052270696</v>
      </c>
      <c r="AE1155" s="6">
        <f>100*((Table2[[#This Row],[SS-H]]-Table2[[#This Row],[Best sol]])/Table2[[#This Row],[Best sol]])</f>
        <v>9.1321772493304726E-2</v>
      </c>
      <c r="AF1155" s="6">
        <f>100*((Table2[[#This Row],[CCJ-DH]]-Table2[[#This Row],[Best sol]])/Table2[[#This Row],[Best sol]])</f>
        <v>7.0276738399589728E-2</v>
      </c>
      <c r="AG1155" s="6">
        <f>100*((Table2[[#This Row],[R-M]]-Table2[[#This Row],[Best sol]])/Table2[[#This Row],[Best sol]])</f>
        <v>-100</v>
      </c>
      <c r="AH1155" s="6">
        <f>100*((Table2[[#This Row],[LCCZ-3F]]-Table2[[#This Row],[Best sol]])/Table2[[#This Row],[Best sol]])</f>
        <v>0.12718190279017644</v>
      </c>
      <c r="AI1155" s="6">
        <f>100*((Table2[[#This Row],[AY-M]]-Table2[[#This Row],[Best sol]])/Table2[[#This Row],[Best sol]])</f>
        <v>9.0030200003798744E-2</v>
      </c>
      <c r="AJ1155" s="6">
        <f>100*((Table2[[#This Row],[MKKZ-E]]-Table2[[#This Row],[Best sol]])/Table2[[#This Row],[Best sol]])</f>
        <v>0</v>
      </c>
      <c r="AK1155" s="6">
        <f>100*((Table2[[#This Row],[V-M]]-Table2[[#This Row],[Best sol]])/Table2[[#This Row],[Best sol]])</f>
        <v>-1.8993713080970201E-3</v>
      </c>
      <c r="AM1155" s="6"/>
      <c r="AN1155" s="6">
        <f>IF(Table2[[#This Row],[ACJ-ALNS-500]]=MIN(Table2[[#This Row],[Best sol]],Table2[[#This Row],[V-M]]),1,0)</f>
        <v>0</v>
      </c>
      <c r="AO1155" s="6">
        <f>IF(Table2[[#This Row],[ACJ-ALNS-1000]]=MIN(Table2[[#This Row],[Best sol]],Table2[[#This Row],[V-M]]),1,0)</f>
        <v>0</v>
      </c>
      <c r="AP1155" s="6">
        <f>IF(Table2[[#This Row],[QWXFP-VNS]]=MIN(Table2[[#This Row],[Best sol]],Table2[[#This Row],[V-M]]),1,0)</f>
        <v>0</v>
      </c>
      <c r="AQ1155" s="6">
        <f>IF(Table2[[#This Row],[AADF-VRP]]=MIN(Table2[[#This Row],[Best sol]],Table2[[#This Row],[V-M]]),1,0)</f>
        <v>0</v>
      </c>
      <c r="AR1155" s="6">
        <f>IF(Table2[[#This Row],[AADF-MTSP]]=MIN(Table2[[#This Row],[Best sol]],Table2[[#This Row],[V-M]]),1,0)</f>
        <v>0</v>
      </c>
      <c r="AS1155" s="6">
        <f>IF(Table2[[#This Row],[SS-H]]=MIN(Table2[[#This Row],[Best sol]],Table2[[#This Row],[V-M]]),1,0)</f>
        <v>0</v>
      </c>
      <c r="AT1155" s="6">
        <f>IF(Table2[[#This Row],[CCJ-DH]]=MIN(Table2[[#This Row],[Best sol]],Table2[[#This Row],[V-M]]),1,0)</f>
        <v>0</v>
      </c>
      <c r="AU1155" s="6">
        <f>IF(Table2[[#This Row],[R-M]]=MIN(Table2[[#This Row],[Best sol]],Table2[[#This Row],[V-M]]),1,0)</f>
        <v>0</v>
      </c>
      <c r="AV1155" s="6">
        <f>IF(Table2[[#This Row],[LCCZ-3F]]=MIN(Table2[[#This Row],[Best sol]],Table2[[#This Row],[V-M]]),1,0)</f>
        <v>0</v>
      </c>
      <c r="AW1155" s="6">
        <f>IF(Table2[[#This Row],[AY-M]]=MIN(Table2[[#This Row],[Best sol]],Table2[[#This Row],[V-M]]),1,0)</f>
        <v>0</v>
      </c>
      <c r="AX1155" s="6">
        <f>IF(Table2[[#This Row],[MKKZ-E]]=MIN(Table2[[#This Row],[Best sol]],Table2[[#This Row],[V-M]]),1,0)</f>
        <v>0</v>
      </c>
      <c r="AY1155" s="6">
        <f>IF(Table2[[#This Row],[V-M]]&lt;=Table2[[#This Row],[Best sol]],1,0)</f>
        <v>1</v>
      </c>
      <c r="AZ1155" s="6">
        <f>IF(Table2[[#This Row],[V-M]]&lt;Table2[[#This Row],[Best sol]],1,0)</f>
        <v>1</v>
      </c>
    </row>
    <row r="1156" spans="1:52" x14ac:dyDescent="0.35">
      <c r="A1156">
        <v>100</v>
      </c>
      <c r="B1156">
        <v>39</v>
      </c>
      <c r="C1156">
        <v>3</v>
      </c>
      <c r="D1156">
        <v>2</v>
      </c>
      <c r="E1156">
        <v>1379158</v>
      </c>
      <c r="F1156">
        <v>1379158</v>
      </c>
      <c r="G1156" t="s">
        <v>4</v>
      </c>
      <c r="H1156" t="s">
        <v>4</v>
      </c>
      <c r="I1156">
        <v>1378530</v>
      </c>
      <c r="J1156">
        <v>1381757</v>
      </c>
      <c r="K1156">
        <v>1378537</v>
      </c>
      <c r="L1156">
        <v>1378000</v>
      </c>
      <c r="M1156">
        <v>1378199</v>
      </c>
      <c r="N1156">
        <v>1377990</v>
      </c>
      <c r="O1156">
        <v>1378314</v>
      </c>
      <c r="Q1156" s="6">
        <v>1376967</v>
      </c>
      <c r="R1156" s="2">
        <v>1376320</v>
      </c>
      <c r="S1156">
        <f>MIN(Table2[[#This Row],[ACJ-ALNS-500]:[MKKZ-E]])</f>
        <v>1376967</v>
      </c>
      <c r="T1156">
        <f>MATCH(Table2[[#This Row],[Best sol]],Table2[[#This Row],[ACJ-ALNS-500]:[V-M]],0)</f>
        <v>13</v>
      </c>
      <c r="U1156" t="str">
        <f>INDEX(Table2[[#Headers],[ACJ-ALNS-500]:[V-M]],Table2[[#This Row],[Match]])</f>
        <v>MKKZ-E</v>
      </c>
      <c r="W1156" s="6">
        <f>IF(Table2[[#This Row],[V-M]]=Table2[[#This Row],[Best sol]],1,0)</f>
        <v>0</v>
      </c>
      <c r="Z1156" s="6">
        <f>100*((Table2[[#This Row],[ACJ-ALNS-500]]-Table2[[#This Row],[Best sol]])/Table2[[#This Row],[Best sol]])</f>
        <v>0.15911782925807227</v>
      </c>
      <c r="AA1156" s="6">
        <f>100*((Table2[[#This Row],[ACJ-ALNS-1000]]-Table2[[#This Row],[Best sol]])/Table2[[#This Row],[Best sol]])</f>
        <v>0.15911782925807227</v>
      </c>
      <c r="AB1156" s="6">
        <f>100*((Table2[[#This Row],[QWXFP-VNS]]-Table2[[#This Row],[Best sol]])/Table2[[#This Row],[Best sol]])</f>
        <v>9.7823695121233845E-2</v>
      </c>
      <c r="AC1156" s="6">
        <f>100*((Table2[[#This Row],[AADF-VRP]]-Table2[[#This Row],[Best sol]])/Table2[[#This Row],[Best sol]])</f>
        <v>0.11351034556383705</v>
      </c>
      <c r="AD1156" s="6">
        <f>100*((Table2[[#This Row],[AADF-MTSP]]-Table2[[#This Row],[Best sol]])/Table2[[#This Row],[Best sol]])</f>
        <v>0.34786599824106174</v>
      </c>
      <c r="AE1156" s="6">
        <f>100*((Table2[[#This Row],[SS-H]]-Table2[[#This Row],[Best sol]])/Table2[[#This Row],[Best sol]])</f>
        <v>0.11401870923558807</v>
      </c>
      <c r="AF1156" s="6">
        <f>100*((Table2[[#This Row],[CCJ-DH]]-Table2[[#This Row],[Best sol]])/Table2[[#This Row],[Best sol]])</f>
        <v>7.501995327411623E-2</v>
      </c>
      <c r="AG1156" s="6">
        <f>100*((Table2[[#This Row],[R-M]]-Table2[[#This Row],[Best sol]])/Table2[[#This Row],[Best sol]])</f>
        <v>-100</v>
      </c>
      <c r="AH1156" s="6">
        <f>100*((Table2[[#This Row],[LCCZ-3F]]-Table2[[#This Row],[Best sol]])/Table2[[#This Row],[Best sol]])</f>
        <v>7.4293719457329044E-2</v>
      </c>
      <c r="AI1156" s="6">
        <f>100*((Table2[[#This Row],[AY-M]]-Table2[[#This Row],[Best sol]])/Table2[[#This Row],[Best sol]])</f>
        <v>8.9472006228181203E-2</v>
      </c>
      <c r="AJ1156" s="6">
        <f>100*((Table2[[#This Row],[MKKZ-E]]-Table2[[#This Row],[Best sol]])/Table2[[#This Row],[Best sol]])</f>
        <v>0</v>
      </c>
      <c r="AK1156" s="6">
        <f>100*((Table2[[#This Row],[V-M]]-Table2[[#This Row],[Best sol]])/Table2[[#This Row],[Best sol]])</f>
        <v>-4.6987327946130877E-2</v>
      </c>
      <c r="AM1156" s="6"/>
      <c r="AN1156" s="6">
        <f>IF(Table2[[#This Row],[ACJ-ALNS-500]]=MIN(Table2[[#This Row],[Best sol]],Table2[[#This Row],[V-M]]),1,0)</f>
        <v>0</v>
      </c>
      <c r="AO1156" s="6">
        <f>IF(Table2[[#This Row],[ACJ-ALNS-1000]]=MIN(Table2[[#This Row],[Best sol]],Table2[[#This Row],[V-M]]),1,0)</f>
        <v>0</v>
      </c>
      <c r="AP1156" s="6">
        <f>IF(Table2[[#This Row],[QWXFP-VNS]]=MIN(Table2[[#This Row],[Best sol]],Table2[[#This Row],[V-M]]),1,0)</f>
        <v>0</v>
      </c>
      <c r="AQ1156" s="6">
        <f>IF(Table2[[#This Row],[AADF-VRP]]=MIN(Table2[[#This Row],[Best sol]],Table2[[#This Row],[V-M]]),1,0)</f>
        <v>0</v>
      </c>
      <c r="AR1156" s="6">
        <f>IF(Table2[[#This Row],[AADF-MTSP]]=MIN(Table2[[#This Row],[Best sol]],Table2[[#This Row],[V-M]]),1,0)</f>
        <v>0</v>
      </c>
      <c r="AS1156" s="6">
        <f>IF(Table2[[#This Row],[SS-H]]=MIN(Table2[[#This Row],[Best sol]],Table2[[#This Row],[V-M]]),1,0)</f>
        <v>0</v>
      </c>
      <c r="AT1156" s="6">
        <f>IF(Table2[[#This Row],[CCJ-DH]]=MIN(Table2[[#This Row],[Best sol]],Table2[[#This Row],[V-M]]),1,0)</f>
        <v>0</v>
      </c>
      <c r="AU1156" s="6">
        <f>IF(Table2[[#This Row],[R-M]]=MIN(Table2[[#This Row],[Best sol]],Table2[[#This Row],[V-M]]),1,0)</f>
        <v>0</v>
      </c>
      <c r="AV1156" s="6">
        <f>IF(Table2[[#This Row],[LCCZ-3F]]=MIN(Table2[[#This Row],[Best sol]],Table2[[#This Row],[V-M]]),1,0)</f>
        <v>0</v>
      </c>
      <c r="AW1156" s="6">
        <f>IF(Table2[[#This Row],[AY-M]]=MIN(Table2[[#This Row],[Best sol]],Table2[[#This Row],[V-M]]),1,0)</f>
        <v>0</v>
      </c>
      <c r="AX1156" s="6">
        <f>IF(Table2[[#This Row],[MKKZ-E]]=MIN(Table2[[#This Row],[Best sol]],Table2[[#This Row],[V-M]]),1,0)</f>
        <v>0</v>
      </c>
      <c r="AY1156" s="6">
        <f>IF(Table2[[#This Row],[V-M]]&lt;=Table2[[#This Row],[Best sol]],1,0)</f>
        <v>1</v>
      </c>
      <c r="AZ1156" s="6">
        <f>IF(Table2[[#This Row],[V-M]]&lt;Table2[[#This Row],[Best sol]],1,0)</f>
        <v>1</v>
      </c>
    </row>
    <row r="1157" spans="1:52" x14ac:dyDescent="0.35">
      <c r="A1157">
        <v>100</v>
      </c>
      <c r="B1157">
        <v>39</v>
      </c>
      <c r="C1157">
        <v>4</v>
      </c>
      <c r="D1157">
        <v>2</v>
      </c>
      <c r="E1157">
        <v>1283420</v>
      </c>
      <c r="F1157">
        <v>1283420</v>
      </c>
      <c r="G1157" t="s">
        <v>4</v>
      </c>
      <c r="H1157" t="s">
        <v>4</v>
      </c>
      <c r="I1157">
        <v>1282941</v>
      </c>
      <c r="J1157">
        <v>1287657</v>
      </c>
      <c r="K1157">
        <v>1283161</v>
      </c>
      <c r="L1157">
        <v>1282700</v>
      </c>
      <c r="M1157">
        <v>1282699</v>
      </c>
      <c r="N1157">
        <v>1283005</v>
      </c>
      <c r="O1157">
        <v>1283356</v>
      </c>
      <c r="Q1157" s="6">
        <v>1281238</v>
      </c>
      <c r="R1157" s="2">
        <v>1281690</v>
      </c>
      <c r="S1157">
        <f>MIN(Table2[[#This Row],[ACJ-ALNS-500]:[MKKZ-E]])</f>
        <v>1281238</v>
      </c>
      <c r="T1157">
        <f>MATCH(Table2[[#This Row],[Best sol]],Table2[[#This Row],[ACJ-ALNS-500]:[V-M]],0)</f>
        <v>13</v>
      </c>
      <c r="U1157" t="str">
        <f>INDEX(Table2[[#Headers],[ACJ-ALNS-500]:[V-M]],Table2[[#This Row],[Match]])</f>
        <v>MKKZ-E</v>
      </c>
      <c r="W1157" s="6">
        <f>IF(Table2[[#This Row],[V-M]]=Table2[[#This Row],[Best sol]],1,0)</f>
        <v>0</v>
      </c>
      <c r="Z1157" s="6">
        <f>100*((Table2[[#This Row],[ACJ-ALNS-500]]-Table2[[#This Row],[Best sol]])/Table2[[#This Row],[Best sol]])</f>
        <v>0.17030403406705077</v>
      </c>
      <c r="AA1157" s="6">
        <f>100*((Table2[[#This Row],[ACJ-ALNS-1000]]-Table2[[#This Row],[Best sol]])/Table2[[#This Row],[Best sol]])</f>
        <v>0.17030403406705077</v>
      </c>
      <c r="AB1157" s="6">
        <f>100*((Table2[[#This Row],[QWXFP-VNS]]-Table2[[#This Row],[Best sol]])/Table2[[#This Row],[Best sol]])</f>
        <v>0.16530886533181188</v>
      </c>
      <c r="AC1157" s="6">
        <f>100*((Table2[[#This Row],[AADF-VRP]]-Table2[[#This Row],[Best sol]])/Table2[[#This Row],[Best sol]])</f>
        <v>0.13291831806424723</v>
      </c>
      <c r="AD1157" s="6">
        <f>100*((Table2[[#This Row],[AADF-MTSP]]-Table2[[#This Row],[Best sol]])/Table2[[#This Row],[Best sol]])</f>
        <v>0.50099981424216267</v>
      </c>
      <c r="AE1157" s="6">
        <f>100*((Table2[[#This Row],[SS-H]]-Table2[[#This Row],[Best sol]])/Table2[[#This Row],[Best sol]])</f>
        <v>0.15008921059163091</v>
      </c>
      <c r="AF1157" s="6">
        <f>100*((Table2[[#This Row],[CCJ-DH]]-Table2[[#This Row],[Best sol]])/Table2[[#This Row],[Best sol]])</f>
        <v>0.1141083857956133</v>
      </c>
      <c r="AG1157" s="6">
        <f>100*((Table2[[#This Row],[R-M]]-Table2[[#This Row],[Best sol]])/Table2[[#This Row],[Best sol]])</f>
        <v>-100</v>
      </c>
      <c r="AH1157" s="6">
        <f>100*((Table2[[#This Row],[LCCZ-3F]]-Table2[[#This Row],[Best sol]])/Table2[[#This Row],[Best sol]])</f>
        <v>0.13791348679948612</v>
      </c>
      <c r="AI1157" s="6">
        <f>100*((Table2[[#This Row],[AY-M]]-Table2[[#This Row],[Best sol]])/Table2[[#This Row],[Best sol]])</f>
        <v>0.11403033628412519</v>
      </c>
      <c r="AJ1157" s="6">
        <f>100*((Table2[[#This Row],[MKKZ-E]]-Table2[[#This Row],[Best sol]])/Table2[[#This Row],[Best sol]])</f>
        <v>0</v>
      </c>
      <c r="AK1157" s="6">
        <f>100*((Table2[[#This Row],[V-M]]-Table2[[#This Row],[Best sol]])/Table2[[#This Row],[Best sol]])</f>
        <v>3.527837919262463E-2</v>
      </c>
      <c r="AM1157" s="6"/>
      <c r="AN1157" s="6">
        <f>IF(Table2[[#This Row],[ACJ-ALNS-500]]=MIN(Table2[[#This Row],[Best sol]],Table2[[#This Row],[V-M]]),1,0)</f>
        <v>0</v>
      </c>
      <c r="AO1157" s="6">
        <f>IF(Table2[[#This Row],[ACJ-ALNS-1000]]=MIN(Table2[[#This Row],[Best sol]],Table2[[#This Row],[V-M]]),1,0)</f>
        <v>0</v>
      </c>
      <c r="AP1157" s="6">
        <f>IF(Table2[[#This Row],[QWXFP-VNS]]=MIN(Table2[[#This Row],[Best sol]],Table2[[#This Row],[V-M]]),1,0)</f>
        <v>0</v>
      </c>
      <c r="AQ1157" s="6">
        <f>IF(Table2[[#This Row],[AADF-VRP]]=MIN(Table2[[#This Row],[Best sol]],Table2[[#This Row],[V-M]]),1,0)</f>
        <v>0</v>
      </c>
      <c r="AR1157" s="6">
        <f>IF(Table2[[#This Row],[AADF-MTSP]]=MIN(Table2[[#This Row],[Best sol]],Table2[[#This Row],[V-M]]),1,0)</f>
        <v>0</v>
      </c>
      <c r="AS1157" s="6">
        <f>IF(Table2[[#This Row],[SS-H]]=MIN(Table2[[#This Row],[Best sol]],Table2[[#This Row],[V-M]]),1,0)</f>
        <v>0</v>
      </c>
      <c r="AT1157" s="6">
        <f>IF(Table2[[#This Row],[CCJ-DH]]=MIN(Table2[[#This Row],[Best sol]],Table2[[#This Row],[V-M]]),1,0)</f>
        <v>0</v>
      </c>
      <c r="AU1157" s="6">
        <f>IF(Table2[[#This Row],[R-M]]=MIN(Table2[[#This Row],[Best sol]],Table2[[#This Row],[V-M]]),1,0)</f>
        <v>0</v>
      </c>
      <c r="AV1157" s="6">
        <f>IF(Table2[[#This Row],[LCCZ-3F]]=MIN(Table2[[#This Row],[Best sol]],Table2[[#This Row],[V-M]]),1,0)</f>
        <v>0</v>
      </c>
      <c r="AW1157" s="6">
        <f>IF(Table2[[#This Row],[AY-M]]=MIN(Table2[[#This Row],[Best sol]],Table2[[#This Row],[V-M]]),1,0)</f>
        <v>0</v>
      </c>
      <c r="AX1157" s="6">
        <f>IF(Table2[[#This Row],[MKKZ-E]]=MIN(Table2[[#This Row],[Best sol]],Table2[[#This Row],[V-M]]),1,0)</f>
        <v>1</v>
      </c>
      <c r="AY1157" s="6">
        <f>IF(Table2[[#This Row],[V-M]]&lt;=Table2[[#This Row],[Best sol]],1,0)</f>
        <v>0</v>
      </c>
      <c r="AZ1157" s="6">
        <f>IF(Table2[[#This Row],[V-M]]&lt;Table2[[#This Row],[Best sol]],1,0)</f>
        <v>0</v>
      </c>
    </row>
    <row r="1158" spans="1:52" x14ac:dyDescent="0.35">
      <c r="A1158">
        <v>100</v>
      </c>
      <c r="B1158">
        <v>39</v>
      </c>
      <c r="C1158">
        <v>5</v>
      </c>
      <c r="D1158">
        <v>2</v>
      </c>
      <c r="E1158">
        <v>1432325</v>
      </c>
      <c r="F1158">
        <v>1432325</v>
      </c>
      <c r="G1158" t="s">
        <v>4</v>
      </c>
      <c r="H1158" t="s">
        <v>4</v>
      </c>
      <c r="I1158">
        <v>1430163</v>
      </c>
      <c r="J1158">
        <v>1435876</v>
      </c>
      <c r="K1158">
        <v>1430654</v>
      </c>
      <c r="L1158">
        <v>1429610</v>
      </c>
      <c r="M1158">
        <v>1429620</v>
      </c>
      <c r="N1158">
        <v>1429417</v>
      </c>
      <c r="O1158">
        <v>1431154</v>
      </c>
      <c r="Q1158" s="6">
        <v>1428372</v>
      </c>
      <c r="R1158" s="2">
        <v>1428250</v>
      </c>
      <c r="S1158">
        <f>MIN(Table2[[#This Row],[ACJ-ALNS-500]:[MKKZ-E]])</f>
        <v>1428372</v>
      </c>
      <c r="T1158">
        <f>MATCH(Table2[[#This Row],[Best sol]],Table2[[#This Row],[ACJ-ALNS-500]:[V-M]],0)</f>
        <v>13</v>
      </c>
      <c r="U1158" t="str">
        <f>INDEX(Table2[[#Headers],[ACJ-ALNS-500]:[V-M]],Table2[[#This Row],[Match]])</f>
        <v>MKKZ-E</v>
      </c>
      <c r="W1158" s="6">
        <f>IF(Table2[[#This Row],[V-M]]=Table2[[#This Row],[Best sol]],1,0)</f>
        <v>0</v>
      </c>
      <c r="Z1158" s="6">
        <f>100*((Table2[[#This Row],[ACJ-ALNS-500]]-Table2[[#This Row],[Best sol]])/Table2[[#This Row],[Best sol]])</f>
        <v>0.27674863410932166</v>
      </c>
      <c r="AA1158" s="6">
        <f>100*((Table2[[#This Row],[ACJ-ALNS-1000]]-Table2[[#This Row],[Best sol]])/Table2[[#This Row],[Best sol]])</f>
        <v>0.27674863410932166</v>
      </c>
      <c r="AB1158" s="6">
        <f>100*((Table2[[#This Row],[QWXFP-VNS]]-Table2[[#This Row],[Best sol]])/Table2[[#This Row],[Best sol]])</f>
        <v>0.19476718949965416</v>
      </c>
      <c r="AC1158" s="6">
        <f>100*((Table2[[#This Row],[AADF-VRP]]-Table2[[#This Row],[Best sol]])/Table2[[#This Row],[Best sol]])</f>
        <v>0.12538750409557173</v>
      </c>
      <c r="AD1158" s="6">
        <f>100*((Table2[[#This Row],[AADF-MTSP]]-Table2[[#This Row],[Best sol]])/Table2[[#This Row],[Best sol]])</f>
        <v>0.52535333932617001</v>
      </c>
      <c r="AE1158" s="6">
        <f>100*((Table2[[#This Row],[SS-H]]-Table2[[#This Row],[Best sol]])/Table2[[#This Row],[Best sol]])</f>
        <v>0.15976230281747333</v>
      </c>
      <c r="AF1158" s="6">
        <f>100*((Table2[[#This Row],[CCJ-DH]]-Table2[[#This Row],[Best sol]])/Table2[[#This Row],[Best sol]])</f>
        <v>8.6672099425079738E-2</v>
      </c>
      <c r="AG1158" s="6">
        <f>100*((Table2[[#This Row],[R-M]]-Table2[[#This Row],[Best sol]])/Table2[[#This Row],[Best sol]])</f>
        <v>-100</v>
      </c>
      <c r="AH1158" s="6">
        <f>100*((Table2[[#This Row],[LCCZ-3F]]-Table2[[#This Row],[Best sol]])/Table2[[#This Row],[Best sol]])</f>
        <v>7.3160213165757937E-2</v>
      </c>
      <c r="AI1158" s="6">
        <f>100*((Table2[[#This Row],[AY-M]]-Table2[[#This Row],[Best sol]])/Table2[[#This Row],[Best sol]])</f>
        <v>8.7372197158723353E-2</v>
      </c>
      <c r="AJ1158" s="6">
        <f>100*((Table2[[#This Row],[MKKZ-E]]-Table2[[#This Row],[Best sol]])/Table2[[#This Row],[Best sol]])</f>
        <v>0</v>
      </c>
      <c r="AK1158" s="6">
        <f>100*((Table2[[#This Row],[V-M]]-Table2[[#This Row],[Best sol]])/Table2[[#This Row],[Best sol]])</f>
        <v>-8.5411923504521235E-3</v>
      </c>
      <c r="AM1158" s="6"/>
      <c r="AN1158" s="6">
        <f>IF(Table2[[#This Row],[ACJ-ALNS-500]]=MIN(Table2[[#This Row],[Best sol]],Table2[[#This Row],[V-M]]),1,0)</f>
        <v>0</v>
      </c>
      <c r="AO1158" s="6">
        <f>IF(Table2[[#This Row],[ACJ-ALNS-1000]]=MIN(Table2[[#This Row],[Best sol]],Table2[[#This Row],[V-M]]),1,0)</f>
        <v>0</v>
      </c>
      <c r="AP1158" s="6">
        <f>IF(Table2[[#This Row],[QWXFP-VNS]]=MIN(Table2[[#This Row],[Best sol]],Table2[[#This Row],[V-M]]),1,0)</f>
        <v>0</v>
      </c>
      <c r="AQ1158" s="6">
        <f>IF(Table2[[#This Row],[AADF-VRP]]=MIN(Table2[[#This Row],[Best sol]],Table2[[#This Row],[V-M]]),1,0)</f>
        <v>0</v>
      </c>
      <c r="AR1158" s="6">
        <f>IF(Table2[[#This Row],[AADF-MTSP]]=MIN(Table2[[#This Row],[Best sol]],Table2[[#This Row],[V-M]]),1,0)</f>
        <v>0</v>
      </c>
      <c r="AS1158" s="6">
        <f>IF(Table2[[#This Row],[SS-H]]=MIN(Table2[[#This Row],[Best sol]],Table2[[#This Row],[V-M]]),1,0)</f>
        <v>0</v>
      </c>
      <c r="AT1158" s="6">
        <f>IF(Table2[[#This Row],[CCJ-DH]]=MIN(Table2[[#This Row],[Best sol]],Table2[[#This Row],[V-M]]),1,0)</f>
        <v>0</v>
      </c>
      <c r="AU1158" s="6">
        <f>IF(Table2[[#This Row],[R-M]]=MIN(Table2[[#This Row],[Best sol]],Table2[[#This Row],[V-M]]),1,0)</f>
        <v>0</v>
      </c>
      <c r="AV1158" s="6">
        <f>IF(Table2[[#This Row],[LCCZ-3F]]=MIN(Table2[[#This Row],[Best sol]],Table2[[#This Row],[V-M]]),1,0)</f>
        <v>0</v>
      </c>
      <c r="AW1158" s="6">
        <f>IF(Table2[[#This Row],[AY-M]]=MIN(Table2[[#This Row],[Best sol]],Table2[[#This Row],[V-M]]),1,0)</f>
        <v>0</v>
      </c>
      <c r="AX1158" s="6">
        <f>IF(Table2[[#This Row],[MKKZ-E]]=MIN(Table2[[#This Row],[Best sol]],Table2[[#This Row],[V-M]]),1,0)</f>
        <v>0</v>
      </c>
      <c r="AY1158" s="6">
        <f>IF(Table2[[#This Row],[V-M]]&lt;=Table2[[#This Row],[Best sol]],1,0)</f>
        <v>1</v>
      </c>
      <c r="AZ1158" s="6">
        <f>IF(Table2[[#This Row],[V-M]]&lt;Table2[[#This Row],[Best sol]],1,0)</f>
        <v>1</v>
      </c>
    </row>
    <row r="1159" spans="1:52" x14ac:dyDescent="0.35">
      <c r="A1159">
        <v>100</v>
      </c>
      <c r="B1159">
        <v>40</v>
      </c>
      <c r="C1159">
        <v>1</v>
      </c>
      <c r="D1159">
        <v>2</v>
      </c>
      <c r="E1159">
        <v>3573089</v>
      </c>
      <c r="F1159">
        <v>3573089</v>
      </c>
      <c r="G1159" t="s">
        <v>4</v>
      </c>
      <c r="H1159" t="s">
        <v>4</v>
      </c>
      <c r="I1159">
        <v>3570049</v>
      </c>
      <c r="J1159">
        <v>3570686</v>
      </c>
      <c r="K1159">
        <v>3568751</v>
      </c>
      <c r="L1159">
        <v>3568890</v>
      </c>
      <c r="M1159">
        <v>3569288</v>
      </c>
      <c r="N1159">
        <v>3569018</v>
      </c>
      <c r="O1159">
        <v>3571553</v>
      </c>
      <c r="P1159">
        <v>3568846</v>
      </c>
      <c r="Q1159" s="6">
        <v>3568324</v>
      </c>
      <c r="R1159" s="2">
        <v>3568560</v>
      </c>
      <c r="S1159">
        <f>MIN(Table2[[#This Row],[ACJ-ALNS-500]:[MKKZ-E]])</f>
        <v>3568324</v>
      </c>
      <c r="T1159">
        <f>MATCH(Table2[[#This Row],[Best sol]],Table2[[#This Row],[ACJ-ALNS-500]:[V-M]],0)</f>
        <v>13</v>
      </c>
      <c r="U1159" t="str">
        <f>INDEX(Table2[[#Headers],[ACJ-ALNS-500]:[V-M]],Table2[[#This Row],[Match]])</f>
        <v>MKKZ-E</v>
      </c>
      <c r="W1159" s="6">
        <f>IF(Table2[[#This Row],[V-M]]=Table2[[#This Row],[Best sol]],1,0)</f>
        <v>0</v>
      </c>
      <c r="Z1159" s="6">
        <f>100*((Table2[[#This Row],[ACJ-ALNS-500]]-Table2[[#This Row],[Best sol]])/Table2[[#This Row],[Best sol]])</f>
        <v>0.13353608024383437</v>
      </c>
      <c r="AA1159" s="6">
        <f>100*((Table2[[#This Row],[ACJ-ALNS-1000]]-Table2[[#This Row],[Best sol]])/Table2[[#This Row],[Best sol]])</f>
        <v>0.13353608024383437</v>
      </c>
      <c r="AB1159" s="6">
        <f>100*((Table2[[#This Row],[QWXFP-VNS]]-Table2[[#This Row],[Best sol]])/Table2[[#This Row],[Best sol]])</f>
        <v>9.0490661722422067E-2</v>
      </c>
      <c r="AC1159" s="6">
        <f>100*((Table2[[#This Row],[AADF-VRP]]-Table2[[#This Row],[Best sol]])/Table2[[#This Row],[Best sol]])</f>
        <v>4.8342022753539195E-2</v>
      </c>
      <c r="AD1159" s="6">
        <f>100*((Table2[[#This Row],[AADF-MTSP]]-Table2[[#This Row],[Best sol]])/Table2[[#This Row],[Best sol]])</f>
        <v>6.6193540721078012E-2</v>
      </c>
      <c r="AE1159" s="6">
        <f>100*((Table2[[#This Row],[SS-H]]-Table2[[#This Row],[Best sol]])/Table2[[#This Row],[Best sol]])</f>
        <v>1.1966402154064484E-2</v>
      </c>
      <c r="AF1159" s="6">
        <f>100*((Table2[[#This Row],[CCJ-DH]]-Table2[[#This Row],[Best sol]])/Table2[[#This Row],[Best sol]])</f>
        <v>1.5861788335364165E-2</v>
      </c>
      <c r="AG1159" s="6">
        <f>100*((Table2[[#This Row],[R-M]]-Table2[[#This Row],[Best sol]])/Table2[[#This Row],[Best sol]])</f>
        <v>1.4628716450636209E-2</v>
      </c>
      <c r="AH1159" s="6">
        <f>100*((Table2[[#This Row],[LCCZ-3F]]-Table2[[#This Row],[Best sol]])/Table2[[#This Row],[Best sol]])</f>
        <v>1.9448906545481856E-2</v>
      </c>
      <c r="AI1159" s="6">
        <f>100*((Table2[[#This Row],[AY-M]]-Table2[[#This Row],[Best sol]])/Table2[[#This Row],[Best sol]])</f>
        <v>2.7015484019948858E-2</v>
      </c>
      <c r="AJ1159" s="6">
        <f>100*((Table2[[#This Row],[MKKZ-E]]-Table2[[#This Row],[Best sol]])/Table2[[#This Row],[Best sol]])</f>
        <v>0</v>
      </c>
      <c r="AK1159" s="6">
        <f>100*((Table2[[#This Row],[V-M]]-Table2[[#This Row],[Best sol]])/Table2[[#This Row],[Best sol]])</f>
        <v>6.6137491999044935E-3</v>
      </c>
      <c r="AM1159" s="6"/>
      <c r="AN1159" s="6">
        <f>IF(Table2[[#This Row],[ACJ-ALNS-500]]=MIN(Table2[[#This Row],[Best sol]],Table2[[#This Row],[V-M]]),1,0)</f>
        <v>0</v>
      </c>
      <c r="AO1159" s="6">
        <f>IF(Table2[[#This Row],[ACJ-ALNS-1000]]=MIN(Table2[[#This Row],[Best sol]],Table2[[#This Row],[V-M]]),1,0)</f>
        <v>0</v>
      </c>
      <c r="AP1159" s="6">
        <f>IF(Table2[[#This Row],[QWXFP-VNS]]=MIN(Table2[[#This Row],[Best sol]],Table2[[#This Row],[V-M]]),1,0)</f>
        <v>0</v>
      </c>
      <c r="AQ1159" s="6">
        <f>IF(Table2[[#This Row],[AADF-VRP]]=MIN(Table2[[#This Row],[Best sol]],Table2[[#This Row],[V-M]]),1,0)</f>
        <v>0</v>
      </c>
      <c r="AR1159" s="6">
        <f>IF(Table2[[#This Row],[AADF-MTSP]]=MIN(Table2[[#This Row],[Best sol]],Table2[[#This Row],[V-M]]),1,0)</f>
        <v>0</v>
      </c>
      <c r="AS1159" s="6">
        <f>IF(Table2[[#This Row],[SS-H]]=MIN(Table2[[#This Row],[Best sol]],Table2[[#This Row],[V-M]]),1,0)</f>
        <v>0</v>
      </c>
      <c r="AT1159" s="6">
        <f>IF(Table2[[#This Row],[CCJ-DH]]=MIN(Table2[[#This Row],[Best sol]],Table2[[#This Row],[V-M]]),1,0)</f>
        <v>0</v>
      </c>
      <c r="AU1159" s="6">
        <f>IF(Table2[[#This Row],[R-M]]=MIN(Table2[[#This Row],[Best sol]],Table2[[#This Row],[V-M]]),1,0)</f>
        <v>0</v>
      </c>
      <c r="AV1159" s="6">
        <f>IF(Table2[[#This Row],[LCCZ-3F]]=MIN(Table2[[#This Row],[Best sol]],Table2[[#This Row],[V-M]]),1,0)</f>
        <v>0</v>
      </c>
      <c r="AW1159" s="6">
        <f>IF(Table2[[#This Row],[AY-M]]=MIN(Table2[[#This Row],[Best sol]],Table2[[#This Row],[V-M]]),1,0)</f>
        <v>0</v>
      </c>
      <c r="AX1159" s="6">
        <f>IF(Table2[[#This Row],[MKKZ-E]]=MIN(Table2[[#This Row],[Best sol]],Table2[[#This Row],[V-M]]),1,0)</f>
        <v>1</v>
      </c>
      <c r="AY1159" s="6">
        <f>IF(Table2[[#This Row],[V-M]]&lt;=Table2[[#This Row],[Best sol]],1,0)</f>
        <v>0</v>
      </c>
      <c r="AZ1159" s="6">
        <f>IF(Table2[[#This Row],[V-M]]&lt;Table2[[#This Row],[Best sol]],1,0)</f>
        <v>0</v>
      </c>
    </row>
    <row r="1160" spans="1:52" x14ac:dyDescent="0.35">
      <c r="A1160">
        <v>100</v>
      </c>
      <c r="B1160">
        <v>40</v>
      </c>
      <c r="C1160">
        <v>2</v>
      </c>
      <c r="D1160">
        <v>2</v>
      </c>
      <c r="E1160">
        <v>3336059</v>
      </c>
      <c r="F1160">
        <v>3336059</v>
      </c>
      <c r="G1160" t="s">
        <v>4</v>
      </c>
      <c r="H1160" t="s">
        <v>4</v>
      </c>
      <c r="I1160">
        <v>3331978</v>
      </c>
      <c r="J1160">
        <v>3332975</v>
      </c>
      <c r="K1160">
        <v>3329777</v>
      </c>
      <c r="L1160">
        <v>3330300</v>
      </c>
      <c r="M1160">
        <v>3331037</v>
      </c>
      <c r="N1160">
        <v>3329557</v>
      </c>
      <c r="O1160">
        <v>3330573</v>
      </c>
      <c r="Q1160" s="6">
        <v>3329192</v>
      </c>
      <c r="R1160" s="2">
        <v>3329180</v>
      </c>
      <c r="S1160">
        <f>MIN(Table2[[#This Row],[ACJ-ALNS-500]:[MKKZ-E]])</f>
        <v>3329192</v>
      </c>
      <c r="T1160">
        <f>MATCH(Table2[[#This Row],[Best sol]],Table2[[#This Row],[ACJ-ALNS-500]:[V-M]],0)</f>
        <v>13</v>
      </c>
      <c r="U1160" t="str">
        <f>INDEX(Table2[[#Headers],[ACJ-ALNS-500]:[V-M]],Table2[[#This Row],[Match]])</f>
        <v>MKKZ-E</v>
      </c>
      <c r="W1160" s="6">
        <f>IF(Table2[[#This Row],[V-M]]=Table2[[#This Row],[Best sol]],1,0)</f>
        <v>0</v>
      </c>
      <c r="Z1160" s="6">
        <f>100*((Table2[[#This Row],[ACJ-ALNS-500]]-Table2[[#This Row],[Best sol]])/Table2[[#This Row],[Best sol]])</f>
        <v>0.20626626520789426</v>
      </c>
      <c r="AA1160" s="6">
        <f>100*((Table2[[#This Row],[ACJ-ALNS-1000]]-Table2[[#This Row],[Best sol]])/Table2[[#This Row],[Best sol]])</f>
        <v>0.20626626520789426</v>
      </c>
      <c r="AB1160" s="6">
        <f>100*((Table2[[#This Row],[QWXFP-VNS]]-Table2[[#This Row],[Best sol]])/Table2[[#This Row],[Best sol]])</f>
        <v>4.148153666114781E-2</v>
      </c>
      <c r="AC1160" s="6">
        <f>100*((Table2[[#This Row],[AADF-VRP]]-Table2[[#This Row],[Best sol]])/Table2[[#This Row],[Best sol]])</f>
        <v>8.3683968963039673E-2</v>
      </c>
      <c r="AD1160" s="6">
        <f>100*((Table2[[#This Row],[AADF-MTSP]]-Table2[[#This Row],[Best sol]])/Table2[[#This Row],[Best sol]])</f>
        <v>0.11363117537228251</v>
      </c>
      <c r="AE1160" s="6">
        <f>100*((Table2[[#This Row],[SS-H]]-Table2[[#This Row],[Best sol]])/Table2[[#This Row],[Best sol]])</f>
        <v>1.7571831243136472E-2</v>
      </c>
      <c r="AF1160" s="6">
        <f>100*((Table2[[#This Row],[CCJ-DH]]-Table2[[#This Row],[Best sol]])/Table2[[#This Row],[Best sol]])</f>
        <v>3.3281348747684125E-2</v>
      </c>
      <c r="AG1160" s="6">
        <f>100*((Table2[[#This Row],[R-M]]-Table2[[#This Row],[Best sol]])/Table2[[#This Row],[Best sol]])</f>
        <v>-100</v>
      </c>
      <c r="AH1160" s="6">
        <f>100*((Table2[[#This Row],[LCCZ-3F]]-Table2[[#This Row],[Best sol]])/Table2[[#This Row],[Best sol]])</f>
        <v>1.0963621202982585E-2</v>
      </c>
      <c r="AI1160" s="6">
        <f>100*((Table2[[#This Row],[AY-M]]-Table2[[#This Row],[Best sol]])/Table2[[#This Row],[Best sol]])</f>
        <v>5.5418852382199645E-2</v>
      </c>
      <c r="AJ1160" s="6">
        <f>100*((Table2[[#This Row],[MKKZ-E]]-Table2[[#This Row],[Best sol]])/Table2[[#This Row],[Best sol]])</f>
        <v>0</v>
      </c>
      <c r="AK1160" s="6">
        <f>100*((Table2[[#This Row],[V-M]]-Table2[[#This Row],[Best sol]])/Table2[[#This Row],[Best sol]])</f>
        <v>-3.604478203720302E-4</v>
      </c>
      <c r="AM1160" s="6"/>
      <c r="AN1160" s="6">
        <f>IF(Table2[[#This Row],[ACJ-ALNS-500]]=MIN(Table2[[#This Row],[Best sol]],Table2[[#This Row],[V-M]]),1,0)</f>
        <v>0</v>
      </c>
      <c r="AO1160" s="6">
        <f>IF(Table2[[#This Row],[ACJ-ALNS-1000]]=MIN(Table2[[#This Row],[Best sol]],Table2[[#This Row],[V-M]]),1,0)</f>
        <v>0</v>
      </c>
      <c r="AP1160" s="6">
        <f>IF(Table2[[#This Row],[QWXFP-VNS]]=MIN(Table2[[#This Row],[Best sol]],Table2[[#This Row],[V-M]]),1,0)</f>
        <v>0</v>
      </c>
      <c r="AQ1160" s="6">
        <f>IF(Table2[[#This Row],[AADF-VRP]]=MIN(Table2[[#This Row],[Best sol]],Table2[[#This Row],[V-M]]),1,0)</f>
        <v>0</v>
      </c>
      <c r="AR1160" s="6">
        <f>IF(Table2[[#This Row],[AADF-MTSP]]=MIN(Table2[[#This Row],[Best sol]],Table2[[#This Row],[V-M]]),1,0)</f>
        <v>0</v>
      </c>
      <c r="AS1160" s="6">
        <f>IF(Table2[[#This Row],[SS-H]]=MIN(Table2[[#This Row],[Best sol]],Table2[[#This Row],[V-M]]),1,0)</f>
        <v>0</v>
      </c>
      <c r="AT1160" s="6">
        <f>IF(Table2[[#This Row],[CCJ-DH]]=MIN(Table2[[#This Row],[Best sol]],Table2[[#This Row],[V-M]]),1,0)</f>
        <v>0</v>
      </c>
      <c r="AU1160" s="6">
        <f>IF(Table2[[#This Row],[R-M]]=MIN(Table2[[#This Row],[Best sol]],Table2[[#This Row],[V-M]]),1,0)</f>
        <v>0</v>
      </c>
      <c r="AV1160" s="6">
        <f>IF(Table2[[#This Row],[LCCZ-3F]]=MIN(Table2[[#This Row],[Best sol]],Table2[[#This Row],[V-M]]),1,0)</f>
        <v>0</v>
      </c>
      <c r="AW1160" s="6">
        <f>IF(Table2[[#This Row],[AY-M]]=MIN(Table2[[#This Row],[Best sol]],Table2[[#This Row],[V-M]]),1,0)</f>
        <v>0</v>
      </c>
      <c r="AX1160" s="6">
        <f>IF(Table2[[#This Row],[MKKZ-E]]=MIN(Table2[[#This Row],[Best sol]],Table2[[#This Row],[V-M]]),1,0)</f>
        <v>0</v>
      </c>
      <c r="AY1160" s="6">
        <f>IF(Table2[[#This Row],[V-M]]&lt;=Table2[[#This Row],[Best sol]],1,0)</f>
        <v>1</v>
      </c>
      <c r="AZ1160" s="6">
        <f>IF(Table2[[#This Row],[V-M]]&lt;Table2[[#This Row],[Best sol]],1,0)</f>
        <v>1</v>
      </c>
    </row>
    <row r="1161" spans="1:52" x14ac:dyDescent="0.35">
      <c r="A1161">
        <v>100</v>
      </c>
      <c r="B1161">
        <v>40</v>
      </c>
      <c r="C1161">
        <v>3</v>
      </c>
      <c r="D1161">
        <v>2</v>
      </c>
      <c r="E1161">
        <v>3484887</v>
      </c>
      <c r="F1161">
        <v>3484085</v>
      </c>
      <c r="G1161" t="s">
        <v>4</v>
      </c>
      <c r="H1161" t="s">
        <v>4</v>
      </c>
      <c r="I1161">
        <v>3480372</v>
      </c>
      <c r="J1161">
        <v>3481066</v>
      </c>
      <c r="K1161">
        <v>3480016</v>
      </c>
      <c r="L1161">
        <v>3479510</v>
      </c>
      <c r="M1161">
        <v>3480270</v>
      </c>
      <c r="N1161">
        <v>3479643</v>
      </c>
      <c r="O1161">
        <v>3482033</v>
      </c>
      <c r="Q1161" s="6">
        <v>3479319</v>
      </c>
      <c r="R1161" s="2">
        <v>3479140</v>
      </c>
      <c r="S1161">
        <f>MIN(Table2[[#This Row],[ACJ-ALNS-500]:[MKKZ-E]])</f>
        <v>3479319</v>
      </c>
      <c r="T1161">
        <f>MATCH(Table2[[#This Row],[Best sol]],Table2[[#This Row],[ACJ-ALNS-500]:[V-M]],0)</f>
        <v>13</v>
      </c>
      <c r="U1161" t="str">
        <f>INDEX(Table2[[#Headers],[ACJ-ALNS-500]:[V-M]],Table2[[#This Row],[Match]])</f>
        <v>MKKZ-E</v>
      </c>
      <c r="W1161" s="6">
        <f>IF(Table2[[#This Row],[V-M]]=Table2[[#This Row],[Best sol]],1,0)</f>
        <v>0</v>
      </c>
      <c r="Z1161" s="6">
        <f>100*((Table2[[#This Row],[ACJ-ALNS-500]]-Table2[[#This Row],[Best sol]])/Table2[[#This Row],[Best sol]])</f>
        <v>0.1600313164731374</v>
      </c>
      <c r="AA1161" s="6">
        <f>100*((Table2[[#This Row],[ACJ-ALNS-1000]]-Table2[[#This Row],[Best sol]])/Table2[[#This Row],[Best sol]])</f>
        <v>0.13698082871964312</v>
      </c>
      <c r="AB1161" s="6">
        <f>100*((Table2[[#This Row],[QWXFP-VNS]]-Table2[[#This Row],[Best sol]])/Table2[[#This Row],[Best sol]])</f>
        <v>7.800377027803429E-2</v>
      </c>
      <c r="AC1161" s="6">
        <f>100*((Table2[[#This Row],[AADF-VRP]]-Table2[[#This Row],[Best sol]])/Table2[[#This Row],[Best sol]])</f>
        <v>3.0264543147667692E-2</v>
      </c>
      <c r="AD1161" s="6">
        <f>100*((Table2[[#This Row],[AADF-MTSP]]-Table2[[#This Row],[Best sol]])/Table2[[#This Row],[Best sol]])</f>
        <v>5.021097519370888E-2</v>
      </c>
      <c r="AE1161" s="6">
        <f>100*((Table2[[#This Row],[SS-H]]-Table2[[#This Row],[Best sol]])/Table2[[#This Row],[Best sol]])</f>
        <v>2.0032655815692666E-2</v>
      </c>
      <c r="AF1161" s="6">
        <f>100*((Table2[[#This Row],[CCJ-DH]]-Table2[[#This Row],[Best sol]])/Table2[[#This Row],[Best sol]])</f>
        <v>5.4895800011439018E-3</v>
      </c>
      <c r="AG1161" s="6">
        <f>100*((Table2[[#This Row],[R-M]]-Table2[[#This Row],[Best sol]])/Table2[[#This Row],[Best sol]])</f>
        <v>-100</v>
      </c>
      <c r="AH1161" s="6">
        <f>100*((Table2[[#This Row],[LCCZ-3F]]-Table2[[#This Row],[Best sol]])/Table2[[#This Row],[Best sol]])</f>
        <v>9.312167122359289E-3</v>
      </c>
      <c r="AI1161" s="6">
        <f>100*((Table2[[#This Row],[AY-M]]-Table2[[#This Row],[Best sol]])/Table2[[#This Row],[Best sol]])</f>
        <v>2.7332934979517547E-2</v>
      </c>
      <c r="AJ1161" s="6">
        <f>100*((Table2[[#This Row],[MKKZ-E]]-Table2[[#This Row],[Best sol]])/Table2[[#This Row],[Best sol]])</f>
        <v>0</v>
      </c>
      <c r="AK1161" s="6">
        <f>100*((Table2[[#This Row],[V-M]]-Table2[[#This Row],[Best sol]])/Table2[[#This Row],[Best sol]])</f>
        <v>-5.1446849225380018E-3</v>
      </c>
      <c r="AM1161" s="6"/>
      <c r="AN1161" s="6">
        <f>IF(Table2[[#This Row],[ACJ-ALNS-500]]=MIN(Table2[[#This Row],[Best sol]],Table2[[#This Row],[V-M]]),1,0)</f>
        <v>0</v>
      </c>
      <c r="AO1161" s="6">
        <f>IF(Table2[[#This Row],[ACJ-ALNS-1000]]=MIN(Table2[[#This Row],[Best sol]],Table2[[#This Row],[V-M]]),1,0)</f>
        <v>0</v>
      </c>
      <c r="AP1161" s="6">
        <f>IF(Table2[[#This Row],[QWXFP-VNS]]=MIN(Table2[[#This Row],[Best sol]],Table2[[#This Row],[V-M]]),1,0)</f>
        <v>0</v>
      </c>
      <c r="AQ1161" s="6">
        <f>IF(Table2[[#This Row],[AADF-VRP]]=MIN(Table2[[#This Row],[Best sol]],Table2[[#This Row],[V-M]]),1,0)</f>
        <v>0</v>
      </c>
      <c r="AR1161" s="6">
        <f>IF(Table2[[#This Row],[AADF-MTSP]]=MIN(Table2[[#This Row],[Best sol]],Table2[[#This Row],[V-M]]),1,0)</f>
        <v>0</v>
      </c>
      <c r="AS1161" s="6">
        <f>IF(Table2[[#This Row],[SS-H]]=MIN(Table2[[#This Row],[Best sol]],Table2[[#This Row],[V-M]]),1,0)</f>
        <v>0</v>
      </c>
      <c r="AT1161" s="6">
        <f>IF(Table2[[#This Row],[CCJ-DH]]=MIN(Table2[[#This Row],[Best sol]],Table2[[#This Row],[V-M]]),1,0)</f>
        <v>0</v>
      </c>
      <c r="AU1161" s="6">
        <f>IF(Table2[[#This Row],[R-M]]=MIN(Table2[[#This Row],[Best sol]],Table2[[#This Row],[V-M]]),1,0)</f>
        <v>0</v>
      </c>
      <c r="AV1161" s="6">
        <f>IF(Table2[[#This Row],[LCCZ-3F]]=MIN(Table2[[#This Row],[Best sol]],Table2[[#This Row],[V-M]]),1,0)</f>
        <v>0</v>
      </c>
      <c r="AW1161" s="6">
        <f>IF(Table2[[#This Row],[AY-M]]=MIN(Table2[[#This Row],[Best sol]],Table2[[#This Row],[V-M]]),1,0)</f>
        <v>0</v>
      </c>
      <c r="AX1161" s="6">
        <f>IF(Table2[[#This Row],[MKKZ-E]]=MIN(Table2[[#This Row],[Best sol]],Table2[[#This Row],[V-M]]),1,0)</f>
        <v>0</v>
      </c>
      <c r="AY1161" s="6">
        <f>IF(Table2[[#This Row],[V-M]]&lt;=Table2[[#This Row],[Best sol]],1,0)</f>
        <v>1</v>
      </c>
      <c r="AZ1161" s="6">
        <f>IF(Table2[[#This Row],[V-M]]&lt;Table2[[#This Row],[Best sol]],1,0)</f>
        <v>1</v>
      </c>
    </row>
    <row r="1162" spans="1:52" x14ac:dyDescent="0.35">
      <c r="A1162">
        <v>100</v>
      </c>
      <c r="B1162">
        <v>40</v>
      </c>
      <c r="C1162">
        <v>4</v>
      </c>
      <c r="D1162">
        <v>2</v>
      </c>
      <c r="E1162">
        <v>3237033</v>
      </c>
      <c r="F1162">
        <v>3236813</v>
      </c>
      <c r="G1162" t="s">
        <v>4</v>
      </c>
      <c r="H1162" t="s">
        <v>4</v>
      </c>
      <c r="I1162">
        <v>3234429</v>
      </c>
      <c r="J1162">
        <v>3235303</v>
      </c>
      <c r="K1162">
        <v>3232529</v>
      </c>
      <c r="L1162">
        <v>3232710</v>
      </c>
      <c r="M1162">
        <v>3232937</v>
      </c>
      <c r="N1162">
        <v>3232131</v>
      </c>
      <c r="O1162">
        <v>3233622</v>
      </c>
      <c r="Q1162" s="6">
        <v>3232197</v>
      </c>
      <c r="R1162" s="2">
        <v>3232210</v>
      </c>
      <c r="S1162">
        <f>MIN(Table2[[#This Row],[ACJ-ALNS-500]:[MKKZ-E]])</f>
        <v>3232131</v>
      </c>
      <c r="T1162">
        <f>MATCH(Table2[[#This Row],[Best sol]],Table2[[#This Row],[ACJ-ALNS-500]:[V-M]],0)</f>
        <v>10</v>
      </c>
      <c r="U1162" t="str">
        <f>INDEX(Table2[[#Headers],[ACJ-ALNS-500]:[V-M]],Table2[[#This Row],[Match]])</f>
        <v>LCCZ-3F</v>
      </c>
      <c r="W1162" s="6">
        <f>IF(Table2[[#This Row],[V-M]]=Table2[[#This Row],[Best sol]],1,0)</f>
        <v>0</v>
      </c>
      <c r="Z1162" s="6">
        <f>100*((Table2[[#This Row],[ACJ-ALNS-500]]-Table2[[#This Row],[Best sol]])/Table2[[#This Row],[Best sol]])</f>
        <v>0.15166464478079633</v>
      </c>
      <c r="AA1162" s="6">
        <f>100*((Table2[[#This Row],[ACJ-ALNS-1000]]-Table2[[#This Row],[Best sol]])/Table2[[#This Row],[Best sol]])</f>
        <v>0.14485798997627261</v>
      </c>
      <c r="AB1162" s="6">
        <f>100*((Table2[[#This Row],[QWXFP-VNS]]-Table2[[#This Row],[Best sol]])/Table2[[#This Row],[Best sol]])</f>
        <v>4.613055597065837E-2</v>
      </c>
      <c r="AC1162" s="6">
        <f>100*((Table2[[#This Row],[AADF-VRP]]-Table2[[#This Row],[Best sol]])/Table2[[#This Row],[Best sol]])</f>
        <v>7.1098603367252128E-2</v>
      </c>
      <c r="AD1162" s="6">
        <f>100*((Table2[[#This Row],[AADF-MTSP]]-Table2[[#This Row],[Best sol]])/Table2[[#This Row],[Best sol]])</f>
        <v>9.8139586545223562E-2</v>
      </c>
      <c r="AE1162" s="6">
        <f>100*((Table2[[#This Row],[SS-H]]-Table2[[#This Row],[Best sol]])/Table2[[#This Row],[Best sol]])</f>
        <v>1.231385732818379E-2</v>
      </c>
      <c r="AF1162" s="6">
        <f>100*((Table2[[#This Row],[CCJ-DH]]-Table2[[#This Row],[Best sol]])/Table2[[#This Row],[Best sol]])</f>
        <v>1.7913877871905563E-2</v>
      </c>
      <c r="AG1162" s="6">
        <f>100*((Table2[[#This Row],[R-M]]-Table2[[#This Row],[Best sol]])/Table2[[#This Row],[Best sol]])</f>
        <v>-100</v>
      </c>
      <c r="AH1162" s="6">
        <f>100*((Table2[[#This Row],[LCCZ-3F]]-Table2[[#This Row],[Best sol]])/Table2[[#This Row],[Best sol]])</f>
        <v>0</v>
      </c>
      <c r="AI1162" s="6">
        <f>100*((Table2[[#This Row],[AY-M]]-Table2[[#This Row],[Best sol]])/Table2[[#This Row],[Best sol]])</f>
        <v>2.49371080565732E-2</v>
      </c>
      <c r="AJ1162" s="6">
        <f>100*((Table2[[#This Row],[MKKZ-E]]-Table2[[#This Row],[Best sol]])/Table2[[#This Row],[Best sol]])</f>
        <v>2.0419964413571109E-3</v>
      </c>
      <c r="AK1162" s="6">
        <f>100*((Table2[[#This Row],[V-M]]-Table2[[#This Row],[Best sol]])/Table2[[#This Row],[Best sol]])</f>
        <v>2.4442078616244206E-3</v>
      </c>
      <c r="AM1162" s="6"/>
      <c r="AN1162" s="6">
        <f>IF(Table2[[#This Row],[ACJ-ALNS-500]]=MIN(Table2[[#This Row],[Best sol]],Table2[[#This Row],[V-M]]),1,0)</f>
        <v>0</v>
      </c>
      <c r="AO1162" s="6">
        <f>IF(Table2[[#This Row],[ACJ-ALNS-1000]]=MIN(Table2[[#This Row],[Best sol]],Table2[[#This Row],[V-M]]),1,0)</f>
        <v>0</v>
      </c>
      <c r="AP1162" s="6">
        <f>IF(Table2[[#This Row],[QWXFP-VNS]]=MIN(Table2[[#This Row],[Best sol]],Table2[[#This Row],[V-M]]),1,0)</f>
        <v>0</v>
      </c>
      <c r="AQ1162" s="6">
        <f>IF(Table2[[#This Row],[AADF-VRP]]=MIN(Table2[[#This Row],[Best sol]],Table2[[#This Row],[V-M]]),1,0)</f>
        <v>0</v>
      </c>
      <c r="AR1162" s="6">
        <f>IF(Table2[[#This Row],[AADF-MTSP]]=MIN(Table2[[#This Row],[Best sol]],Table2[[#This Row],[V-M]]),1,0)</f>
        <v>0</v>
      </c>
      <c r="AS1162" s="6">
        <f>IF(Table2[[#This Row],[SS-H]]=MIN(Table2[[#This Row],[Best sol]],Table2[[#This Row],[V-M]]),1,0)</f>
        <v>0</v>
      </c>
      <c r="AT1162" s="6">
        <f>IF(Table2[[#This Row],[CCJ-DH]]=MIN(Table2[[#This Row],[Best sol]],Table2[[#This Row],[V-M]]),1,0)</f>
        <v>0</v>
      </c>
      <c r="AU1162" s="6">
        <f>IF(Table2[[#This Row],[R-M]]=MIN(Table2[[#This Row],[Best sol]],Table2[[#This Row],[V-M]]),1,0)</f>
        <v>0</v>
      </c>
      <c r="AV1162" s="6">
        <f>IF(Table2[[#This Row],[LCCZ-3F]]=MIN(Table2[[#This Row],[Best sol]],Table2[[#This Row],[V-M]]),1,0)</f>
        <v>1</v>
      </c>
      <c r="AW1162" s="6">
        <f>IF(Table2[[#This Row],[AY-M]]=MIN(Table2[[#This Row],[Best sol]],Table2[[#This Row],[V-M]]),1,0)</f>
        <v>0</v>
      </c>
      <c r="AX1162" s="6">
        <f>IF(Table2[[#This Row],[MKKZ-E]]=MIN(Table2[[#This Row],[Best sol]],Table2[[#This Row],[V-M]]),1,0)</f>
        <v>0</v>
      </c>
      <c r="AY1162" s="6">
        <f>IF(Table2[[#This Row],[V-M]]&lt;=Table2[[#This Row],[Best sol]],1,0)</f>
        <v>0</v>
      </c>
      <c r="AZ1162" s="6">
        <f>IF(Table2[[#This Row],[V-M]]&lt;Table2[[#This Row],[Best sol]],1,0)</f>
        <v>0</v>
      </c>
    </row>
    <row r="1163" spans="1:52" x14ac:dyDescent="0.35">
      <c r="A1163">
        <v>100</v>
      </c>
      <c r="B1163">
        <v>40</v>
      </c>
      <c r="C1163">
        <v>5</v>
      </c>
      <c r="D1163">
        <v>2</v>
      </c>
      <c r="E1163">
        <v>3620872</v>
      </c>
      <c r="F1163">
        <v>3620872</v>
      </c>
      <c r="G1163" t="s">
        <v>4</v>
      </c>
      <c r="H1163" t="s">
        <v>4</v>
      </c>
      <c r="I1163">
        <v>3615680</v>
      </c>
      <c r="J1163">
        <v>3615138</v>
      </c>
      <c r="K1163">
        <v>3614386</v>
      </c>
      <c r="L1163">
        <v>3614880</v>
      </c>
      <c r="M1163">
        <v>3614672</v>
      </c>
      <c r="N1163">
        <v>3613930</v>
      </c>
      <c r="O1163">
        <v>3616763</v>
      </c>
      <c r="Q1163" s="6">
        <v>3613607</v>
      </c>
      <c r="R1163" s="2">
        <v>3613440</v>
      </c>
      <c r="S1163">
        <f>MIN(Table2[[#This Row],[ACJ-ALNS-500]:[MKKZ-E]])</f>
        <v>3613607</v>
      </c>
      <c r="T1163">
        <f>MATCH(Table2[[#This Row],[Best sol]],Table2[[#This Row],[ACJ-ALNS-500]:[V-M]],0)</f>
        <v>13</v>
      </c>
      <c r="U1163" t="str">
        <f>INDEX(Table2[[#Headers],[ACJ-ALNS-500]:[V-M]],Table2[[#This Row],[Match]])</f>
        <v>MKKZ-E</v>
      </c>
      <c r="W1163" s="6">
        <f>IF(Table2[[#This Row],[V-M]]=Table2[[#This Row],[Best sol]],1,0)</f>
        <v>0</v>
      </c>
      <c r="Z1163" s="6">
        <f>100*((Table2[[#This Row],[ACJ-ALNS-500]]-Table2[[#This Row],[Best sol]])/Table2[[#This Row],[Best sol]])</f>
        <v>0.20104565881126529</v>
      </c>
      <c r="AA1163" s="6">
        <f>100*((Table2[[#This Row],[ACJ-ALNS-1000]]-Table2[[#This Row],[Best sol]])/Table2[[#This Row],[Best sol]])</f>
        <v>0.20104565881126529</v>
      </c>
      <c r="AB1163" s="6">
        <f>100*((Table2[[#This Row],[QWXFP-VNS]]-Table2[[#This Row],[Best sol]])/Table2[[#This Row],[Best sol]])</f>
        <v>8.7336558734804309E-2</v>
      </c>
      <c r="AC1163" s="6">
        <f>100*((Table2[[#This Row],[AADF-VRP]]-Table2[[#This Row],[Best sol]])/Table2[[#This Row],[Best sol]])</f>
        <v>5.7366503883792559E-2</v>
      </c>
      <c r="AD1163" s="6">
        <f>100*((Table2[[#This Row],[AADF-MTSP]]-Table2[[#This Row],[Best sol]])/Table2[[#This Row],[Best sol]])</f>
        <v>4.2367639867866097E-2</v>
      </c>
      <c r="AE1163" s="6">
        <f>100*((Table2[[#This Row],[SS-H]]-Table2[[#This Row],[Best sol]])/Table2[[#This Row],[Best sol]])</f>
        <v>2.1557407875289151E-2</v>
      </c>
      <c r="AF1163" s="6">
        <f>100*((Table2[[#This Row],[CCJ-DH]]-Table2[[#This Row],[Best sol]])/Table2[[#This Row],[Best sol]])</f>
        <v>3.5227959210838371E-2</v>
      </c>
      <c r="AG1163" s="6">
        <f>100*((Table2[[#This Row],[R-M]]-Table2[[#This Row],[Best sol]])/Table2[[#This Row],[Best sol]])</f>
        <v>-100</v>
      </c>
      <c r="AH1163" s="6">
        <f>100*((Table2[[#This Row],[LCCZ-3F]]-Table2[[#This Row],[Best sol]])/Table2[[#This Row],[Best sol]])</f>
        <v>8.9384374117052572E-3</v>
      </c>
      <c r="AI1163" s="6">
        <f>100*((Table2[[#This Row],[AY-M]]-Table2[[#This Row],[Best sol]])/Table2[[#This Row],[Best sol]])</f>
        <v>2.9471937595870273E-2</v>
      </c>
      <c r="AJ1163" s="6">
        <f>100*((Table2[[#This Row],[MKKZ-E]]-Table2[[#This Row],[Best sol]])/Table2[[#This Row],[Best sol]])</f>
        <v>0</v>
      </c>
      <c r="AK1163" s="6">
        <f>100*((Table2[[#This Row],[V-M]]-Table2[[#This Row],[Best sol]])/Table2[[#This Row],[Best sol]])</f>
        <v>-4.6214212004791894E-3</v>
      </c>
      <c r="AM1163" s="6"/>
      <c r="AN1163" s="6">
        <f>IF(Table2[[#This Row],[ACJ-ALNS-500]]=MIN(Table2[[#This Row],[Best sol]],Table2[[#This Row],[V-M]]),1,0)</f>
        <v>0</v>
      </c>
      <c r="AO1163" s="6">
        <f>IF(Table2[[#This Row],[ACJ-ALNS-1000]]=MIN(Table2[[#This Row],[Best sol]],Table2[[#This Row],[V-M]]),1,0)</f>
        <v>0</v>
      </c>
      <c r="AP1163" s="6">
        <f>IF(Table2[[#This Row],[QWXFP-VNS]]=MIN(Table2[[#This Row],[Best sol]],Table2[[#This Row],[V-M]]),1,0)</f>
        <v>0</v>
      </c>
      <c r="AQ1163" s="6">
        <f>IF(Table2[[#This Row],[AADF-VRP]]=MIN(Table2[[#This Row],[Best sol]],Table2[[#This Row],[V-M]]),1,0)</f>
        <v>0</v>
      </c>
      <c r="AR1163" s="6">
        <f>IF(Table2[[#This Row],[AADF-MTSP]]=MIN(Table2[[#This Row],[Best sol]],Table2[[#This Row],[V-M]]),1,0)</f>
        <v>0</v>
      </c>
      <c r="AS1163" s="6">
        <f>IF(Table2[[#This Row],[SS-H]]=MIN(Table2[[#This Row],[Best sol]],Table2[[#This Row],[V-M]]),1,0)</f>
        <v>0</v>
      </c>
      <c r="AT1163" s="6">
        <f>IF(Table2[[#This Row],[CCJ-DH]]=MIN(Table2[[#This Row],[Best sol]],Table2[[#This Row],[V-M]]),1,0)</f>
        <v>0</v>
      </c>
      <c r="AU1163" s="6">
        <f>IF(Table2[[#This Row],[R-M]]=MIN(Table2[[#This Row],[Best sol]],Table2[[#This Row],[V-M]]),1,0)</f>
        <v>0</v>
      </c>
      <c r="AV1163" s="6">
        <f>IF(Table2[[#This Row],[LCCZ-3F]]=MIN(Table2[[#This Row],[Best sol]],Table2[[#This Row],[V-M]]),1,0)</f>
        <v>0</v>
      </c>
      <c r="AW1163" s="6">
        <f>IF(Table2[[#This Row],[AY-M]]=MIN(Table2[[#This Row],[Best sol]],Table2[[#This Row],[V-M]]),1,0)</f>
        <v>0</v>
      </c>
      <c r="AX1163" s="6">
        <f>IF(Table2[[#This Row],[MKKZ-E]]=MIN(Table2[[#This Row],[Best sol]],Table2[[#This Row],[V-M]]),1,0)</f>
        <v>0</v>
      </c>
      <c r="AY1163" s="6">
        <f>IF(Table2[[#This Row],[V-M]]&lt;=Table2[[#This Row],[Best sol]],1,0)</f>
        <v>1</v>
      </c>
      <c r="AZ1163" s="6">
        <f>IF(Table2[[#This Row],[V-M]]&lt;Table2[[#This Row],[Best sol]],1,0)</f>
        <v>1</v>
      </c>
    </row>
    <row r="1164" spans="1:52" x14ac:dyDescent="0.35">
      <c r="A1164">
        <v>100</v>
      </c>
      <c r="B1164">
        <v>41</v>
      </c>
      <c r="C1164">
        <v>1</v>
      </c>
      <c r="D1164">
        <v>2</v>
      </c>
      <c r="E1164">
        <v>3579981</v>
      </c>
      <c r="F1164">
        <v>3579981</v>
      </c>
      <c r="G1164" t="s">
        <v>4</v>
      </c>
      <c r="H1164" t="s">
        <v>4</v>
      </c>
      <c r="I1164">
        <v>3574593</v>
      </c>
      <c r="J1164">
        <v>3575418</v>
      </c>
      <c r="K1164">
        <v>3574334</v>
      </c>
      <c r="L1164">
        <v>3573610</v>
      </c>
      <c r="M1164">
        <v>3574197</v>
      </c>
      <c r="N1164">
        <v>3574282</v>
      </c>
      <c r="O1164">
        <v>3574909</v>
      </c>
      <c r="P1164">
        <v>3574290</v>
      </c>
      <c r="Q1164" s="6">
        <v>3572947</v>
      </c>
      <c r="R1164" s="2">
        <v>3572830</v>
      </c>
      <c r="S1164">
        <f>MIN(Table2[[#This Row],[ACJ-ALNS-500]:[MKKZ-E]])</f>
        <v>3572947</v>
      </c>
      <c r="T1164">
        <f>MATCH(Table2[[#This Row],[Best sol]],Table2[[#This Row],[ACJ-ALNS-500]:[V-M]],0)</f>
        <v>13</v>
      </c>
      <c r="U1164" t="str">
        <f>INDEX(Table2[[#Headers],[ACJ-ALNS-500]:[V-M]],Table2[[#This Row],[Match]])</f>
        <v>MKKZ-E</v>
      </c>
      <c r="W1164" s="6">
        <f>IF(Table2[[#This Row],[V-M]]=Table2[[#This Row],[Best sol]],1,0)</f>
        <v>0</v>
      </c>
      <c r="Z1164" s="6">
        <f>100*((Table2[[#This Row],[ACJ-ALNS-500]]-Table2[[#This Row],[Best sol]])/Table2[[#This Row],[Best sol]])</f>
        <v>0.19686829947379572</v>
      </c>
      <c r="AA1164" s="6">
        <f>100*((Table2[[#This Row],[ACJ-ALNS-1000]]-Table2[[#This Row],[Best sol]])/Table2[[#This Row],[Best sol]])</f>
        <v>0.19686829947379572</v>
      </c>
      <c r="AB1164" s="6">
        <f>100*((Table2[[#This Row],[QWXFP-VNS]]-Table2[[#This Row],[Best sol]])/Table2[[#This Row],[Best sol]])</f>
        <v>5.4912653336307529E-2</v>
      </c>
      <c r="AC1164" s="6">
        <f>100*((Table2[[#This Row],[AADF-VRP]]-Table2[[#This Row],[Best sol]])/Table2[[#This Row],[Best sol]])</f>
        <v>4.6068413553293684E-2</v>
      </c>
      <c r="AD1164" s="6">
        <f>100*((Table2[[#This Row],[AADF-MTSP]]-Table2[[#This Row],[Best sol]])/Table2[[#This Row],[Best sol]])</f>
        <v>6.9158596531098834E-2</v>
      </c>
      <c r="AE1164" s="6">
        <f>100*((Table2[[#This Row],[SS-H]]-Table2[[#This Row],[Best sol]])/Table2[[#This Row],[Best sol]])</f>
        <v>3.881949550329182E-2</v>
      </c>
      <c r="AF1164" s="6">
        <f>100*((Table2[[#This Row],[CCJ-DH]]-Table2[[#This Row],[Best sol]])/Table2[[#This Row],[Best sol]])</f>
        <v>1.8556110683981598E-2</v>
      </c>
      <c r="AG1164" s="6">
        <f>100*((Table2[[#This Row],[R-M]]-Table2[[#This Row],[Best sol]])/Table2[[#This Row],[Best sol]])</f>
        <v>3.7588019077808878E-2</v>
      </c>
      <c r="AH1164" s="6">
        <f>100*((Table2[[#This Row],[LCCZ-3F]]-Table2[[#This Row],[Best sol]])/Table2[[#This Row],[Best sol]])</f>
        <v>3.7364114273175618E-2</v>
      </c>
      <c r="AI1164" s="6">
        <f>100*((Table2[[#This Row],[AY-M]]-Table2[[#This Row],[Best sol]])/Table2[[#This Row],[Best sol]])</f>
        <v>3.4985125723947207E-2</v>
      </c>
      <c r="AJ1164" s="6">
        <f>100*((Table2[[#This Row],[MKKZ-E]]-Table2[[#This Row],[Best sol]])/Table2[[#This Row],[Best sol]])</f>
        <v>0</v>
      </c>
      <c r="AK1164" s="6">
        <f>100*((Table2[[#This Row],[V-M]]-Table2[[#This Row],[Best sol]])/Table2[[#This Row],[Best sol]])</f>
        <v>-3.2746077677614587E-3</v>
      </c>
      <c r="AM1164" s="6"/>
      <c r="AN1164" s="6">
        <f>IF(Table2[[#This Row],[ACJ-ALNS-500]]=MIN(Table2[[#This Row],[Best sol]],Table2[[#This Row],[V-M]]),1,0)</f>
        <v>0</v>
      </c>
      <c r="AO1164" s="6">
        <f>IF(Table2[[#This Row],[ACJ-ALNS-1000]]=MIN(Table2[[#This Row],[Best sol]],Table2[[#This Row],[V-M]]),1,0)</f>
        <v>0</v>
      </c>
      <c r="AP1164" s="6">
        <f>IF(Table2[[#This Row],[QWXFP-VNS]]=MIN(Table2[[#This Row],[Best sol]],Table2[[#This Row],[V-M]]),1,0)</f>
        <v>0</v>
      </c>
      <c r="AQ1164" s="6">
        <f>IF(Table2[[#This Row],[AADF-VRP]]=MIN(Table2[[#This Row],[Best sol]],Table2[[#This Row],[V-M]]),1,0)</f>
        <v>0</v>
      </c>
      <c r="AR1164" s="6">
        <f>IF(Table2[[#This Row],[AADF-MTSP]]=MIN(Table2[[#This Row],[Best sol]],Table2[[#This Row],[V-M]]),1,0)</f>
        <v>0</v>
      </c>
      <c r="AS1164" s="6">
        <f>IF(Table2[[#This Row],[SS-H]]=MIN(Table2[[#This Row],[Best sol]],Table2[[#This Row],[V-M]]),1,0)</f>
        <v>0</v>
      </c>
      <c r="AT1164" s="6">
        <f>IF(Table2[[#This Row],[CCJ-DH]]=MIN(Table2[[#This Row],[Best sol]],Table2[[#This Row],[V-M]]),1,0)</f>
        <v>0</v>
      </c>
      <c r="AU1164" s="6">
        <f>IF(Table2[[#This Row],[R-M]]=MIN(Table2[[#This Row],[Best sol]],Table2[[#This Row],[V-M]]),1,0)</f>
        <v>0</v>
      </c>
      <c r="AV1164" s="6">
        <f>IF(Table2[[#This Row],[LCCZ-3F]]=MIN(Table2[[#This Row],[Best sol]],Table2[[#This Row],[V-M]]),1,0)</f>
        <v>0</v>
      </c>
      <c r="AW1164" s="6">
        <f>IF(Table2[[#This Row],[AY-M]]=MIN(Table2[[#This Row],[Best sol]],Table2[[#This Row],[V-M]]),1,0)</f>
        <v>0</v>
      </c>
      <c r="AX1164" s="6">
        <f>IF(Table2[[#This Row],[MKKZ-E]]=MIN(Table2[[#This Row],[Best sol]],Table2[[#This Row],[V-M]]),1,0)</f>
        <v>0</v>
      </c>
      <c r="AY1164" s="6">
        <f>IF(Table2[[#This Row],[V-M]]&lt;=Table2[[#This Row],[Best sol]],1,0)</f>
        <v>1</v>
      </c>
      <c r="AZ1164" s="6">
        <f>IF(Table2[[#This Row],[V-M]]&lt;Table2[[#This Row],[Best sol]],1,0)</f>
        <v>1</v>
      </c>
    </row>
    <row r="1165" spans="1:52" x14ac:dyDescent="0.35">
      <c r="A1165">
        <v>100</v>
      </c>
      <c r="B1165">
        <v>41</v>
      </c>
      <c r="C1165">
        <v>2</v>
      </c>
      <c r="D1165">
        <v>2</v>
      </c>
      <c r="E1165">
        <v>3340009</v>
      </c>
      <c r="F1165">
        <v>3340009</v>
      </c>
      <c r="G1165" t="s">
        <v>4</v>
      </c>
      <c r="H1165" t="s">
        <v>4</v>
      </c>
      <c r="I1165">
        <v>3336662</v>
      </c>
      <c r="J1165">
        <v>3335985</v>
      </c>
      <c r="K1165">
        <v>3334140</v>
      </c>
      <c r="L1165">
        <v>3334450</v>
      </c>
      <c r="M1165">
        <v>3334785</v>
      </c>
      <c r="N1165">
        <v>3334741</v>
      </c>
      <c r="O1165">
        <v>3335972</v>
      </c>
      <c r="Q1165" s="6">
        <v>3333592</v>
      </c>
      <c r="R1165" s="2">
        <v>3333340</v>
      </c>
      <c r="S1165">
        <f>MIN(Table2[[#This Row],[ACJ-ALNS-500]:[MKKZ-E]])</f>
        <v>3333592</v>
      </c>
      <c r="T1165">
        <f>MATCH(Table2[[#This Row],[Best sol]],Table2[[#This Row],[ACJ-ALNS-500]:[V-M]],0)</f>
        <v>13</v>
      </c>
      <c r="U1165" t="str">
        <f>INDEX(Table2[[#Headers],[ACJ-ALNS-500]:[V-M]],Table2[[#This Row],[Match]])</f>
        <v>MKKZ-E</v>
      </c>
      <c r="W1165" s="6">
        <f>IF(Table2[[#This Row],[V-M]]=Table2[[#This Row],[Best sol]],1,0)</f>
        <v>0</v>
      </c>
      <c r="Z1165" s="6">
        <f>100*((Table2[[#This Row],[ACJ-ALNS-500]]-Table2[[#This Row],[Best sol]])/Table2[[#This Row],[Best sol]])</f>
        <v>0.19249506238315908</v>
      </c>
      <c r="AA1165" s="6">
        <f>100*((Table2[[#This Row],[ACJ-ALNS-1000]]-Table2[[#This Row],[Best sol]])/Table2[[#This Row],[Best sol]])</f>
        <v>0.19249506238315908</v>
      </c>
      <c r="AB1165" s="6">
        <f>100*((Table2[[#This Row],[QWXFP-VNS]]-Table2[[#This Row],[Best sol]])/Table2[[#This Row],[Best sol]])</f>
        <v>7.1394459789920303E-2</v>
      </c>
      <c r="AC1165" s="6">
        <f>100*((Table2[[#This Row],[AADF-VRP]]-Table2[[#This Row],[Best sol]])/Table2[[#This Row],[Best sol]])</f>
        <v>9.2092853594561055E-2</v>
      </c>
      <c r="AD1165" s="6">
        <f>100*((Table2[[#This Row],[AADF-MTSP]]-Table2[[#This Row],[Best sol]])/Table2[[#This Row],[Best sol]])</f>
        <v>7.1784429528268606E-2</v>
      </c>
      <c r="AE1165" s="6">
        <f>100*((Table2[[#This Row],[SS-H]]-Table2[[#This Row],[Best sol]])/Table2[[#This Row],[Best sol]])</f>
        <v>1.6438724354990053E-2</v>
      </c>
      <c r="AF1165" s="6">
        <f>100*((Table2[[#This Row],[CCJ-DH]]-Table2[[#This Row],[Best sol]])/Table2[[#This Row],[Best sol]])</f>
        <v>2.5738002730988075E-2</v>
      </c>
      <c r="AG1165" s="6">
        <f>100*((Table2[[#This Row],[R-M]]-Table2[[#This Row],[Best sol]])/Table2[[#This Row],[Best sol]])</f>
        <v>-100</v>
      </c>
      <c r="AH1165" s="6">
        <f>100*((Table2[[#This Row],[LCCZ-3F]]-Table2[[#This Row],[Best sol]])/Table2[[#This Row],[Best sol]])</f>
        <v>3.446732533555396E-2</v>
      </c>
      <c r="AI1165" s="6">
        <f>100*((Table2[[#This Row],[AY-M]]-Table2[[#This Row],[Best sol]])/Table2[[#This Row],[Best sol]])</f>
        <v>3.5787222911502062E-2</v>
      </c>
      <c r="AJ1165" s="6">
        <f>100*((Table2[[#This Row],[MKKZ-E]]-Table2[[#This Row],[Best sol]])/Table2[[#This Row],[Best sol]])</f>
        <v>0</v>
      </c>
      <c r="AK1165" s="6">
        <f>100*((Table2[[#This Row],[V-M]]-Table2[[#This Row],[Best sol]])/Table2[[#This Row],[Best sol]])</f>
        <v>-7.5594133895209737E-3</v>
      </c>
      <c r="AM1165" s="6"/>
      <c r="AN1165" s="6">
        <f>IF(Table2[[#This Row],[ACJ-ALNS-500]]=MIN(Table2[[#This Row],[Best sol]],Table2[[#This Row],[V-M]]),1,0)</f>
        <v>0</v>
      </c>
      <c r="AO1165" s="6">
        <f>IF(Table2[[#This Row],[ACJ-ALNS-1000]]=MIN(Table2[[#This Row],[Best sol]],Table2[[#This Row],[V-M]]),1,0)</f>
        <v>0</v>
      </c>
      <c r="AP1165" s="6">
        <f>IF(Table2[[#This Row],[QWXFP-VNS]]=MIN(Table2[[#This Row],[Best sol]],Table2[[#This Row],[V-M]]),1,0)</f>
        <v>0</v>
      </c>
      <c r="AQ1165" s="6">
        <f>IF(Table2[[#This Row],[AADF-VRP]]=MIN(Table2[[#This Row],[Best sol]],Table2[[#This Row],[V-M]]),1,0)</f>
        <v>0</v>
      </c>
      <c r="AR1165" s="6">
        <f>IF(Table2[[#This Row],[AADF-MTSP]]=MIN(Table2[[#This Row],[Best sol]],Table2[[#This Row],[V-M]]),1,0)</f>
        <v>0</v>
      </c>
      <c r="AS1165" s="6">
        <f>IF(Table2[[#This Row],[SS-H]]=MIN(Table2[[#This Row],[Best sol]],Table2[[#This Row],[V-M]]),1,0)</f>
        <v>0</v>
      </c>
      <c r="AT1165" s="6">
        <f>IF(Table2[[#This Row],[CCJ-DH]]=MIN(Table2[[#This Row],[Best sol]],Table2[[#This Row],[V-M]]),1,0)</f>
        <v>0</v>
      </c>
      <c r="AU1165" s="6">
        <f>IF(Table2[[#This Row],[R-M]]=MIN(Table2[[#This Row],[Best sol]],Table2[[#This Row],[V-M]]),1,0)</f>
        <v>0</v>
      </c>
      <c r="AV1165" s="6">
        <f>IF(Table2[[#This Row],[LCCZ-3F]]=MIN(Table2[[#This Row],[Best sol]],Table2[[#This Row],[V-M]]),1,0)</f>
        <v>0</v>
      </c>
      <c r="AW1165" s="6">
        <f>IF(Table2[[#This Row],[AY-M]]=MIN(Table2[[#This Row],[Best sol]],Table2[[#This Row],[V-M]]),1,0)</f>
        <v>0</v>
      </c>
      <c r="AX1165" s="6">
        <f>IF(Table2[[#This Row],[MKKZ-E]]=MIN(Table2[[#This Row],[Best sol]],Table2[[#This Row],[V-M]]),1,0)</f>
        <v>0</v>
      </c>
      <c r="AY1165" s="6">
        <f>IF(Table2[[#This Row],[V-M]]&lt;=Table2[[#This Row],[Best sol]],1,0)</f>
        <v>1</v>
      </c>
      <c r="AZ1165" s="6">
        <f>IF(Table2[[#This Row],[V-M]]&lt;Table2[[#This Row],[Best sol]],1,0)</f>
        <v>1</v>
      </c>
    </row>
    <row r="1166" spans="1:52" x14ac:dyDescent="0.35">
      <c r="A1166">
        <v>100</v>
      </c>
      <c r="B1166">
        <v>41</v>
      </c>
      <c r="C1166">
        <v>3</v>
      </c>
      <c r="D1166">
        <v>2</v>
      </c>
      <c r="E1166">
        <v>3491175</v>
      </c>
      <c r="F1166">
        <v>3491175</v>
      </c>
      <c r="G1166" t="s">
        <v>4</v>
      </c>
      <c r="H1166" t="s">
        <v>4</v>
      </c>
      <c r="I1166">
        <v>3486772</v>
      </c>
      <c r="J1166">
        <v>3487227</v>
      </c>
      <c r="K1166">
        <v>3486440</v>
      </c>
      <c r="L1166">
        <v>3485940</v>
      </c>
      <c r="M1166">
        <v>3486108</v>
      </c>
      <c r="N1166">
        <v>3486149</v>
      </c>
      <c r="O1166">
        <v>3487070</v>
      </c>
      <c r="Q1166" s="6">
        <v>3485015</v>
      </c>
      <c r="R1166" s="2">
        <v>3484810</v>
      </c>
      <c r="S1166">
        <f>MIN(Table2[[#This Row],[ACJ-ALNS-500]:[MKKZ-E]])</f>
        <v>3485015</v>
      </c>
      <c r="T1166">
        <f>MATCH(Table2[[#This Row],[Best sol]],Table2[[#This Row],[ACJ-ALNS-500]:[V-M]],0)</f>
        <v>13</v>
      </c>
      <c r="U1166" t="str">
        <f>INDEX(Table2[[#Headers],[ACJ-ALNS-500]:[V-M]],Table2[[#This Row],[Match]])</f>
        <v>MKKZ-E</v>
      </c>
      <c r="W1166" s="6">
        <f>IF(Table2[[#This Row],[V-M]]=Table2[[#This Row],[Best sol]],1,0)</f>
        <v>0</v>
      </c>
      <c r="Z1166" s="6">
        <f>100*((Table2[[#This Row],[ACJ-ALNS-500]]-Table2[[#This Row],[Best sol]])/Table2[[#This Row],[Best sol]])</f>
        <v>0.17675677149165786</v>
      </c>
      <c r="AA1166" s="6">
        <f>100*((Table2[[#This Row],[ACJ-ALNS-1000]]-Table2[[#This Row],[Best sol]])/Table2[[#This Row],[Best sol]])</f>
        <v>0.17675677149165786</v>
      </c>
      <c r="AB1166" s="6">
        <f>100*((Table2[[#This Row],[QWXFP-VNS]]-Table2[[#This Row],[Best sol]])/Table2[[#This Row],[Best sol]])</f>
        <v>5.8966747632363134E-2</v>
      </c>
      <c r="AC1166" s="6">
        <f>100*((Table2[[#This Row],[AADF-VRP]]-Table2[[#This Row],[Best sol]])/Table2[[#This Row],[Best sol]])</f>
        <v>5.0415851868643322E-2</v>
      </c>
      <c r="AD1166" s="6">
        <f>100*((Table2[[#This Row],[AADF-MTSP]]-Table2[[#This Row],[Best sol]])/Table2[[#This Row],[Best sol]])</f>
        <v>6.3471749762913504E-2</v>
      </c>
      <c r="AE1166" s="6">
        <f>100*((Table2[[#This Row],[SS-H]]-Table2[[#This Row],[Best sol]])/Table2[[#This Row],[Best sol]])</f>
        <v>4.0889350547989034E-2</v>
      </c>
      <c r="AF1166" s="6">
        <f>100*((Table2[[#This Row],[CCJ-DH]]-Table2[[#This Row],[Best sol]])/Table2[[#This Row],[Best sol]])</f>
        <v>2.654221000483499E-2</v>
      </c>
      <c r="AG1166" s="6">
        <f>100*((Table2[[#This Row],[R-M]]-Table2[[#This Row],[Best sol]])/Table2[[#This Row],[Best sol]])</f>
        <v>-100</v>
      </c>
      <c r="AH1166" s="6">
        <f>100*((Table2[[#This Row],[LCCZ-3F]]-Table2[[#This Row],[Best sol]])/Table2[[#This Row],[Best sol]])</f>
        <v>3.2539314751873376E-2</v>
      </c>
      <c r="AI1166" s="6">
        <f>100*((Table2[[#This Row],[AY-M]]-Table2[[#This Row],[Best sol]])/Table2[[#This Row],[Best sol]])</f>
        <v>3.1362849227334746E-2</v>
      </c>
      <c r="AJ1166" s="6">
        <f>100*((Table2[[#This Row],[MKKZ-E]]-Table2[[#This Row],[Best sol]])/Table2[[#This Row],[Best sol]])</f>
        <v>0</v>
      </c>
      <c r="AK1166" s="6">
        <f>100*((Table2[[#This Row],[V-M]]-Table2[[#This Row],[Best sol]])/Table2[[#This Row],[Best sol]])</f>
        <v>-5.8823276226931589E-3</v>
      </c>
      <c r="AM1166" s="6"/>
      <c r="AN1166" s="6">
        <f>IF(Table2[[#This Row],[ACJ-ALNS-500]]=MIN(Table2[[#This Row],[Best sol]],Table2[[#This Row],[V-M]]),1,0)</f>
        <v>0</v>
      </c>
      <c r="AO1166" s="6">
        <f>IF(Table2[[#This Row],[ACJ-ALNS-1000]]=MIN(Table2[[#This Row],[Best sol]],Table2[[#This Row],[V-M]]),1,0)</f>
        <v>0</v>
      </c>
      <c r="AP1166" s="6">
        <f>IF(Table2[[#This Row],[QWXFP-VNS]]=MIN(Table2[[#This Row],[Best sol]],Table2[[#This Row],[V-M]]),1,0)</f>
        <v>0</v>
      </c>
      <c r="AQ1166" s="6">
        <f>IF(Table2[[#This Row],[AADF-VRP]]=MIN(Table2[[#This Row],[Best sol]],Table2[[#This Row],[V-M]]),1,0)</f>
        <v>0</v>
      </c>
      <c r="AR1166" s="6">
        <f>IF(Table2[[#This Row],[AADF-MTSP]]=MIN(Table2[[#This Row],[Best sol]],Table2[[#This Row],[V-M]]),1,0)</f>
        <v>0</v>
      </c>
      <c r="AS1166" s="6">
        <f>IF(Table2[[#This Row],[SS-H]]=MIN(Table2[[#This Row],[Best sol]],Table2[[#This Row],[V-M]]),1,0)</f>
        <v>0</v>
      </c>
      <c r="AT1166" s="6">
        <f>IF(Table2[[#This Row],[CCJ-DH]]=MIN(Table2[[#This Row],[Best sol]],Table2[[#This Row],[V-M]]),1,0)</f>
        <v>0</v>
      </c>
      <c r="AU1166" s="6">
        <f>IF(Table2[[#This Row],[R-M]]=MIN(Table2[[#This Row],[Best sol]],Table2[[#This Row],[V-M]]),1,0)</f>
        <v>0</v>
      </c>
      <c r="AV1166" s="6">
        <f>IF(Table2[[#This Row],[LCCZ-3F]]=MIN(Table2[[#This Row],[Best sol]],Table2[[#This Row],[V-M]]),1,0)</f>
        <v>0</v>
      </c>
      <c r="AW1166" s="6">
        <f>IF(Table2[[#This Row],[AY-M]]=MIN(Table2[[#This Row],[Best sol]],Table2[[#This Row],[V-M]]),1,0)</f>
        <v>0</v>
      </c>
      <c r="AX1166" s="6">
        <f>IF(Table2[[#This Row],[MKKZ-E]]=MIN(Table2[[#This Row],[Best sol]],Table2[[#This Row],[V-M]]),1,0)</f>
        <v>0</v>
      </c>
      <c r="AY1166" s="6">
        <f>IF(Table2[[#This Row],[V-M]]&lt;=Table2[[#This Row],[Best sol]],1,0)</f>
        <v>1</v>
      </c>
      <c r="AZ1166" s="6">
        <f>IF(Table2[[#This Row],[V-M]]&lt;Table2[[#This Row],[Best sol]],1,0)</f>
        <v>1</v>
      </c>
    </row>
    <row r="1167" spans="1:52" x14ac:dyDescent="0.35">
      <c r="A1167">
        <v>100</v>
      </c>
      <c r="B1167">
        <v>41</v>
      </c>
      <c r="C1167">
        <v>4</v>
      </c>
      <c r="D1167">
        <v>2</v>
      </c>
      <c r="E1167">
        <v>3240433</v>
      </c>
      <c r="F1167">
        <v>3240260</v>
      </c>
      <c r="G1167" t="s">
        <v>4</v>
      </c>
      <c r="H1167" t="s">
        <v>4</v>
      </c>
      <c r="I1167">
        <v>3238105</v>
      </c>
      <c r="J1167">
        <v>3237954</v>
      </c>
      <c r="K1167">
        <v>3236420</v>
      </c>
      <c r="L1167">
        <v>3236640</v>
      </c>
      <c r="M1167">
        <v>3237304</v>
      </c>
      <c r="N1167">
        <v>3237298</v>
      </c>
      <c r="O1167">
        <v>3238109</v>
      </c>
      <c r="Q1167" s="6">
        <v>3236045</v>
      </c>
      <c r="R1167" s="2">
        <v>3236040</v>
      </c>
      <c r="S1167">
        <f>MIN(Table2[[#This Row],[ACJ-ALNS-500]:[MKKZ-E]])</f>
        <v>3236045</v>
      </c>
      <c r="T1167">
        <f>MATCH(Table2[[#This Row],[Best sol]],Table2[[#This Row],[ACJ-ALNS-500]:[V-M]],0)</f>
        <v>13</v>
      </c>
      <c r="U1167" t="str">
        <f>INDEX(Table2[[#Headers],[ACJ-ALNS-500]:[V-M]],Table2[[#This Row],[Match]])</f>
        <v>MKKZ-E</v>
      </c>
      <c r="W1167" s="6">
        <f>IF(Table2[[#This Row],[V-M]]=Table2[[#This Row],[Best sol]],1,0)</f>
        <v>0</v>
      </c>
      <c r="Z1167" s="6">
        <f>100*((Table2[[#This Row],[ACJ-ALNS-500]]-Table2[[#This Row],[Best sol]])/Table2[[#This Row],[Best sol]])</f>
        <v>0.13559761993420982</v>
      </c>
      <c r="AA1167" s="6">
        <f>100*((Table2[[#This Row],[ACJ-ALNS-1000]]-Table2[[#This Row],[Best sol]])/Table2[[#This Row],[Best sol]])</f>
        <v>0.13025158797235514</v>
      </c>
      <c r="AB1167" s="6">
        <f>100*((Table2[[#This Row],[QWXFP-VNS]]-Table2[[#This Row],[Best sol]])/Table2[[#This Row],[Best sol]])</f>
        <v>6.3781560516000244E-2</v>
      </c>
      <c r="AC1167" s="6">
        <f>100*((Table2[[#This Row],[AADF-VRP]]-Table2[[#This Row],[Best sol]])/Table2[[#This Row],[Best sol]])</f>
        <v>6.3657952840581636E-2</v>
      </c>
      <c r="AD1167" s="6">
        <f>100*((Table2[[#This Row],[AADF-MTSP]]-Table2[[#This Row],[Best sol]])/Table2[[#This Row],[Best sol]])</f>
        <v>5.8991763093529298E-2</v>
      </c>
      <c r="AE1167" s="6">
        <f>100*((Table2[[#This Row],[SS-H]]-Table2[[#This Row],[Best sol]])/Table2[[#This Row],[Best sol]])</f>
        <v>1.158821957049423E-2</v>
      </c>
      <c r="AF1167" s="6">
        <f>100*((Table2[[#This Row],[CCJ-DH]]-Table2[[#This Row],[Best sol]])/Table2[[#This Row],[Best sol]])</f>
        <v>1.8386641718517512E-2</v>
      </c>
      <c r="AG1167" s="6">
        <f>100*((Table2[[#This Row],[R-M]]-Table2[[#This Row],[Best sol]])/Table2[[#This Row],[Best sol]])</f>
        <v>-100</v>
      </c>
      <c r="AH1167" s="6">
        <f>100*((Table2[[#This Row],[LCCZ-3F]]-Table2[[#This Row],[Best sol]])/Table2[[#This Row],[Best sol]])</f>
        <v>3.8720104324878053E-2</v>
      </c>
      <c r="AI1167" s="6">
        <f>100*((Table2[[#This Row],[AY-M]]-Table2[[#This Row],[Best sol]])/Table2[[#This Row],[Best sol]])</f>
        <v>3.8905515838005965E-2</v>
      </c>
      <c r="AJ1167" s="6">
        <f>100*((Table2[[#This Row],[MKKZ-E]]-Table2[[#This Row],[Best sol]])/Table2[[#This Row],[Best sol]])</f>
        <v>0</v>
      </c>
      <c r="AK1167" s="6">
        <f>100*((Table2[[#This Row],[V-M]]-Table2[[#This Row],[Best sol]])/Table2[[#This Row],[Best sol]])</f>
        <v>-1.5450959427325641E-4</v>
      </c>
      <c r="AM1167" s="6"/>
      <c r="AN1167" s="6">
        <f>IF(Table2[[#This Row],[ACJ-ALNS-500]]=MIN(Table2[[#This Row],[Best sol]],Table2[[#This Row],[V-M]]),1,0)</f>
        <v>0</v>
      </c>
      <c r="AO1167" s="6">
        <f>IF(Table2[[#This Row],[ACJ-ALNS-1000]]=MIN(Table2[[#This Row],[Best sol]],Table2[[#This Row],[V-M]]),1,0)</f>
        <v>0</v>
      </c>
      <c r="AP1167" s="6">
        <f>IF(Table2[[#This Row],[QWXFP-VNS]]=MIN(Table2[[#This Row],[Best sol]],Table2[[#This Row],[V-M]]),1,0)</f>
        <v>0</v>
      </c>
      <c r="AQ1167" s="6">
        <f>IF(Table2[[#This Row],[AADF-VRP]]=MIN(Table2[[#This Row],[Best sol]],Table2[[#This Row],[V-M]]),1,0)</f>
        <v>0</v>
      </c>
      <c r="AR1167" s="6">
        <f>IF(Table2[[#This Row],[AADF-MTSP]]=MIN(Table2[[#This Row],[Best sol]],Table2[[#This Row],[V-M]]),1,0)</f>
        <v>0</v>
      </c>
      <c r="AS1167" s="6">
        <f>IF(Table2[[#This Row],[SS-H]]=MIN(Table2[[#This Row],[Best sol]],Table2[[#This Row],[V-M]]),1,0)</f>
        <v>0</v>
      </c>
      <c r="AT1167" s="6">
        <f>IF(Table2[[#This Row],[CCJ-DH]]=MIN(Table2[[#This Row],[Best sol]],Table2[[#This Row],[V-M]]),1,0)</f>
        <v>0</v>
      </c>
      <c r="AU1167" s="6">
        <f>IF(Table2[[#This Row],[R-M]]=MIN(Table2[[#This Row],[Best sol]],Table2[[#This Row],[V-M]]),1,0)</f>
        <v>0</v>
      </c>
      <c r="AV1167" s="6">
        <f>IF(Table2[[#This Row],[LCCZ-3F]]=MIN(Table2[[#This Row],[Best sol]],Table2[[#This Row],[V-M]]),1,0)</f>
        <v>0</v>
      </c>
      <c r="AW1167" s="6">
        <f>IF(Table2[[#This Row],[AY-M]]=MIN(Table2[[#This Row],[Best sol]],Table2[[#This Row],[V-M]]),1,0)</f>
        <v>0</v>
      </c>
      <c r="AX1167" s="6">
        <f>IF(Table2[[#This Row],[MKKZ-E]]=MIN(Table2[[#This Row],[Best sol]],Table2[[#This Row],[V-M]]),1,0)</f>
        <v>0</v>
      </c>
      <c r="AY1167" s="6">
        <f>IF(Table2[[#This Row],[V-M]]&lt;=Table2[[#This Row],[Best sol]],1,0)</f>
        <v>1</v>
      </c>
      <c r="AZ1167" s="6">
        <f>IF(Table2[[#This Row],[V-M]]&lt;Table2[[#This Row],[Best sol]],1,0)</f>
        <v>1</v>
      </c>
    </row>
    <row r="1168" spans="1:52" x14ac:dyDescent="0.35">
      <c r="A1168">
        <v>100</v>
      </c>
      <c r="B1168">
        <v>41</v>
      </c>
      <c r="C1168">
        <v>5</v>
      </c>
      <c r="D1168">
        <v>2</v>
      </c>
      <c r="E1168">
        <v>3626464</v>
      </c>
      <c r="F1168">
        <v>3626464</v>
      </c>
      <c r="G1168" t="s">
        <v>4</v>
      </c>
      <c r="H1168" t="s">
        <v>4</v>
      </c>
      <c r="I1168">
        <v>3620691</v>
      </c>
      <c r="J1168">
        <v>3621466</v>
      </c>
      <c r="K1168">
        <v>3619868</v>
      </c>
      <c r="L1168">
        <v>3620660</v>
      </c>
      <c r="M1168">
        <v>3621197</v>
      </c>
      <c r="N1168">
        <v>3619875</v>
      </c>
      <c r="O1168">
        <v>3623026</v>
      </c>
      <c r="Q1168" s="6">
        <v>3619138</v>
      </c>
      <c r="R1168" s="2">
        <v>3619300</v>
      </c>
      <c r="S1168">
        <f>MIN(Table2[[#This Row],[ACJ-ALNS-500]:[MKKZ-E]])</f>
        <v>3619138</v>
      </c>
      <c r="T1168">
        <f>MATCH(Table2[[#This Row],[Best sol]],Table2[[#This Row],[ACJ-ALNS-500]:[V-M]],0)</f>
        <v>13</v>
      </c>
      <c r="U1168" t="str">
        <f>INDEX(Table2[[#Headers],[ACJ-ALNS-500]:[V-M]],Table2[[#This Row],[Match]])</f>
        <v>MKKZ-E</v>
      </c>
      <c r="W1168" s="6">
        <f>IF(Table2[[#This Row],[V-M]]=Table2[[#This Row],[Best sol]],1,0)</f>
        <v>0</v>
      </c>
      <c r="Z1168" s="6">
        <f>100*((Table2[[#This Row],[ACJ-ALNS-500]]-Table2[[#This Row],[Best sol]])/Table2[[#This Row],[Best sol]])</f>
        <v>0.20242389209806314</v>
      </c>
      <c r="AA1168" s="6">
        <f>100*((Table2[[#This Row],[ACJ-ALNS-1000]]-Table2[[#This Row],[Best sol]])/Table2[[#This Row],[Best sol]])</f>
        <v>0.20242389209806314</v>
      </c>
      <c r="AB1168" s="6">
        <f>100*((Table2[[#This Row],[QWXFP-VNS]]-Table2[[#This Row],[Best sol]])/Table2[[#This Row],[Best sol]])</f>
        <v>0.10742889605204332</v>
      </c>
      <c r="AC1168" s="6">
        <f>100*((Table2[[#This Row],[AADF-VRP]]-Table2[[#This Row],[Best sol]])/Table2[[#This Row],[Best sol]])</f>
        <v>4.2910770465232326E-2</v>
      </c>
      <c r="AD1168" s="6">
        <f>100*((Table2[[#This Row],[AADF-MTSP]]-Table2[[#This Row],[Best sol]])/Table2[[#This Row],[Best sol]])</f>
        <v>6.4324709364495081E-2</v>
      </c>
      <c r="AE1168" s="6">
        <f>100*((Table2[[#This Row],[SS-H]]-Table2[[#This Row],[Best sol]])/Table2[[#This Row],[Best sol]])</f>
        <v>2.01705488986604E-2</v>
      </c>
      <c r="AF1168" s="6">
        <f>100*((Table2[[#This Row],[CCJ-DH]]-Table2[[#This Row],[Best sol]])/Table2[[#This Row],[Best sol]])</f>
        <v>4.2054212909261819E-2</v>
      </c>
      <c r="AG1168" s="6">
        <f>100*((Table2[[#This Row],[R-M]]-Table2[[#This Row],[Best sol]])/Table2[[#This Row],[Best sol]])</f>
        <v>-100</v>
      </c>
      <c r="AH1168" s="6">
        <f>100*((Table2[[#This Row],[LCCZ-3F]]-Table2[[#This Row],[Best sol]])/Table2[[#This Row],[Best sol]])</f>
        <v>2.036396512097632E-2</v>
      </c>
      <c r="AI1168" s="6">
        <f>100*((Table2[[#This Row],[AY-M]]-Table2[[#This Row],[Best sol]])/Table2[[#This Row],[Best sol]])</f>
        <v>5.6892000249783234E-2</v>
      </c>
      <c r="AJ1168" s="6">
        <f>100*((Table2[[#This Row],[MKKZ-E]]-Table2[[#This Row],[Best sol]])/Table2[[#This Row],[Best sol]])</f>
        <v>0</v>
      </c>
      <c r="AK1168" s="6">
        <f>100*((Table2[[#This Row],[V-M]]-Table2[[#This Row],[Best sol]])/Table2[[#This Row],[Best sol]])</f>
        <v>4.4762040021684721E-3</v>
      </c>
      <c r="AM1168" s="6"/>
      <c r="AN1168" s="6">
        <f>IF(Table2[[#This Row],[ACJ-ALNS-500]]=MIN(Table2[[#This Row],[Best sol]],Table2[[#This Row],[V-M]]),1,0)</f>
        <v>0</v>
      </c>
      <c r="AO1168" s="6">
        <f>IF(Table2[[#This Row],[ACJ-ALNS-1000]]=MIN(Table2[[#This Row],[Best sol]],Table2[[#This Row],[V-M]]),1,0)</f>
        <v>0</v>
      </c>
      <c r="AP1168" s="6">
        <f>IF(Table2[[#This Row],[QWXFP-VNS]]=MIN(Table2[[#This Row],[Best sol]],Table2[[#This Row],[V-M]]),1,0)</f>
        <v>0</v>
      </c>
      <c r="AQ1168" s="6">
        <f>IF(Table2[[#This Row],[AADF-VRP]]=MIN(Table2[[#This Row],[Best sol]],Table2[[#This Row],[V-M]]),1,0)</f>
        <v>0</v>
      </c>
      <c r="AR1168" s="6">
        <f>IF(Table2[[#This Row],[AADF-MTSP]]=MIN(Table2[[#This Row],[Best sol]],Table2[[#This Row],[V-M]]),1,0)</f>
        <v>0</v>
      </c>
      <c r="AS1168" s="6">
        <f>IF(Table2[[#This Row],[SS-H]]=MIN(Table2[[#This Row],[Best sol]],Table2[[#This Row],[V-M]]),1,0)</f>
        <v>0</v>
      </c>
      <c r="AT1168" s="6">
        <f>IF(Table2[[#This Row],[CCJ-DH]]=MIN(Table2[[#This Row],[Best sol]],Table2[[#This Row],[V-M]]),1,0)</f>
        <v>0</v>
      </c>
      <c r="AU1168" s="6">
        <f>IF(Table2[[#This Row],[R-M]]=MIN(Table2[[#This Row],[Best sol]],Table2[[#This Row],[V-M]]),1,0)</f>
        <v>0</v>
      </c>
      <c r="AV1168" s="6">
        <f>IF(Table2[[#This Row],[LCCZ-3F]]=MIN(Table2[[#This Row],[Best sol]],Table2[[#This Row],[V-M]]),1,0)</f>
        <v>0</v>
      </c>
      <c r="AW1168" s="6">
        <f>IF(Table2[[#This Row],[AY-M]]=MIN(Table2[[#This Row],[Best sol]],Table2[[#This Row],[V-M]]),1,0)</f>
        <v>0</v>
      </c>
      <c r="AX1168" s="6">
        <f>IF(Table2[[#This Row],[MKKZ-E]]=MIN(Table2[[#This Row],[Best sol]],Table2[[#This Row],[V-M]]),1,0)</f>
        <v>1</v>
      </c>
      <c r="AY1168" s="6">
        <f>IF(Table2[[#This Row],[V-M]]&lt;=Table2[[#This Row],[Best sol]],1,0)</f>
        <v>0</v>
      </c>
      <c r="AZ1168" s="6">
        <f>IF(Table2[[#This Row],[V-M]]&lt;Table2[[#This Row],[Best sol]],1,0)</f>
        <v>0</v>
      </c>
    </row>
    <row r="1169" spans="1:52" x14ac:dyDescent="0.35">
      <c r="A1169">
        <v>100</v>
      </c>
      <c r="B1169">
        <v>42</v>
      </c>
      <c r="C1169">
        <v>1</v>
      </c>
      <c r="D1169">
        <v>2</v>
      </c>
      <c r="E1169">
        <v>3587874</v>
      </c>
      <c r="F1169">
        <v>3587326</v>
      </c>
      <c r="G1169" t="s">
        <v>4</v>
      </c>
      <c r="H1169" t="s">
        <v>4</v>
      </c>
      <c r="I1169">
        <v>3584488</v>
      </c>
      <c r="J1169">
        <v>3583324</v>
      </c>
      <c r="K1169">
        <v>3583346</v>
      </c>
      <c r="L1169">
        <v>3584430</v>
      </c>
      <c r="M1169">
        <v>3584379</v>
      </c>
      <c r="N1169">
        <v>3583558</v>
      </c>
      <c r="O1169">
        <v>3584682</v>
      </c>
      <c r="P1169">
        <v>3583846</v>
      </c>
      <c r="Q1169" s="6">
        <v>3582142</v>
      </c>
      <c r="R1169" s="2">
        <v>3582490</v>
      </c>
      <c r="S1169">
        <f>MIN(Table2[[#This Row],[ACJ-ALNS-500]:[MKKZ-E]])</f>
        <v>3582142</v>
      </c>
      <c r="T1169">
        <f>MATCH(Table2[[#This Row],[Best sol]],Table2[[#This Row],[ACJ-ALNS-500]:[V-M]],0)</f>
        <v>13</v>
      </c>
      <c r="U1169" t="str">
        <f>INDEX(Table2[[#Headers],[ACJ-ALNS-500]:[V-M]],Table2[[#This Row],[Match]])</f>
        <v>MKKZ-E</v>
      </c>
      <c r="W1169" s="6">
        <f>IF(Table2[[#This Row],[V-M]]=Table2[[#This Row],[Best sol]],1,0)</f>
        <v>0</v>
      </c>
      <c r="Z1169" s="6">
        <f>100*((Table2[[#This Row],[ACJ-ALNS-500]]-Table2[[#This Row],[Best sol]])/Table2[[#This Row],[Best sol]])</f>
        <v>0.16001599043254008</v>
      </c>
      <c r="AA1169" s="6">
        <f>100*((Table2[[#This Row],[ACJ-ALNS-1000]]-Table2[[#This Row],[Best sol]])/Table2[[#This Row],[Best sol]])</f>
        <v>0.14471788108902439</v>
      </c>
      <c r="AB1169" s="6">
        <f>100*((Table2[[#This Row],[QWXFP-VNS]]-Table2[[#This Row],[Best sol]])/Table2[[#This Row],[Best sol]])</f>
        <v>7.0907295132353762E-2</v>
      </c>
      <c r="AC1169" s="6">
        <f>100*((Table2[[#This Row],[AADF-VRP]]-Table2[[#This Row],[Best sol]])/Table2[[#This Row],[Best sol]])</f>
        <v>6.5491541094685815E-2</v>
      </c>
      <c r="AD1169" s="6">
        <f>100*((Table2[[#This Row],[AADF-MTSP]]-Table2[[#This Row],[Best sol]])/Table2[[#This Row],[Best sol]])</f>
        <v>3.2997016868678015E-2</v>
      </c>
      <c r="AE1169" s="6">
        <f>100*((Table2[[#This Row],[SS-H]]-Table2[[#This Row],[Best sol]])/Table2[[#This Row],[Best sol]])</f>
        <v>3.3611174543052728E-2</v>
      </c>
      <c r="AF1169" s="6">
        <f>100*((Table2[[#This Row],[CCJ-DH]]-Table2[[#This Row],[Best sol]])/Table2[[#This Row],[Best sol]])</f>
        <v>6.3872398134970643E-2</v>
      </c>
      <c r="AG1169" s="6">
        <f>100*((Table2[[#This Row],[R-M]]-Table2[[#This Row],[Best sol]])/Table2[[#This Row],[Best sol]])</f>
        <v>4.7569303506114498E-2</v>
      </c>
      <c r="AH1169" s="6">
        <f>100*((Table2[[#This Row],[LCCZ-3F]]-Table2[[#This Row],[Best sol]])/Table2[[#This Row],[Best sol]])</f>
        <v>3.9529421223390919E-2</v>
      </c>
      <c r="AI1169" s="6">
        <f>100*((Table2[[#This Row],[AY-M]]-Table2[[#This Row],[Best sol]])/Table2[[#This Row],[Best sol]])</f>
        <v>6.2448668980738337E-2</v>
      </c>
      <c r="AJ1169" s="6">
        <f>100*((Table2[[#This Row],[MKKZ-E]]-Table2[[#This Row],[Best sol]])/Table2[[#This Row],[Best sol]])</f>
        <v>0</v>
      </c>
      <c r="AK1169" s="6">
        <f>100*((Table2[[#This Row],[V-M]]-Table2[[#This Row],[Best sol]])/Table2[[#This Row],[Best sol]])</f>
        <v>9.7148577582909876E-3</v>
      </c>
      <c r="AM1169" s="6"/>
      <c r="AN1169" s="6">
        <f>IF(Table2[[#This Row],[ACJ-ALNS-500]]=MIN(Table2[[#This Row],[Best sol]],Table2[[#This Row],[V-M]]),1,0)</f>
        <v>0</v>
      </c>
      <c r="AO1169" s="6">
        <f>IF(Table2[[#This Row],[ACJ-ALNS-1000]]=MIN(Table2[[#This Row],[Best sol]],Table2[[#This Row],[V-M]]),1,0)</f>
        <v>0</v>
      </c>
      <c r="AP1169" s="6">
        <f>IF(Table2[[#This Row],[QWXFP-VNS]]=MIN(Table2[[#This Row],[Best sol]],Table2[[#This Row],[V-M]]),1,0)</f>
        <v>0</v>
      </c>
      <c r="AQ1169" s="6">
        <f>IF(Table2[[#This Row],[AADF-VRP]]=MIN(Table2[[#This Row],[Best sol]],Table2[[#This Row],[V-M]]),1,0)</f>
        <v>0</v>
      </c>
      <c r="AR1169" s="6">
        <f>IF(Table2[[#This Row],[AADF-MTSP]]=MIN(Table2[[#This Row],[Best sol]],Table2[[#This Row],[V-M]]),1,0)</f>
        <v>0</v>
      </c>
      <c r="AS1169" s="6">
        <f>IF(Table2[[#This Row],[SS-H]]=MIN(Table2[[#This Row],[Best sol]],Table2[[#This Row],[V-M]]),1,0)</f>
        <v>0</v>
      </c>
      <c r="AT1169" s="6">
        <f>IF(Table2[[#This Row],[CCJ-DH]]=MIN(Table2[[#This Row],[Best sol]],Table2[[#This Row],[V-M]]),1,0)</f>
        <v>0</v>
      </c>
      <c r="AU1169" s="6">
        <f>IF(Table2[[#This Row],[R-M]]=MIN(Table2[[#This Row],[Best sol]],Table2[[#This Row],[V-M]]),1,0)</f>
        <v>0</v>
      </c>
      <c r="AV1169" s="6">
        <f>IF(Table2[[#This Row],[LCCZ-3F]]=MIN(Table2[[#This Row],[Best sol]],Table2[[#This Row],[V-M]]),1,0)</f>
        <v>0</v>
      </c>
      <c r="AW1169" s="6">
        <f>IF(Table2[[#This Row],[AY-M]]=MIN(Table2[[#This Row],[Best sol]],Table2[[#This Row],[V-M]]),1,0)</f>
        <v>0</v>
      </c>
      <c r="AX1169" s="6">
        <f>IF(Table2[[#This Row],[MKKZ-E]]=MIN(Table2[[#This Row],[Best sol]],Table2[[#This Row],[V-M]]),1,0)</f>
        <v>1</v>
      </c>
      <c r="AY1169" s="6">
        <f>IF(Table2[[#This Row],[V-M]]&lt;=Table2[[#This Row],[Best sol]],1,0)</f>
        <v>0</v>
      </c>
      <c r="AZ1169" s="6">
        <f>IF(Table2[[#This Row],[V-M]]&lt;Table2[[#This Row],[Best sol]],1,0)</f>
        <v>0</v>
      </c>
    </row>
    <row r="1170" spans="1:52" x14ac:dyDescent="0.35">
      <c r="A1170">
        <v>100</v>
      </c>
      <c r="B1170">
        <v>42</v>
      </c>
      <c r="C1170">
        <v>2</v>
      </c>
      <c r="D1170">
        <v>2</v>
      </c>
      <c r="E1170">
        <v>3349016</v>
      </c>
      <c r="F1170">
        <v>3348676</v>
      </c>
      <c r="G1170" t="s">
        <v>4</v>
      </c>
      <c r="H1170" t="s">
        <v>4</v>
      </c>
      <c r="I1170">
        <v>3344422</v>
      </c>
      <c r="J1170">
        <v>3343168</v>
      </c>
      <c r="K1170">
        <v>3343395</v>
      </c>
      <c r="L1170">
        <v>3343690</v>
      </c>
      <c r="M1170">
        <v>3343947</v>
      </c>
      <c r="N1170">
        <v>3343104</v>
      </c>
      <c r="O1170">
        <v>3344116</v>
      </c>
      <c r="Q1170" s="6">
        <v>3342030</v>
      </c>
      <c r="R1170" s="2">
        <v>3341670</v>
      </c>
      <c r="S1170">
        <f>MIN(Table2[[#This Row],[ACJ-ALNS-500]:[MKKZ-E]])</f>
        <v>3342030</v>
      </c>
      <c r="T1170">
        <f>MATCH(Table2[[#This Row],[Best sol]],Table2[[#This Row],[ACJ-ALNS-500]:[V-M]],0)</f>
        <v>13</v>
      </c>
      <c r="U1170" t="str">
        <f>INDEX(Table2[[#Headers],[ACJ-ALNS-500]:[V-M]],Table2[[#This Row],[Match]])</f>
        <v>MKKZ-E</v>
      </c>
      <c r="W1170" s="6">
        <f>IF(Table2[[#This Row],[V-M]]=Table2[[#This Row],[Best sol]],1,0)</f>
        <v>0</v>
      </c>
      <c r="Z1170" s="6">
        <f>100*((Table2[[#This Row],[ACJ-ALNS-500]]-Table2[[#This Row],[Best sol]])/Table2[[#This Row],[Best sol]])</f>
        <v>0.20903462865384215</v>
      </c>
      <c r="AA1170" s="6">
        <f>100*((Table2[[#This Row],[ACJ-ALNS-1000]]-Table2[[#This Row],[Best sol]])/Table2[[#This Row],[Best sol]])</f>
        <v>0.19886117120432789</v>
      </c>
      <c r="AB1170" s="6">
        <f>100*((Table2[[#This Row],[QWXFP-VNS]]-Table2[[#This Row],[Best sol]])/Table2[[#This Row],[Best sol]])</f>
        <v>6.2417153646137223E-2</v>
      </c>
      <c r="AC1170" s="6">
        <f>100*((Table2[[#This Row],[AADF-VRP]]-Table2[[#This Row],[Best sol]])/Table2[[#This Row],[Best sol]])</f>
        <v>7.1573265350700022E-2</v>
      </c>
      <c r="AD1170" s="6">
        <f>100*((Table2[[#This Row],[AADF-MTSP]]-Table2[[#This Row],[Best sol]])/Table2[[#This Row],[Best sol]])</f>
        <v>3.4051160522197588E-2</v>
      </c>
      <c r="AE1170" s="6">
        <f>100*((Table2[[#This Row],[SS-H]]-Table2[[#This Row],[Best sol]])/Table2[[#This Row],[Best sol]])</f>
        <v>4.0843439466432083E-2</v>
      </c>
      <c r="AF1170" s="6">
        <f>100*((Table2[[#This Row],[CCJ-DH]]-Table2[[#This Row],[Best sol]])/Table2[[#This Row],[Best sol]])</f>
        <v>4.9670409900569409E-2</v>
      </c>
      <c r="AG1170" s="6">
        <f>100*((Table2[[#This Row],[R-M]]-Table2[[#This Row],[Best sol]])/Table2[[#This Row],[Best sol]])</f>
        <v>-100</v>
      </c>
      <c r="AH1170" s="6">
        <f>100*((Table2[[#This Row],[LCCZ-3F]]-Table2[[#This Row],[Best sol]])/Table2[[#This Row],[Best sol]])</f>
        <v>3.2136156766994911E-2</v>
      </c>
      <c r="AI1170" s="6">
        <f>100*((Table2[[#This Row],[AY-M]]-Table2[[#This Row],[Best sol]])/Table2[[#This Row],[Best sol]])</f>
        <v>5.7360346855055165E-2</v>
      </c>
      <c r="AJ1170" s="6">
        <f>100*((Table2[[#This Row],[MKKZ-E]]-Table2[[#This Row],[Best sol]])/Table2[[#This Row],[Best sol]])</f>
        <v>0</v>
      </c>
      <c r="AK1170" s="6">
        <f>100*((Table2[[#This Row],[V-M]]-Table2[[#This Row],[Best sol]])/Table2[[#This Row],[Best sol]])</f>
        <v>-1.0771896123015053E-2</v>
      </c>
      <c r="AM1170" s="6"/>
      <c r="AN1170" s="6">
        <f>IF(Table2[[#This Row],[ACJ-ALNS-500]]=MIN(Table2[[#This Row],[Best sol]],Table2[[#This Row],[V-M]]),1,0)</f>
        <v>0</v>
      </c>
      <c r="AO1170" s="6">
        <f>IF(Table2[[#This Row],[ACJ-ALNS-1000]]=MIN(Table2[[#This Row],[Best sol]],Table2[[#This Row],[V-M]]),1,0)</f>
        <v>0</v>
      </c>
      <c r="AP1170" s="6">
        <f>IF(Table2[[#This Row],[QWXFP-VNS]]=MIN(Table2[[#This Row],[Best sol]],Table2[[#This Row],[V-M]]),1,0)</f>
        <v>0</v>
      </c>
      <c r="AQ1170" s="6">
        <f>IF(Table2[[#This Row],[AADF-VRP]]=MIN(Table2[[#This Row],[Best sol]],Table2[[#This Row],[V-M]]),1,0)</f>
        <v>0</v>
      </c>
      <c r="AR1170" s="6">
        <f>IF(Table2[[#This Row],[AADF-MTSP]]=MIN(Table2[[#This Row],[Best sol]],Table2[[#This Row],[V-M]]),1,0)</f>
        <v>0</v>
      </c>
      <c r="AS1170" s="6">
        <f>IF(Table2[[#This Row],[SS-H]]=MIN(Table2[[#This Row],[Best sol]],Table2[[#This Row],[V-M]]),1,0)</f>
        <v>0</v>
      </c>
      <c r="AT1170" s="6">
        <f>IF(Table2[[#This Row],[CCJ-DH]]=MIN(Table2[[#This Row],[Best sol]],Table2[[#This Row],[V-M]]),1,0)</f>
        <v>0</v>
      </c>
      <c r="AU1170" s="6">
        <f>IF(Table2[[#This Row],[R-M]]=MIN(Table2[[#This Row],[Best sol]],Table2[[#This Row],[V-M]]),1,0)</f>
        <v>0</v>
      </c>
      <c r="AV1170" s="6">
        <f>IF(Table2[[#This Row],[LCCZ-3F]]=MIN(Table2[[#This Row],[Best sol]],Table2[[#This Row],[V-M]]),1,0)</f>
        <v>0</v>
      </c>
      <c r="AW1170" s="6">
        <f>IF(Table2[[#This Row],[AY-M]]=MIN(Table2[[#This Row],[Best sol]],Table2[[#This Row],[V-M]]),1,0)</f>
        <v>0</v>
      </c>
      <c r="AX1170" s="6">
        <f>IF(Table2[[#This Row],[MKKZ-E]]=MIN(Table2[[#This Row],[Best sol]],Table2[[#This Row],[V-M]]),1,0)</f>
        <v>0</v>
      </c>
      <c r="AY1170" s="6">
        <f>IF(Table2[[#This Row],[V-M]]&lt;=Table2[[#This Row],[Best sol]],1,0)</f>
        <v>1</v>
      </c>
      <c r="AZ1170" s="6">
        <f>IF(Table2[[#This Row],[V-M]]&lt;Table2[[#This Row],[Best sol]],1,0)</f>
        <v>1</v>
      </c>
    </row>
    <row r="1171" spans="1:52" x14ac:dyDescent="0.35">
      <c r="A1171">
        <v>100</v>
      </c>
      <c r="B1171">
        <v>42</v>
      </c>
      <c r="C1171">
        <v>3</v>
      </c>
      <c r="D1171">
        <v>2</v>
      </c>
      <c r="E1171">
        <v>3503795</v>
      </c>
      <c r="F1171">
        <v>3503540</v>
      </c>
      <c r="G1171" t="s">
        <v>4</v>
      </c>
      <c r="H1171" t="s">
        <v>4</v>
      </c>
      <c r="I1171">
        <v>3498828</v>
      </c>
      <c r="J1171">
        <v>3498455</v>
      </c>
      <c r="K1171">
        <v>3498131</v>
      </c>
      <c r="L1171">
        <v>3498100</v>
      </c>
      <c r="M1171">
        <v>3497973</v>
      </c>
      <c r="N1171">
        <v>3498187</v>
      </c>
      <c r="O1171">
        <v>3500177</v>
      </c>
      <c r="Q1171" s="6">
        <v>3496496</v>
      </c>
      <c r="R1171" s="2">
        <v>3496400</v>
      </c>
      <c r="S1171">
        <f>MIN(Table2[[#This Row],[ACJ-ALNS-500]:[MKKZ-E]])</f>
        <v>3496496</v>
      </c>
      <c r="T1171">
        <f>MATCH(Table2[[#This Row],[Best sol]],Table2[[#This Row],[ACJ-ALNS-500]:[V-M]],0)</f>
        <v>13</v>
      </c>
      <c r="U1171" t="str">
        <f>INDEX(Table2[[#Headers],[ACJ-ALNS-500]:[V-M]],Table2[[#This Row],[Match]])</f>
        <v>MKKZ-E</v>
      </c>
      <c r="W1171" s="6">
        <f>IF(Table2[[#This Row],[V-M]]=Table2[[#This Row],[Best sol]],1,0)</f>
        <v>0</v>
      </c>
      <c r="Z1171" s="6">
        <f>100*((Table2[[#This Row],[ACJ-ALNS-500]]-Table2[[#This Row],[Best sol]])/Table2[[#This Row],[Best sol]])</f>
        <v>0.2087518475639612</v>
      </c>
      <c r="AA1171" s="6">
        <f>100*((Table2[[#This Row],[ACJ-ALNS-1000]]-Table2[[#This Row],[Best sol]])/Table2[[#This Row],[Best sol]])</f>
        <v>0.20145883192773567</v>
      </c>
      <c r="AB1171" s="6">
        <f>100*((Table2[[#This Row],[QWXFP-VNS]]-Table2[[#This Row],[Best sol]])/Table2[[#This Row],[Best sol]])</f>
        <v>0.10527682571351434</v>
      </c>
      <c r="AC1171" s="6">
        <f>100*((Table2[[#This Row],[AADF-VRP]]-Table2[[#This Row],[Best sol]])/Table2[[#This Row],[Best sol]])</f>
        <v>6.6695342994815374E-2</v>
      </c>
      <c r="AD1171" s="6">
        <f>100*((Table2[[#This Row],[AADF-MTSP]]-Table2[[#This Row],[Best sol]])/Table2[[#This Row],[Best sol]])</f>
        <v>5.602752012300314E-2</v>
      </c>
      <c r="AE1171" s="6">
        <f>100*((Table2[[#This Row],[SS-H]]-Table2[[#This Row],[Best sol]])/Table2[[#This Row],[Best sol]])</f>
        <v>4.6761100255798951E-2</v>
      </c>
      <c r="AF1171" s="6">
        <f>100*((Table2[[#This Row],[CCJ-DH]]-Table2[[#This Row],[Best sol]])/Table2[[#This Row],[Best sol]])</f>
        <v>4.5874498354924471E-2</v>
      </c>
      <c r="AG1171" s="6">
        <f>100*((Table2[[#This Row],[R-M]]-Table2[[#This Row],[Best sol]])/Table2[[#This Row],[Best sol]])</f>
        <v>-100</v>
      </c>
      <c r="AH1171" s="6">
        <f>100*((Table2[[#This Row],[LCCZ-3F]]-Table2[[#This Row],[Best sol]])/Table2[[#This Row],[Best sol]])</f>
        <v>4.8362703689636716E-2</v>
      </c>
      <c r="AI1171" s="6">
        <f>100*((Table2[[#This Row],[AY-M]]-Table2[[#This Row],[Best sol]])/Table2[[#This Row],[Best sol]])</f>
        <v>4.2242290567470975E-2</v>
      </c>
      <c r="AJ1171" s="6">
        <f>100*((Table2[[#This Row],[MKKZ-E]]-Table2[[#This Row],[Best sol]])/Table2[[#This Row],[Best sol]])</f>
        <v>0</v>
      </c>
      <c r="AK1171" s="6">
        <f>100*((Table2[[#This Row],[V-M]]-Table2[[#This Row],[Best sol]])/Table2[[#This Row],[Best sol]])</f>
        <v>-2.7456058865790211E-3</v>
      </c>
      <c r="AM1171" s="6"/>
      <c r="AN1171" s="6">
        <f>IF(Table2[[#This Row],[ACJ-ALNS-500]]=MIN(Table2[[#This Row],[Best sol]],Table2[[#This Row],[V-M]]),1,0)</f>
        <v>0</v>
      </c>
      <c r="AO1171" s="6">
        <f>IF(Table2[[#This Row],[ACJ-ALNS-1000]]=MIN(Table2[[#This Row],[Best sol]],Table2[[#This Row],[V-M]]),1,0)</f>
        <v>0</v>
      </c>
      <c r="AP1171" s="6">
        <f>IF(Table2[[#This Row],[QWXFP-VNS]]=MIN(Table2[[#This Row],[Best sol]],Table2[[#This Row],[V-M]]),1,0)</f>
        <v>0</v>
      </c>
      <c r="AQ1171" s="6">
        <f>IF(Table2[[#This Row],[AADF-VRP]]=MIN(Table2[[#This Row],[Best sol]],Table2[[#This Row],[V-M]]),1,0)</f>
        <v>0</v>
      </c>
      <c r="AR1171" s="6">
        <f>IF(Table2[[#This Row],[AADF-MTSP]]=MIN(Table2[[#This Row],[Best sol]],Table2[[#This Row],[V-M]]),1,0)</f>
        <v>0</v>
      </c>
      <c r="AS1171" s="6">
        <f>IF(Table2[[#This Row],[SS-H]]=MIN(Table2[[#This Row],[Best sol]],Table2[[#This Row],[V-M]]),1,0)</f>
        <v>0</v>
      </c>
      <c r="AT1171" s="6">
        <f>IF(Table2[[#This Row],[CCJ-DH]]=MIN(Table2[[#This Row],[Best sol]],Table2[[#This Row],[V-M]]),1,0)</f>
        <v>0</v>
      </c>
      <c r="AU1171" s="6">
        <f>IF(Table2[[#This Row],[R-M]]=MIN(Table2[[#This Row],[Best sol]],Table2[[#This Row],[V-M]]),1,0)</f>
        <v>0</v>
      </c>
      <c r="AV1171" s="6">
        <f>IF(Table2[[#This Row],[LCCZ-3F]]=MIN(Table2[[#This Row],[Best sol]],Table2[[#This Row],[V-M]]),1,0)</f>
        <v>0</v>
      </c>
      <c r="AW1171" s="6">
        <f>IF(Table2[[#This Row],[AY-M]]=MIN(Table2[[#This Row],[Best sol]],Table2[[#This Row],[V-M]]),1,0)</f>
        <v>0</v>
      </c>
      <c r="AX1171" s="6">
        <f>IF(Table2[[#This Row],[MKKZ-E]]=MIN(Table2[[#This Row],[Best sol]],Table2[[#This Row],[V-M]]),1,0)</f>
        <v>0</v>
      </c>
      <c r="AY1171" s="6">
        <f>IF(Table2[[#This Row],[V-M]]&lt;=Table2[[#This Row],[Best sol]],1,0)</f>
        <v>1</v>
      </c>
      <c r="AZ1171" s="6">
        <f>IF(Table2[[#This Row],[V-M]]&lt;Table2[[#This Row],[Best sol]],1,0)</f>
        <v>1</v>
      </c>
    </row>
    <row r="1172" spans="1:52" x14ac:dyDescent="0.35">
      <c r="A1172">
        <v>100</v>
      </c>
      <c r="B1172">
        <v>42</v>
      </c>
      <c r="C1172">
        <v>4</v>
      </c>
      <c r="D1172">
        <v>2</v>
      </c>
      <c r="E1172">
        <v>3250028</v>
      </c>
      <c r="F1172">
        <v>3250028</v>
      </c>
      <c r="G1172" t="s">
        <v>4</v>
      </c>
      <c r="H1172" t="s">
        <v>4</v>
      </c>
      <c r="I1172">
        <v>3246418</v>
      </c>
      <c r="J1172">
        <v>3245314</v>
      </c>
      <c r="K1172">
        <v>3245026</v>
      </c>
      <c r="L1172">
        <v>3245730</v>
      </c>
      <c r="M1172">
        <v>3245532</v>
      </c>
      <c r="N1172">
        <v>3245791</v>
      </c>
      <c r="O1172">
        <v>3246647</v>
      </c>
      <c r="Q1172" s="6">
        <v>3244000</v>
      </c>
      <c r="R1172" s="2">
        <v>3244370</v>
      </c>
      <c r="S1172">
        <f>MIN(Table2[[#This Row],[ACJ-ALNS-500]:[MKKZ-E]])</f>
        <v>3244000</v>
      </c>
      <c r="T1172">
        <f>MATCH(Table2[[#This Row],[Best sol]],Table2[[#This Row],[ACJ-ALNS-500]:[V-M]],0)</f>
        <v>13</v>
      </c>
      <c r="U1172" t="str">
        <f>INDEX(Table2[[#Headers],[ACJ-ALNS-500]:[V-M]],Table2[[#This Row],[Match]])</f>
        <v>MKKZ-E</v>
      </c>
      <c r="W1172" s="6">
        <f>IF(Table2[[#This Row],[V-M]]=Table2[[#This Row],[Best sol]],1,0)</f>
        <v>0</v>
      </c>
      <c r="Z1172" s="6">
        <f>100*((Table2[[#This Row],[ACJ-ALNS-500]]-Table2[[#This Row],[Best sol]])/Table2[[#This Row],[Best sol]])</f>
        <v>0.18581997533908756</v>
      </c>
      <c r="AA1172" s="6">
        <f>100*((Table2[[#This Row],[ACJ-ALNS-1000]]-Table2[[#This Row],[Best sol]])/Table2[[#This Row],[Best sol]])</f>
        <v>0.18581997533908756</v>
      </c>
      <c r="AB1172" s="6">
        <f>100*((Table2[[#This Row],[QWXFP-VNS]]-Table2[[#This Row],[Best sol]])/Table2[[#This Row],[Best sol]])</f>
        <v>8.1596794081381013E-2</v>
      </c>
      <c r="AC1172" s="6">
        <f>100*((Table2[[#This Row],[AADF-VRP]]-Table2[[#This Row],[Best sol]])/Table2[[#This Row],[Best sol]])</f>
        <v>7.4537607891491983E-2</v>
      </c>
      <c r="AD1172" s="6">
        <f>100*((Table2[[#This Row],[AADF-MTSP]]-Table2[[#This Row],[Best sol]])/Table2[[#This Row],[Best sol]])</f>
        <v>4.0505548705302097E-2</v>
      </c>
      <c r="AE1172" s="6">
        <f>100*((Table2[[#This Row],[SS-H]]-Table2[[#This Row],[Best sol]])/Table2[[#This Row],[Best sol]])</f>
        <v>3.1627620221948212E-2</v>
      </c>
      <c r="AF1172" s="6">
        <f>100*((Table2[[#This Row],[CCJ-DH]]-Table2[[#This Row],[Best sol]])/Table2[[#This Row],[Best sol]])</f>
        <v>5.3329223181257705E-2</v>
      </c>
      <c r="AG1172" s="6">
        <f>100*((Table2[[#This Row],[R-M]]-Table2[[#This Row],[Best sol]])/Table2[[#This Row],[Best sol]])</f>
        <v>-100</v>
      </c>
      <c r="AH1172" s="6">
        <f>100*((Table2[[#This Row],[LCCZ-3F]]-Table2[[#This Row],[Best sol]])/Table2[[#This Row],[Best sol]])</f>
        <v>5.520961775585697E-2</v>
      </c>
      <c r="AI1172" s="6">
        <f>100*((Table2[[#This Row],[AY-M]]-Table2[[#This Row],[Best sol]])/Table2[[#This Row],[Best sol]])</f>
        <v>4.7225647348951912E-2</v>
      </c>
      <c r="AJ1172" s="6">
        <f>100*((Table2[[#This Row],[MKKZ-E]]-Table2[[#This Row],[Best sol]])/Table2[[#This Row],[Best sol]])</f>
        <v>0</v>
      </c>
      <c r="AK1172" s="6">
        <f>100*((Table2[[#This Row],[V-M]]-Table2[[#This Row],[Best sol]])/Table2[[#This Row],[Best sol]])</f>
        <v>1.1405672009864365E-2</v>
      </c>
      <c r="AM1172" s="6"/>
      <c r="AN1172" s="6">
        <f>IF(Table2[[#This Row],[ACJ-ALNS-500]]=MIN(Table2[[#This Row],[Best sol]],Table2[[#This Row],[V-M]]),1,0)</f>
        <v>0</v>
      </c>
      <c r="AO1172" s="6">
        <f>IF(Table2[[#This Row],[ACJ-ALNS-1000]]=MIN(Table2[[#This Row],[Best sol]],Table2[[#This Row],[V-M]]),1,0)</f>
        <v>0</v>
      </c>
      <c r="AP1172" s="6">
        <f>IF(Table2[[#This Row],[QWXFP-VNS]]=MIN(Table2[[#This Row],[Best sol]],Table2[[#This Row],[V-M]]),1,0)</f>
        <v>0</v>
      </c>
      <c r="AQ1172" s="6">
        <f>IF(Table2[[#This Row],[AADF-VRP]]=MIN(Table2[[#This Row],[Best sol]],Table2[[#This Row],[V-M]]),1,0)</f>
        <v>0</v>
      </c>
      <c r="AR1172" s="6">
        <f>IF(Table2[[#This Row],[AADF-MTSP]]=MIN(Table2[[#This Row],[Best sol]],Table2[[#This Row],[V-M]]),1,0)</f>
        <v>0</v>
      </c>
      <c r="AS1172" s="6">
        <f>IF(Table2[[#This Row],[SS-H]]=MIN(Table2[[#This Row],[Best sol]],Table2[[#This Row],[V-M]]),1,0)</f>
        <v>0</v>
      </c>
      <c r="AT1172" s="6">
        <f>IF(Table2[[#This Row],[CCJ-DH]]=MIN(Table2[[#This Row],[Best sol]],Table2[[#This Row],[V-M]]),1,0)</f>
        <v>0</v>
      </c>
      <c r="AU1172" s="6">
        <f>IF(Table2[[#This Row],[R-M]]=MIN(Table2[[#This Row],[Best sol]],Table2[[#This Row],[V-M]]),1,0)</f>
        <v>0</v>
      </c>
      <c r="AV1172" s="6">
        <f>IF(Table2[[#This Row],[LCCZ-3F]]=MIN(Table2[[#This Row],[Best sol]],Table2[[#This Row],[V-M]]),1,0)</f>
        <v>0</v>
      </c>
      <c r="AW1172" s="6">
        <f>IF(Table2[[#This Row],[AY-M]]=MIN(Table2[[#This Row],[Best sol]],Table2[[#This Row],[V-M]]),1,0)</f>
        <v>0</v>
      </c>
      <c r="AX1172" s="6">
        <f>IF(Table2[[#This Row],[MKKZ-E]]=MIN(Table2[[#This Row],[Best sol]],Table2[[#This Row],[V-M]]),1,0)</f>
        <v>1</v>
      </c>
      <c r="AY1172" s="6">
        <f>IF(Table2[[#This Row],[V-M]]&lt;=Table2[[#This Row],[Best sol]],1,0)</f>
        <v>0</v>
      </c>
      <c r="AZ1172" s="6">
        <f>IF(Table2[[#This Row],[V-M]]&lt;Table2[[#This Row],[Best sol]],1,0)</f>
        <v>0</v>
      </c>
    </row>
    <row r="1173" spans="1:52" x14ac:dyDescent="0.35">
      <c r="A1173">
        <v>100</v>
      </c>
      <c r="B1173">
        <v>42</v>
      </c>
      <c r="C1173">
        <v>5</v>
      </c>
      <c r="D1173">
        <v>2</v>
      </c>
      <c r="E1173">
        <v>3637854</v>
      </c>
      <c r="F1173">
        <v>3637854</v>
      </c>
      <c r="G1173" t="s">
        <v>4</v>
      </c>
      <c r="H1173" t="s">
        <v>4</v>
      </c>
      <c r="I1173">
        <v>3633081</v>
      </c>
      <c r="J1173">
        <v>3632449</v>
      </c>
      <c r="K1173">
        <v>3631729</v>
      </c>
      <c r="L1173">
        <v>3633080</v>
      </c>
      <c r="M1173">
        <v>3632829</v>
      </c>
      <c r="N1173">
        <v>3631332</v>
      </c>
      <c r="O1173">
        <v>3633636</v>
      </c>
      <c r="Q1173" s="6">
        <v>3630423</v>
      </c>
      <c r="R1173" s="2">
        <v>3630130</v>
      </c>
      <c r="S1173">
        <f>MIN(Table2[[#This Row],[ACJ-ALNS-500]:[MKKZ-E]])</f>
        <v>3630423</v>
      </c>
      <c r="T1173">
        <f>MATCH(Table2[[#This Row],[Best sol]],Table2[[#This Row],[ACJ-ALNS-500]:[V-M]],0)</f>
        <v>13</v>
      </c>
      <c r="U1173" t="str">
        <f>INDEX(Table2[[#Headers],[ACJ-ALNS-500]:[V-M]],Table2[[#This Row],[Match]])</f>
        <v>MKKZ-E</v>
      </c>
      <c r="W1173" s="6">
        <f>IF(Table2[[#This Row],[V-M]]=Table2[[#This Row],[Best sol]],1,0)</f>
        <v>0</v>
      </c>
      <c r="Z1173" s="6">
        <f>100*((Table2[[#This Row],[ACJ-ALNS-500]]-Table2[[#This Row],[Best sol]])/Table2[[#This Row],[Best sol]])</f>
        <v>0.20468689185805622</v>
      </c>
      <c r="AA1173" s="6">
        <f>100*((Table2[[#This Row],[ACJ-ALNS-1000]]-Table2[[#This Row],[Best sol]])/Table2[[#This Row],[Best sol]])</f>
        <v>0.20468689185805622</v>
      </c>
      <c r="AB1173" s="6">
        <f>100*((Table2[[#This Row],[QWXFP-VNS]]-Table2[[#This Row],[Best sol]])/Table2[[#This Row],[Best sol]])</f>
        <v>8.8502083641493021E-2</v>
      </c>
      <c r="AC1173" s="6">
        <f>100*((Table2[[#This Row],[AADF-VRP]]-Table2[[#This Row],[Best sol]])/Table2[[#This Row],[Best sol]])</f>
        <v>7.3214608876155746E-2</v>
      </c>
      <c r="AD1173" s="6">
        <f>100*((Table2[[#This Row],[AADF-MTSP]]-Table2[[#This Row],[Best sol]])/Table2[[#This Row],[Best sol]])</f>
        <v>5.58061691433753E-2</v>
      </c>
      <c r="AE1173" s="6">
        <f>100*((Table2[[#This Row],[SS-H]]-Table2[[#This Row],[Best sol]])/Table2[[#This Row],[Best sol]])</f>
        <v>3.5973769447802638E-2</v>
      </c>
      <c r="AF1173" s="6">
        <f>100*((Table2[[#This Row],[CCJ-DH]]-Table2[[#This Row],[Best sol]])/Table2[[#This Row],[Best sol]])</f>
        <v>7.318706387657857E-2</v>
      </c>
      <c r="AG1173" s="6">
        <f>100*((Table2[[#This Row],[R-M]]-Table2[[#This Row],[Best sol]])/Table2[[#This Row],[Best sol]])</f>
        <v>-100</v>
      </c>
      <c r="AH1173" s="6">
        <f>100*((Table2[[#This Row],[LCCZ-3F]]-Table2[[#This Row],[Best sol]])/Table2[[#This Row],[Best sol]])</f>
        <v>2.5038404615660488E-2</v>
      </c>
      <c r="AI1173" s="6">
        <f>100*((Table2[[#This Row],[AY-M]]-Table2[[#This Row],[Best sol]])/Table2[[#This Row],[Best sol]])</f>
        <v>6.6273268982705316E-2</v>
      </c>
      <c r="AJ1173" s="6">
        <f>100*((Table2[[#This Row],[MKKZ-E]]-Table2[[#This Row],[Best sol]])/Table2[[#This Row],[Best sol]])</f>
        <v>0</v>
      </c>
      <c r="AK1173" s="6">
        <f>100*((Table2[[#This Row],[V-M]]-Table2[[#This Row],[Best sol]])/Table2[[#This Row],[Best sol]])</f>
        <v>-8.0706848761149877E-3</v>
      </c>
      <c r="AM1173" s="6"/>
      <c r="AN1173" s="6">
        <f>IF(Table2[[#This Row],[ACJ-ALNS-500]]=MIN(Table2[[#This Row],[Best sol]],Table2[[#This Row],[V-M]]),1,0)</f>
        <v>0</v>
      </c>
      <c r="AO1173" s="6">
        <f>IF(Table2[[#This Row],[ACJ-ALNS-1000]]=MIN(Table2[[#This Row],[Best sol]],Table2[[#This Row],[V-M]]),1,0)</f>
        <v>0</v>
      </c>
      <c r="AP1173" s="6">
        <f>IF(Table2[[#This Row],[QWXFP-VNS]]=MIN(Table2[[#This Row],[Best sol]],Table2[[#This Row],[V-M]]),1,0)</f>
        <v>0</v>
      </c>
      <c r="AQ1173" s="6">
        <f>IF(Table2[[#This Row],[AADF-VRP]]=MIN(Table2[[#This Row],[Best sol]],Table2[[#This Row],[V-M]]),1,0)</f>
        <v>0</v>
      </c>
      <c r="AR1173" s="6">
        <f>IF(Table2[[#This Row],[AADF-MTSP]]=MIN(Table2[[#This Row],[Best sol]],Table2[[#This Row],[V-M]]),1,0)</f>
        <v>0</v>
      </c>
      <c r="AS1173" s="6">
        <f>IF(Table2[[#This Row],[SS-H]]=MIN(Table2[[#This Row],[Best sol]],Table2[[#This Row],[V-M]]),1,0)</f>
        <v>0</v>
      </c>
      <c r="AT1173" s="6">
        <f>IF(Table2[[#This Row],[CCJ-DH]]=MIN(Table2[[#This Row],[Best sol]],Table2[[#This Row],[V-M]]),1,0)</f>
        <v>0</v>
      </c>
      <c r="AU1173" s="6">
        <f>IF(Table2[[#This Row],[R-M]]=MIN(Table2[[#This Row],[Best sol]],Table2[[#This Row],[V-M]]),1,0)</f>
        <v>0</v>
      </c>
      <c r="AV1173" s="6">
        <f>IF(Table2[[#This Row],[LCCZ-3F]]=MIN(Table2[[#This Row],[Best sol]],Table2[[#This Row],[V-M]]),1,0)</f>
        <v>0</v>
      </c>
      <c r="AW1173" s="6">
        <f>IF(Table2[[#This Row],[AY-M]]=MIN(Table2[[#This Row],[Best sol]],Table2[[#This Row],[V-M]]),1,0)</f>
        <v>0</v>
      </c>
      <c r="AX1173" s="6">
        <f>IF(Table2[[#This Row],[MKKZ-E]]=MIN(Table2[[#This Row],[Best sol]],Table2[[#This Row],[V-M]]),1,0)</f>
        <v>0</v>
      </c>
      <c r="AY1173" s="6">
        <f>IF(Table2[[#This Row],[V-M]]&lt;=Table2[[#This Row],[Best sol]],1,0)</f>
        <v>1</v>
      </c>
      <c r="AZ1173" s="6">
        <f>IF(Table2[[#This Row],[V-M]]&lt;Table2[[#This Row],[Best sol]],1,0)</f>
        <v>1</v>
      </c>
    </row>
    <row r="1174" spans="1:52" x14ac:dyDescent="0.35">
      <c r="A1174">
        <v>100</v>
      </c>
      <c r="B1174">
        <v>43</v>
      </c>
      <c r="C1174">
        <v>1</v>
      </c>
      <c r="D1174">
        <v>2</v>
      </c>
      <c r="E1174">
        <v>1356594</v>
      </c>
      <c r="F1174">
        <v>1355138</v>
      </c>
      <c r="G1174" t="s">
        <v>4</v>
      </c>
      <c r="H1174" t="s">
        <v>4</v>
      </c>
      <c r="I1174">
        <v>1351118</v>
      </c>
      <c r="J1174">
        <v>1351218</v>
      </c>
      <c r="K1174">
        <v>1349592</v>
      </c>
      <c r="L1174">
        <v>1350160</v>
      </c>
      <c r="M1174">
        <v>1350434</v>
      </c>
      <c r="N1174">
        <v>1349969</v>
      </c>
      <c r="O1174">
        <v>1350550</v>
      </c>
      <c r="P1174">
        <v>1350116</v>
      </c>
      <c r="Q1174" s="6">
        <v>1349466</v>
      </c>
      <c r="R1174" s="2">
        <v>1349370</v>
      </c>
      <c r="S1174">
        <f>MIN(Table2[[#This Row],[ACJ-ALNS-500]:[MKKZ-E]])</f>
        <v>1349466</v>
      </c>
      <c r="T1174">
        <f>MATCH(Table2[[#This Row],[Best sol]],Table2[[#This Row],[ACJ-ALNS-500]:[V-M]],0)</f>
        <v>13</v>
      </c>
      <c r="U1174" t="str">
        <f>INDEX(Table2[[#Headers],[ACJ-ALNS-500]:[V-M]],Table2[[#This Row],[Match]])</f>
        <v>MKKZ-E</v>
      </c>
      <c r="W1174" s="6">
        <f>IF(Table2[[#This Row],[V-M]]=Table2[[#This Row],[Best sol]],1,0)</f>
        <v>0</v>
      </c>
      <c r="Z1174" s="6">
        <f>100*((Table2[[#This Row],[ACJ-ALNS-500]]-Table2[[#This Row],[Best sol]])/Table2[[#This Row],[Best sol]])</f>
        <v>0.52820893597912066</v>
      </c>
      <c r="AA1174" s="6">
        <f>100*((Table2[[#This Row],[ACJ-ALNS-1000]]-Table2[[#This Row],[Best sol]])/Table2[[#This Row],[Best sol]])</f>
        <v>0.42031440584646074</v>
      </c>
      <c r="AB1174" s="6">
        <f>100*((Table2[[#This Row],[QWXFP-VNS]]-Table2[[#This Row],[Best sol]])/Table2[[#This Row],[Best sol]])</f>
        <v>8.0328070510853916E-2</v>
      </c>
      <c r="AC1174" s="6">
        <f>100*((Table2[[#This Row],[AADF-VRP]]-Table2[[#This Row],[Best sol]])/Table2[[#This Row],[Best sol]])</f>
        <v>0.12241879380436409</v>
      </c>
      <c r="AD1174" s="6">
        <f>100*((Table2[[#This Row],[AADF-MTSP]]-Table2[[#This Row],[Best sol]])/Table2[[#This Row],[Best sol]])</f>
        <v>0.12982913241237645</v>
      </c>
      <c r="AE1174" s="6">
        <f>100*((Table2[[#This Row],[SS-H]]-Table2[[#This Row],[Best sol]])/Table2[[#This Row],[Best sol]])</f>
        <v>9.3370266460955677E-3</v>
      </c>
      <c r="AF1174" s="6">
        <f>100*((Table2[[#This Row],[CCJ-DH]]-Table2[[#This Row],[Best sol]])/Table2[[#This Row],[Best sol]])</f>
        <v>5.1427749939605742E-2</v>
      </c>
      <c r="AG1174" s="6">
        <f>100*((Table2[[#This Row],[R-M]]-Table2[[#This Row],[Best sol]])/Table2[[#This Row],[Best sol]])</f>
        <v>4.8167200952080304E-2</v>
      </c>
      <c r="AH1174" s="6">
        <f>100*((Table2[[#This Row],[LCCZ-3F]]-Table2[[#This Row],[Best sol]])/Table2[[#This Row],[Best sol]])</f>
        <v>3.7274003198302139E-2</v>
      </c>
      <c r="AI1174" s="6">
        <f>100*((Table2[[#This Row],[AY-M]]-Table2[[#This Row],[Best sol]])/Table2[[#This Row],[Best sol]])</f>
        <v>7.173207772555959E-2</v>
      </c>
      <c r="AJ1174" s="6">
        <f>100*((Table2[[#This Row],[MKKZ-E]]-Table2[[#This Row],[Best sol]])/Table2[[#This Row],[Best sol]])</f>
        <v>0</v>
      </c>
      <c r="AK1174" s="6">
        <f>100*((Table2[[#This Row],[V-M]]-Table2[[#This Row],[Best sol]])/Table2[[#This Row],[Best sol]])</f>
        <v>-7.1139250636918609E-3</v>
      </c>
      <c r="AM1174" s="6"/>
      <c r="AN1174" s="6">
        <f>IF(Table2[[#This Row],[ACJ-ALNS-500]]=MIN(Table2[[#This Row],[Best sol]],Table2[[#This Row],[V-M]]),1,0)</f>
        <v>0</v>
      </c>
      <c r="AO1174" s="6">
        <f>IF(Table2[[#This Row],[ACJ-ALNS-1000]]=MIN(Table2[[#This Row],[Best sol]],Table2[[#This Row],[V-M]]),1,0)</f>
        <v>0</v>
      </c>
      <c r="AP1174" s="6">
        <f>IF(Table2[[#This Row],[QWXFP-VNS]]=MIN(Table2[[#This Row],[Best sol]],Table2[[#This Row],[V-M]]),1,0)</f>
        <v>0</v>
      </c>
      <c r="AQ1174" s="6">
        <f>IF(Table2[[#This Row],[AADF-VRP]]=MIN(Table2[[#This Row],[Best sol]],Table2[[#This Row],[V-M]]),1,0)</f>
        <v>0</v>
      </c>
      <c r="AR1174" s="6">
        <f>IF(Table2[[#This Row],[AADF-MTSP]]=MIN(Table2[[#This Row],[Best sol]],Table2[[#This Row],[V-M]]),1,0)</f>
        <v>0</v>
      </c>
      <c r="AS1174" s="6">
        <f>IF(Table2[[#This Row],[SS-H]]=MIN(Table2[[#This Row],[Best sol]],Table2[[#This Row],[V-M]]),1,0)</f>
        <v>0</v>
      </c>
      <c r="AT1174" s="6">
        <f>IF(Table2[[#This Row],[CCJ-DH]]=MIN(Table2[[#This Row],[Best sol]],Table2[[#This Row],[V-M]]),1,0)</f>
        <v>0</v>
      </c>
      <c r="AU1174" s="6">
        <f>IF(Table2[[#This Row],[R-M]]=MIN(Table2[[#This Row],[Best sol]],Table2[[#This Row],[V-M]]),1,0)</f>
        <v>0</v>
      </c>
      <c r="AV1174" s="6">
        <f>IF(Table2[[#This Row],[LCCZ-3F]]=MIN(Table2[[#This Row],[Best sol]],Table2[[#This Row],[V-M]]),1,0)</f>
        <v>0</v>
      </c>
      <c r="AW1174" s="6">
        <f>IF(Table2[[#This Row],[AY-M]]=MIN(Table2[[#This Row],[Best sol]],Table2[[#This Row],[V-M]]),1,0)</f>
        <v>0</v>
      </c>
      <c r="AX1174" s="6">
        <f>IF(Table2[[#This Row],[MKKZ-E]]=MIN(Table2[[#This Row],[Best sol]],Table2[[#This Row],[V-M]]),1,0)</f>
        <v>0</v>
      </c>
      <c r="AY1174" s="6">
        <f>IF(Table2[[#This Row],[V-M]]&lt;=Table2[[#This Row],[Best sol]],1,0)</f>
        <v>1</v>
      </c>
      <c r="AZ1174" s="6">
        <f>IF(Table2[[#This Row],[V-M]]&lt;Table2[[#This Row],[Best sol]],1,0)</f>
        <v>1</v>
      </c>
    </row>
    <row r="1175" spans="1:52" x14ac:dyDescent="0.35">
      <c r="A1175">
        <v>100</v>
      </c>
      <c r="B1175">
        <v>43</v>
      </c>
      <c r="C1175">
        <v>2</v>
      </c>
      <c r="D1175">
        <v>2</v>
      </c>
      <c r="E1175">
        <v>1263522</v>
      </c>
      <c r="F1175">
        <v>1263522</v>
      </c>
      <c r="G1175" t="s">
        <v>4</v>
      </c>
      <c r="H1175" t="s">
        <v>4</v>
      </c>
      <c r="I1175">
        <v>1260060</v>
      </c>
      <c r="J1175">
        <v>1260825</v>
      </c>
      <c r="K1175">
        <v>1258218</v>
      </c>
      <c r="L1175">
        <v>1257910</v>
      </c>
      <c r="M1175">
        <v>1259199</v>
      </c>
      <c r="N1175">
        <v>1257903</v>
      </c>
      <c r="O1175">
        <v>1259960</v>
      </c>
      <c r="Q1175" s="6">
        <v>1257750</v>
      </c>
      <c r="R1175" s="2">
        <v>1257510</v>
      </c>
      <c r="S1175">
        <f>MIN(Table2[[#This Row],[ACJ-ALNS-500]:[MKKZ-E]])</f>
        <v>1257750</v>
      </c>
      <c r="T1175">
        <f>MATCH(Table2[[#This Row],[Best sol]],Table2[[#This Row],[ACJ-ALNS-500]:[V-M]],0)</f>
        <v>13</v>
      </c>
      <c r="U1175" t="str">
        <f>INDEX(Table2[[#Headers],[ACJ-ALNS-500]:[V-M]],Table2[[#This Row],[Match]])</f>
        <v>MKKZ-E</v>
      </c>
      <c r="W1175" s="6">
        <f>IF(Table2[[#This Row],[V-M]]=Table2[[#This Row],[Best sol]],1,0)</f>
        <v>0</v>
      </c>
      <c r="Z1175" s="6">
        <f>100*((Table2[[#This Row],[ACJ-ALNS-500]]-Table2[[#This Row],[Best sol]])/Table2[[#This Row],[Best sol]])</f>
        <v>0.45891472868217054</v>
      </c>
      <c r="AA1175" s="6">
        <f>100*((Table2[[#This Row],[ACJ-ALNS-1000]]-Table2[[#This Row],[Best sol]])/Table2[[#This Row],[Best sol]])</f>
        <v>0.45891472868217054</v>
      </c>
      <c r="AB1175" s="6">
        <f>100*((Table2[[#This Row],[QWXFP-VNS]]-Table2[[#This Row],[Best sol]])/Table2[[#This Row],[Best sol]])</f>
        <v>0.17571059431524547</v>
      </c>
      <c r="AC1175" s="6">
        <f>100*((Table2[[#This Row],[AADF-VRP]]-Table2[[#This Row],[Best sol]])/Table2[[#This Row],[Best sol]])</f>
        <v>0.1836612999403697</v>
      </c>
      <c r="AD1175" s="6">
        <f>100*((Table2[[#This Row],[AADF-MTSP]]-Table2[[#This Row],[Best sol]])/Table2[[#This Row],[Best sol]])</f>
        <v>0.24448419797257009</v>
      </c>
      <c r="AE1175" s="6">
        <f>100*((Table2[[#This Row],[SS-H]]-Table2[[#This Row],[Best sol]])/Table2[[#This Row],[Best sol]])</f>
        <v>3.7209302325581395E-2</v>
      </c>
      <c r="AF1175" s="6">
        <f>100*((Table2[[#This Row],[CCJ-DH]]-Table2[[#This Row],[Best sol]])/Table2[[#This Row],[Best sol]])</f>
        <v>1.2721129000198769E-2</v>
      </c>
      <c r="AG1175" s="6">
        <f>100*((Table2[[#This Row],[R-M]]-Table2[[#This Row],[Best sol]])/Table2[[#This Row],[Best sol]])</f>
        <v>-100</v>
      </c>
      <c r="AH1175" s="6">
        <f>100*((Table2[[#This Row],[LCCZ-3F]]-Table2[[#This Row],[Best sol]])/Table2[[#This Row],[Best sol]])</f>
        <v>1.2164579606440072E-2</v>
      </c>
      <c r="AI1175" s="6">
        <f>100*((Table2[[#This Row],[AY-M]]-Table2[[#This Row],[Best sol]])/Table2[[#This Row],[Best sol]])</f>
        <v>0.1152057245080501</v>
      </c>
      <c r="AJ1175" s="6">
        <f>100*((Table2[[#This Row],[MKKZ-E]]-Table2[[#This Row],[Best sol]])/Table2[[#This Row],[Best sol]])</f>
        <v>0</v>
      </c>
      <c r="AK1175" s="6">
        <f>100*((Table2[[#This Row],[V-M]]-Table2[[#This Row],[Best sol]])/Table2[[#This Row],[Best sol]])</f>
        <v>-1.908169350029815E-2</v>
      </c>
      <c r="AM1175" s="6"/>
      <c r="AN1175" s="6">
        <f>IF(Table2[[#This Row],[ACJ-ALNS-500]]=MIN(Table2[[#This Row],[Best sol]],Table2[[#This Row],[V-M]]),1,0)</f>
        <v>0</v>
      </c>
      <c r="AO1175" s="6">
        <f>IF(Table2[[#This Row],[ACJ-ALNS-1000]]=MIN(Table2[[#This Row],[Best sol]],Table2[[#This Row],[V-M]]),1,0)</f>
        <v>0</v>
      </c>
      <c r="AP1175" s="6">
        <f>IF(Table2[[#This Row],[QWXFP-VNS]]=MIN(Table2[[#This Row],[Best sol]],Table2[[#This Row],[V-M]]),1,0)</f>
        <v>0</v>
      </c>
      <c r="AQ1175" s="6">
        <f>IF(Table2[[#This Row],[AADF-VRP]]=MIN(Table2[[#This Row],[Best sol]],Table2[[#This Row],[V-M]]),1,0)</f>
        <v>0</v>
      </c>
      <c r="AR1175" s="6">
        <f>IF(Table2[[#This Row],[AADF-MTSP]]=MIN(Table2[[#This Row],[Best sol]],Table2[[#This Row],[V-M]]),1,0)</f>
        <v>0</v>
      </c>
      <c r="AS1175" s="6">
        <f>IF(Table2[[#This Row],[SS-H]]=MIN(Table2[[#This Row],[Best sol]],Table2[[#This Row],[V-M]]),1,0)</f>
        <v>0</v>
      </c>
      <c r="AT1175" s="6">
        <f>IF(Table2[[#This Row],[CCJ-DH]]=MIN(Table2[[#This Row],[Best sol]],Table2[[#This Row],[V-M]]),1,0)</f>
        <v>0</v>
      </c>
      <c r="AU1175" s="6">
        <f>IF(Table2[[#This Row],[R-M]]=MIN(Table2[[#This Row],[Best sol]],Table2[[#This Row],[V-M]]),1,0)</f>
        <v>0</v>
      </c>
      <c r="AV1175" s="6">
        <f>IF(Table2[[#This Row],[LCCZ-3F]]=MIN(Table2[[#This Row],[Best sol]],Table2[[#This Row],[V-M]]),1,0)</f>
        <v>0</v>
      </c>
      <c r="AW1175" s="6">
        <f>IF(Table2[[#This Row],[AY-M]]=MIN(Table2[[#This Row],[Best sol]],Table2[[#This Row],[V-M]]),1,0)</f>
        <v>0</v>
      </c>
      <c r="AX1175" s="6">
        <f>IF(Table2[[#This Row],[MKKZ-E]]=MIN(Table2[[#This Row],[Best sol]],Table2[[#This Row],[V-M]]),1,0)</f>
        <v>0</v>
      </c>
      <c r="AY1175" s="6">
        <f>IF(Table2[[#This Row],[V-M]]&lt;=Table2[[#This Row],[Best sol]],1,0)</f>
        <v>1</v>
      </c>
      <c r="AZ1175" s="6">
        <f>IF(Table2[[#This Row],[V-M]]&lt;Table2[[#This Row],[Best sol]],1,0)</f>
        <v>1</v>
      </c>
    </row>
    <row r="1176" spans="1:52" x14ac:dyDescent="0.35">
      <c r="A1176">
        <v>100</v>
      </c>
      <c r="B1176">
        <v>43</v>
      </c>
      <c r="C1176">
        <v>3</v>
      </c>
      <c r="D1176">
        <v>2</v>
      </c>
      <c r="E1176">
        <v>1318842</v>
      </c>
      <c r="F1176">
        <v>1318842</v>
      </c>
      <c r="G1176" t="s">
        <v>4</v>
      </c>
      <c r="H1176" t="s">
        <v>4</v>
      </c>
      <c r="I1176">
        <v>1315231</v>
      </c>
      <c r="J1176">
        <v>1316858</v>
      </c>
      <c r="K1176">
        <v>1315396</v>
      </c>
      <c r="L1176">
        <v>1315270</v>
      </c>
      <c r="M1176">
        <v>1315454</v>
      </c>
      <c r="N1176">
        <v>1315078</v>
      </c>
      <c r="O1176">
        <v>1317819</v>
      </c>
      <c r="Q1176" s="6">
        <v>1314846</v>
      </c>
      <c r="R1176" s="2">
        <v>1314760</v>
      </c>
      <c r="S1176">
        <f>MIN(Table2[[#This Row],[ACJ-ALNS-500]:[MKKZ-E]])</f>
        <v>1314846</v>
      </c>
      <c r="T1176">
        <f>MATCH(Table2[[#This Row],[Best sol]],Table2[[#This Row],[ACJ-ALNS-500]:[V-M]],0)</f>
        <v>13</v>
      </c>
      <c r="U1176" t="str">
        <f>INDEX(Table2[[#Headers],[ACJ-ALNS-500]:[V-M]],Table2[[#This Row],[Match]])</f>
        <v>MKKZ-E</v>
      </c>
      <c r="W1176" s="6">
        <f>IF(Table2[[#This Row],[V-M]]=Table2[[#This Row],[Best sol]],1,0)</f>
        <v>0</v>
      </c>
      <c r="Z1176" s="6">
        <f>100*((Table2[[#This Row],[ACJ-ALNS-500]]-Table2[[#This Row],[Best sol]])/Table2[[#This Row],[Best sol]])</f>
        <v>0.3039139184360754</v>
      </c>
      <c r="AA1176" s="6">
        <f>100*((Table2[[#This Row],[ACJ-ALNS-1000]]-Table2[[#This Row],[Best sol]])/Table2[[#This Row],[Best sol]])</f>
        <v>0.3039139184360754</v>
      </c>
      <c r="AB1176" s="6">
        <f>100*((Table2[[#This Row],[QWXFP-VNS]]-Table2[[#This Row],[Best sol]])/Table2[[#This Row],[Best sol]])</f>
        <v>0.22611013000762067</v>
      </c>
      <c r="AC1176" s="6">
        <f>100*((Table2[[#This Row],[AADF-VRP]]-Table2[[#This Row],[Best sol]])/Table2[[#This Row],[Best sol]])</f>
        <v>2.9280995645117373E-2</v>
      </c>
      <c r="AD1176" s="6">
        <f>100*((Table2[[#This Row],[AADF-MTSP]]-Table2[[#This Row],[Best sol]])/Table2[[#This Row],[Best sol]])</f>
        <v>0.15302172269604197</v>
      </c>
      <c r="AE1176" s="6">
        <f>100*((Table2[[#This Row],[SS-H]]-Table2[[#This Row],[Best sol]])/Table2[[#This Row],[Best sol]])</f>
        <v>4.1829993778739104E-2</v>
      </c>
      <c r="AF1176" s="6">
        <f>100*((Table2[[#This Row],[CCJ-DH]]-Table2[[#This Row],[Best sol]])/Table2[[#This Row],[Best sol]])</f>
        <v>3.2247122476700696E-2</v>
      </c>
      <c r="AG1176" s="6">
        <f>100*((Table2[[#This Row],[R-M]]-Table2[[#This Row],[Best sol]])/Table2[[#This Row],[Best sol]])</f>
        <v>-100</v>
      </c>
      <c r="AH1176" s="6">
        <f>100*((Table2[[#This Row],[LCCZ-3F]]-Table2[[#This Row],[Best sol]])/Table2[[#This Row],[Best sol]])</f>
        <v>1.7644651921213589E-2</v>
      </c>
      <c r="AI1176" s="6">
        <f>100*((Table2[[#This Row],[AY-M]]-Table2[[#This Row],[Best sol]])/Table2[[#This Row],[Best sol]])</f>
        <v>4.6241156759042508E-2</v>
      </c>
      <c r="AJ1176" s="6">
        <f>100*((Table2[[#This Row],[MKKZ-E]]-Table2[[#This Row],[Best sol]])/Table2[[#This Row],[Best sol]])</f>
        <v>0</v>
      </c>
      <c r="AK1176" s="6">
        <f>100*((Table2[[#This Row],[V-M]]-Table2[[#This Row],[Best sol]])/Table2[[#This Row],[Best sol]])</f>
        <v>-6.5406899363119331E-3</v>
      </c>
      <c r="AM1176" s="6"/>
      <c r="AN1176" s="6">
        <f>IF(Table2[[#This Row],[ACJ-ALNS-500]]=MIN(Table2[[#This Row],[Best sol]],Table2[[#This Row],[V-M]]),1,0)</f>
        <v>0</v>
      </c>
      <c r="AO1176" s="6">
        <f>IF(Table2[[#This Row],[ACJ-ALNS-1000]]=MIN(Table2[[#This Row],[Best sol]],Table2[[#This Row],[V-M]]),1,0)</f>
        <v>0</v>
      </c>
      <c r="AP1176" s="6">
        <f>IF(Table2[[#This Row],[QWXFP-VNS]]=MIN(Table2[[#This Row],[Best sol]],Table2[[#This Row],[V-M]]),1,0)</f>
        <v>0</v>
      </c>
      <c r="AQ1176" s="6">
        <f>IF(Table2[[#This Row],[AADF-VRP]]=MIN(Table2[[#This Row],[Best sol]],Table2[[#This Row],[V-M]]),1,0)</f>
        <v>0</v>
      </c>
      <c r="AR1176" s="6">
        <f>IF(Table2[[#This Row],[AADF-MTSP]]=MIN(Table2[[#This Row],[Best sol]],Table2[[#This Row],[V-M]]),1,0)</f>
        <v>0</v>
      </c>
      <c r="AS1176" s="6">
        <f>IF(Table2[[#This Row],[SS-H]]=MIN(Table2[[#This Row],[Best sol]],Table2[[#This Row],[V-M]]),1,0)</f>
        <v>0</v>
      </c>
      <c r="AT1176" s="6">
        <f>IF(Table2[[#This Row],[CCJ-DH]]=MIN(Table2[[#This Row],[Best sol]],Table2[[#This Row],[V-M]]),1,0)</f>
        <v>0</v>
      </c>
      <c r="AU1176" s="6">
        <f>IF(Table2[[#This Row],[R-M]]=MIN(Table2[[#This Row],[Best sol]],Table2[[#This Row],[V-M]]),1,0)</f>
        <v>0</v>
      </c>
      <c r="AV1176" s="6">
        <f>IF(Table2[[#This Row],[LCCZ-3F]]=MIN(Table2[[#This Row],[Best sol]],Table2[[#This Row],[V-M]]),1,0)</f>
        <v>0</v>
      </c>
      <c r="AW1176" s="6">
        <f>IF(Table2[[#This Row],[AY-M]]=MIN(Table2[[#This Row],[Best sol]],Table2[[#This Row],[V-M]]),1,0)</f>
        <v>0</v>
      </c>
      <c r="AX1176" s="6">
        <f>IF(Table2[[#This Row],[MKKZ-E]]=MIN(Table2[[#This Row],[Best sol]],Table2[[#This Row],[V-M]]),1,0)</f>
        <v>0</v>
      </c>
      <c r="AY1176" s="6">
        <f>IF(Table2[[#This Row],[V-M]]&lt;=Table2[[#This Row],[Best sol]],1,0)</f>
        <v>1</v>
      </c>
      <c r="AZ1176" s="6">
        <f>IF(Table2[[#This Row],[V-M]]&lt;Table2[[#This Row],[Best sol]],1,0)</f>
        <v>1</v>
      </c>
    </row>
    <row r="1177" spans="1:52" x14ac:dyDescent="0.35">
      <c r="A1177">
        <v>100</v>
      </c>
      <c r="B1177">
        <v>43</v>
      </c>
      <c r="C1177">
        <v>4</v>
      </c>
      <c r="D1177">
        <v>2</v>
      </c>
      <c r="E1177">
        <v>1223073</v>
      </c>
      <c r="F1177">
        <v>1223073</v>
      </c>
      <c r="G1177" t="s">
        <v>4</v>
      </c>
      <c r="H1177" t="s">
        <v>4</v>
      </c>
      <c r="I1177">
        <v>1221049</v>
      </c>
      <c r="J1177">
        <v>1220253</v>
      </c>
      <c r="K1177">
        <v>1219429</v>
      </c>
      <c r="L1177">
        <v>1219240</v>
      </c>
      <c r="M1177">
        <v>1219626</v>
      </c>
      <c r="N1177">
        <v>1219207</v>
      </c>
      <c r="O1177">
        <v>1220107</v>
      </c>
      <c r="Q1177" s="6">
        <v>1218872</v>
      </c>
      <c r="R1177" s="2">
        <v>1218620</v>
      </c>
      <c r="S1177">
        <f>MIN(Table2[[#This Row],[ACJ-ALNS-500]:[MKKZ-E]])</f>
        <v>1218872</v>
      </c>
      <c r="T1177">
        <f>MATCH(Table2[[#This Row],[Best sol]],Table2[[#This Row],[ACJ-ALNS-500]:[V-M]],0)</f>
        <v>13</v>
      </c>
      <c r="U1177" t="str">
        <f>INDEX(Table2[[#Headers],[ACJ-ALNS-500]:[V-M]],Table2[[#This Row],[Match]])</f>
        <v>MKKZ-E</v>
      </c>
      <c r="W1177" s="6">
        <f>IF(Table2[[#This Row],[V-M]]=Table2[[#This Row],[Best sol]],1,0)</f>
        <v>0</v>
      </c>
      <c r="Z1177" s="6">
        <f>100*((Table2[[#This Row],[ACJ-ALNS-500]]-Table2[[#This Row],[Best sol]])/Table2[[#This Row],[Best sol]])</f>
        <v>0.34466293425396594</v>
      </c>
      <c r="AA1177" s="6">
        <f>100*((Table2[[#This Row],[ACJ-ALNS-1000]]-Table2[[#This Row],[Best sol]])/Table2[[#This Row],[Best sol]])</f>
        <v>0.34466293425396594</v>
      </c>
      <c r="AB1177" s="6">
        <f>100*((Table2[[#This Row],[QWXFP-VNS]]-Table2[[#This Row],[Best sol]])/Table2[[#This Row],[Best sol]])</f>
        <v>0.10132319062214901</v>
      </c>
      <c r="AC1177" s="6">
        <f>100*((Table2[[#This Row],[AADF-VRP]]-Table2[[#This Row],[Best sol]])/Table2[[#This Row],[Best sol]])</f>
        <v>0.17860776193070316</v>
      </c>
      <c r="AD1177" s="6">
        <f>100*((Table2[[#This Row],[AADF-MTSP]]-Table2[[#This Row],[Best sol]])/Table2[[#This Row],[Best sol]])</f>
        <v>0.11330147874428159</v>
      </c>
      <c r="AE1177" s="6">
        <f>100*((Table2[[#This Row],[SS-H]]-Table2[[#This Row],[Best sol]])/Table2[[#This Row],[Best sol]])</f>
        <v>4.5697989616629145E-2</v>
      </c>
      <c r="AF1177" s="6">
        <f>100*((Table2[[#This Row],[CCJ-DH]]-Table2[[#This Row],[Best sol]])/Table2[[#This Row],[Best sol]])</f>
        <v>3.0191849513320514E-2</v>
      </c>
      <c r="AG1177" s="6">
        <f>100*((Table2[[#This Row],[R-M]]-Table2[[#This Row],[Best sol]])/Table2[[#This Row],[Best sol]])</f>
        <v>-100</v>
      </c>
      <c r="AH1177" s="6">
        <f>100*((Table2[[#This Row],[LCCZ-3F]]-Table2[[#This Row],[Best sol]])/Table2[[#This Row],[Best sol]])</f>
        <v>2.7484428225441226E-2</v>
      </c>
      <c r="AI1177" s="6">
        <f>100*((Table2[[#This Row],[AY-M]]-Table2[[#This Row],[Best sol]])/Table2[[#This Row],[Best sol]])</f>
        <v>6.1860474274575174E-2</v>
      </c>
      <c r="AJ1177" s="6">
        <f>100*((Table2[[#This Row],[MKKZ-E]]-Table2[[#This Row],[Best sol]])/Table2[[#This Row],[Best sol]])</f>
        <v>0</v>
      </c>
      <c r="AK1177" s="6">
        <f>100*((Table2[[#This Row],[V-M]]-Table2[[#This Row],[Best sol]])/Table2[[#This Row],[Best sol]])</f>
        <v>-2.0674853471078176E-2</v>
      </c>
      <c r="AM1177" s="6"/>
      <c r="AN1177" s="6">
        <f>IF(Table2[[#This Row],[ACJ-ALNS-500]]=MIN(Table2[[#This Row],[Best sol]],Table2[[#This Row],[V-M]]),1,0)</f>
        <v>0</v>
      </c>
      <c r="AO1177" s="6">
        <f>IF(Table2[[#This Row],[ACJ-ALNS-1000]]=MIN(Table2[[#This Row],[Best sol]],Table2[[#This Row],[V-M]]),1,0)</f>
        <v>0</v>
      </c>
      <c r="AP1177" s="6">
        <f>IF(Table2[[#This Row],[QWXFP-VNS]]=MIN(Table2[[#This Row],[Best sol]],Table2[[#This Row],[V-M]]),1,0)</f>
        <v>0</v>
      </c>
      <c r="AQ1177" s="6">
        <f>IF(Table2[[#This Row],[AADF-VRP]]=MIN(Table2[[#This Row],[Best sol]],Table2[[#This Row],[V-M]]),1,0)</f>
        <v>0</v>
      </c>
      <c r="AR1177" s="6">
        <f>IF(Table2[[#This Row],[AADF-MTSP]]=MIN(Table2[[#This Row],[Best sol]],Table2[[#This Row],[V-M]]),1,0)</f>
        <v>0</v>
      </c>
      <c r="AS1177" s="6">
        <f>IF(Table2[[#This Row],[SS-H]]=MIN(Table2[[#This Row],[Best sol]],Table2[[#This Row],[V-M]]),1,0)</f>
        <v>0</v>
      </c>
      <c r="AT1177" s="6">
        <f>IF(Table2[[#This Row],[CCJ-DH]]=MIN(Table2[[#This Row],[Best sol]],Table2[[#This Row],[V-M]]),1,0)</f>
        <v>0</v>
      </c>
      <c r="AU1177" s="6">
        <f>IF(Table2[[#This Row],[R-M]]=MIN(Table2[[#This Row],[Best sol]],Table2[[#This Row],[V-M]]),1,0)</f>
        <v>0</v>
      </c>
      <c r="AV1177" s="6">
        <f>IF(Table2[[#This Row],[LCCZ-3F]]=MIN(Table2[[#This Row],[Best sol]],Table2[[#This Row],[V-M]]),1,0)</f>
        <v>0</v>
      </c>
      <c r="AW1177" s="6">
        <f>IF(Table2[[#This Row],[AY-M]]=MIN(Table2[[#This Row],[Best sol]],Table2[[#This Row],[V-M]]),1,0)</f>
        <v>0</v>
      </c>
      <c r="AX1177" s="6">
        <f>IF(Table2[[#This Row],[MKKZ-E]]=MIN(Table2[[#This Row],[Best sol]],Table2[[#This Row],[V-M]]),1,0)</f>
        <v>0</v>
      </c>
      <c r="AY1177" s="6">
        <f>IF(Table2[[#This Row],[V-M]]&lt;=Table2[[#This Row],[Best sol]],1,0)</f>
        <v>1</v>
      </c>
      <c r="AZ1177" s="6">
        <f>IF(Table2[[#This Row],[V-M]]&lt;Table2[[#This Row],[Best sol]],1,0)</f>
        <v>1</v>
      </c>
    </row>
    <row r="1178" spans="1:52" x14ac:dyDescent="0.35">
      <c r="A1178">
        <v>100</v>
      </c>
      <c r="B1178">
        <v>43</v>
      </c>
      <c r="C1178">
        <v>5</v>
      </c>
      <c r="D1178">
        <v>2</v>
      </c>
      <c r="E1178">
        <v>1370932</v>
      </c>
      <c r="F1178">
        <v>1370651</v>
      </c>
      <c r="G1178" t="s">
        <v>4</v>
      </c>
      <c r="H1178" t="s">
        <v>4</v>
      </c>
      <c r="I1178">
        <v>1367926</v>
      </c>
      <c r="J1178">
        <v>1367796</v>
      </c>
      <c r="K1178">
        <v>1366805</v>
      </c>
      <c r="L1178">
        <v>1367260</v>
      </c>
      <c r="M1178">
        <v>1367609</v>
      </c>
      <c r="N1178">
        <v>1366499</v>
      </c>
      <c r="O1178">
        <v>1368856</v>
      </c>
      <c r="Q1178" s="6">
        <v>1365883</v>
      </c>
      <c r="R1178" s="2">
        <v>1365920</v>
      </c>
      <c r="S1178">
        <f>MIN(Table2[[#This Row],[ACJ-ALNS-500]:[MKKZ-E]])</f>
        <v>1365883</v>
      </c>
      <c r="T1178">
        <f>MATCH(Table2[[#This Row],[Best sol]],Table2[[#This Row],[ACJ-ALNS-500]:[V-M]],0)</f>
        <v>13</v>
      </c>
      <c r="U1178" t="str">
        <f>INDEX(Table2[[#Headers],[ACJ-ALNS-500]:[V-M]],Table2[[#This Row],[Match]])</f>
        <v>MKKZ-E</v>
      </c>
      <c r="W1178" s="6">
        <f>IF(Table2[[#This Row],[V-M]]=Table2[[#This Row],[Best sol]],1,0)</f>
        <v>0</v>
      </c>
      <c r="Z1178" s="6">
        <f>100*((Table2[[#This Row],[ACJ-ALNS-500]]-Table2[[#This Row],[Best sol]])/Table2[[#This Row],[Best sol]])</f>
        <v>0.36965098767610405</v>
      </c>
      <c r="AA1178" s="6">
        <f>100*((Table2[[#This Row],[ACJ-ALNS-1000]]-Table2[[#This Row],[Best sol]])/Table2[[#This Row],[Best sol]])</f>
        <v>0.34907821533762412</v>
      </c>
      <c r="AB1178" s="6">
        <f>100*((Table2[[#This Row],[QWXFP-VNS]]-Table2[[#This Row],[Best sol]])/Table2[[#This Row],[Best sol]])</f>
        <v>0.21766139559537676</v>
      </c>
      <c r="AC1178" s="6">
        <f>100*((Table2[[#This Row],[AADF-VRP]]-Table2[[#This Row],[Best sol]])/Table2[[#This Row],[Best sol]])</f>
        <v>0.14957357255343245</v>
      </c>
      <c r="AD1178" s="6">
        <f>100*((Table2[[#This Row],[AADF-MTSP]]-Table2[[#This Row],[Best sol]])/Table2[[#This Row],[Best sol]])</f>
        <v>0.14005591987014993</v>
      </c>
      <c r="AE1178" s="6">
        <f>100*((Table2[[#This Row],[SS-H]]-Table2[[#This Row],[Best sol]])/Table2[[#This Row],[Best sol]])</f>
        <v>6.7502121338357673E-2</v>
      </c>
      <c r="AF1178" s="6">
        <f>100*((Table2[[#This Row],[CCJ-DH]]-Table2[[#This Row],[Best sol]])/Table2[[#This Row],[Best sol]])</f>
        <v>0.10081390572984655</v>
      </c>
      <c r="AG1178" s="6">
        <f>100*((Table2[[#This Row],[R-M]]-Table2[[#This Row],[Best sol]])/Table2[[#This Row],[Best sol]])</f>
        <v>-100</v>
      </c>
      <c r="AH1178" s="6">
        <f>100*((Table2[[#This Row],[LCCZ-3F]]-Table2[[#This Row],[Best sol]])/Table2[[#This Row],[Best sol]])</f>
        <v>4.5099031176169549E-2</v>
      </c>
      <c r="AI1178" s="6">
        <f>100*((Table2[[#This Row],[AY-M]]-Table2[[#This Row],[Best sol]])/Table2[[#This Row],[Best sol]])</f>
        <v>0.12636514254881276</v>
      </c>
      <c r="AJ1178" s="6">
        <f>100*((Table2[[#This Row],[MKKZ-E]]-Table2[[#This Row],[Best sol]])/Table2[[#This Row],[Best sol]])</f>
        <v>0</v>
      </c>
      <c r="AK1178" s="6">
        <f>100*((Table2[[#This Row],[V-M]]-Table2[[#This Row],[Best sol]])/Table2[[#This Row],[Best sol]])</f>
        <v>2.7088703790881063E-3</v>
      </c>
      <c r="AM1178" s="6"/>
      <c r="AN1178" s="6">
        <f>IF(Table2[[#This Row],[ACJ-ALNS-500]]=MIN(Table2[[#This Row],[Best sol]],Table2[[#This Row],[V-M]]),1,0)</f>
        <v>0</v>
      </c>
      <c r="AO1178" s="6">
        <f>IF(Table2[[#This Row],[ACJ-ALNS-1000]]=MIN(Table2[[#This Row],[Best sol]],Table2[[#This Row],[V-M]]),1,0)</f>
        <v>0</v>
      </c>
      <c r="AP1178" s="6">
        <f>IF(Table2[[#This Row],[QWXFP-VNS]]=MIN(Table2[[#This Row],[Best sol]],Table2[[#This Row],[V-M]]),1,0)</f>
        <v>0</v>
      </c>
      <c r="AQ1178" s="6">
        <f>IF(Table2[[#This Row],[AADF-VRP]]=MIN(Table2[[#This Row],[Best sol]],Table2[[#This Row],[V-M]]),1,0)</f>
        <v>0</v>
      </c>
      <c r="AR1178" s="6">
        <f>IF(Table2[[#This Row],[AADF-MTSP]]=MIN(Table2[[#This Row],[Best sol]],Table2[[#This Row],[V-M]]),1,0)</f>
        <v>0</v>
      </c>
      <c r="AS1178" s="6">
        <f>IF(Table2[[#This Row],[SS-H]]=MIN(Table2[[#This Row],[Best sol]],Table2[[#This Row],[V-M]]),1,0)</f>
        <v>0</v>
      </c>
      <c r="AT1178" s="6">
        <f>IF(Table2[[#This Row],[CCJ-DH]]=MIN(Table2[[#This Row],[Best sol]],Table2[[#This Row],[V-M]]),1,0)</f>
        <v>0</v>
      </c>
      <c r="AU1178" s="6">
        <f>IF(Table2[[#This Row],[R-M]]=MIN(Table2[[#This Row],[Best sol]],Table2[[#This Row],[V-M]]),1,0)</f>
        <v>0</v>
      </c>
      <c r="AV1178" s="6">
        <f>IF(Table2[[#This Row],[LCCZ-3F]]=MIN(Table2[[#This Row],[Best sol]],Table2[[#This Row],[V-M]]),1,0)</f>
        <v>0</v>
      </c>
      <c r="AW1178" s="6">
        <f>IF(Table2[[#This Row],[AY-M]]=MIN(Table2[[#This Row],[Best sol]],Table2[[#This Row],[V-M]]),1,0)</f>
        <v>0</v>
      </c>
      <c r="AX1178" s="6">
        <f>IF(Table2[[#This Row],[MKKZ-E]]=MIN(Table2[[#This Row],[Best sol]],Table2[[#This Row],[V-M]]),1,0)</f>
        <v>1</v>
      </c>
      <c r="AY1178" s="6">
        <f>IF(Table2[[#This Row],[V-M]]&lt;=Table2[[#This Row],[Best sol]],1,0)</f>
        <v>0</v>
      </c>
      <c r="AZ1178" s="6">
        <f>IF(Table2[[#This Row],[V-M]]&lt;Table2[[#This Row],[Best sol]],1,0)</f>
        <v>0</v>
      </c>
    </row>
    <row r="1179" spans="1:52" x14ac:dyDescent="0.35">
      <c r="A1179">
        <v>100</v>
      </c>
      <c r="B1179">
        <v>44</v>
      </c>
      <c r="C1179">
        <v>1</v>
      </c>
      <c r="D1179">
        <v>2</v>
      </c>
      <c r="E1179">
        <v>1359769</v>
      </c>
      <c r="F1179">
        <v>1359769</v>
      </c>
      <c r="G1179" t="s">
        <v>4</v>
      </c>
      <c r="H1179" t="s">
        <v>4</v>
      </c>
      <c r="I1179">
        <v>1356194</v>
      </c>
      <c r="J1179">
        <v>1355218</v>
      </c>
      <c r="K1179">
        <v>1354819</v>
      </c>
      <c r="L1179">
        <v>1354640</v>
      </c>
      <c r="M1179">
        <v>1355312</v>
      </c>
      <c r="N1179">
        <v>1354623</v>
      </c>
      <c r="O1179">
        <v>1359664</v>
      </c>
      <c r="P1179">
        <v>1355593</v>
      </c>
      <c r="Q1179" s="6">
        <v>1353721</v>
      </c>
      <c r="R1179" s="2">
        <v>1353790</v>
      </c>
      <c r="S1179">
        <f>MIN(Table2[[#This Row],[ACJ-ALNS-500]:[MKKZ-E]])</f>
        <v>1353721</v>
      </c>
      <c r="T1179">
        <f>MATCH(Table2[[#This Row],[Best sol]],Table2[[#This Row],[ACJ-ALNS-500]:[V-M]],0)</f>
        <v>13</v>
      </c>
      <c r="U1179" t="str">
        <f>INDEX(Table2[[#Headers],[ACJ-ALNS-500]:[V-M]],Table2[[#This Row],[Match]])</f>
        <v>MKKZ-E</v>
      </c>
      <c r="W1179" s="6">
        <f>IF(Table2[[#This Row],[V-M]]=Table2[[#This Row],[Best sol]],1,0)</f>
        <v>0</v>
      </c>
      <c r="Z1179" s="6">
        <f>100*((Table2[[#This Row],[ACJ-ALNS-500]]-Table2[[#This Row],[Best sol]])/Table2[[#This Row],[Best sol]])</f>
        <v>0.4467685734357375</v>
      </c>
      <c r="AA1179" s="6">
        <f>100*((Table2[[#This Row],[ACJ-ALNS-1000]]-Table2[[#This Row],[Best sol]])/Table2[[#This Row],[Best sol]])</f>
        <v>0.4467685734357375</v>
      </c>
      <c r="AB1179" s="6">
        <f>100*((Table2[[#This Row],[QWXFP-VNS]]-Table2[[#This Row],[Best sol]])/Table2[[#This Row],[Best sol]])</f>
        <v>0.43901217459136704</v>
      </c>
      <c r="AC1179" s="6">
        <f>100*((Table2[[#This Row],[AADF-VRP]]-Table2[[#This Row],[Best sol]])/Table2[[#This Row],[Best sol]])</f>
        <v>0.18268166040122005</v>
      </c>
      <c r="AD1179" s="6">
        <f>100*((Table2[[#This Row],[AADF-MTSP]]-Table2[[#This Row],[Best sol]])/Table2[[#This Row],[Best sol]])</f>
        <v>0.11058408638116715</v>
      </c>
      <c r="AE1179" s="6">
        <f>100*((Table2[[#This Row],[SS-H]]-Table2[[#This Row],[Best sol]])/Table2[[#This Row],[Best sol]])</f>
        <v>8.1109770772559486E-2</v>
      </c>
      <c r="AF1179" s="6">
        <f>100*((Table2[[#This Row],[CCJ-DH]]-Table2[[#This Row],[Best sol]])/Table2[[#This Row],[Best sol]])</f>
        <v>6.7886957504537493E-2</v>
      </c>
      <c r="AG1179" s="6">
        <f>100*((Table2[[#This Row],[R-M]]-Table2[[#This Row],[Best sol]])/Table2[[#This Row],[Best sol]])</f>
        <v>0.13828551082534732</v>
      </c>
      <c r="AH1179" s="6">
        <f>100*((Table2[[#This Row],[LCCZ-3F]]-Table2[[#This Row],[Best sol]])/Table2[[#This Row],[Best sol]])</f>
        <v>6.6631159596401326E-2</v>
      </c>
      <c r="AI1179" s="6">
        <f>100*((Table2[[#This Row],[AY-M]]-Table2[[#This Row],[Best sol]])/Table2[[#This Row],[Best sol]])</f>
        <v>0.11752791010850833</v>
      </c>
      <c r="AJ1179" s="6">
        <f>100*((Table2[[#This Row],[MKKZ-E]]-Table2[[#This Row],[Best sol]])/Table2[[#This Row],[Best sol]])</f>
        <v>0</v>
      </c>
      <c r="AK1179" s="6">
        <f>100*((Table2[[#This Row],[V-M]]-Table2[[#This Row],[Best sol]])/Table2[[#This Row],[Best sol]])</f>
        <v>5.097062097729148E-3</v>
      </c>
      <c r="AM1179" s="6"/>
      <c r="AN1179" s="6">
        <f>IF(Table2[[#This Row],[ACJ-ALNS-500]]=MIN(Table2[[#This Row],[Best sol]],Table2[[#This Row],[V-M]]),1,0)</f>
        <v>0</v>
      </c>
      <c r="AO1179" s="6">
        <f>IF(Table2[[#This Row],[ACJ-ALNS-1000]]=MIN(Table2[[#This Row],[Best sol]],Table2[[#This Row],[V-M]]),1,0)</f>
        <v>0</v>
      </c>
      <c r="AP1179" s="6">
        <f>IF(Table2[[#This Row],[QWXFP-VNS]]=MIN(Table2[[#This Row],[Best sol]],Table2[[#This Row],[V-M]]),1,0)</f>
        <v>0</v>
      </c>
      <c r="AQ1179" s="6">
        <f>IF(Table2[[#This Row],[AADF-VRP]]=MIN(Table2[[#This Row],[Best sol]],Table2[[#This Row],[V-M]]),1,0)</f>
        <v>0</v>
      </c>
      <c r="AR1179" s="6">
        <f>IF(Table2[[#This Row],[AADF-MTSP]]=MIN(Table2[[#This Row],[Best sol]],Table2[[#This Row],[V-M]]),1,0)</f>
        <v>0</v>
      </c>
      <c r="AS1179" s="6">
        <f>IF(Table2[[#This Row],[SS-H]]=MIN(Table2[[#This Row],[Best sol]],Table2[[#This Row],[V-M]]),1,0)</f>
        <v>0</v>
      </c>
      <c r="AT1179" s="6">
        <f>IF(Table2[[#This Row],[CCJ-DH]]=MIN(Table2[[#This Row],[Best sol]],Table2[[#This Row],[V-M]]),1,0)</f>
        <v>0</v>
      </c>
      <c r="AU1179" s="6">
        <f>IF(Table2[[#This Row],[R-M]]=MIN(Table2[[#This Row],[Best sol]],Table2[[#This Row],[V-M]]),1,0)</f>
        <v>0</v>
      </c>
      <c r="AV1179" s="6">
        <f>IF(Table2[[#This Row],[LCCZ-3F]]=MIN(Table2[[#This Row],[Best sol]],Table2[[#This Row],[V-M]]),1,0)</f>
        <v>0</v>
      </c>
      <c r="AW1179" s="6">
        <f>IF(Table2[[#This Row],[AY-M]]=MIN(Table2[[#This Row],[Best sol]],Table2[[#This Row],[V-M]]),1,0)</f>
        <v>0</v>
      </c>
      <c r="AX1179" s="6">
        <f>IF(Table2[[#This Row],[MKKZ-E]]=MIN(Table2[[#This Row],[Best sol]],Table2[[#This Row],[V-M]]),1,0)</f>
        <v>1</v>
      </c>
      <c r="AY1179" s="6">
        <f>IF(Table2[[#This Row],[V-M]]&lt;=Table2[[#This Row],[Best sol]],1,0)</f>
        <v>0</v>
      </c>
      <c r="AZ1179" s="6">
        <f>IF(Table2[[#This Row],[V-M]]&lt;Table2[[#This Row],[Best sol]],1,0)</f>
        <v>0</v>
      </c>
    </row>
    <row r="1180" spans="1:52" x14ac:dyDescent="0.35">
      <c r="A1180">
        <v>100</v>
      </c>
      <c r="B1180">
        <v>44</v>
      </c>
      <c r="C1180">
        <v>2</v>
      </c>
      <c r="D1180">
        <v>2</v>
      </c>
      <c r="E1180">
        <v>1266507</v>
      </c>
      <c r="F1180">
        <v>1266335</v>
      </c>
      <c r="G1180" t="s">
        <v>4</v>
      </c>
      <c r="H1180" t="s">
        <v>4</v>
      </c>
      <c r="I1180">
        <v>1264226</v>
      </c>
      <c r="J1180">
        <v>1264219</v>
      </c>
      <c r="K1180">
        <v>1262456</v>
      </c>
      <c r="L1180">
        <v>1263080</v>
      </c>
      <c r="M1180">
        <v>1263821</v>
      </c>
      <c r="N1180">
        <v>1262780</v>
      </c>
      <c r="O1180">
        <v>1264668</v>
      </c>
      <c r="Q1180" s="6">
        <v>1261976</v>
      </c>
      <c r="R1180" s="2">
        <v>1261570</v>
      </c>
      <c r="S1180">
        <f>MIN(Table2[[#This Row],[ACJ-ALNS-500]:[MKKZ-E]])</f>
        <v>1261976</v>
      </c>
      <c r="T1180">
        <f>MATCH(Table2[[#This Row],[Best sol]],Table2[[#This Row],[ACJ-ALNS-500]:[V-M]],0)</f>
        <v>13</v>
      </c>
      <c r="U1180" t="str">
        <f>INDEX(Table2[[#Headers],[ACJ-ALNS-500]:[V-M]],Table2[[#This Row],[Match]])</f>
        <v>MKKZ-E</v>
      </c>
      <c r="W1180" s="6">
        <f>IF(Table2[[#This Row],[V-M]]=Table2[[#This Row],[Best sol]],1,0)</f>
        <v>0</v>
      </c>
      <c r="Z1180" s="6">
        <f>100*((Table2[[#This Row],[ACJ-ALNS-500]]-Table2[[#This Row],[Best sol]])/Table2[[#This Row],[Best sol]])</f>
        <v>0.35904010852821289</v>
      </c>
      <c r="AA1180" s="6">
        <f>100*((Table2[[#This Row],[ACJ-ALNS-1000]]-Table2[[#This Row],[Best sol]])/Table2[[#This Row],[Best sol]])</f>
        <v>0.34541068926825863</v>
      </c>
      <c r="AB1180" s="6">
        <f>100*((Table2[[#This Row],[QWXFP-VNS]]-Table2[[#This Row],[Best sol]])/Table2[[#This Row],[Best sol]])</f>
        <v>0.21331625958021391</v>
      </c>
      <c r="AC1180" s="6">
        <f>100*((Table2[[#This Row],[AADF-VRP]]-Table2[[#This Row],[Best sol]])/Table2[[#This Row],[Best sol]])</f>
        <v>0.17829182171451755</v>
      </c>
      <c r="AD1180" s="6">
        <f>100*((Table2[[#This Row],[AADF-MTSP]]-Table2[[#This Row],[Best sol]])/Table2[[#This Row],[Best sol]])</f>
        <v>0.17773713604696129</v>
      </c>
      <c r="AE1180" s="6">
        <f>100*((Table2[[#This Row],[SS-H]]-Table2[[#This Row],[Best sol]])/Table2[[#This Row],[Best sol]])</f>
        <v>3.8035588632430416E-2</v>
      </c>
      <c r="AF1180" s="6">
        <f>100*((Table2[[#This Row],[CCJ-DH]]-Table2[[#This Row],[Best sol]])/Table2[[#This Row],[Best sol]])</f>
        <v>8.7481853854589953E-2</v>
      </c>
      <c r="AG1180" s="6">
        <f>100*((Table2[[#This Row],[R-M]]-Table2[[#This Row],[Best sol]])/Table2[[#This Row],[Best sol]])</f>
        <v>-100</v>
      </c>
      <c r="AH1180" s="6">
        <f>100*((Table2[[#This Row],[LCCZ-3F]]-Table2[[#This Row],[Best sol]])/Table2[[#This Row],[Best sol]])</f>
        <v>6.3709610959320942E-2</v>
      </c>
      <c r="AI1180" s="6">
        <f>100*((Table2[[#This Row],[AY-M]]-Table2[[#This Row],[Best sol]])/Table2[[#This Row],[Best sol]])</f>
        <v>0.14619929380590438</v>
      </c>
      <c r="AJ1180" s="6">
        <f>100*((Table2[[#This Row],[MKKZ-E]]-Table2[[#This Row],[Best sol]])/Table2[[#This Row],[Best sol]])</f>
        <v>0</v>
      </c>
      <c r="AK1180" s="6">
        <f>100*((Table2[[#This Row],[V-M]]-Table2[[#This Row],[Best sol]])/Table2[[#This Row],[Best sol]])</f>
        <v>-3.2171768718264056E-2</v>
      </c>
      <c r="AM1180" s="6"/>
      <c r="AN1180" s="6">
        <f>IF(Table2[[#This Row],[ACJ-ALNS-500]]=MIN(Table2[[#This Row],[Best sol]],Table2[[#This Row],[V-M]]),1,0)</f>
        <v>0</v>
      </c>
      <c r="AO1180" s="6">
        <f>IF(Table2[[#This Row],[ACJ-ALNS-1000]]=MIN(Table2[[#This Row],[Best sol]],Table2[[#This Row],[V-M]]),1,0)</f>
        <v>0</v>
      </c>
      <c r="AP1180" s="6">
        <f>IF(Table2[[#This Row],[QWXFP-VNS]]=MIN(Table2[[#This Row],[Best sol]],Table2[[#This Row],[V-M]]),1,0)</f>
        <v>0</v>
      </c>
      <c r="AQ1180" s="6">
        <f>IF(Table2[[#This Row],[AADF-VRP]]=MIN(Table2[[#This Row],[Best sol]],Table2[[#This Row],[V-M]]),1,0)</f>
        <v>0</v>
      </c>
      <c r="AR1180" s="6">
        <f>IF(Table2[[#This Row],[AADF-MTSP]]=MIN(Table2[[#This Row],[Best sol]],Table2[[#This Row],[V-M]]),1,0)</f>
        <v>0</v>
      </c>
      <c r="AS1180" s="6">
        <f>IF(Table2[[#This Row],[SS-H]]=MIN(Table2[[#This Row],[Best sol]],Table2[[#This Row],[V-M]]),1,0)</f>
        <v>0</v>
      </c>
      <c r="AT1180" s="6">
        <f>IF(Table2[[#This Row],[CCJ-DH]]=MIN(Table2[[#This Row],[Best sol]],Table2[[#This Row],[V-M]]),1,0)</f>
        <v>0</v>
      </c>
      <c r="AU1180" s="6">
        <f>IF(Table2[[#This Row],[R-M]]=MIN(Table2[[#This Row],[Best sol]],Table2[[#This Row],[V-M]]),1,0)</f>
        <v>0</v>
      </c>
      <c r="AV1180" s="6">
        <f>IF(Table2[[#This Row],[LCCZ-3F]]=MIN(Table2[[#This Row],[Best sol]],Table2[[#This Row],[V-M]]),1,0)</f>
        <v>0</v>
      </c>
      <c r="AW1180" s="6">
        <f>IF(Table2[[#This Row],[AY-M]]=MIN(Table2[[#This Row],[Best sol]],Table2[[#This Row],[V-M]]),1,0)</f>
        <v>0</v>
      </c>
      <c r="AX1180" s="6">
        <f>IF(Table2[[#This Row],[MKKZ-E]]=MIN(Table2[[#This Row],[Best sol]],Table2[[#This Row],[V-M]]),1,0)</f>
        <v>0</v>
      </c>
      <c r="AY1180" s="6">
        <f>IF(Table2[[#This Row],[V-M]]&lt;=Table2[[#This Row],[Best sol]],1,0)</f>
        <v>1</v>
      </c>
      <c r="AZ1180" s="6">
        <f>IF(Table2[[#This Row],[V-M]]&lt;Table2[[#This Row],[Best sol]],1,0)</f>
        <v>1</v>
      </c>
    </row>
    <row r="1181" spans="1:52" x14ac:dyDescent="0.35">
      <c r="A1181">
        <v>100</v>
      </c>
      <c r="B1181">
        <v>44</v>
      </c>
      <c r="C1181">
        <v>3</v>
      </c>
      <c r="D1181">
        <v>2</v>
      </c>
      <c r="E1181">
        <v>1325898</v>
      </c>
      <c r="F1181">
        <v>1325418</v>
      </c>
      <c r="G1181" t="s">
        <v>4</v>
      </c>
      <c r="H1181" t="s">
        <v>4</v>
      </c>
      <c r="I1181">
        <v>1321658</v>
      </c>
      <c r="J1181">
        <v>1322143</v>
      </c>
      <c r="K1181">
        <v>1321788</v>
      </c>
      <c r="L1181">
        <v>1321770</v>
      </c>
      <c r="M1181">
        <v>1321837</v>
      </c>
      <c r="N1181">
        <v>1320873</v>
      </c>
      <c r="O1181">
        <v>1323299</v>
      </c>
      <c r="Q1181" s="6">
        <v>1320625</v>
      </c>
      <c r="R1181" s="2">
        <v>1320060</v>
      </c>
      <c r="S1181">
        <f>MIN(Table2[[#This Row],[ACJ-ALNS-500]:[MKKZ-E]])</f>
        <v>1320625</v>
      </c>
      <c r="T1181">
        <f>MATCH(Table2[[#This Row],[Best sol]],Table2[[#This Row],[ACJ-ALNS-500]:[V-M]],0)</f>
        <v>13</v>
      </c>
      <c r="U1181" t="str">
        <f>INDEX(Table2[[#Headers],[ACJ-ALNS-500]:[V-M]],Table2[[#This Row],[Match]])</f>
        <v>MKKZ-E</v>
      </c>
      <c r="W1181" s="6">
        <f>IF(Table2[[#This Row],[V-M]]=Table2[[#This Row],[Best sol]],1,0)</f>
        <v>0</v>
      </c>
      <c r="Z1181" s="6">
        <f>100*((Table2[[#This Row],[ACJ-ALNS-500]]-Table2[[#This Row],[Best sol]])/Table2[[#This Row],[Best sol]])</f>
        <v>0.39928064363464266</v>
      </c>
      <c r="AA1181" s="6">
        <f>100*((Table2[[#This Row],[ACJ-ALNS-1000]]-Table2[[#This Row],[Best sol]])/Table2[[#This Row],[Best sol]])</f>
        <v>0.36293421675343113</v>
      </c>
      <c r="AB1181" s="6">
        <f>100*((Table2[[#This Row],[QWXFP-VNS]]-Table2[[#This Row],[Best sol]])/Table2[[#This Row],[Best sol]])</f>
        <v>0.20247988641741602</v>
      </c>
      <c r="AC1181" s="6">
        <f>100*((Table2[[#This Row],[AADF-VRP]]-Table2[[#This Row],[Best sol]])/Table2[[#This Row],[Best sol]])</f>
        <v>7.8220539517274007E-2</v>
      </c>
      <c r="AD1181" s="6">
        <f>100*((Table2[[#This Row],[AADF-MTSP]]-Table2[[#This Row],[Best sol]])/Table2[[#This Row],[Best sol]])</f>
        <v>0.1149455750118315</v>
      </c>
      <c r="AE1181" s="6">
        <f>100*((Table2[[#This Row],[SS-H]]-Table2[[#This Row],[Best sol]])/Table2[[#This Row],[Best sol]])</f>
        <v>8.8064363464268811E-2</v>
      </c>
      <c r="AF1181" s="6">
        <f>100*((Table2[[#This Row],[CCJ-DH]]-Table2[[#This Row],[Best sol]])/Table2[[#This Row],[Best sol]])</f>
        <v>8.6701372456223377E-2</v>
      </c>
      <c r="AG1181" s="6">
        <f>100*((Table2[[#This Row],[R-M]]-Table2[[#This Row],[Best sol]])/Table2[[#This Row],[Best sol]])</f>
        <v>-100</v>
      </c>
      <c r="AH1181" s="6">
        <f>100*((Table2[[#This Row],[LCCZ-3F]]-Table2[[#This Row],[Best sol]])/Table2[[#This Row],[Best sol]])</f>
        <v>1.8778987221959299E-2</v>
      </c>
      <c r="AI1181" s="6">
        <f>100*((Table2[[#This Row],[AY-M]]-Table2[[#This Row],[Best sol]])/Table2[[#This Row],[Best sol]])</f>
        <v>9.1774727875059164E-2</v>
      </c>
      <c r="AJ1181" s="6">
        <f>100*((Table2[[#This Row],[MKKZ-E]]-Table2[[#This Row],[Best sol]])/Table2[[#This Row],[Best sol]])</f>
        <v>0</v>
      </c>
      <c r="AK1181" s="6">
        <f>100*((Table2[[#This Row],[V-M]]-Table2[[#This Row],[Best sol]])/Table2[[#This Row],[Best sol]])</f>
        <v>-4.2782773308092763E-2</v>
      </c>
      <c r="AM1181" s="6"/>
      <c r="AN1181" s="6">
        <f>IF(Table2[[#This Row],[ACJ-ALNS-500]]=MIN(Table2[[#This Row],[Best sol]],Table2[[#This Row],[V-M]]),1,0)</f>
        <v>0</v>
      </c>
      <c r="AO1181" s="6">
        <f>IF(Table2[[#This Row],[ACJ-ALNS-1000]]=MIN(Table2[[#This Row],[Best sol]],Table2[[#This Row],[V-M]]),1,0)</f>
        <v>0</v>
      </c>
      <c r="AP1181" s="6">
        <f>IF(Table2[[#This Row],[QWXFP-VNS]]=MIN(Table2[[#This Row],[Best sol]],Table2[[#This Row],[V-M]]),1,0)</f>
        <v>0</v>
      </c>
      <c r="AQ1181" s="6">
        <f>IF(Table2[[#This Row],[AADF-VRP]]=MIN(Table2[[#This Row],[Best sol]],Table2[[#This Row],[V-M]]),1,0)</f>
        <v>0</v>
      </c>
      <c r="AR1181" s="6">
        <f>IF(Table2[[#This Row],[AADF-MTSP]]=MIN(Table2[[#This Row],[Best sol]],Table2[[#This Row],[V-M]]),1,0)</f>
        <v>0</v>
      </c>
      <c r="AS1181" s="6">
        <f>IF(Table2[[#This Row],[SS-H]]=MIN(Table2[[#This Row],[Best sol]],Table2[[#This Row],[V-M]]),1,0)</f>
        <v>0</v>
      </c>
      <c r="AT1181" s="6">
        <f>IF(Table2[[#This Row],[CCJ-DH]]=MIN(Table2[[#This Row],[Best sol]],Table2[[#This Row],[V-M]]),1,0)</f>
        <v>0</v>
      </c>
      <c r="AU1181" s="6">
        <f>IF(Table2[[#This Row],[R-M]]=MIN(Table2[[#This Row],[Best sol]],Table2[[#This Row],[V-M]]),1,0)</f>
        <v>0</v>
      </c>
      <c r="AV1181" s="6">
        <f>IF(Table2[[#This Row],[LCCZ-3F]]=MIN(Table2[[#This Row],[Best sol]],Table2[[#This Row],[V-M]]),1,0)</f>
        <v>0</v>
      </c>
      <c r="AW1181" s="6">
        <f>IF(Table2[[#This Row],[AY-M]]=MIN(Table2[[#This Row],[Best sol]],Table2[[#This Row],[V-M]]),1,0)</f>
        <v>0</v>
      </c>
      <c r="AX1181" s="6">
        <f>IF(Table2[[#This Row],[MKKZ-E]]=MIN(Table2[[#This Row],[Best sol]],Table2[[#This Row],[V-M]]),1,0)</f>
        <v>0</v>
      </c>
      <c r="AY1181" s="6">
        <f>IF(Table2[[#This Row],[V-M]]&lt;=Table2[[#This Row],[Best sol]],1,0)</f>
        <v>1</v>
      </c>
      <c r="AZ1181" s="6">
        <f>IF(Table2[[#This Row],[V-M]]&lt;Table2[[#This Row],[Best sol]],1,0)</f>
        <v>1</v>
      </c>
    </row>
    <row r="1182" spans="1:52" x14ac:dyDescent="0.35">
      <c r="A1182">
        <v>100</v>
      </c>
      <c r="B1182">
        <v>44</v>
      </c>
      <c r="C1182">
        <v>4</v>
      </c>
      <c r="D1182">
        <v>2</v>
      </c>
      <c r="E1182">
        <v>1227901</v>
      </c>
      <c r="F1182">
        <v>1227901</v>
      </c>
      <c r="G1182" t="s">
        <v>4</v>
      </c>
      <c r="H1182" t="s">
        <v>4</v>
      </c>
      <c r="I1182">
        <v>1224592</v>
      </c>
      <c r="J1182">
        <v>1224011</v>
      </c>
      <c r="K1182">
        <v>1223082</v>
      </c>
      <c r="L1182">
        <v>1223100</v>
      </c>
      <c r="M1182">
        <v>1223783</v>
      </c>
      <c r="N1182">
        <v>1223401</v>
      </c>
      <c r="O1182">
        <v>1224623</v>
      </c>
      <c r="Q1182" s="6">
        <v>1222528</v>
      </c>
      <c r="R1182" s="2">
        <v>1222420</v>
      </c>
      <c r="S1182">
        <f>MIN(Table2[[#This Row],[ACJ-ALNS-500]:[MKKZ-E]])</f>
        <v>1222528</v>
      </c>
      <c r="T1182">
        <f>MATCH(Table2[[#This Row],[Best sol]],Table2[[#This Row],[ACJ-ALNS-500]:[V-M]],0)</f>
        <v>13</v>
      </c>
      <c r="U1182" t="str">
        <f>INDEX(Table2[[#Headers],[ACJ-ALNS-500]:[V-M]],Table2[[#This Row],[Match]])</f>
        <v>MKKZ-E</v>
      </c>
      <c r="W1182" s="6">
        <f>IF(Table2[[#This Row],[V-M]]=Table2[[#This Row],[Best sol]],1,0)</f>
        <v>0</v>
      </c>
      <c r="Z1182" s="6">
        <f>100*((Table2[[#This Row],[ACJ-ALNS-500]]-Table2[[#This Row],[Best sol]])/Table2[[#This Row],[Best sol]])</f>
        <v>0.43949913621610304</v>
      </c>
      <c r="AA1182" s="6">
        <f>100*((Table2[[#This Row],[ACJ-ALNS-1000]]-Table2[[#This Row],[Best sol]])/Table2[[#This Row],[Best sol]])</f>
        <v>0.43949913621610304</v>
      </c>
      <c r="AB1182" s="6">
        <f>100*((Table2[[#This Row],[QWXFP-VNS]]-Table2[[#This Row],[Best sol]])/Table2[[#This Row],[Best sol]])</f>
        <v>0.17136621819704742</v>
      </c>
      <c r="AC1182" s="6">
        <f>100*((Table2[[#This Row],[AADF-VRP]]-Table2[[#This Row],[Best sol]])/Table2[[#This Row],[Best sol]])</f>
        <v>0.16883048895403621</v>
      </c>
      <c r="AD1182" s="6">
        <f>100*((Table2[[#This Row],[AADF-MTSP]]-Table2[[#This Row],[Best sol]])/Table2[[#This Row],[Best sol]])</f>
        <v>0.12130601507695528</v>
      </c>
      <c r="AE1182" s="6">
        <f>100*((Table2[[#This Row],[SS-H]]-Table2[[#This Row],[Best sol]])/Table2[[#This Row],[Best sol]])</f>
        <v>4.5315935504135693E-2</v>
      </c>
      <c r="AF1182" s="6">
        <f>100*((Table2[[#This Row],[CCJ-DH]]-Table2[[#This Row],[Best sol]])/Table2[[#This Row],[Best sol]])</f>
        <v>4.6788294419432518E-2</v>
      </c>
      <c r="AG1182" s="6">
        <f>100*((Table2[[#This Row],[R-M]]-Table2[[#This Row],[Best sol]])/Table2[[#This Row],[Best sol]])</f>
        <v>-100</v>
      </c>
      <c r="AH1182" s="6">
        <f>100*((Table2[[#This Row],[LCCZ-3F]]-Table2[[#This Row],[Best sol]])/Table2[[#This Row],[Best sol]])</f>
        <v>7.1409407391896135E-2</v>
      </c>
      <c r="AI1182" s="6">
        <f>100*((Table2[[#This Row],[AY-M]]-Table2[[#This Row],[Best sol]])/Table2[[#This Row],[Best sol]])</f>
        <v>0.10265613548319547</v>
      </c>
      <c r="AJ1182" s="6">
        <f>100*((Table2[[#This Row],[MKKZ-E]]-Table2[[#This Row],[Best sol]])/Table2[[#This Row],[Best sol]])</f>
        <v>0</v>
      </c>
      <c r="AK1182" s="6">
        <f>100*((Table2[[#This Row],[V-M]]-Table2[[#This Row],[Best sol]])/Table2[[#This Row],[Best sol]])</f>
        <v>-8.8341534917809657E-3</v>
      </c>
      <c r="AM1182" s="6"/>
      <c r="AN1182" s="6">
        <f>IF(Table2[[#This Row],[ACJ-ALNS-500]]=MIN(Table2[[#This Row],[Best sol]],Table2[[#This Row],[V-M]]),1,0)</f>
        <v>0</v>
      </c>
      <c r="AO1182" s="6">
        <f>IF(Table2[[#This Row],[ACJ-ALNS-1000]]=MIN(Table2[[#This Row],[Best sol]],Table2[[#This Row],[V-M]]),1,0)</f>
        <v>0</v>
      </c>
      <c r="AP1182" s="6">
        <f>IF(Table2[[#This Row],[QWXFP-VNS]]=MIN(Table2[[#This Row],[Best sol]],Table2[[#This Row],[V-M]]),1,0)</f>
        <v>0</v>
      </c>
      <c r="AQ1182" s="6">
        <f>IF(Table2[[#This Row],[AADF-VRP]]=MIN(Table2[[#This Row],[Best sol]],Table2[[#This Row],[V-M]]),1,0)</f>
        <v>0</v>
      </c>
      <c r="AR1182" s="6">
        <f>IF(Table2[[#This Row],[AADF-MTSP]]=MIN(Table2[[#This Row],[Best sol]],Table2[[#This Row],[V-M]]),1,0)</f>
        <v>0</v>
      </c>
      <c r="AS1182" s="6">
        <f>IF(Table2[[#This Row],[SS-H]]=MIN(Table2[[#This Row],[Best sol]],Table2[[#This Row],[V-M]]),1,0)</f>
        <v>0</v>
      </c>
      <c r="AT1182" s="6">
        <f>IF(Table2[[#This Row],[CCJ-DH]]=MIN(Table2[[#This Row],[Best sol]],Table2[[#This Row],[V-M]]),1,0)</f>
        <v>0</v>
      </c>
      <c r="AU1182" s="6">
        <f>IF(Table2[[#This Row],[R-M]]=MIN(Table2[[#This Row],[Best sol]],Table2[[#This Row],[V-M]]),1,0)</f>
        <v>0</v>
      </c>
      <c r="AV1182" s="6">
        <f>IF(Table2[[#This Row],[LCCZ-3F]]=MIN(Table2[[#This Row],[Best sol]],Table2[[#This Row],[V-M]]),1,0)</f>
        <v>0</v>
      </c>
      <c r="AW1182" s="6">
        <f>IF(Table2[[#This Row],[AY-M]]=MIN(Table2[[#This Row],[Best sol]],Table2[[#This Row],[V-M]]),1,0)</f>
        <v>0</v>
      </c>
      <c r="AX1182" s="6">
        <f>IF(Table2[[#This Row],[MKKZ-E]]=MIN(Table2[[#This Row],[Best sol]],Table2[[#This Row],[V-M]]),1,0)</f>
        <v>0</v>
      </c>
      <c r="AY1182" s="6">
        <f>IF(Table2[[#This Row],[V-M]]&lt;=Table2[[#This Row],[Best sol]],1,0)</f>
        <v>1</v>
      </c>
      <c r="AZ1182" s="6">
        <f>IF(Table2[[#This Row],[V-M]]&lt;Table2[[#This Row],[Best sol]],1,0)</f>
        <v>1</v>
      </c>
    </row>
    <row r="1183" spans="1:52" x14ac:dyDescent="0.35">
      <c r="A1183">
        <v>100</v>
      </c>
      <c r="B1183">
        <v>44</v>
      </c>
      <c r="C1183">
        <v>5</v>
      </c>
      <c r="D1183">
        <v>2</v>
      </c>
      <c r="E1183">
        <v>1376997</v>
      </c>
      <c r="F1183">
        <v>1376997</v>
      </c>
      <c r="G1183" t="s">
        <v>4</v>
      </c>
      <c r="H1183" t="s">
        <v>4</v>
      </c>
      <c r="I1183">
        <v>1373199</v>
      </c>
      <c r="J1183">
        <v>1372351</v>
      </c>
      <c r="K1183">
        <v>1372126</v>
      </c>
      <c r="L1183">
        <v>1372980</v>
      </c>
      <c r="M1183">
        <v>1373371</v>
      </c>
      <c r="N1183">
        <v>1372471</v>
      </c>
      <c r="O1183">
        <v>1375967</v>
      </c>
      <c r="Q1183" s="6">
        <v>1371293</v>
      </c>
      <c r="R1183" s="2">
        <v>1371380</v>
      </c>
      <c r="S1183">
        <f>MIN(Table2[[#This Row],[ACJ-ALNS-500]:[MKKZ-E]])</f>
        <v>1371293</v>
      </c>
      <c r="T1183">
        <f>MATCH(Table2[[#This Row],[Best sol]],Table2[[#This Row],[ACJ-ALNS-500]:[V-M]],0)</f>
        <v>13</v>
      </c>
      <c r="U1183" t="str">
        <f>INDEX(Table2[[#Headers],[ACJ-ALNS-500]:[V-M]],Table2[[#This Row],[Match]])</f>
        <v>MKKZ-E</v>
      </c>
      <c r="W1183" s="6">
        <f>IF(Table2[[#This Row],[V-M]]=Table2[[#This Row],[Best sol]],1,0)</f>
        <v>0</v>
      </c>
      <c r="Z1183" s="6">
        <f>100*((Table2[[#This Row],[ACJ-ALNS-500]]-Table2[[#This Row],[Best sol]])/Table2[[#This Row],[Best sol]])</f>
        <v>0.41595778582695314</v>
      </c>
      <c r="AA1183" s="6">
        <f>100*((Table2[[#This Row],[ACJ-ALNS-1000]]-Table2[[#This Row],[Best sol]])/Table2[[#This Row],[Best sol]])</f>
        <v>0.41595778582695314</v>
      </c>
      <c r="AB1183" s="6">
        <f>100*((Table2[[#This Row],[QWXFP-VNS]]-Table2[[#This Row],[Best sol]])/Table2[[#This Row],[Best sol]])</f>
        <v>0.34084619406647593</v>
      </c>
      <c r="AC1183" s="6">
        <f>100*((Table2[[#This Row],[AADF-VRP]]-Table2[[#This Row],[Best sol]])/Table2[[#This Row],[Best sol]])</f>
        <v>0.13899290669463055</v>
      </c>
      <c r="AD1183" s="6">
        <f>100*((Table2[[#This Row],[AADF-MTSP]]-Table2[[#This Row],[Best sol]])/Table2[[#This Row],[Best sol]])</f>
        <v>7.7153460274354213E-2</v>
      </c>
      <c r="AE1183" s="6">
        <f>100*((Table2[[#This Row],[SS-H]]-Table2[[#This Row],[Best sol]])/Table2[[#This Row],[Best sol]])</f>
        <v>6.0745588287842212E-2</v>
      </c>
      <c r="AF1183" s="6">
        <f>100*((Table2[[#This Row],[CCJ-DH]]-Table2[[#This Row],[Best sol]])/Table2[[#This Row],[Best sol]])</f>
        <v>0.1230225779610922</v>
      </c>
      <c r="AG1183" s="6">
        <f>100*((Table2[[#This Row],[R-M]]-Table2[[#This Row],[Best sol]])/Table2[[#This Row],[Best sol]])</f>
        <v>-100</v>
      </c>
      <c r="AH1183" s="6">
        <f>100*((Table2[[#This Row],[LCCZ-3F]]-Table2[[#This Row],[Best sol]])/Table2[[#This Row],[Best sol]])</f>
        <v>8.5904325333827275E-2</v>
      </c>
      <c r="AI1183" s="6">
        <f>100*((Table2[[#This Row],[AY-M]]-Table2[[#This Row],[Best sol]])/Table2[[#This Row],[Best sol]])</f>
        <v>0.15153581327987528</v>
      </c>
      <c r="AJ1183" s="6">
        <f>100*((Table2[[#This Row],[MKKZ-E]]-Table2[[#This Row],[Best sol]])/Table2[[#This Row],[Best sol]])</f>
        <v>0</v>
      </c>
      <c r="AK1183" s="6">
        <f>100*((Table2[[#This Row],[V-M]]-Table2[[#This Row],[Best sol]])/Table2[[#This Row],[Best sol]])</f>
        <v>6.3443771681179727E-3</v>
      </c>
      <c r="AM1183" s="6"/>
      <c r="AN1183" s="6">
        <f>IF(Table2[[#This Row],[ACJ-ALNS-500]]=MIN(Table2[[#This Row],[Best sol]],Table2[[#This Row],[V-M]]),1,0)</f>
        <v>0</v>
      </c>
      <c r="AO1183" s="6">
        <f>IF(Table2[[#This Row],[ACJ-ALNS-1000]]=MIN(Table2[[#This Row],[Best sol]],Table2[[#This Row],[V-M]]),1,0)</f>
        <v>0</v>
      </c>
      <c r="AP1183" s="6">
        <f>IF(Table2[[#This Row],[QWXFP-VNS]]=MIN(Table2[[#This Row],[Best sol]],Table2[[#This Row],[V-M]]),1,0)</f>
        <v>0</v>
      </c>
      <c r="AQ1183" s="6">
        <f>IF(Table2[[#This Row],[AADF-VRP]]=MIN(Table2[[#This Row],[Best sol]],Table2[[#This Row],[V-M]]),1,0)</f>
        <v>0</v>
      </c>
      <c r="AR1183" s="6">
        <f>IF(Table2[[#This Row],[AADF-MTSP]]=MIN(Table2[[#This Row],[Best sol]],Table2[[#This Row],[V-M]]),1,0)</f>
        <v>0</v>
      </c>
      <c r="AS1183" s="6">
        <f>IF(Table2[[#This Row],[SS-H]]=MIN(Table2[[#This Row],[Best sol]],Table2[[#This Row],[V-M]]),1,0)</f>
        <v>0</v>
      </c>
      <c r="AT1183" s="6">
        <f>IF(Table2[[#This Row],[CCJ-DH]]=MIN(Table2[[#This Row],[Best sol]],Table2[[#This Row],[V-M]]),1,0)</f>
        <v>0</v>
      </c>
      <c r="AU1183" s="6">
        <f>IF(Table2[[#This Row],[R-M]]=MIN(Table2[[#This Row],[Best sol]],Table2[[#This Row],[V-M]]),1,0)</f>
        <v>0</v>
      </c>
      <c r="AV1183" s="6">
        <f>IF(Table2[[#This Row],[LCCZ-3F]]=MIN(Table2[[#This Row],[Best sol]],Table2[[#This Row],[V-M]]),1,0)</f>
        <v>0</v>
      </c>
      <c r="AW1183" s="6">
        <f>IF(Table2[[#This Row],[AY-M]]=MIN(Table2[[#This Row],[Best sol]],Table2[[#This Row],[V-M]]),1,0)</f>
        <v>0</v>
      </c>
      <c r="AX1183" s="6">
        <f>IF(Table2[[#This Row],[MKKZ-E]]=MIN(Table2[[#This Row],[Best sol]],Table2[[#This Row],[V-M]]),1,0)</f>
        <v>1</v>
      </c>
      <c r="AY1183" s="6">
        <f>IF(Table2[[#This Row],[V-M]]&lt;=Table2[[#This Row],[Best sol]],1,0)</f>
        <v>0</v>
      </c>
      <c r="AZ1183" s="6">
        <f>IF(Table2[[#This Row],[V-M]]&lt;Table2[[#This Row],[Best sol]],1,0)</f>
        <v>0</v>
      </c>
    </row>
    <row r="1184" spans="1:52" x14ac:dyDescent="0.35">
      <c r="A1184">
        <v>100</v>
      </c>
      <c r="B1184">
        <v>45</v>
      </c>
      <c r="C1184">
        <v>1</v>
      </c>
      <c r="D1184">
        <v>2</v>
      </c>
      <c r="E1184">
        <v>1368610</v>
      </c>
      <c r="F1184">
        <v>1368610</v>
      </c>
      <c r="G1184" t="s">
        <v>4</v>
      </c>
      <c r="H1184" t="s">
        <v>4</v>
      </c>
      <c r="I1184">
        <v>1365732</v>
      </c>
      <c r="J1184">
        <v>1364378</v>
      </c>
      <c r="K1184">
        <v>1364192</v>
      </c>
      <c r="L1184">
        <v>1364970</v>
      </c>
      <c r="M1184">
        <v>1365224</v>
      </c>
      <c r="N1184">
        <v>1364771</v>
      </c>
      <c r="O1184">
        <v>1366846</v>
      </c>
      <c r="P1184">
        <v>1365859</v>
      </c>
      <c r="Q1184" s="6">
        <v>1363097</v>
      </c>
      <c r="R1184" s="2">
        <v>1363250</v>
      </c>
      <c r="S1184">
        <f>MIN(Table2[[#This Row],[ACJ-ALNS-500]:[MKKZ-E]])</f>
        <v>1363097</v>
      </c>
      <c r="T1184">
        <f>MATCH(Table2[[#This Row],[Best sol]],Table2[[#This Row],[ACJ-ALNS-500]:[V-M]],0)</f>
        <v>13</v>
      </c>
      <c r="U1184" t="str">
        <f>INDEX(Table2[[#Headers],[ACJ-ALNS-500]:[V-M]],Table2[[#This Row],[Match]])</f>
        <v>MKKZ-E</v>
      </c>
      <c r="W1184" s="6">
        <f>IF(Table2[[#This Row],[V-M]]=Table2[[#This Row],[Best sol]],1,0)</f>
        <v>0</v>
      </c>
      <c r="Z1184" s="6">
        <f>100*((Table2[[#This Row],[ACJ-ALNS-500]]-Table2[[#This Row],[Best sol]])/Table2[[#This Row],[Best sol]])</f>
        <v>0.40444663879386433</v>
      </c>
      <c r="AA1184" s="6">
        <f>100*((Table2[[#This Row],[ACJ-ALNS-1000]]-Table2[[#This Row],[Best sol]])/Table2[[#This Row],[Best sol]])</f>
        <v>0.40444663879386433</v>
      </c>
      <c r="AB1184" s="6">
        <f>100*((Table2[[#This Row],[QWXFP-VNS]]-Table2[[#This Row],[Best sol]])/Table2[[#This Row],[Best sol]])</f>
        <v>0.27503545235592186</v>
      </c>
      <c r="AC1184" s="6">
        <f>100*((Table2[[#This Row],[AADF-VRP]]-Table2[[#This Row],[Best sol]])/Table2[[#This Row],[Best sol]])</f>
        <v>0.19330979380044119</v>
      </c>
      <c r="AD1184" s="6">
        <f>100*((Table2[[#This Row],[AADF-MTSP]]-Table2[[#This Row],[Best sol]])/Table2[[#This Row],[Best sol]])</f>
        <v>9.3977171103743901E-2</v>
      </c>
      <c r="AE1184" s="6">
        <f>100*((Table2[[#This Row],[SS-H]]-Table2[[#This Row],[Best sol]])/Table2[[#This Row],[Best sol]])</f>
        <v>8.0331773894301003E-2</v>
      </c>
      <c r="AF1184" s="6">
        <f>100*((Table2[[#This Row],[CCJ-DH]]-Table2[[#This Row],[Best sol]])/Table2[[#This Row],[Best sol]])</f>
        <v>0.13740768265207831</v>
      </c>
      <c r="AG1184" s="6">
        <f>100*((Table2[[#This Row],[R-M]]-Table2[[#This Row],[Best sol]])/Table2[[#This Row],[Best sol]])</f>
        <v>0.20262681232516835</v>
      </c>
      <c r="AH1184" s="6">
        <f>100*((Table2[[#This Row],[LCCZ-3F]]-Table2[[#This Row],[Best sol]])/Table2[[#This Row],[Best sol]])</f>
        <v>0.12280857488498617</v>
      </c>
      <c r="AI1184" s="6">
        <f>100*((Table2[[#This Row],[AY-M]]-Table2[[#This Row],[Best sol]])/Table2[[#This Row],[Best sol]])</f>
        <v>0.15604171970153261</v>
      </c>
      <c r="AJ1184" s="6">
        <f>100*((Table2[[#This Row],[MKKZ-E]]-Table2[[#This Row],[Best sol]])/Table2[[#This Row],[Best sol]])</f>
        <v>0</v>
      </c>
      <c r="AK1184" s="6">
        <f>100*((Table2[[#This Row],[V-M]]-Table2[[#This Row],[Best sol]])/Table2[[#This Row],[Best sol]])</f>
        <v>1.1224439640025619E-2</v>
      </c>
      <c r="AM1184" s="6"/>
      <c r="AN1184" s="6">
        <f>IF(Table2[[#This Row],[ACJ-ALNS-500]]=MIN(Table2[[#This Row],[Best sol]],Table2[[#This Row],[V-M]]),1,0)</f>
        <v>0</v>
      </c>
      <c r="AO1184" s="6">
        <f>IF(Table2[[#This Row],[ACJ-ALNS-1000]]=MIN(Table2[[#This Row],[Best sol]],Table2[[#This Row],[V-M]]),1,0)</f>
        <v>0</v>
      </c>
      <c r="AP1184" s="6">
        <f>IF(Table2[[#This Row],[QWXFP-VNS]]=MIN(Table2[[#This Row],[Best sol]],Table2[[#This Row],[V-M]]),1,0)</f>
        <v>0</v>
      </c>
      <c r="AQ1184" s="6">
        <f>IF(Table2[[#This Row],[AADF-VRP]]=MIN(Table2[[#This Row],[Best sol]],Table2[[#This Row],[V-M]]),1,0)</f>
        <v>0</v>
      </c>
      <c r="AR1184" s="6">
        <f>IF(Table2[[#This Row],[AADF-MTSP]]=MIN(Table2[[#This Row],[Best sol]],Table2[[#This Row],[V-M]]),1,0)</f>
        <v>0</v>
      </c>
      <c r="AS1184" s="6">
        <f>IF(Table2[[#This Row],[SS-H]]=MIN(Table2[[#This Row],[Best sol]],Table2[[#This Row],[V-M]]),1,0)</f>
        <v>0</v>
      </c>
      <c r="AT1184" s="6">
        <f>IF(Table2[[#This Row],[CCJ-DH]]=MIN(Table2[[#This Row],[Best sol]],Table2[[#This Row],[V-M]]),1,0)</f>
        <v>0</v>
      </c>
      <c r="AU1184" s="6">
        <f>IF(Table2[[#This Row],[R-M]]=MIN(Table2[[#This Row],[Best sol]],Table2[[#This Row],[V-M]]),1,0)</f>
        <v>0</v>
      </c>
      <c r="AV1184" s="6">
        <f>IF(Table2[[#This Row],[LCCZ-3F]]=MIN(Table2[[#This Row],[Best sol]],Table2[[#This Row],[V-M]]),1,0)</f>
        <v>0</v>
      </c>
      <c r="AW1184" s="6">
        <f>IF(Table2[[#This Row],[AY-M]]=MIN(Table2[[#This Row],[Best sol]],Table2[[#This Row],[V-M]]),1,0)</f>
        <v>0</v>
      </c>
      <c r="AX1184" s="6">
        <f>IF(Table2[[#This Row],[MKKZ-E]]=MIN(Table2[[#This Row],[Best sol]],Table2[[#This Row],[V-M]]),1,0)</f>
        <v>1</v>
      </c>
      <c r="AY1184" s="6">
        <f>IF(Table2[[#This Row],[V-M]]&lt;=Table2[[#This Row],[Best sol]],1,0)</f>
        <v>0</v>
      </c>
      <c r="AZ1184" s="6">
        <f>IF(Table2[[#This Row],[V-M]]&lt;Table2[[#This Row],[Best sol]],1,0)</f>
        <v>0</v>
      </c>
    </row>
    <row r="1185" spans="1:52" x14ac:dyDescent="0.35">
      <c r="A1185">
        <v>100</v>
      </c>
      <c r="B1185">
        <v>45</v>
      </c>
      <c r="C1185">
        <v>2</v>
      </c>
      <c r="D1185">
        <v>2</v>
      </c>
      <c r="E1185">
        <v>1275699</v>
      </c>
      <c r="F1185">
        <v>1275586</v>
      </c>
      <c r="G1185" t="s">
        <v>4</v>
      </c>
      <c r="H1185" t="s">
        <v>4</v>
      </c>
      <c r="I1185">
        <v>1272937</v>
      </c>
      <c r="J1185">
        <v>1272321</v>
      </c>
      <c r="K1185">
        <v>1271980</v>
      </c>
      <c r="L1185">
        <v>1271880</v>
      </c>
      <c r="M1185">
        <v>1272980</v>
      </c>
      <c r="N1185">
        <v>1271467</v>
      </c>
      <c r="O1185">
        <v>1273885</v>
      </c>
      <c r="Q1185" s="6">
        <v>1270487</v>
      </c>
      <c r="R1185" s="2">
        <v>1270420</v>
      </c>
      <c r="S1185">
        <f>MIN(Table2[[#This Row],[ACJ-ALNS-500]:[MKKZ-E]])</f>
        <v>1270487</v>
      </c>
      <c r="T1185">
        <f>MATCH(Table2[[#This Row],[Best sol]],Table2[[#This Row],[ACJ-ALNS-500]:[V-M]],0)</f>
        <v>13</v>
      </c>
      <c r="U1185" t="str">
        <f>INDEX(Table2[[#Headers],[ACJ-ALNS-500]:[V-M]],Table2[[#This Row],[Match]])</f>
        <v>MKKZ-E</v>
      </c>
      <c r="W1185" s="6">
        <f>IF(Table2[[#This Row],[V-M]]=Table2[[#This Row],[Best sol]],1,0)</f>
        <v>0</v>
      </c>
      <c r="Z1185" s="6">
        <f>100*((Table2[[#This Row],[ACJ-ALNS-500]]-Table2[[#This Row],[Best sol]])/Table2[[#This Row],[Best sol]])</f>
        <v>0.41023638966789899</v>
      </c>
      <c r="AA1185" s="6">
        <f>100*((Table2[[#This Row],[ACJ-ALNS-1000]]-Table2[[#This Row],[Best sol]])/Table2[[#This Row],[Best sol]])</f>
        <v>0.401342162493595</v>
      </c>
      <c r="AB1185" s="6">
        <f>100*((Table2[[#This Row],[QWXFP-VNS]]-Table2[[#This Row],[Best sol]])/Table2[[#This Row],[Best sol]])</f>
        <v>0.26745649502907154</v>
      </c>
      <c r="AC1185" s="6">
        <f>100*((Table2[[#This Row],[AADF-VRP]]-Table2[[#This Row],[Best sol]])/Table2[[#This Row],[Best sol]])</f>
        <v>0.1928394387349103</v>
      </c>
      <c r="AD1185" s="6">
        <f>100*((Table2[[#This Row],[AADF-MTSP]]-Table2[[#This Row],[Best sol]])/Table2[[#This Row],[Best sol]])</f>
        <v>0.14435409413870429</v>
      </c>
      <c r="AE1185" s="6">
        <f>100*((Table2[[#This Row],[SS-H]]-Table2[[#This Row],[Best sol]])/Table2[[#This Row],[Best sol]])</f>
        <v>0.11751399266580453</v>
      </c>
      <c r="AF1185" s="6">
        <f>100*((Table2[[#This Row],[CCJ-DH]]-Table2[[#This Row],[Best sol]])/Table2[[#This Row],[Best sol]])</f>
        <v>0.10964299516642044</v>
      </c>
      <c r="AG1185" s="6">
        <f>100*((Table2[[#This Row],[R-M]]-Table2[[#This Row],[Best sol]])/Table2[[#This Row],[Best sol]])</f>
        <v>-100</v>
      </c>
      <c r="AH1185" s="6">
        <f>100*((Table2[[#This Row],[LCCZ-3F]]-Table2[[#This Row],[Best sol]])/Table2[[#This Row],[Best sol]])</f>
        <v>7.7135775493964123E-2</v>
      </c>
      <c r="AI1185" s="6">
        <f>100*((Table2[[#This Row],[AY-M]]-Table2[[#This Row],[Best sol]])/Table2[[#This Row],[Best sol]])</f>
        <v>0.19622396765964548</v>
      </c>
      <c r="AJ1185" s="6">
        <f>100*((Table2[[#This Row],[MKKZ-E]]-Table2[[#This Row],[Best sol]])/Table2[[#This Row],[Best sol]])</f>
        <v>0</v>
      </c>
      <c r="AK1185" s="6">
        <f>100*((Table2[[#This Row],[V-M]]-Table2[[#This Row],[Best sol]])/Table2[[#This Row],[Best sol]])</f>
        <v>-5.2735683245873433E-3</v>
      </c>
      <c r="AM1185" s="6"/>
      <c r="AN1185" s="6">
        <f>IF(Table2[[#This Row],[ACJ-ALNS-500]]=MIN(Table2[[#This Row],[Best sol]],Table2[[#This Row],[V-M]]),1,0)</f>
        <v>0</v>
      </c>
      <c r="AO1185" s="6">
        <f>IF(Table2[[#This Row],[ACJ-ALNS-1000]]=MIN(Table2[[#This Row],[Best sol]],Table2[[#This Row],[V-M]]),1,0)</f>
        <v>0</v>
      </c>
      <c r="AP1185" s="6">
        <f>IF(Table2[[#This Row],[QWXFP-VNS]]=MIN(Table2[[#This Row],[Best sol]],Table2[[#This Row],[V-M]]),1,0)</f>
        <v>0</v>
      </c>
      <c r="AQ1185" s="6">
        <f>IF(Table2[[#This Row],[AADF-VRP]]=MIN(Table2[[#This Row],[Best sol]],Table2[[#This Row],[V-M]]),1,0)</f>
        <v>0</v>
      </c>
      <c r="AR1185" s="6">
        <f>IF(Table2[[#This Row],[AADF-MTSP]]=MIN(Table2[[#This Row],[Best sol]],Table2[[#This Row],[V-M]]),1,0)</f>
        <v>0</v>
      </c>
      <c r="AS1185" s="6">
        <f>IF(Table2[[#This Row],[SS-H]]=MIN(Table2[[#This Row],[Best sol]],Table2[[#This Row],[V-M]]),1,0)</f>
        <v>0</v>
      </c>
      <c r="AT1185" s="6">
        <f>IF(Table2[[#This Row],[CCJ-DH]]=MIN(Table2[[#This Row],[Best sol]],Table2[[#This Row],[V-M]]),1,0)</f>
        <v>0</v>
      </c>
      <c r="AU1185" s="6">
        <f>IF(Table2[[#This Row],[R-M]]=MIN(Table2[[#This Row],[Best sol]],Table2[[#This Row],[V-M]]),1,0)</f>
        <v>0</v>
      </c>
      <c r="AV1185" s="6">
        <f>IF(Table2[[#This Row],[LCCZ-3F]]=MIN(Table2[[#This Row],[Best sol]],Table2[[#This Row],[V-M]]),1,0)</f>
        <v>0</v>
      </c>
      <c r="AW1185" s="6">
        <f>IF(Table2[[#This Row],[AY-M]]=MIN(Table2[[#This Row],[Best sol]],Table2[[#This Row],[V-M]]),1,0)</f>
        <v>0</v>
      </c>
      <c r="AX1185" s="6">
        <f>IF(Table2[[#This Row],[MKKZ-E]]=MIN(Table2[[#This Row],[Best sol]],Table2[[#This Row],[V-M]]),1,0)</f>
        <v>0</v>
      </c>
      <c r="AY1185" s="6">
        <f>IF(Table2[[#This Row],[V-M]]&lt;=Table2[[#This Row],[Best sol]],1,0)</f>
        <v>1</v>
      </c>
      <c r="AZ1185" s="6">
        <f>IF(Table2[[#This Row],[V-M]]&lt;Table2[[#This Row],[Best sol]],1,0)</f>
        <v>1</v>
      </c>
    </row>
    <row r="1186" spans="1:52" x14ac:dyDescent="0.35">
      <c r="A1186">
        <v>100</v>
      </c>
      <c r="B1186">
        <v>45</v>
      </c>
      <c r="C1186">
        <v>3</v>
      </c>
      <c r="D1186">
        <v>2</v>
      </c>
      <c r="E1186">
        <v>1336550</v>
      </c>
      <c r="F1186">
        <v>1336000</v>
      </c>
      <c r="G1186" t="s">
        <v>4</v>
      </c>
      <c r="H1186" t="s">
        <v>4</v>
      </c>
      <c r="I1186">
        <v>1333037</v>
      </c>
      <c r="J1186">
        <v>1333169</v>
      </c>
      <c r="K1186">
        <v>1333704</v>
      </c>
      <c r="L1186">
        <v>1332960</v>
      </c>
      <c r="M1186">
        <v>1333597</v>
      </c>
      <c r="N1186">
        <v>1332735</v>
      </c>
      <c r="O1186">
        <v>1335568</v>
      </c>
      <c r="Q1186" s="6">
        <v>1331618</v>
      </c>
      <c r="R1186" s="2">
        <v>1331800</v>
      </c>
      <c r="S1186">
        <f>MIN(Table2[[#This Row],[ACJ-ALNS-500]:[MKKZ-E]])</f>
        <v>1331618</v>
      </c>
      <c r="T1186">
        <f>MATCH(Table2[[#This Row],[Best sol]],Table2[[#This Row],[ACJ-ALNS-500]:[V-M]],0)</f>
        <v>13</v>
      </c>
      <c r="U1186" t="str">
        <f>INDEX(Table2[[#Headers],[ACJ-ALNS-500]:[V-M]],Table2[[#This Row],[Match]])</f>
        <v>MKKZ-E</v>
      </c>
      <c r="W1186" s="6">
        <f>IF(Table2[[#This Row],[V-M]]=Table2[[#This Row],[Best sol]],1,0)</f>
        <v>0</v>
      </c>
      <c r="Z1186" s="6">
        <f>100*((Table2[[#This Row],[ACJ-ALNS-500]]-Table2[[#This Row],[Best sol]])/Table2[[#This Row],[Best sol]])</f>
        <v>0.37037648935355333</v>
      </c>
      <c r="AA1186" s="6">
        <f>100*((Table2[[#This Row],[ACJ-ALNS-1000]]-Table2[[#This Row],[Best sol]])/Table2[[#This Row],[Best sol]])</f>
        <v>0.32907335286846529</v>
      </c>
      <c r="AB1186" s="6">
        <f>100*((Table2[[#This Row],[QWXFP-VNS]]-Table2[[#This Row],[Best sol]])/Table2[[#This Row],[Best sol]])</f>
        <v>0.29663161657472337</v>
      </c>
      <c r="AC1186" s="6">
        <f>100*((Table2[[#This Row],[AADF-VRP]]-Table2[[#This Row],[Best sol]])/Table2[[#This Row],[Best sol]])</f>
        <v>0.1065620921315272</v>
      </c>
      <c r="AD1186" s="6">
        <f>100*((Table2[[#This Row],[AADF-MTSP]]-Table2[[#This Row],[Best sol]])/Table2[[#This Row],[Best sol]])</f>
        <v>0.11647484488794835</v>
      </c>
      <c r="AE1186" s="6">
        <f>100*((Table2[[#This Row],[SS-H]]-Table2[[#This Row],[Best sol]])/Table2[[#This Row],[Best sol]])</f>
        <v>0.15665153219617037</v>
      </c>
      <c r="AF1186" s="6">
        <f>100*((Table2[[#This Row],[CCJ-DH]]-Table2[[#This Row],[Best sol]])/Table2[[#This Row],[Best sol]])</f>
        <v>0.10077965302361488</v>
      </c>
      <c r="AG1186" s="6">
        <f>100*((Table2[[#This Row],[R-M]]-Table2[[#This Row],[Best sol]])/Table2[[#This Row],[Best sol]])</f>
        <v>-100</v>
      </c>
      <c r="AH1186" s="6">
        <f>100*((Table2[[#This Row],[LCCZ-3F]]-Table2[[#This Row],[Best sol]])/Table2[[#This Row],[Best sol]])</f>
        <v>8.3882915370624311E-2</v>
      </c>
      <c r="AI1186" s="6">
        <f>100*((Table2[[#This Row],[AY-M]]-Table2[[#This Row],[Best sol]])/Table2[[#This Row],[Best sol]])</f>
        <v>0.14861619473452597</v>
      </c>
      <c r="AJ1186" s="6">
        <f>100*((Table2[[#This Row],[MKKZ-E]]-Table2[[#This Row],[Best sol]])/Table2[[#This Row],[Best sol]])</f>
        <v>0</v>
      </c>
      <c r="AK1186" s="6">
        <f>100*((Table2[[#This Row],[V-M]]-Table2[[#This Row],[Best sol]])/Table2[[#This Row],[Best sol]])</f>
        <v>1.3667583345974597E-2</v>
      </c>
      <c r="AM1186" s="6"/>
      <c r="AN1186" s="6">
        <f>IF(Table2[[#This Row],[ACJ-ALNS-500]]=MIN(Table2[[#This Row],[Best sol]],Table2[[#This Row],[V-M]]),1,0)</f>
        <v>0</v>
      </c>
      <c r="AO1186" s="6">
        <f>IF(Table2[[#This Row],[ACJ-ALNS-1000]]=MIN(Table2[[#This Row],[Best sol]],Table2[[#This Row],[V-M]]),1,0)</f>
        <v>0</v>
      </c>
      <c r="AP1186" s="6">
        <f>IF(Table2[[#This Row],[QWXFP-VNS]]=MIN(Table2[[#This Row],[Best sol]],Table2[[#This Row],[V-M]]),1,0)</f>
        <v>0</v>
      </c>
      <c r="AQ1186" s="6">
        <f>IF(Table2[[#This Row],[AADF-VRP]]=MIN(Table2[[#This Row],[Best sol]],Table2[[#This Row],[V-M]]),1,0)</f>
        <v>0</v>
      </c>
      <c r="AR1186" s="6">
        <f>IF(Table2[[#This Row],[AADF-MTSP]]=MIN(Table2[[#This Row],[Best sol]],Table2[[#This Row],[V-M]]),1,0)</f>
        <v>0</v>
      </c>
      <c r="AS1186" s="6">
        <f>IF(Table2[[#This Row],[SS-H]]=MIN(Table2[[#This Row],[Best sol]],Table2[[#This Row],[V-M]]),1,0)</f>
        <v>0</v>
      </c>
      <c r="AT1186" s="6">
        <f>IF(Table2[[#This Row],[CCJ-DH]]=MIN(Table2[[#This Row],[Best sol]],Table2[[#This Row],[V-M]]),1,0)</f>
        <v>0</v>
      </c>
      <c r="AU1186" s="6">
        <f>IF(Table2[[#This Row],[R-M]]=MIN(Table2[[#This Row],[Best sol]],Table2[[#This Row],[V-M]]),1,0)</f>
        <v>0</v>
      </c>
      <c r="AV1186" s="6">
        <f>IF(Table2[[#This Row],[LCCZ-3F]]=MIN(Table2[[#This Row],[Best sol]],Table2[[#This Row],[V-M]]),1,0)</f>
        <v>0</v>
      </c>
      <c r="AW1186" s="6">
        <f>IF(Table2[[#This Row],[AY-M]]=MIN(Table2[[#This Row],[Best sol]],Table2[[#This Row],[V-M]]),1,0)</f>
        <v>0</v>
      </c>
      <c r="AX1186" s="6">
        <f>IF(Table2[[#This Row],[MKKZ-E]]=MIN(Table2[[#This Row],[Best sol]],Table2[[#This Row],[V-M]]),1,0)</f>
        <v>1</v>
      </c>
      <c r="AY1186" s="6">
        <f>IF(Table2[[#This Row],[V-M]]&lt;=Table2[[#This Row],[Best sol]],1,0)</f>
        <v>0</v>
      </c>
      <c r="AZ1186" s="6">
        <f>IF(Table2[[#This Row],[V-M]]&lt;Table2[[#This Row],[Best sol]],1,0)</f>
        <v>0</v>
      </c>
    </row>
    <row r="1187" spans="1:52" x14ac:dyDescent="0.35">
      <c r="A1187">
        <v>100</v>
      </c>
      <c r="B1187">
        <v>45</v>
      </c>
      <c r="C1187">
        <v>4</v>
      </c>
      <c r="D1187">
        <v>2</v>
      </c>
      <c r="E1187">
        <v>1236456</v>
      </c>
      <c r="F1187">
        <v>1236456</v>
      </c>
      <c r="G1187" t="s">
        <v>4</v>
      </c>
      <c r="H1187" t="s">
        <v>4</v>
      </c>
      <c r="I1187">
        <v>1233475</v>
      </c>
      <c r="J1187">
        <v>1232768</v>
      </c>
      <c r="K1187">
        <v>1231966</v>
      </c>
      <c r="L1187">
        <v>1232600</v>
      </c>
      <c r="M1187">
        <v>1232342</v>
      </c>
      <c r="N1187">
        <v>1232621</v>
      </c>
      <c r="O1187">
        <v>1233176</v>
      </c>
      <c r="Q1187" s="6">
        <v>1230485</v>
      </c>
      <c r="R1187" s="2">
        <v>1230770</v>
      </c>
      <c r="S1187">
        <f>MIN(Table2[[#This Row],[ACJ-ALNS-500]:[MKKZ-E]])</f>
        <v>1230485</v>
      </c>
      <c r="T1187">
        <f>MATCH(Table2[[#This Row],[Best sol]],Table2[[#This Row],[ACJ-ALNS-500]:[V-M]],0)</f>
        <v>13</v>
      </c>
      <c r="U1187" t="str">
        <f>INDEX(Table2[[#Headers],[ACJ-ALNS-500]:[V-M]],Table2[[#This Row],[Match]])</f>
        <v>MKKZ-E</v>
      </c>
      <c r="W1187" s="6">
        <f>IF(Table2[[#This Row],[V-M]]=Table2[[#This Row],[Best sol]],1,0)</f>
        <v>0</v>
      </c>
      <c r="Z1187" s="6">
        <f>100*((Table2[[#This Row],[ACJ-ALNS-500]]-Table2[[#This Row],[Best sol]])/Table2[[#This Row],[Best sol]])</f>
        <v>0.48525581376449128</v>
      </c>
      <c r="AA1187" s="6">
        <f>100*((Table2[[#This Row],[ACJ-ALNS-1000]]-Table2[[#This Row],[Best sol]])/Table2[[#This Row],[Best sol]])</f>
        <v>0.48525581376449128</v>
      </c>
      <c r="AB1187" s="6">
        <f>100*((Table2[[#This Row],[QWXFP-VNS]]-Table2[[#This Row],[Best sol]])/Table2[[#This Row],[Best sol]])</f>
        <v>0.21869425470444581</v>
      </c>
      <c r="AC1187" s="6">
        <f>100*((Table2[[#This Row],[AADF-VRP]]-Table2[[#This Row],[Best sol]])/Table2[[#This Row],[Best sol]])</f>
        <v>0.2429936163382731</v>
      </c>
      <c r="AD1187" s="6">
        <f>100*((Table2[[#This Row],[AADF-MTSP]]-Table2[[#This Row],[Best sol]])/Table2[[#This Row],[Best sol]])</f>
        <v>0.18553659735795236</v>
      </c>
      <c r="AE1187" s="6">
        <f>100*((Table2[[#This Row],[SS-H]]-Table2[[#This Row],[Best sol]])/Table2[[#This Row],[Best sol]])</f>
        <v>0.120359045417051</v>
      </c>
      <c r="AF1187" s="6">
        <f>100*((Table2[[#This Row],[CCJ-DH]]-Table2[[#This Row],[Best sol]])/Table2[[#This Row],[Best sol]])</f>
        <v>0.17188344433292563</v>
      </c>
      <c r="AG1187" s="6">
        <f>100*((Table2[[#This Row],[R-M]]-Table2[[#This Row],[Best sol]])/Table2[[#This Row],[Best sol]])</f>
        <v>-100</v>
      </c>
      <c r="AH1187" s="6">
        <f>100*((Table2[[#This Row],[LCCZ-3F]]-Table2[[#This Row],[Best sol]])/Table2[[#This Row],[Best sol]])</f>
        <v>0.17359008846105398</v>
      </c>
      <c r="AI1187" s="6">
        <f>100*((Table2[[#This Row],[AY-M]]-Table2[[#This Row],[Best sol]])/Table2[[#This Row],[Best sol]])</f>
        <v>0.15091610218734888</v>
      </c>
      <c r="AJ1187" s="6">
        <f>100*((Table2[[#This Row],[MKKZ-E]]-Table2[[#This Row],[Best sol]])/Table2[[#This Row],[Best sol]])</f>
        <v>0</v>
      </c>
      <c r="AK1187" s="6">
        <f>100*((Table2[[#This Row],[V-M]]-Table2[[#This Row],[Best sol]])/Table2[[#This Row],[Best sol]])</f>
        <v>2.3161598881741751E-2</v>
      </c>
      <c r="AM1187" s="6"/>
      <c r="AN1187" s="6">
        <f>IF(Table2[[#This Row],[ACJ-ALNS-500]]=MIN(Table2[[#This Row],[Best sol]],Table2[[#This Row],[V-M]]),1,0)</f>
        <v>0</v>
      </c>
      <c r="AO1187" s="6">
        <f>IF(Table2[[#This Row],[ACJ-ALNS-1000]]=MIN(Table2[[#This Row],[Best sol]],Table2[[#This Row],[V-M]]),1,0)</f>
        <v>0</v>
      </c>
      <c r="AP1187" s="6">
        <f>IF(Table2[[#This Row],[QWXFP-VNS]]=MIN(Table2[[#This Row],[Best sol]],Table2[[#This Row],[V-M]]),1,0)</f>
        <v>0</v>
      </c>
      <c r="AQ1187" s="6">
        <f>IF(Table2[[#This Row],[AADF-VRP]]=MIN(Table2[[#This Row],[Best sol]],Table2[[#This Row],[V-M]]),1,0)</f>
        <v>0</v>
      </c>
      <c r="AR1187" s="6">
        <f>IF(Table2[[#This Row],[AADF-MTSP]]=MIN(Table2[[#This Row],[Best sol]],Table2[[#This Row],[V-M]]),1,0)</f>
        <v>0</v>
      </c>
      <c r="AS1187" s="6">
        <f>IF(Table2[[#This Row],[SS-H]]=MIN(Table2[[#This Row],[Best sol]],Table2[[#This Row],[V-M]]),1,0)</f>
        <v>0</v>
      </c>
      <c r="AT1187" s="6">
        <f>IF(Table2[[#This Row],[CCJ-DH]]=MIN(Table2[[#This Row],[Best sol]],Table2[[#This Row],[V-M]]),1,0)</f>
        <v>0</v>
      </c>
      <c r="AU1187" s="6">
        <f>IF(Table2[[#This Row],[R-M]]=MIN(Table2[[#This Row],[Best sol]],Table2[[#This Row],[V-M]]),1,0)</f>
        <v>0</v>
      </c>
      <c r="AV1187" s="6">
        <f>IF(Table2[[#This Row],[LCCZ-3F]]=MIN(Table2[[#This Row],[Best sol]],Table2[[#This Row],[V-M]]),1,0)</f>
        <v>0</v>
      </c>
      <c r="AW1187" s="6">
        <f>IF(Table2[[#This Row],[AY-M]]=MIN(Table2[[#This Row],[Best sol]],Table2[[#This Row],[V-M]]),1,0)</f>
        <v>0</v>
      </c>
      <c r="AX1187" s="6">
        <f>IF(Table2[[#This Row],[MKKZ-E]]=MIN(Table2[[#This Row],[Best sol]],Table2[[#This Row],[V-M]]),1,0)</f>
        <v>1</v>
      </c>
      <c r="AY1187" s="6">
        <f>IF(Table2[[#This Row],[V-M]]&lt;=Table2[[#This Row],[Best sol]],1,0)</f>
        <v>0</v>
      </c>
      <c r="AZ1187" s="6">
        <f>IF(Table2[[#This Row],[V-M]]&lt;Table2[[#This Row],[Best sol]],1,0)</f>
        <v>0</v>
      </c>
    </row>
    <row r="1188" spans="1:52" x14ac:dyDescent="0.35">
      <c r="A1188">
        <v>100</v>
      </c>
      <c r="B1188">
        <v>45</v>
      </c>
      <c r="C1188">
        <v>5</v>
      </c>
      <c r="D1188">
        <v>2</v>
      </c>
      <c r="E1188">
        <v>1388159</v>
      </c>
      <c r="F1188">
        <v>1388159</v>
      </c>
      <c r="G1188" t="s">
        <v>4</v>
      </c>
      <c r="H1188" t="s">
        <v>4</v>
      </c>
      <c r="I1188">
        <v>1385348</v>
      </c>
      <c r="J1188">
        <v>1384308</v>
      </c>
      <c r="K1188">
        <v>1383818</v>
      </c>
      <c r="L1188">
        <v>1385450</v>
      </c>
      <c r="M1188">
        <v>1384941</v>
      </c>
      <c r="N1188">
        <v>1385026</v>
      </c>
      <c r="O1188">
        <v>1386347</v>
      </c>
      <c r="Q1188" s="6">
        <v>1382624</v>
      </c>
      <c r="R1188" s="2">
        <v>1382940</v>
      </c>
      <c r="S1188">
        <f>MIN(Table2[[#This Row],[ACJ-ALNS-500]:[MKKZ-E]])</f>
        <v>1382624</v>
      </c>
      <c r="T1188">
        <f>MATCH(Table2[[#This Row],[Best sol]],Table2[[#This Row],[ACJ-ALNS-500]:[V-M]],0)</f>
        <v>13</v>
      </c>
      <c r="U1188" t="str">
        <f>INDEX(Table2[[#Headers],[ACJ-ALNS-500]:[V-M]],Table2[[#This Row],[Match]])</f>
        <v>MKKZ-E</v>
      </c>
      <c r="W1188" s="6">
        <f>IF(Table2[[#This Row],[V-M]]=Table2[[#This Row],[Best sol]],1,0)</f>
        <v>0</v>
      </c>
      <c r="Z1188" s="6">
        <f>100*((Table2[[#This Row],[ACJ-ALNS-500]]-Table2[[#This Row],[Best sol]])/Table2[[#This Row],[Best sol]])</f>
        <v>0.4003257574004212</v>
      </c>
      <c r="AA1188" s="6">
        <f>100*((Table2[[#This Row],[ACJ-ALNS-1000]]-Table2[[#This Row],[Best sol]])/Table2[[#This Row],[Best sol]])</f>
        <v>0.4003257574004212</v>
      </c>
      <c r="AB1188" s="6">
        <f>100*((Table2[[#This Row],[QWXFP-VNS]]-Table2[[#This Row],[Best sol]])/Table2[[#This Row],[Best sol]])</f>
        <v>0.26927060430022914</v>
      </c>
      <c r="AC1188" s="6">
        <f>100*((Table2[[#This Row],[AADF-VRP]]-Table2[[#This Row],[Best sol]])/Table2[[#This Row],[Best sol]])</f>
        <v>0.1970166871108848</v>
      </c>
      <c r="AD1188" s="6">
        <f>100*((Table2[[#This Row],[AADF-MTSP]]-Table2[[#This Row],[Best sol]])/Table2[[#This Row],[Best sol]])</f>
        <v>0.12179739394079664</v>
      </c>
      <c r="AE1188" s="6">
        <f>100*((Table2[[#This Row],[SS-H]]-Table2[[#This Row],[Best sol]])/Table2[[#This Row],[Best sol]])</f>
        <v>8.6357534658735857E-2</v>
      </c>
      <c r="AF1188" s="6">
        <f>100*((Table2[[#This Row],[CCJ-DH]]-Table2[[#This Row],[Best sol]])/Table2[[#This Row],[Best sol]])</f>
        <v>0.20439396394102807</v>
      </c>
      <c r="AG1188" s="6">
        <f>100*((Table2[[#This Row],[R-M]]-Table2[[#This Row],[Best sol]])/Table2[[#This Row],[Best sol]])</f>
        <v>-100</v>
      </c>
      <c r="AH1188" s="6">
        <f>100*((Table2[[#This Row],[LCCZ-3F]]-Table2[[#This Row],[Best sol]])/Table2[[#This Row],[Best sol]])</f>
        <v>0.1737276367255306</v>
      </c>
      <c r="AI1188" s="6">
        <f>100*((Table2[[#This Row],[AY-M]]-Table2[[#This Row],[Best sol]])/Table2[[#This Row],[Best sol]])</f>
        <v>0.16757990603374454</v>
      </c>
      <c r="AJ1188" s="6">
        <f>100*((Table2[[#This Row],[MKKZ-E]]-Table2[[#This Row],[Best sol]])/Table2[[#This Row],[Best sol]])</f>
        <v>0</v>
      </c>
      <c r="AK1188" s="6">
        <f>100*((Table2[[#This Row],[V-M]]-Table2[[#This Row],[Best sol]])/Table2[[#This Row],[Best sol]])</f>
        <v>2.2855092924757563E-2</v>
      </c>
      <c r="AM1188" s="6"/>
      <c r="AN1188" s="6">
        <f>IF(Table2[[#This Row],[ACJ-ALNS-500]]=MIN(Table2[[#This Row],[Best sol]],Table2[[#This Row],[V-M]]),1,0)</f>
        <v>0</v>
      </c>
      <c r="AO1188" s="6">
        <f>IF(Table2[[#This Row],[ACJ-ALNS-1000]]=MIN(Table2[[#This Row],[Best sol]],Table2[[#This Row],[V-M]]),1,0)</f>
        <v>0</v>
      </c>
      <c r="AP1188" s="6">
        <f>IF(Table2[[#This Row],[QWXFP-VNS]]=MIN(Table2[[#This Row],[Best sol]],Table2[[#This Row],[V-M]]),1,0)</f>
        <v>0</v>
      </c>
      <c r="AQ1188" s="6">
        <f>IF(Table2[[#This Row],[AADF-VRP]]=MIN(Table2[[#This Row],[Best sol]],Table2[[#This Row],[V-M]]),1,0)</f>
        <v>0</v>
      </c>
      <c r="AR1188" s="6">
        <f>IF(Table2[[#This Row],[AADF-MTSP]]=MIN(Table2[[#This Row],[Best sol]],Table2[[#This Row],[V-M]]),1,0)</f>
        <v>0</v>
      </c>
      <c r="AS1188" s="6">
        <f>IF(Table2[[#This Row],[SS-H]]=MIN(Table2[[#This Row],[Best sol]],Table2[[#This Row],[V-M]]),1,0)</f>
        <v>0</v>
      </c>
      <c r="AT1188" s="6">
        <f>IF(Table2[[#This Row],[CCJ-DH]]=MIN(Table2[[#This Row],[Best sol]],Table2[[#This Row],[V-M]]),1,0)</f>
        <v>0</v>
      </c>
      <c r="AU1188" s="6">
        <f>IF(Table2[[#This Row],[R-M]]=MIN(Table2[[#This Row],[Best sol]],Table2[[#This Row],[V-M]]),1,0)</f>
        <v>0</v>
      </c>
      <c r="AV1188" s="6">
        <f>IF(Table2[[#This Row],[LCCZ-3F]]=MIN(Table2[[#This Row],[Best sol]],Table2[[#This Row],[V-M]]),1,0)</f>
        <v>0</v>
      </c>
      <c r="AW1188" s="6">
        <f>IF(Table2[[#This Row],[AY-M]]=MIN(Table2[[#This Row],[Best sol]],Table2[[#This Row],[V-M]]),1,0)</f>
        <v>0</v>
      </c>
      <c r="AX1188" s="6">
        <f>IF(Table2[[#This Row],[MKKZ-E]]=MIN(Table2[[#This Row],[Best sol]],Table2[[#This Row],[V-M]]),1,0)</f>
        <v>1</v>
      </c>
      <c r="AY1188" s="6">
        <f>IF(Table2[[#This Row],[V-M]]&lt;=Table2[[#This Row],[Best sol]],1,0)</f>
        <v>0</v>
      </c>
      <c r="AZ1188" s="6">
        <f>IF(Table2[[#This Row],[V-M]]&lt;Table2[[#This Row],[Best sol]],1,0)</f>
        <v>0</v>
      </c>
    </row>
    <row r="1189" spans="1:52" x14ac:dyDescent="0.35">
      <c r="A1189">
        <v>100</v>
      </c>
      <c r="B1189">
        <v>46</v>
      </c>
      <c r="C1189">
        <v>1</v>
      </c>
      <c r="D1189">
        <v>2</v>
      </c>
      <c r="E1189">
        <v>3501137</v>
      </c>
      <c r="F1189">
        <v>3501137</v>
      </c>
      <c r="G1189" t="s">
        <v>4</v>
      </c>
      <c r="H1189" t="s">
        <v>4</v>
      </c>
      <c r="I1189">
        <v>3498847</v>
      </c>
      <c r="J1189">
        <v>3501093</v>
      </c>
      <c r="K1189">
        <v>3500325</v>
      </c>
      <c r="L1189">
        <v>3498740</v>
      </c>
      <c r="M1189">
        <v>3498661</v>
      </c>
      <c r="N1189">
        <v>3498512</v>
      </c>
      <c r="O1189">
        <v>3499721</v>
      </c>
      <c r="P1189">
        <v>3499319</v>
      </c>
      <c r="Q1189" s="6">
        <v>3498306</v>
      </c>
      <c r="R1189" s="2">
        <v>3498610</v>
      </c>
      <c r="S1189">
        <f>MIN(Table2[[#This Row],[ACJ-ALNS-500]:[MKKZ-E]])</f>
        <v>3498306</v>
      </c>
      <c r="T1189">
        <f>MATCH(Table2[[#This Row],[Best sol]],Table2[[#This Row],[ACJ-ALNS-500]:[V-M]],0)</f>
        <v>13</v>
      </c>
      <c r="U1189" t="str">
        <f>INDEX(Table2[[#Headers],[ACJ-ALNS-500]:[V-M]],Table2[[#This Row],[Match]])</f>
        <v>MKKZ-E</v>
      </c>
      <c r="W1189" s="6">
        <f>IF(Table2[[#This Row],[V-M]]=Table2[[#This Row],[Best sol]],1,0)</f>
        <v>0</v>
      </c>
      <c r="Z1189" s="6">
        <f>100*((Table2[[#This Row],[ACJ-ALNS-500]]-Table2[[#This Row],[Best sol]])/Table2[[#This Row],[Best sol]])</f>
        <v>8.0924881928567713E-2</v>
      </c>
      <c r="AA1189" s="6">
        <f>100*((Table2[[#This Row],[ACJ-ALNS-1000]]-Table2[[#This Row],[Best sol]])/Table2[[#This Row],[Best sol]])</f>
        <v>8.0924881928567713E-2</v>
      </c>
      <c r="AB1189" s="6">
        <f>100*((Table2[[#This Row],[QWXFP-VNS]]-Table2[[#This Row],[Best sol]])/Table2[[#This Row],[Best sol]])</f>
        <v>4.0448148332364292E-2</v>
      </c>
      <c r="AC1189" s="6">
        <f>100*((Table2[[#This Row],[AADF-VRP]]-Table2[[#This Row],[Best sol]])/Table2[[#This Row],[Best sol]])</f>
        <v>1.5464627736967549E-2</v>
      </c>
      <c r="AD1189" s="6">
        <f>100*((Table2[[#This Row],[AADF-MTSP]]-Table2[[#This Row],[Best sol]])/Table2[[#This Row],[Best sol]])</f>
        <v>7.9667130319646146E-2</v>
      </c>
      <c r="AE1189" s="6">
        <f>100*((Table2[[#This Row],[SS-H]]-Table2[[#This Row],[Best sol]])/Table2[[#This Row],[Best sol]])</f>
        <v>5.7713647691196829E-2</v>
      </c>
      <c r="AF1189" s="6">
        <f>100*((Table2[[#This Row],[CCJ-DH]]-Table2[[#This Row],[Best sol]])/Table2[[#This Row],[Best sol]])</f>
        <v>1.2406004506180991E-2</v>
      </c>
      <c r="AG1189" s="6">
        <f>100*((Table2[[#This Row],[R-M]]-Table2[[#This Row],[Best sol]])/Table2[[#This Row],[Best sol]])</f>
        <v>2.8956872269035355E-2</v>
      </c>
      <c r="AH1189" s="6">
        <f>100*((Table2[[#This Row],[LCCZ-3F]]-Table2[[#This Row],[Best sol]])/Table2[[#This Row],[Best sol]])</f>
        <v>5.888564350860102E-3</v>
      </c>
      <c r="AI1189" s="6">
        <f>100*((Table2[[#This Row],[AY-M]]-Table2[[#This Row],[Best sol]])/Table2[[#This Row],[Best sol]])</f>
        <v>1.0147768662889982E-2</v>
      </c>
      <c r="AJ1189" s="6">
        <f>100*((Table2[[#This Row],[MKKZ-E]]-Table2[[#This Row],[Best sol]])/Table2[[#This Row],[Best sol]])</f>
        <v>0</v>
      </c>
      <c r="AK1189" s="6">
        <f>100*((Table2[[#This Row],[V-M]]-Table2[[#This Row],[Best sol]])/Table2[[#This Row],[Best sol]])</f>
        <v>8.6899202070945189E-3</v>
      </c>
      <c r="AM1189" s="6"/>
      <c r="AN1189" s="6">
        <f>IF(Table2[[#This Row],[ACJ-ALNS-500]]=MIN(Table2[[#This Row],[Best sol]],Table2[[#This Row],[V-M]]),1,0)</f>
        <v>0</v>
      </c>
      <c r="AO1189" s="6">
        <f>IF(Table2[[#This Row],[ACJ-ALNS-1000]]=MIN(Table2[[#This Row],[Best sol]],Table2[[#This Row],[V-M]]),1,0)</f>
        <v>0</v>
      </c>
      <c r="AP1189" s="6">
        <f>IF(Table2[[#This Row],[QWXFP-VNS]]=MIN(Table2[[#This Row],[Best sol]],Table2[[#This Row],[V-M]]),1,0)</f>
        <v>0</v>
      </c>
      <c r="AQ1189" s="6">
        <f>IF(Table2[[#This Row],[AADF-VRP]]=MIN(Table2[[#This Row],[Best sol]],Table2[[#This Row],[V-M]]),1,0)</f>
        <v>0</v>
      </c>
      <c r="AR1189" s="6">
        <f>IF(Table2[[#This Row],[AADF-MTSP]]=MIN(Table2[[#This Row],[Best sol]],Table2[[#This Row],[V-M]]),1,0)</f>
        <v>0</v>
      </c>
      <c r="AS1189" s="6">
        <f>IF(Table2[[#This Row],[SS-H]]=MIN(Table2[[#This Row],[Best sol]],Table2[[#This Row],[V-M]]),1,0)</f>
        <v>0</v>
      </c>
      <c r="AT1189" s="6">
        <f>IF(Table2[[#This Row],[CCJ-DH]]=MIN(Table2[[#This Row],[Best sol]],Table2[[#This Row],[V-M]]),1,0)</f>
        <v>0</v>
      </c>
      <c r="AU1189" s="6">
        <f>IF(Table2[[#This Row],[R-M]]=MIN(Table2[[#This Row],[Best sol]],Table2[[#This Row],[V-M]]),1,0)</f>
        <v>0</v>
      </c>
      <c r="AV1189" s="6">
        <f>IF(Table2[[#This Row],[LCCZ-3F]]=MIN(Table2[[#This Row],[Best sol]],Table2[[#This Row],[V-M]]),1,0)</f>
        <v>0</v>
      </c>
      <c r="AW1189" s="6">
        <f>IF(Table2[[#This Row],[AY-M]]=MIN(Table2[[#This Row],[Best sol]],Table2[[#This Row],[V-M]]),1,0)</f>
        <v>0</v>
      </c>
      <c r="AX1189" s="6">
        <f>IF(Table2[[#This Row],[MKKZ-E]]=MIN(Table2[[#This Row],[Best sol]],Table2[[#This Row],[V-M]]),1,0)</f>
        <v>1</v>
      </c>
      <c r="AY1189" s="6">
        <f>IF(Table2[[#This Row],[V-M]]&lt;=Table2[[#This Row],[Best sol]],1,0)</f>
        <v>0</v>
      </c>
      <c r="AZ1189" s="6">
        <f>IF(Table2[[#This Row],[V-M]]&lt;Table2[[#This Row],[Best sol]],1,0)</f>
        <v>0</v>
      </c>
    </row>
    <row r="1190" spans="1:52" x14ac:dyDescent="0.35">
      <c r="A1190">
        <v>100</v>
      </c>
      <c r="B1190">
        <v>46</v>
      </c>
      <c r="C1190">
        <v>2</v>
      </c>
      <c r="D1190">
        <v>2</v>
      </c>
      <c r="E1190">
        <v>3259035</v>
      </c>
      <c r="F1190">
        <v>3259035</v>
      </c>
      <c r="G1190" t="s">
        <v>4</v>
      </c>
      <c r="H1190" t="s">
        <v>4</v>
      </c>
      <c r="I1190">
        <v>3255577</v>
      </c>
      <c r="J1190">
        <v>3259570</v>
      </c>
      <c r="K1190">
        <v>3256612</v>
      </c>
      <c r="L1190">
        <v>3255550</v>
      </c>
      <c r="M1190">
        <v>3255264</v>
      </c>
      <c r="N1190">
        <v>3255990</v>
      </c>
      <c r="O1190">
        <v>3256150</v>
      </c>
      <c r="Q1190" s="6">
        <v>3255240</v>
      </c>
      <c r="R1190" s="2">
        <v>3255430</v>
      </c>
      <c r="S1190">
        <f>MIN(Table2[[#This Row],[ACJ-ALNS-500]:[MKKZ-E]])</f>
        <v>3255240</v>
      </c>
      <c r="T1190">
        <f>MATCH(Table2[[#This Row],[Best sol]],Table2[[#This Row],[ACJ-ALNS-500]:[V-M]],0)</f>
        <v>13</v>
      </c>
      <c r="U1190" t="str">
        <f>INDEX(Table2[[#Headers],[ACJ-ALNS-500]:[V-M]],Table2[[#This Row],[Match]])</f>
        <v>MKKZ-E</v>
      </c>
      <c r="W1190" s="6">
        <f>IF(Table2[[#This Row],[V-M]]=Table2[[#This Row],[Best sol]],1,0)</f>
        <v>0</v>
      </c>
      <c r="Z1190" s="6">
        <f>100*((Table2[[#This Row],[ACJ-ALNS-500]]-Table2[[#This Row],[Best sol]])/Table2[[#This Row],[Best sol]])</f>
        <v>0.11658126589744536</v>
      </c>
      <c r="AA1190" s="6">
        <f>100*((Table2[[#This Row],[ACJ-ALNS-1000]]-Table2[[#This Row],[Best sol]])/Table2[[#This Row],[Best sol]])</f>
        <v>0.11658126589744536</v>
      </c>
      <c r="AB1190" s="6">
        <f>100*((Table2[[#This Row],[QWXFP-VNS]]-Table2[[#This Row],[Best sol]])/Table2[[#This Row],[Best sol]])</f>
        <v>2.7954928054459885E-2</v>
      </c>
      <c r="AC1190" s="6">
        <f>100*((Table2[[#This Row],[AADF-VRP]]-Table2[[#This Row],[Best sol]])/Table2[[#This Row],[Best sol]])</f>
        <v>1.0352539290497783E-2</v>
      </c>
      <c r="AD1190" s="6">
        <f>100*((Table2[[#This Row],[AADF-MTSP]]-Table2[[#This Row],[Best sol]])/Table2[[#This Row],[Best sol]])</f>
        <v>0.13301630601737507</v>
      </c>
      <c r="AE1190" s="6">
        <f>100*((Table2[[#This Row],[SS-H]]-Table2[[#This Row],[Best sol]])/Table2[[#This Row],[Best sol]])</f>
        <v>4.2147429989801061E-2</v>
      </c>
      <c r="AF1190" s="6">
        <f>100*((Table2[[#This Row],[CCJ-DH]]-Table2[[#This Row],[Best sol]])/Table2[[#This Row],[Best sol]])</f>
        <v>9.5231073592116095E-3</v>
      </c>
      <c r="AG1190" s="6">
        <f>100*((Table2[[#This Row],[R-M]]-Table2[[#This Row],[Best sol]])/Table2[[#This Row],[Best sol]])</f>
        <v>-100</v>
      </c>
      <c r="AH1190" s="6">
        <f>100*((Table2[[#This Row],[LCCZ-3F]]-Table2[[#This Row],[Best sol]])/Table2[[#This Row],[Best sol]])</f>
        <v>2.3039775869060346E-2</v>
      </c>
      <c r="AI1190" s="6">
        <f>100*((Table2[[#This Row],[AY-M]]-Table2[[#This Row],[Best sol]])/Table2[[#This Row],[Best sol]])</f>
        <v>7.3727282780993103E-4</v>
      </c>
      <c r="AJ1190" s="6">
        <f>100*((Table2[[#This Row],[MKKZ-E]]-Table2[[#This Row],[Best sol]])/Table2[[#This Row],[Best sol]])</f>
        <v>0</v>
      </c>
      <c r="AK1190" s="6">
        <f>100*((Table2[[#This Row],[V-M]]-Table2[[#This Row],[Best sol]])/Table2[[#This Row],[Best sol]])</f>
        <v>5.8367432201619548E-3</v>
      </c>
      <c r="AM1190" s="6"/>
      <c r="AN1190" s="6">
        <f>IF(Table2[[#This Row],[ACJ-ALNS-500]]=MIN(Table2[[#This Row],[Best sol]],Table2[[#This Row],[V-M]]),1,0)</f>
        <v>0</v>
      </c>
      <c r="AO1190" s="6">
        <f>IF(Table2[[#This Row],[ACJ-ALNS-1000]]=MIN(Table2[[#This Row],[Best sol]],Table2[[#This Row],[V-M]]),1,0)</f>
        <v>0</v>
      </c>
      <c r="AP1190" s="6">
        <f>IF(Table2[[#This Row],[QWXFP-VNS]]=MIN(Table2[[#This Row],[Best sol]],Table2[[#This Row],[V-M]]),1,0)</f>
        <v>0</v>
      </c>
      <c r="AQ1190" s="6">
        <f>IF(Table2[[#This Row],[AADF-VRP]]=MIN(Table2[[#This Row],[Best sol]],Table2[[#This Row],[V-M]]),1,0)</f>
        <v>0</v>
      </c>
      <c r="AR1190" s="6">
        <f>IF(Table2[[#This Row],[AADF-MTSP]]=MIN(Table2[[#This Row],[Best sol]],Table2[[#This Row],[V-M]]),1,0)</f>
        <v>0</v>
      </c>
      <c r="AS1190" s="6">
        <f>IF(Table2[[#This Row],[SS-H]]=MIN(Table2[[#This Row],[Best sol]],Table2[[#This Row],[V-M]]),1,0)</f>
        <v>0</v>
      </c>
      <c r="AT1190" s="6">
        <f>IF(Table2[[#This Row],[CCJ-DH]]=MIN(Table2[[#This Row],[Best sol]],Table2[[#This Row],[V-M]]),1,0)</f>
        <v>0</v>
      </c>
      <c r="AU1190" s="6">
        <f>IF(Table2[[#This Row],[R-M]]=MIN(Table2[[#This Row],[Best sol]],Table2[[#This Row],[V-M]]),1,0)</f>
        <v>0</v>
      </c>
      <c r="AV1190" s="6">
        <f>IF(Table2[[#This Row],[LCCZ-3F]]=MIN(Table2[[#This Row],[Best sol]],Table2[[#This Row],[V-M]]),1,0)</f>
        <v>0</v>
      </c>
      <c r="AW1190" s="6">
        <f>IF(Table2[[#This Row],[AY-M]]=MIN(Table2[[#This Row],[Best sol]],Table2[[#This Row],[V-M]]),1,0)</f>
        <v>0</v>
      </c>
      <c r="AX1190" s="6">
        <f>IF(Table2[[#This Row],[MKKZ-E]]=MIN(Table2[[#This Row],[Best sol]],Table2[[#This Row],[V-M]]),1,0)</f>
        <v>1</v>
      </c>
      <c r="AY1190" s="6">
        <f>IF(Table2[[#This Row],[V-M]]&lt;=Table2[[#This Row],[Best sol]],1,0)</f>
        <v>0</v>
      </c>
      <c r="AZ1190" s="6">
        <f>IF(Table2[[#This Row],[V-M]]&lt;Table2[[#This Row],[Best sol]],1,0)</f>
        <v>0</v>
      </c>
    </row>
    <row r="1191" spans="1:52" x14ac:dyDescent="0.35">
      <c r="A1191">
        <v>100</v>
      </c>
      <c r="B1191">
        <v>46</v>
      </c>
      <c r="C1191">
        <v>3</v>
      </c>
      <c r="D1191">
        <v>2</v>
      </c>
      <c r="E1191">
        <v>3408242</v>
      </c>
      <c r="F1191">
        <v>3408242</v>
      </c>
      <c r="G1191" t="s">
        <v>4</v>
      </c>
      <c r="H1191" t="s">
        <v>4</v>
      </c>
      <c r="I1191">
        <v>3407076</v>
      </c>
      <c r="J1191">
        <v>3408961</v>
      </c>
      <c r="K1191">
        <v>3407585</v>
      </c>
      <c r="L1191">
        <v>3406660</v>
      </c>
      <c r="M1191">
        <v>3406913</v>
      </c>
      <c r="N1191">
        <v>3406847</v>
      </c>
      <c r="O1191">
        <v>3406840</v>
      </c>
      <c r="Q1191" s="6">
        <v>3406441</v>
      </c>
      <c r="R1191" s="2">
        <v>3406370</v>
      </c>
      <c r="S1191">
        <f>MIN(Table2[[#This Row],[ACJ-ALNS-500]:[MKKZ-E]])</f>
        <v>3406441</v>
      </c>
      <c r="T1191">
        <f>MATCH(Table2[[#This Row],[Best sol]],Table2[[#This Row],[ACJ-ALNS-500]:[V-M]],0)</f>
        <v>13</v>
      </c>
      <c r="U1191" t="str">
        <f>INDEX(Table2[[#Headers],[ACJ-ALNS-500]:[V-M]],Table2[[#This Row],[Match]])</f>
        <v>MKKZ-E</v>
      </c>
      <c r="W1191" s="6">
        <f>IF(Table2[[#This Row],[V-M]]=Table2[[#This Row],[Best sol]],1,0)</f>
        <v>0</v>
      </c>
      <c r="Z1191" s="6">
        <f>100*((Table2[[#This Row],[ACJ-ALNS-500]]-Table2[[#This Row],[Best sol]])/Table2[[#This Row],[Best sol]])</f>
        <v>5.2870429870941545E-2</v>
      </c>
      <c r="AA1191" s="6">
        <f>100*((Table2[[#This Row],[ACJ-ALNS-1000]]-Table2[[#This Row],[Best sol]])/Table2[[#This Row],[Best sol]])</f>
        <v>5.2870429870941545E-2</v>
      </c>
      <c r="AB1191" s="6">
        <f>100*((Table2[[#This Row],[QWXFP-VNS]]-Table2[[#This Row],[Best sol]])/Table2[[#This Row],[Best sol]])</f>
        <v>1.1713104674350737E-2</v>
      </c>
      <c r="AC1191" s="6">
        <f>100*((Table2[[#This Row],[AADF-VRP]]-Table2[[#This Row],[Best sol]])/Table2[[#This Row],[Best sol]])</f>
        <v>1.8641156561936639E-2</v>
      </c>
      <c r="AD1191" s="6">
        <f>100*((Table2[[#This Row],[AADF-MTSP]]-Table2[[#This Row],[Best sol]])/Table2[[#This Row],[Best sol]])</f>
        <v>7.397750320642571E-2</v>
      </c>
      <c r="AE1191" s="6">
        <f>100*((Table2[[#This Row],[SS-H]]-Table2[[#This Row],[Best sol]])/Table2[[#This Row],[Best sol]])</f>
        <v>3.3583437963551989E-2</v>
      </c>
      <c r="AF1191" s="6">
        <f>100*((Table2[[#This Row],[CCJ-DH]]-Table2[[#This Row],[Best sol]])/Table2[[#This Row],[Best sol]])</f>
        <v>6.4289973024631861E-3</v>
      </c>
      <c r="AG1191" s="6">
        <f>100*((Table2[[#This Row],[R-M]]-Table2[[#This Row],[Best sol]])/Table2[[#This Row],[Best sol]])</f>
        <v>-100</v>
      </c>
      <c r="AH1191" s="6">
        <f>100*((Table2[[#This Row],[LCCZ-3F]]-Table2[[#This Row],[Best sol]])/Table2[[#This Row],[Best sol]])</f>
        <v>1.1918597738813031E-2</v>
      </c>
      <c r="AI1191" s="6">
        <f>100*((Table2[[#This Row],[AY-M]]-Table2[[#This Row],[Best sol]])/Table2[[#This Row],[Best sol]])</f>
        <v>1.38561037751718E-2</v>
      </c>
      <c r="AJ1191" s="6">
        <f>100*((Table2[[#This Row],[MKKZ-E]]-Table2[[#This Row],[Best sol]])/Table2[[#This Row],[Best sol]])</f>
        <v>0</v>
      </c>
      <c r="AK1191" s="6">
        <f>100*((Table2[[#This Row],[V-M]]-Table2[[#This Row],[Best sol]])/Table2[[#This Row],[Best sol]])</f>
        <v>-2.0842867966889781E-3</v>
      </c>
      <c r="AM1191" s="6"/>
      <c r="AN1191" s="6">
        <f>IF(Table2[[#This Row],[ACJ-ALNS-500]]=MIN(Table2[[#This Row],[Best sol]],Table2[[#This Row],[V-M]]),1,0)</f>
        <v>0</v>
      </c>
      <c r="AO1191" s="6">
        <f>IF(Table2[[#This Row],[ACJ-ALNS-1000]]=MIN(Table2[[#This Row],[Best sol]],Table2[[#This Row],[V-M]]),1,0)</f>
        <v>0</v>
      </c>
      <c r="AP1191" s="6">
        <f>IF(Table2[[#This Row],[QWXFP-VNS]]=MIN(Table2[[#This Row],[Best sol]],Table2[[#This Row],[V-M]]),1,0)</f>
        <v>0</v>
      </c>
      <c r="AQ1191" s="6">
        <f>IF(Table2[[#This Row],[AADF-VRP]]=MIN(Table2[[#This Row],[Best sol]],Table2[[#This Row],[V-M]]),1,0)</f>
        <v>0</v>
      </c>
      <c r="AR1191" s="6">
        <f>IF(Table2[[#This Row],[AADF-MTSP]]=MIN(Table2[[#This Row],[Best sol]],Table2[[#This Row],[V-M]]),1,0)</f>
        <v>0</v>
      </c>
      <c r="AS1191" s="6">
        <f>IF(Table2[[#This Row],[SS-H]]=MIN(Table2[[#This Row],[Best sol]],Table2[[#This Row],[V-M]]),1,0)</f>
        <v>0</v>
      </c>
      <c r="AT1191" s="6">
        <f>IF(Table2[[#This Row],[CCJ-DH]]=MIN(Table2[[#This Row],[Best sol]],Table2[[#This Row],[V-M]]),1,0)</f>
        <v>0</v>
      </c>
      <c r="AU1191" s="6">
        <f>IF(Table2[[#This Row],[R-M]]=MIN(Table2[[#This Row],[Best sol]],Table2[[#This Row],[V-M]]),1,0)</f>
        <v>0</v>
      </c>
      <c r="AV1191" s="6">
        <f>IF(Table2[[#This Row],[LCCZ-3F]]=MIN(Table2[[#This Row],[Best sol]],Table2[[#This Row],[V-M]]),1,0)</f>
        <v>0</v>
      </c>
      <c r="AW1191" s="6">
        <f>IF(Table2[[#This Row],[AY-M]]=MIN(Table2[[#This Row],[Best sol]],Table2[[#This Row],[V-M]]),1,0)</f>
        <v>0</v>
      </c>
      <c r="AX1191" s="6">
        <f>IF(Table2[[#This Row],[MKKZ-E]]=MIN(Table2[[#This Row],[Best sol]],Table2[[#This Row],[V-M]]),1,0)</f>
        <v>0</v>
      </c>
      <c r="AY1191" s="6">
        <f>IF(Table2[[#This Row],[V-M]]&lt;=Table2[[#This Row],[Best sol]],1,0)</f>
        <v>1</v>
      </c>
      <c r="AZ1191" s="6">
        <f>IF(Table2[[#This Row],[V-M]]&lt;Table2[[#This Row],[Best sol]],1,0)</f>
        <v>1</v>
      </c>
    </row>
    <row r="1192" spans="1:52" x14ac:dyDescent="0.35">
      <c r="A1192">
        <v>100</v>
      </c>
      <c r="B1192">
        <v>46</v>
      </c>
      <c r="C1192">
        <v>4</v>
      </c>
      <c r="D1192">
        <v>2</v>
      </c>
      <c r="E1192">
        <v>3155129</v>
      </c>
      <c r="F1192">
        <v>3155129</v>
      </c>
      <c r="G1192" t="s">
        <v>4</v>
      </c>
      <c r="H1192" t="s">
        <v>4</v>
      </c>
      <c r="I1192">
        <v>3153574</v>
      </c>
      <c r="J1192">
        <v>3157112</v>
      </c>
      <c r="K1192">
        <v>3154099</v>
      </c>
      <c r="L1192">
        <v>3153620</v>
      </c>
      <c r="M1192">
        <v>3153461</v>
      </c>
      <c r="N1192">
        <v>3153635</v>
      </c>
      <c r="O1192">
        <v>3153965</v>
      </c>
      <c r="Q1192" s="6">
        <v>3153458</v>
      </c>
      <c r="R1192" s="2">
        <v>3153530</v>
      </c>
      <c r="S1192">
        <f>MIN(Table2[[#This Row],[ACJ-ALNS-500]:[MKKZ-E]])</f>
        <v>3153458</v>
      </c>
      <c r="T1192">
        <f>MATCH(Table2[[#This Row],[Best sol]],Table2[[#This Row],[ACJ-ALNS-500]:[V-M]],0)</f>
        <v>13</v>
      </c>
      <c r="U1192" t="str">
        <f>INDEX(Table2[[#Headers],[ACJ-ALNS-500]:[V-M]],Table2[[#This Row],[Match]])</f>
        <v>MKKZ-E</v>
      </c>
      <c r="W1192" s="6">
        <f>IF(Table2[[#This Row],[V-M]]=Table2[[#This Row],[Best sol]],1,0)</f>
        <v>0</v>
      </c>
      <c r="Z1192" s="6">
        <f>100*((Table2[[#This Row],[ACJ-ALNS-500]]-Table2[[#This Row],[Best sol]])/Table2[[#This Row],[Best sol]])</f>
        <v>5.2989448408699277E-2</v>
      </c>
      <c r="AA1192" s="6">
        <f>100*((Table2[[#This Row],[ACJ-ALNS-1000]]-Table2[[#This Row],[Best sol]])/Table2[[#This Row],[Best sol]])</f>
        <v>5.2989448408699277E-2</v>
      </c>
      <c r="AB1192" s="6">
        <f>100*((Table2[[#This Row],[QWXFP-VNS]]-Table2[[#This Row],[Best sol]])/Table2[[#This Row],[Best sol]])</f>
        <v>1.6077588475889009E-2</v>
      </c>
      <c r="AC1192" s="6">
        <f>100*((Table2[[#This Row],[AADF-VRP]]-Table2[[#This Row],[Best sol]])/Table2[[#This Row],[Best sol]])</f>
        <v>3.6785015053316071E-3</v>
      </c>
      <c r="AD1192" s="6">
        <f>100*((Table2[[#This Row],[AADF-MTSP]]-Table2[[#This Row],[Best sol]])/Table2[[#This Row],[Best sol]])</f>
        <v>0.11587279741794564</v>
      </c>
      <c r="AE1192" s="6">
        <f>100*((Table2[[#This Row],[SS-H]]-Table2[[#This Row],[Best sol]])/Table2[[#This Row],[Best sol]])</f>
        <v>2.0326891938944484E-2</v>
      </c>
      <c r="AF1192" s="6">
        <f>100*((Table2[[#This Row],[CCJ-DH]]-Table2[[#This Row],[Best sol]])/Table2[[#This Row],[Best sol]])</f>
        <v>5.1372176195148313E-3</v>
      </c>
      <c r="AG1192" s="6">
        <f>100*((Table2[[#This Row],[R-M]]-Table2[[#This Row],[Best sol]])/Table2[[#This Row],[Best sol]])</f>
        <v>-100</v>
      </c>
      <c r="AH1192" s="6">
        <f>100*((Table2[[#This Row],[LCCZ-3F]]-Table2[[#This Row],[Best sol]])/Table2[[#This Row],[Best sol]])</f>
        <v>5.6128859176180559E-3</v>
      </c>
      <c r="AI1192" s="6">
        <f>100*((Table2[[#This Row],[AY-M]]-Table2[[#This Row],[Best sol]])/Table2[[#This Row],[Best sol]])</f>
        <v>9.5133659620645023E-5</v>
      </c>
      <c r="AJ1192" s="6">
        <f>100*((Table2[[#This Row],[MKKZ-E]]-Table2[[#This Row],[Best sol]])/Table2[[#This Row],[Best sol]])</f>
        <v>0</v>
      </c>
      <c r="AK1192" s="6">
        <f>100*((Table2[[#This Row],[V-M]]-Table2[[#This Row],[Best sol]])/Table2[[#This Row],[Best sol]])</f>
        <v>2.2832078308954802E-3</v>
      </c>
      <c r="AM1192" s="6"/>
      <c r="AN1192" s="6">
        <f>IF(Table2[[#This Row],[ACJ-ALNS-500]]=MIN(Table2[[#This Row],[Best sol]],Table2[[#This Row],[V-M]]),1,0)</f>
        <v>0</v>
      </c>
      <c r="AO1192" s="6">
        <f>IF(Table2[[#This Row],[ACJ-ALNS-1000]]=MIN(Table2[[#This Row],[Best sol]],Table2[[#This Row],[V-M]]),1,0)</f>
        <v>0</v>
      </c>
      <c r="AP1192" s="6">
        <f>IF(Table2[[#This Row],[QWXFP-VNS]]=MIN(Table2[[#This Row],[Best sol]],Table2[[#This Row],[V-M]]),1,0)</f>
        <v>0</v>
      </c>
      <c r="AQ1192" s="6">
        <f>IF(Table2[[#This Row],[AADF-VRP]]=MIN(Table2[[#This Row],[Best sol]],Table2[[#This Row],[V-M]]),1,0)</f>
        <v>0</v>
      </c>
      <c r="AR1192" s="6">
        <f>IF(Table2[[#This Row],[AADF-MTSP]]=MIN(Table2[[#This Row],[Best sol]],Table2[[#This Row],[V-M]]),1,0)</f>
        <v>0</v>
      </c>
      <c r="AS1192" s="6">
        <f>IF(Table2[[#This Row],[SS-H]]=MIN(Table2[[#This Row],[Best sol]],Table2[[#This Row],[V-M]]),1,0)</f>
        <v>0</v>
      </c>
      <c r="AT1192" s="6">
        <f>IF(Table2[[#This Row],[CCJ-DH]]=MIN(Table2[[#This Row],[Best sol]],Table2[[#This Row],[V-M]]),1,0)</f>
        <v>0</v>
      </c>
      <c r="AU1192" s="6">
        <f>IF(Table2[[#This Row],[R-M]]=MIN(Table2[[#This Row],[Best sol]],Table2[[#This Row],[V-M]]),1,0)</f>
        <v>0</v>
      </c>
      <c r="AV1192" s="6">
        <f>IF(Table2[[#This Row],[LCCZ-3F]]=MIN(Table2[[#This Row],[Best sol]],Table2[[#This Row],[V-M]]),1,0)</f>
        <v>0</v>
      </c>
      <c r="AW1192" s="6">
        <f>IF(Table2[[#This Row],[AY-M]]=MIN(Table2[[#This Row],[Best sol]],Table2[[#This Row],[V-M]]),1,0)</f>
        <v>0</v>
      </c>
      <c r="AX1192" s="6">
        <f>IF(Table2[[#This Row],[MKKZ-E]]=MIN(Table2[[#This Row],[Best sol]],Table2[[#This Row],[V-M]]),1,0)</f>
        <v>1</v>
      </c>
      <c r="AY1192" s="6">
        <f>IF(Table2[[#This Row],[V-M]]&lt;=Table2[[#This Row],[Best sol]],1,0)</f>
        <v>0</v>
      </c>
      <c r="AZ1192" s="6">
        <f>IF(Table2[[#This Row],[V-M]]&lt;Table2[[#This Row],[Best sol]],1,0)</f>
        <v>0</v>
      </c>
    </row>
    <row r="1193" spans="1:52" x14ac:dyDescent="0.35">
      <c r="A1193">
        <v>100</v>
      </c>
      <c r="B1193">
        <v>46</v>
      </c>
      <c r="C1193">
        <v>5</v>
      </c>
      <c r="D1193">
        <v>2</v>
      </c>
      <c r="E1193">
        <v>3543552</v>
      </c>
      <c r="F1193">
        <v>3543552</v>
      </c>
      <c r="G1193" t="s">
        <v>4</v>
      </c>
      <c r="H1193" t="s">
        <v>4</v>
      </c>
      <c r="I1193">
        <v>3540757</v>
      </c>
      <c r="J1193">
        <v>3542792</v>
      </c>
      <c r="K1193">
        <v>3541422</v>
      </c>
      <c r="L1193">
        <v>3540810</v>
      </c>
      <c r="M1193">
        <v>3540907</v>
      </c>
      <c r="N1193">
        <v>3540999</v>
      </c>
      <c r="O1193">
        <v>3542522</v>
      </c>
      <c r="Q1193" s="6">
        <v>3540572</v>
      </c>
      <c r="R1193" s="2">
        <v>3541220</v>
      </c>
      <c r="S1193">
        <f>MIN(Table2[[#This Row],[ACJ-ALNS-500]:[MKKZ-E]])</f>
        <v>3540572</v>
      </c>
      <c r="T1193">
        <f>MATCH(Table2[[#This Row],[Best sol]],Table2[[#This Row],[ACJ-ALNS-500]:[V-M]],0)</f>
        <v>13</v>
      </c>
      <c r="U1193" t="str">
        <f>INDEX(Table2[[#Headers],[ACJ-ALNS-500]:[V-M]],Table2[[#This Row],[Match]])</f>
        <v>MKKZ-E</v>
      </c>
      <c r="W1193" s="6">
        <f>IF(Table2[[#This Row],[V-M]]=Table2[[#This Row],[Best sol]],1,0)</f>
        <v>0</v>
      </c>
      <c r="Z1193" s="6">
        <f>100*((Table2[[#This Row],[ACJ-ALNS-500]]-Table2[[#This Row],[Best sol]])/Table2[[#This Row],[Best sol]])</f>
        <v>8.416719106404276E-2</v>
      </c>
      <c r="AA1193" s="6">
        <f>100*((Table2[[#This Row],[ACJ-ALNS-1000]]-Table2[[#This Row],[Best sol]])/Table2[[#This Row],[Best sol]])</f>
        <v>8.416719106404276E-2</v>
      </c>
      <c r="AB1193" s="6">
        <f>100*((Table2[[#This Row],[QWXFP-VNS]]-Table2[[#This Row],[Best sol]])/Table2[[#This Row],[Best sol]])</f>
        <v>5.5075846501638721E-2</v>
      </c>
      <c r="AC1193" s="6">
        <f>100*((Table2[[#This Row],[AADF-VRP]]-Table2[[#This Row],[Best sol]])/Table2[[#This Row],[Best sol]])</f>
        <v>5.2251444116939291E-3</v>
      </c>
      <c r="AD1193" s="6">
        <f>100*((Table2[[#This Row],[AADF-MTSP]]-Table2[[#This Row],[Best sol]])/Table2[[#This Row],[Best sol]])</f>
        <v>6.2701732940327159E-2</v>
      </c>
      <c r="AE1193" s="6">
        <f>100*((Table2[[#This Row],[SS-H]]-Table2[[#This Row],[Best sol]])/Table2[[#This Row],[Best sol]])</f>
        <v>2.4007420269945082E-2</v>
      </c>
      <c r="AF1193" s="6">
        <f>100*((Table2[[#This Row],[CCJ-DH]]-Table2[[#This Row],[Best sol]])/Table2[[#This Row],[Best sol]])</f>
        <v>6.7220776755846229E-3</v>
      </c>
      <c r="AG1193" s="6">
        <f>100*((Table2[[#This Row],[R-M]]-Table2[[#This Row],[Best sol]])/Table2[[#This Row],[Best sol]])</f>
        <v>-100</v>
      </c>
      <c r="AH1193" s="6">
        <f>100*((Table2[[#This Row],[LCCZ-3F]]-Table2[[#This Row],[Best sol]])/Table2[[#This Row],[Best sol]])</f>
        <v>1.2060198182666529E-2</v>
      </c>
      <c r="AI1193" s="6">
        <f>100*((Table2[[#This Row],[AY-M]]-Table2[[#This Row],[Best sol]])/Table2[[#This Row],[Best sol]])</f>
        <v>9.4617479887430626E-3</v>
      </c>
      <c r="AJ1193" s="6">
        <f>100*((Table2[[#This Row],[MKKZ-E]]-Table2[[#This Row],[Best sol]])/Table2[[#This Row],[Best sol]])</f>
        <v>0</v>
      </c>
      <c r="AK1193" s="6">
        <f>100*((Table2[[#This Row],[V-M]]-Table2[[#This Row],[Best sol]])/Table2[[#This Row],[Best sol]])</f>
        <v>1.830212745285225E-2</v>
      </c>
      <c r="AM1193" s="6"/>
      <c r="AN1193" s="6">
        <f>IF(Table2[[#This Row],[ACJ-ALNS-500]]=MIN(Table2[[#This Row],[Best sol]],Table2[[#This Row],[V-M]]),1,0)</f>
        <v>0</v>
      </c>
      <c r="AO1193" s="6">
        <f>IF(Table2[[#This Row],[ACJ-ALNS-1000]]=MIN(Table2[[#This Row],[Best sol]],Table2[[#This Row],[V-M]]),1,0)</f>
        <v>0</v>
      </c>
      <c r="AP1193" s="6">
        <f>IF(Table2[[#This Row],[QWXFP-VNS]]=MIN(Table2[[#This Row],[Best sol]],Table2[[#This Row],[V-M]]),1,0)</f>
        <v>0</v>
      </c>
      <c r="AQ1193" s="6">
        <f>IF(Table2[[#This Row],[AADF-VRP]]=MIN(Table2[[#This Row],[Best sol]],Table2[[#This Row],[V-M]]),1,0)</f>
        <v>0</v>
      </c>
      <c r="AR1193" s="6">
        <f>IF(Table2[[#This Row],[AADF-MTSP]]=MIN(Table2[[#This Row],[Best sol]],Table2[[#This Row],[V-M]]),1,0)</f>
        <v>0</v>
      </c>
      <c r="AS1193" s="6">
        <f>IF(Table2[[#This Row],[SS-H]]=MIN(Table2[[#This Row],[Best sol]],Table2[[#This Row],[V-M]]),1,0)</f>
        <v>0</v>
      </c>
      <c r="AT1193" s="6">
        <f>IF(Table2[[#This Row],[CCJ-DH]]=MIN(Table2[[#This Row],[Best sol]],Table2[[#This Row],[V-M]]),1,0)</f>
        <v>0</v>
      </c>
      <c r="AU1193" s="6">
        <f>IF(Table2[[#This Row],[R-M]]=MIN(Table2[[#This Row],[Best sol]],Table2[[#This Row],[V-M]]),1,0)</f>
        <v>0</v>
      </c>
      <c r="AV1193" s="6">
        <f>IF(Table2[[#This Row],[LCCZ-3F]]=MIN(Table2[[#This Row],[Best sol]],Table2[[#This Row],[V-M]]),1,0)</f>
        <v>0</v>
      </c>
      <c r="AW1193" s="6">
        <f>IF(Table2[[#This Row],[AY-M]]=MIN(Table2[[#This Row],[Best sol]],Table2[[#This Row],[V-M]]),1,0)</f>
        <v>0</v>
      </c>
      <c r="AX1193" s="6">
        <f>IF(Table2[[#This Row],[MKKZ-E]]=MIN(Table2[[#This Row],[Best sol]],Table2[[#This Row],[V-M]]),1,0)</f>
        <v>1</v>
      </c>
      <c r="AY1193" s="6">
        <f>IF(Table2[[#This Row],[V-M]]&lt;=Table2[[#This Row],[Best sol]],1,0)</f>
        <v>0</v>
      </c>
      <c r="AZ1193" s="6">
        <f>IF(Table2[[#This Row],[V-M]]&lt;Table2[[#This Row],[Best sol]],1,0)</f>
        <v>0</v>
      </c>
    </row>
    <row r="1194" spans="1:52" x14ac:dyDescent="0.35">
      <c r="A1194">
        <v>100</v>
      </c>
      <c r="B1194">
        <v>47</v>
      </c>
      <c r="C1194">
        <v>1</v>
      </c>
      <c r="D1194">
        <v>2</v>
      </c>
      <c r="E1194">
        <v>3504565</v>
      </c>
      <c r="F1194">
        <v>3504565</v>
      </c>
      <c r="G1194" t="s">
        <v>4</v>
      </c>
      <c r="H1194" t="s">
        <v>4</v>
      </c>
      <c r="I1194">
        <v>3503143</v>
      </c>
      <c r="J1194">
        <v>3504367</v>
      </c>
      <c r="K1194">
        <v>3504614</v>
      </c>
      <c r="L1194">
        <v>3503370</v>
      </c>
      <c r="M1194">
        <v>3503262</v>
      </c>
      <c r="N1194">
        <v>3503237</v>
      </c>
      <c r="O1194">
        <v>3503828</v>
      </c>
      <c r="P1194">
        <v>3504076</v>
      </c>
      <c r="Q1194" s="6">
        <v>3503217</v>
      </c>
      <c r="R1194" s="2">
        <v>3503500</v>
      </c>
      <c r="S1194">
        <f>MIN(Table2[[#This Row],[ACJ-ALNS-500]:[MKKZ-E]])</f>
        <v>3503143</v>
      </c>
      <c r="T1194">
        <f>MATCH(Table2[[#This Row],[Best sol]],Table2[[#This Row],[ACJ-ALNS-500]:[V-M]],0)</f>
        <v>5</v>
      </c>
      <c r="U1194" t="str">
        <f>INDEX(Table2[[#Headers],[ACJ-ALNS-500]:[V-M]],Table2[[#This Row],[Match]])</f>
        <v>AADF-VRP</v>
      </c>
      <c r="W1194" s="6">
        <f>IF(Table2[[#This Row],[V-M]]=Table2[[#This Row],[Best sol]],1,0)</f>
        <v>0</v>
      </c>
      <c r="Z1194" s="6">
        <f>100*((Table2[[#This Row],[ACJ-ALNS-500]]-Table2[[#This Row],[Best sol]])/Table2[[#This Row],[Best sol]])</f>
        <v>4.0592119705076271E-2</v>
      </c>
      <c r="AA1194" s="6">
        <f>100*((Table2[[#This Row],[ACJ-ALNS-1000]]-Table2[[#This Row],[Best sol]])/Table2[[#This Row],[Best sol]])</f>
        <v>4.0592119705076271E-2</v>
      </c>
      <c r="AB1194" s="6">
        <f>100*((Table2[[#This Row],[QWXFP-VNS]]-Table2[[#This Row],[Best sol]])/Table2[[#This Row],[Best sol]])</f>
        <v>1.9553869196889763E-2</v>
      </c>
      <c r="AC1194" s="6">
        <f>100*((Table2[[#This Row],[AADF-VRP]]-Table2[[#This Row],[Best sol]])/Table2[[#This Row],[Best sol]])</f>
        <v>0</v>
      </c>
      <c r="AD1194" s="6">
        <f>100*((Table2[[#This Row],[AADF-MTSP]]-Table2[[#This Row],[Best sol]])/Table2[[#This Row],[Best sol]])</f>
        <v>3.4940052404369447E-2</v>
      </c>
      <c r="AE1194" s="6">
        <f>100*((Table2[[#This Row],[SS-H]]-Table2[[#This Row],[Best sol]])/Table2[[#This Row],[Best sol]])</f>
        <v>4.1990863633028973E-2</v>
      </c>
      <c r="AF1194" s="6">
        <f>100*((Table2[[#This Row],[CCJ-DH]]-Table2[[#This Row],[Best sol]])/Table2[[#This Row],[Best sol]])</f>
        <v>6.479895339699236E-3</v>
      </c>
      <c r="AG1194" s="6">
        <f>100*((Table2[[#This Row],[R-M]]-Table2[[#This Row],[Best sol]])/Table2[[#This Row],[Best sol]])</f>
        <v>2.6633226219997298E-2</v>
      </c>
      <c r="AH1194" s="6">
        <f>100*((Table2[[#This Row],[LCCZ-3F]]-Table2[[#This Row],[Best sol]])/Table2[[#This Row],[Best sol]])</f>
        <v>2.6833046781133399E-3</v>
      </c>
      <c r="AI1194" s="6">
        <f>100*((Table2[[#This Row],[AY-M]]-Table2[[#This Row],[Best sol]])/Table2[[#This Row],[Best sol]])</f>
        <v>3.3969495393136968E-3</v>
      </c>
      <c r="AJ1194" s="6">
        <f>100*((Table2[[#This Row],[MKKZ-E]]-Table2[[#This Row],[Best sol]])/Table2[[#This Row],[Best sol]])</f>
        <v>2.1123887891530552E-3</v>
      </c>
      <c r="AK1194" s="6">
        <f>100*((Table2[[#This Row],[V-M]]-Table2[[#This Row],[Best sol]])/Table2[[#This Row],[Best sol]])</f>
        <v>1.0190848617941088E-2</v>
      </c>
      <c r="AM1194" s="6"/>
      <c r="AN1194" s="6">
        <f>IF(Table2[[#This Row],[ACJ-ALNS-500]]=MIN(Table2[[#This Row],[Best sol]],Table2[[#This Row],[V-M]]),1,0)</f>
        <v>0</v>
      </c>
      <c r="AO1194" s="6">
        <f>IF(Table2[[#This Row],[ACJ-ALNS-1000]]=MIN(Table2[[#This Row],[Best sol]],Table2[[#This Row],[V-M]]),1,0)</f>
        <v>0</v>
      </c>
      <c r="AP1194" s="6">
        <f>IF(Table2[[#This Row],[QWXFP-VNS]]=MIN(Table2[[#This Row],[Best sol]],Table2[[#This Row],[V-M]]),1,0)</f>
        <v>0</v>
      </c>
      <c r="AQ1194" s="6">
        <f>IF(Table2[[#This Row],[AADF-VRP]]=MIN(Table2[[#This Row],[Best sol]],Table2[[#This Row],[V-M]]),1,0)</f>
        <v>1</v>
      </c>
      <c r="AR1194" s="6">
        <f>IF(Table2[[#This Row],[AADF-MTSP]]=MIN(Table2[[#This Row],[Best sol]],Table2[[#This Row],[V-M]]),1,0)</f>
        <v>0</v>
      </c>
      <c r="AS1194" s="6">
        <f>IF(Table2[[#This Row],[SS-H]]=MIN(Table2[[#This Row],[Best sol]],Table2[[#This Row],[V-M]]),1,0)</f>
        <v>0</v>
      </c>
      <c r="AT1194" s="6">
        <f>IF(Table2[[#This Row],[CCJ-DH]]=MIN(Table2[[#This Row],[Best sol]],Table2[[#This Row],[V-M]]),1,0)</f>
        <v>0</v>
      </c>
      <c r="AU1194" s="6">
        <f>IF(Table2[[#This Row],[R-M]]=MIN(Table2[[#This Row],[Best sol]],Table2[[#This Row],[V-M]]),1,0)</f>
        <v>0</v>
      </c>
      <c r="AV1194" s="6">
        <f>IF(Table2[[#This Row],[LCCZ-3F]]=MIN(Table2[[#This Row],[Best sol]],Table2[[#This Row],[V-M]]),1,0)</f>
        <v>0</v>
      </c>
      <c r="AW1194" s="6">
        <f>IF(Table2[[#This Row],[AY-M]]=MIN(Table2[[#This Row],[Best sol]],Table2[[#This Row],[V-M]]),1,0)</f>
        <v>0</v>
      </c>
      <c r="AX1194" s="6">
        <f>IF(Table2[[#This Row],[MKKZ-E]]=MIN(Table2[[#This Row],[Best sol]],Table2[[#This Row],[V-M]]),1,0)</f>
        <v>0</v>
      </c>
      <c r="AY1194" s="6">
        <f>IF(Table2[[#This Row],[V-M]]&lt;=Table2[[#This Row],[Best sol]],1,0)</f>
        <v>0</v>
      </c>
      <c r="AZ1194" s="6">
        <f>IF(Table2[[#This Row],[V-M]]&lt;Table2[[#This Row],[Best sol]],1,0)</f>
        <v>0</v>
      </c>
    </row>
    <row r="1195" spans="1:52" x14ac:dyDescent="0.35">
      <c r="A1195">
        <v>100</v>
      </c>
      <c r="B1195">
        <v>47</v>
      </c>
      <c r="C1195">
        <v>2</v>
      </c>
      <c r="D1195">
        <v>2</v>
      </c>
      <c r="E1195">
        <v>3261761</v>
      </c>
      <c r="F1195">
        <v>3261761</v>
      </c>
      <c r="G1195" t="s">
        <v>4</v>
      </c>
      <c r="H1195" t="s">
        <v>4</v>
      </c>
      <c r="I1195">
        <v>3260343</v>
      </c>
      <c r="J1195">
        <v>3262474</v>
      </c>
      <c r="K1195">
        <v>3260661</v>
      </c>
      <c r="L1195">
        <v>3259980</v>
      </c>
      <c r="M1195">
        <v>3259985</v>
      </c>
      <c r="N1195">
        <v>3260258</v>
      </c>
      <c r="O1195">
        <v>3260410</v>
      </c>
      <c r="Q1195" s="6">
        <v>3259690</v>
      </c>
      <c r="R1195" s="2">
        <v>3260250</v>
      </c>
      <c r="S1195">
        <f>MIN(Table2[[#This Row],[ACJ-ALNS-500]:[MKKZ-E]])</f>
        <v>3259690</v>
      </c>
      <c r="T1195">
        <f>MATCH(Table2[[#This Row],[Best sol]],Table2[[#This Row],[ACJ-ALNS-500]:[V-M]],0)</f>
        <v>13</v>
      </c>
      <c r="U1195" t="str">
        <f>INDEX(Table2[[#Headers],[ACJ-ALNS-500]:[V-M]],Table2[[#This Row],[Match]])</f>
        <v>MKKZ-E</v>
      </c>
      <c r="W1195" s="6">
        <f>IF(Table2[[#This Row],[V-M]]=Table2[[#This Row],[Best sol]],1,0)</f>
        <v>0</v>
      </c>
      <c r="Z1195" s="6">
        <f>100*((Table2[[#This Row],[ACJ-ALNS-500]]-Table2[[#This Row],[Best sol]])/Table2[[#This Row],[Best sol]])</f>
        <v>6.3533648905264001E-2</v>
      </c>
      <c r="AA1195" s="6">
        <f>100*((Table2[[#This Row],[ACJ-ALNS-1000]]-Table2[[#This Row],[Best sol]])/Table2[[#This Row],[Best sol]])</f>
        <v>6.3533648905264001E-2</v>
      </c>
      <c r="AB1195" s="6">
        <f>100*((Table2[[#This Row],[QWXFP-VNS]]-Table2[[#This Row],[Best sol]])/Table2[[#This Row],[Best sol]])</f>
        <v>2.2087989962235672E-2</v>
      </c>
      <c r="AC1195" s="6">
        <f>100*((Table2[[#This Row],[AADF-VRP]]-Table2[[#This Row],[Best sol]])/Table2[[#This Row],[Best sol]])</f>
        <v>2.0032579785194297E-2</v>
      </c>
      <c r="AD1195" s="6">
        <f>100*((Table2[[#This Row],[AADF-MTSP]]-Table2[[#This Row],[Best sol]])/Table2[[#This Row],[Best sol]])</f>
        <v>8.5406894520644608E-2</v>
      </c>
      <c r="AE1195" s="6">
        <f>100*((Table2[[#This Row],[SS-H]]-Table2[[#This Row],[Best sol]])/Table2[[#This Row],[Best sol]])</f>
        <v>2.9788108685181718E-2</v>
      </c>
      <c r="AF1195" s="6">
        <f>100*((Table2[[#This Row],[CCJ-DH]]-Table2[[#This Row],[Best sol]])/Table2[[#This Row],[Best sol]])</f>
        <v>8.8965515125671458E-3</v>
      </c>
      <c r="AG1195" s="6">
        <f>100*((Table2[[#This Row],[R-M]]-Table2[[#This Row],[Best sol]])/Table2[[#This Row],[Best sol]])</f>
        <v>-100</v>
      </c>
      <c r="AH1195" s="6">
        <f>100*((Table2[[#This Row],[LCCZ-3F]]-Table2[[#This Row],[Best sol]])/Table2[[#This Row],[Best sol]])</f>
        <v>1.7424969859097032E-2</v>
      </c>
      <c r="AI1195" s="6">
        <f>100*((Table2[[#This Row],[AY-M]]-Table2[[#This Row],[Best sol]])/Table2[[#This Row],[Best sol]])</f>
        <v>9.0499403317493374E-3</v>
      </c>
      <c r="AJ1195" s="6">
        <f>100*((Table2[[#This Row],[MKKZ-E]]-Table2[[#This Row],[Best sol]])/Table2[[#This Row],[Best sol]])</f>
        <v>0</v>
      </c>
      <c r="AK1195" s="6">
        <f>100*((Table2[[#This Row],[V-M]]-Table2[[#This Row],[Best sol]])/Table2[[#This Row],[Best sol]])</f>
        <v>1.7179547748405521E-2</v>
      </c>
      <c r="AM1195" s="6"/>
      <c r="AN1195" s="6">
        <f>IF(Table2[[#This Row],[ACJ-ALNS-500]]=MIN(Table2[[#This Row],[Best sol]],Table2[[#This Row],[V-M]]),1,0)</f>
        <v>0</v>
      </c>
      <c r="AO1195" s="6">
        <f>IF(Table2[[#This Row],[ACJ-ALNS-1000]]=MIN(Table2[[#This Row],[Best sol]],Table2[[#This Row],[V-M]]),1,0)</f>
        <v>0</v>
      </c>
      <c r="AP1195" s="6">
        <f>IF(Table2[[#This Row],[QWXFP-VNS]]=MIN(Table2[[#This Row],[Best sol]],Table2[[#This Row],[V-M]]),1,0)</f>
        <v>0</v>
      </c>
      <c r="AQ1195" s="6">
        <f>IF(Table2[[#This Row],[AADF-VRP]]=MIN(Table2[[#This Row],[Best sol]],Table2[[#This Row],[V-M]]),1,0)</f>
        <v>0</v>
      </c>
      <c r="AR1195" s="6">
        <f>IF(Table2[[#This Row],[AADF-MTSP]]=MIN(Table2[[#This Row],[Best sol]],Table2[[#This Row],[V-M]]),1,0)</f>
        <v>0</v>
      </c>
      <c r="AS1195" s="6">
        <f>IF(Table2[[#This Row],[SS-H]]=MIN(Table2[[#This Row],[Best sol]],Table2[[#This Row],[V-M]]),1,0)</f>
        <v>0</v>
      </c>
      <c r="AT1195" s="6">
        <f>IF(Table2[[#This Row],[CCJ-DH]]=MIN(Table2[[#This Row],[Best sol]],Table2[[#This Row],[V-M]]),1,0)</f>
        <v>0</v>
      </c>
      <c r="AU1195" s="6">
        <f>IF(Table2[[#This Row],[R-M]]=MIN(Table2[[#This Row],[Best sol]],Table2[[#This Row],[V-M]]),1,0)</f>
        <v>0</v>
      </c>
      <c r="AV1195" s="6">
        <f>IF(Table2[[#This Row],[LCCZ-3F]]=MIN(Table2[[#This Row],[Best sol]],Table2[[#This Row],[V-M]]),1,0)</f>
        <v>0</v>
      </c>
      <c r="AW1195" s="6">
        <f>IF(Table2[[#This Row],[AY-M]]=MIN(Table2[[#This Row],[Best sol]],Table2[[#This Row],[V-M]]),1,0)</f>
        <v>0</v>
      </c>
      <c r="AX1195" s="6">
        <f>IF(Table2[[#This Row],[MKKZ-E]]=MIN(Table2[[#This Row],[Best sol]],Table2[[#This Row],[V-M]]),1,0)</f>
        <v>1</v>
      </c>
      <c r="AY1195" s="6">
        <f>IF(Table2[[#This Row],[V-M]]&lt;=Table2[[#This Row],[Best sol]],1,0)</f>
        <v>0</v>
      </c>
      <c r="AZ1195" s="6">
        <f>IF(Table2[[#This Row],[V-M]]&lt;Table2[[#This Row],[Best sol]],1,0)</f>
        <v>0</v>
      </c>
    </row>
    <row r="1196" spans="1:52" x14ac:dyDescent="0.35">
      <c r="A1196">
        <v>100</v>
      </c>
      <c r="B1196">
        <v>47</v>
      </c>
      <c r="C1196">
        <v>3</v>
      </c>
      <c r="D1196">
        <v>2</v>
      </c>
      <c r="E1196">
        <v>3413365</v>
      </c>
      <c r="F1196">
        <v>3413365</v>
      </c>
      <c r="G1196" t="s">
        <v>4</v>
      </c>
      <c r="H1196" t="s">
        <v>4</v>
      </c>
      <c r="I1196">
        <v>3412378</v>
      </c>
      <c r="J1196">
        <v>3415358</v>
      </c>
      <c r="K1196">
        <v>3412872</v>
      </c>
      <c r="L1196">
        <v>3412640</v>
      </c>
      <c r="M1196">
        <v>3412606</v>
      </c>
      <c r="N1196">
        <v>3412549</v>
      </c>
      <c r="O1196">
        <v>3413015</v>
      </c>
      <c r="Q1196" s="6">
        <v>3412474</v>
      </c>
      <c r="R1196" s="2">
        <v>3412720</v>
      </c>
      <c r="S1196">
        <f>MIN(Table2[[#This Row],[ACJ-ALNS-500]:[MKKZ-E]])</f>
        <v>3412378</v>
      </c>
      <c r="T1196">
        <f>MATCH(Table2[[#This Row],[Best sol]],Table2[[#This Row],[ACJ-ALNS-500]:[V-M]],0)</f>
        <v>5</v>
      </c>
      <c r="U1196" t="str">
        <f>INDEX(Table2[[#Headers],[ACJ-ALNS-500]:[V-M]],Table2[[#This Row],[Match]])</f>
        <v>AADF-VRP</v>
      </c>
      <c r="W1196" s="6">
        <f>IF(Table2[[#This Row],[V-M]]=Table2[[#This Row],[Best sol]],1,0)</f>
        <v>0</v>
      </c>
      <c r="Z1196" s="6">
        <f>100*((Table2[[#This Row],[ACJ-ALNS-500]]-Table2[[#This Row],[Best sol]])/Table2[[#This Row],[Best sol]])</f>
        <v>2.8924110986531974E-2</v>
      </c>
      <c r="AA1196" s="6">
        <f>100*((Table2[[#This Row],[ACJ-ALNS-1000]]-Table2[[#This Row],[Best sol]])/Table2[[#This Row],[Best sol]])</f>
        <v>2.8924110986531974E-2</v>
      </c>
      <c r="AB1196" s="6">
        <f>100*((Table2[[#This Row],[QWXFP-VNS]]-Table2[[#This Row],[Best sol]])/Table2[[#This Row],[Best sol]])</f>
        <v>1.8667334040953259E-2</v>
      </c>
      <c r="AC1196" s="6">
        <f>100*((Table2[[#This Row],[AADF-VRP]]-Table2[[#This Row],[Best sol]])/Table2[[#This Row],[Best sol]])</f>
        <v>0</v>
      </c>
      <c r="AD1196" s="6">
        <f>100*((Table2[[#This Row],[AADF-MTSP]]-Table2[[#This Row],[Best sol]])/Table2[[#This Row],[Best sol]])</f>
        <v>8.7329129422355906E-2</v>
      </c>
      <c r="AE1196" s="6">
        <f>100*((Table2[[#This Row],[SS-H]]-Table2[[#This Row],[Best sol]])/Table2[[#This Row],[Best sol]])</f>
        <v>1.4476708031759669E-2</v>
      </c>
      <c r="AF1196" s="6">
        <f>100*((Table2[[#This Row],[CCJ-DH]]-Table2[[#This Row],[Best sol]])/Table2[[#This Row],[Best sol]])</f>
        <v>7.6779301706903511E-3</v>
      </c>
      <c r="AG1196" s="6">
        <f>100*((Table2[[#This Row],[R-M]]-Table2[[#This Row],[Best sol]])/Table2[[#This Row],[Best sol]])</f>
        <v>-100</v>
      </c>
      <c r="AH1196" s="6">
        <f>100*((Table2[[#This Row],[LCCZ-3F]]-Table2[[#This Row],[Best sol]])/Table2[[#This Row],[Best sol]])</f>
        <v>5.0111681648398864E-3</v>
      </c>
      <c r="AI1196" s="6">
        <f>100*((Table2[[#This Row],[AY-M]]-Table2[[#This Row],[Best sol]])/Table2[[#This Row],[Best sol]])</f>
        <v>6.681557553119848E-3</v>
      </c>
      <c r="AJ1196" s="6">
        <f>100*((Table2[[#This Row],[MKKZ-E]]-Table2[[#This Row],[Best sol]])/Table2[[#This Row],[Best sol]])</f>
        <v>2.8132873907873042E-3</v>
      </c>
      <c r="AK1196" s="6">
        <f>100*((Table2[[#This Row],[V-M]]-Table2[[#This Row],[Best sol]])/Table2[[#This Row],[Best sol]])</f>
        <v>1.0022336329679773E-2</v>
      </c>
      <c r="AM1196" s="6"/>
      <c r="AN1196" s="6">
        <f>IF(Table2[[#This Row],[ACJ-ALNS-500]]=MIN(Table2[[#This Row],[Best sol]],Table2[[#This Row],[V-M]]),1,0)</f>
        <v>0</v>
      </c>
      <c r="AO1196" s="6">
        <f>IF(Table2[[#This Row],[ACJ-ALNS-1000]]=MIN(Table2[[#This Row],[Best sol]],Table2[[#This Row],[V-M]]),1,0)</f>
        <v>0</v>
      </c>
      <c r="AP1196" s="6">
        <f>IF(Table2[[#This Row],[QWXFP-VNS]]=MIN(Table2[[#This Row],[Best sol]],Table2[[#This Row],[V-M]]),1,0)</f>
        <v>0</v>
      </c>
      <c r="AQ1196" s="6">
        <f>IF(Table2[[#This Row],[AADF-VRP]]=MIN(Table2[[#This Row],[Best sol]],Table2[[#This Row],[V-M]]),1,0)</f>
        <v>1</v>
      </c>
      <c r="AR1196" s="6">
        <f>IF(Table2[[#This Row],[AADF-MTSP]]=MIN(Table2[[#This Row],[Best sol]],Table2[[#This Row],[V-M]]),1,0)</f>
        <v>0</v>
      </c>
      <c r="AS1196" s="6">
        <f>IF(Table2[[#This Row],[SS-H]]=MIN(Table2[[#This Row],[Best sol]],Table2[[#This Row],[V-M]]),1,0)</f>
        <v>0</v>
      </c>
      <c r="AT1196" s="6">
        <f>IF(Table2[[#This Row],[CCJ-DH]]=MIN(Table2[[#This Row],[Best sol]],Table2[[#This Row],[V-M]]),1,0)</f>
        <v>0</v>
      </c>
      <c r="AU1196" s="6">
        <f>IF(Table2[[#This Row],[R-M]]=MIN(Table2[[#This Row],[Best sol]],Table2[[#This Row],[V-M]]),1,0)</f>
        <v>0</v>
      </c>
      <c r="AV1196" s="6">
        <f>IF(Table2[[#This Row],[LCCZ-3F]]=MIN(Table2[[#This Row],[Best sol]],Table2[[#This Row],[V-M]]),1,0)</f>
        <v>0</v>
      </c>
      <c r="AW1196" s="6">
        <f>IF(Table2[[#This Row],[AY-M]]=MIN(Table2[[#This Row],[Best sol]],Table2[[#This Row],[V-M]]),1,0)</f>
        <v>0</v>
      </c>
      <c r="AX1196" s="6">
        <f>IF(Table2[[#This Row],[MKKZ-E]]=MIN(Table2[[#This Row],[Best sol]],Table2[[#This Row],[V-M]]),1,0)</f>
        <v>0</v>
      </c>
      <c r="AY1196" s="6">
        <f>IF(Table2[[#This Row],[V-M]]&lt;=Table2[[#This Row],[Best sol]],1,0)</f>
        <v>0</v>
      </c>
      <c r="AZ1196" s="6">
        <f>IF(Table2[[#This Row],[V-M]]&lt;Table2[[#This Row],[Best sol]],1,0)</f>
        <v>0</v>
      </c>
    </row>
    <row r="1197" spans="1:52" x14ac:dyDescent="0.35">
      <c r="A1197">
        <v>100</v>
      </c>
      <c r="B1197">
        <v>47</v>
      </c>
      <c r="C1197">
        <v>4</v>
      </c>
      <c r="D1197">
        <v>2</v>
      </c>
      <c r="E1197">
        <v>3159284</v>
      </c>
      <c r="F1197">
        <v>3159284</v>
      </c>
      <c r="G1197" t="s">
        <v>4</v>
      </c>
      <c r="H1197" t="s">
        <v>4</v>
      </c>
      <c r="I1197">
        <v>3157964</v>
      </c>
      <c r="J1197">
        <v>3161803</v>
      </c>
      <c r="K1197">
        <v>3157884</v>
      </c>
      <c r="L1197">
        <v>3157750</v>
      </c>
      <c r="M1197">
        <v>3157591</v>
      </c>
      <c r="N1197">
        <v>3157616</v>
      </c>
      <c r="O1197">
        <v>3158365</v>
      </c>
      <c r="Q1197" s="6">
        <v>3157393</v>
      </c>
      <c r="R1197" s="2">
        <v>3157290</v>
      </c>
      <c r="S1197">
        <f>MIN(Table2[[#This Row],[ACJ-ALNS-500]:[MKKZ-E]])</f>
        <v>3157393</v>
      </c>
      <c r="T1197">
        <f>MATCH(Table2[[#This Row],[Best sol]],Table2[[#This Row],[ACJ-ALNS-500]:[V-M]],0)</f>
        <v>13</v>
      </c>
      <c r="U1197" t="str">
        <f>INDEX(Table2[[#Headers],[ACJ-ALNS-500]:[V-M]],Table2[[#This Row],[Match]])</f>
        <v>MKKZ-E</v>
      </c>
      <c r="W1197" s="6">
        <f>IF(Table2[[#This Row],[V-M]]=Table2[[#This Row],[Best sol]],1,0)</f>
        <v>0</v>
      </c>
      <c r="Z1197" s="6">
        <f>100*((Table2[[#This Row],[ACJ-ALNS-500]]-Table2[[#This Row],[Best sol]])/Table2[[#This Row],[Best sol]])</f>
        <v>5.9891182377360061E-2</v>
      </c>
      <c r="AA1197" s="6">
        <f>100*((Table2[[#This Row],[ACJ-ALNS-1000]]-Table2[[#This Row],[Best sol]])/Table2[[#This Row],[Best sol]])</f>
        <v>5.9891182377360061E-2</v>
      </c>
      <c r="AB1197" s="6">
        <f>100*((Table2[[#This Row],[QWXFP-VNS]]-Table2[[#This Row],[Best sol]])/Table2[[#This Row],[Best sol]])</f>
        <v>3.0784891206131135E-2</v>
      </c>
      <c r="AC1197" s="6">
        <f>100*((Table2[[#This Row],[AADF-VRP]]-Table2[[#This Row],[Best sol]])/Table2[[#This Row],[Best sol]])</f>
        <v>1.8084539998663454E-2</v>
      </c>
      <c r="AD1197" s="6">
        <f>100*((Table2[[#This Row],[AADF-MTSP]]-Table2[[#This Row],[Best sol]])/Table2[[#This Row],[Best sol]])</f>
        <v>0.13967219158337274</v>
      </c>
      <c r="AE1197" s="6">
        <f>100*((Table2[[#This Row],[SS-H]]-Table2[[#This Row],[Best sol]])/Table2[[#This Row],[Best sol]])</f>
        <v>1.5550804096924267E-2</v>
      </c>
      <c r="AF1197" s="6">
        <f>100*((Table2[[#This Row],[CCJ-DH]]-Table2[[#This Row],[Best sol]])/Table2[[#This Row],[Best sol]])</f>
        <v>1.1306796461511127E-2</v>
      </c>
      <c r="AG1197" s="6">
        <f>100*((Table2[[#This Row],[R-M]]-Table2[[#This Row],[Best sol]])/Table2[[#This Row],[Best sol]])</f>
        <v>-100</v>
      </c>
      <c r="AH1197" s="6">
        <f>100*((Table2[[#This Row],[LCCZ-3F]]-Table2[[#This Row],[Best sol]])/Table2[[#This Row],[Best sol]])</f>
        <v>7.0627888260979864E-3</v>
      </c>
      <c r="AI1197" s="6">
        <f>100*((Table2[[#This Row],[AY-M]]-Table2[[#This Row],[Best sol]])/Table2[[#This Row],[Best sol]])</f>
        <v>6.2709963568044905E-3</v>
      </c>
      <c r="AJ1197" s="6">
        <f>100*((Table2[[#This Row],[MKKZ-E]]-Table2[[#This Row],[Best sol]])/Table2[[#This Row],[Best sol]])</f>
        <v>0</v>
      </c>
      <c r="AK1197" s="6">
        <f>100*((Table2[[#This Row],[V-M]]-Table2[[#This Row],[Best sol]])/Table2[[#This Row],[Best sol]])</f>
        <v>-3.2621849734892046E-3</v>
      </c>
      <c r="AM1197" s="6"/>
      <c r="AN1197" s="6">
        <f>IF(Table2[[#This Row],[ACJ-ALNS-500]]=MIN(Table2[[#This Row],[Best sol]],Table2[[#This Row],[V-M]]),1,0)</f>
        <v>0</v>
      </c>
      <c r="AO1197" s="6">
        <f>IF(Table2[[#This Row],[ACJ-ALNS-1000]]=MIN(Table2[[#This Row],[Best sol]],Table2[[#This Row],[V-M]]),1,0)</f>
        <v>0</v>
      </c>
      <c r="AP1197" s="6">
        <f>IF(Table2[[#This Row],[QWXFP-VNS]]=MIN(Table2[[#This Row],[Best sol]],Table2[[#This Row],[V-M]]),1,0)</f>
        <v>0</v>
      </c>
      <c r="AQ1197" s="6">
        <f>IF(Table2[[#This Row],[AADF-VRP]]=MIN(Table2[[#This Row],[Best sol]],Table2[[#This Row],[V-M]]),1,0)</f>
        <v>0</v>
      </c>
      <c r="AR1197" s="6">
        <f>IF(Table2[[#This Row],[AADF-MTSP]]=MIN(Table2[[#This Row],[Best sol]],Table2[[#This Row],[V-M]]),1,0)</f>
        <v>0</v>
      </c>
      <c r="AS1197" s="6">
        <f>IF(Table2[[#This Row],[SS-H]]=MIN(Table2[[#This Row],[Best sol]],Table2[[#This Row],[V-M]]),1,0)</f>
        <v>0</v>
      </c>
      <c r="AT1197" s="6">
        <f>IF(Table2[[#This Row],[CCJ-DH]]=MIN(Table2[[#This Row],[Best sol]],Table2[[#This Row],[V-M]]),1,0)</f>
        <v>0</v>
      </c>
      <c r="AU1197" s="6">
        <f>IF(Table2[[#This Row],[R-M]]=MIN(Table2[[#This Row],[Best sol]],Table2[[#This Row],[V-M]]),1,0)</f>
        <v>0</v>
      </c>
      <c r="AV1197" s="6">
        <f>IF(Table2[[#This Row],[LCCZ-3F]]=MIN(Table2[[#This Row],[Best sol]],Table2[[#This Row],[V-M]]),1,0)</f>
        <v>0</v>
      </c>
      <c r="AW1197" s="6">
        <f>IF(Table2[[#This Row],[AY-M]]=MIN(Table2[[#This Row],[Best sol]],Table2[[#This Row],[V-M]]),1,0)</f>
        <v>0</v>
      </c>
      <c r="AX1197" s="6">
        <f>IF(Table2[[#This Row],[MKKZ-E]]=MIN(Table2[[#This Row],[Best sol]],Table2[[#This Row],[V-M]]),1,0)</f>
        <v>0</v>
      </c>
      <c r="AY1197" s="6">
        <f>IF(Table2[[#This Row],[V-M]]&lt;=Table2[[#This Row],[Best sol]],1,0)</f>
        <v>1</v>
      </c>
      <c r="AZ1197" s="6">
        <f>IF(Table2[[#This Row],[V-M]]&lt;Table2[[#This Row],[Best sol]],1,0)</f>
        <v>1</v>
      </c>
    </row>
    <row r="1198" spans="1:52" x14ac:dyDescent="0.35">
      <c r="A1198">
        <v>100</v>
      </c>
      <c r="B1198">
        <v>47</v>
      </c>
      <c r="C1198">
        <v>5</v>
      </c>
      <c r="D1198">
        <v>2</v>
      </c>
      <c r="E1198">
        <v>3547581</v>
      </c>
      <c r="F1198">
        <v>3547581</v>
      </c>
      <c r="G1198" t="s">
        <v>4</v>
      </c>
      <c r="H1198" t="s">
        <v>4</v>
      </c>
      <c r="I1198">
        <v>3546532</v>
      </c>
      <c r="J1198">
        <v>3547715</v>
      </c>
      <c r="K1198">
        <v>3547189</v>
      </c>
      <c r="L1198">
        <v>3546450</v>
      </c>
      <c r="M1198">
        <v>3546508</v>
      </c>
      <c r="N1198">
        <v>3546531</v>
      </c>
      <c r="O1198">
        <v>3547221</v>
      </c>
      <c r="Q1198" s="6">
        <v>3545584</v>
      </c>
      <c r="R1198" s="2">
        <v>3546180</v>
      </c>
      <c r="S1198">
        <f>MIN(Table2[[#This Row],[ACJ-ALNS-500]:[MKKZ-E]])</f>
        <v>3545584</v>
      </c>
      <c r="T1198">
        <f>MATCH(Table2[[#This Row],[Best sol]],Table2[[#This Row],[ACJ-ALNS-500]:[V-M]],0)</f>
        <v>13</v>
      </c>
      <c r="U1198" t="str">
        <f>INDEX(Table2[[#Headers],[ACJ-ALNS-500]:[V-M]],Table2[[#This Row],[Match]])</f>
        <v>MKKZ-E</v>
      </c>
      <c r="W1198" s="6">
        <f>IF(Table2[[#This Row],[V-M]]=Table2[[#This Row],[Best sol]],1,0)</f>
        <v>0</v>
      </c>
      <c r="Z1198" s="6">
        <f>100*((Table2[[#This Row],[ACJ-ALNS-500]]-Table2[[#This Row],[Best sol]])/Table2[[#This Row],[Best sol]])</f>
        <v>5.6323584492709806E-2</v>
      </c>
      <c r="AA1198" s="6">
        <f>100*((Table2[[#This Row],[ACJ-ALNS-1000]]-Table2[[#This Row],[Best sol]])/Table2[[#This Row],[Best sol]])</f>
        <v>5.6323584492709806E-2</v>
      </c>
      <c r="AB1198" s="6">
        <f>100*((Table2[[#This Row],[QWXFP-VNS]]-Table2[[#This Row],[Best sol]])/Table2[[#This Row],[Best sol]])</f>
        <v>4.6170109070889309E-2</v>
      </c>
      <c r="AC1198" s="6">
        <f>100*((Table2[[#This Row],[AADF-VRP]]-Table2[[#This Row],[Best sol]])/Table2[[#This Row],[Best sol]])</f>
        <v>2.6737485277460636E-2</v>
      </c>
      <c r="AD1198" s="6">
        <f>100*((Table2[[#This Row],[AADF-MTSP]]-Table2[[#This Row],[Best sol]])/Table2[[#This Row],[Best sol]])</f>
        <v>6.0102933677498548E-2</v>
      </c>
      <c r="AE1198" s="6">
        <f>100*((Table2[[#This Row],[SS-H]]-Table2[[#This Row],[Best sol]])/Table2[[#This Row],[Best sol]])</f>
        <v>4.5267577922283045E-2</v>
      </c>
      <c r="AF1198" s="6">
        <f>100*((Table2[[#This Row],[CCJ-DH]]-Table2[[#This Row],[Best sol]])/Table2[[#This Row],[Best sol]])</f>
        <v>2.442474920915708E-2</v>
      </c>
      <c r="AG1198" s="6">
        <f>100*((Table2[[#This Row],[R-M]]-Table2[[#This Row],[Best sol]])/Table2[[#This Row],[Best sol]])</f>
        <v>-100</v>
      </c>
      <c r="AH1198" s="6">
        <f>100*((Table2[[#This Row],[LCCZ-3F]]-Table2[[#This Row],[Best sol]])/Table2[[#This Row],[Best sol]])</f>
        <v>2.6709281179066693E-2</v>
      </c>
      <c r="AI1198" s="6">
        <f>100*((Table2[[#This Row],[AY-M]]-Table2[[#This Row],[Best sol]])/Table2[[#This Row],[Best sol]])</f>
        <v>2.6060586916005938E-2</v>
      </c>
      <c r="AJ1198" s="6">
        <f>100*((Table2[[#This Row],[MKKZ-E]]-Table2[[#This Row],[Best sol]])/Table2[[#This Row],[Best sol]])</f>
        <v>0</v>
      </c>
      <c r="AK1198" s="6">
        <f>100*((Table2[[#This Row],[V-M]]-Table2[[#This Row],[Best sol]])/Table2[[#This Row],[Best sol]])</f>
        <v>1.6809642642791712E-2</v>
      </c>
      <c r="AM1198" s="6"/>
      <c r="AN1198" s="6">
        <f>IF(Table2[[#This Row],[ACJ-ALNS-500]]=MIN(Table2[[#This Row],[Best sol]],Table2[[#This Row],[V-M]]),1,0)</f>
        <v>0</v>
      </c>
      <c r="AO1198" s="6">
        <f>IF(Table2[[#This Row],[ACJ-ALNS-1000]]=MIN(Table2[[#This Row],[Best sol]],Table2[[#This Row],[V-M]]),1,0)</f>
        <v>0</v>
      </c>
      <c r="AP1198" s="6">
        <f>IF(Table2[[#This Row],[QWXFP-VNS]]=MIN(Table2[[#This Row],[Best sol]],Table2[[#This Row],[V-M]]),1,0)</f>
        <v>0</v>
      </c>
      <c r="AQ1198" s="6">
        <f>IF(Table2[[#This Row],[AADF-VRP]]=MIN(Table2[[#This Row],[Best sol]],Table2[[#This Row],[V-M]]),1,0)</f>
        <v>0</v>
      </c>
      <c r="AR1198" s="6">
        <f>IF(Table2[[#This Row],[AADF-MTSP]]=MIN(Table2[[#This Row],[Best sol]],Table2[[#This Row],[V-M]]),1,0)</f>
        <v>0</v>
      </c>
      <c r="AS1198" s="6">
        <f>IF(Table2[[#This Row],[SS-H]]=MIN(Table2[[#This Row],[Best sol]],Table2[[#This Row],[V-M]]),1,0)</f>
        <v>0</v>
      </c>
      <c r="AT1198" s="6">
        <f>IF(Table2[[#This Row],[CCJ-DH]]=MIN(Table2[[#This Row],[Best sol]],Table2[[#This Row],[V-M]]),1,0)</f>
        <v>0</v>
      </c>
      <c r="AU1198" s="6">
        <f>IF(Table2[[#This Row],[R-M]]=MIN(Table2[[#This Row],[Best sol]],Table2[[#This Row],[V-M]]),1,0)</f>
        <v>0</v>
      </c>
      <c r="AV1198" s="6">
        <f>IF(Table2[[#This Row],[LCCZ-3F]]=MIN(Table2[[#This Row],[Best sol]],Table2[[#This Row],[V-M]]),1,0)</f>
        <v>0</v>
      </c>
      <c r="AW1198" s="6">
        <f>IF(Table2[[#This Row],[AY-M]]=MIN(Table2[[#This Row],[Best sol]],Table2[[#This Row],[V-M]]),1,0)</f>
        <v>0</v>
      </c>
      <c r="AX1198" s="6">
        <f>IF(Table2[[#This Row],[MKKZ-E]]=MIN(Table2[[#This Row],[Best sol]],Table2[[#This Row],[V-M]]),1,0)</f>
        <v>1</v>
      </c>
      <c r="AY1198" s="6">
        <f>IF(Table2[[#This Row],[V-M]]&lt;=Table2[[#This Row],[Best sol]],1,0)</f>
        <v>0</v>
      </c>
      <c r="AZ1198" s="6">
        <f>IF(Table2[[#This Row],[V-M]]&lt;Table2[[#This Row],[Best sol]],1,0)</f>
        <v>0</v>
      </c>
    </row>
    <row r="1199" spans="1:52" x14ac:dyDescent="0.35">
      <c r="A1199">
        <v>100</v>
      </c>
      <c r="B1199">
        <v>48</v>
      </c>
      <c r="C1199">
        <v>1</v>
      </c>
      <c r="D1199">
        <v>2</v>
      </c>
      <c r="E1199">
        <v>3513858</v>
      </c>
      <c r="F1199">
        <v>3513858</v>
      </c>
      <c r="G1199" t="s">
        <v>4</v>
      </c>
      <c r="H1199" t="s">
        <v>4</v>
      </c>
      <c r="I1199">
        <v>3513333</v>
      </c>
      <c r="J1199">
        <v>3517854</v>
      </c>
      <c r="K1199">
        <v>3514359</v>
      </c>
      <c r="L1199">
        <v>3513210</v>
      </c>
      <c r="M1199">
        <v>3513243</v>
      </c>
      <c r="N1199">
        <v>3513182</v>
      </c>
      <c r="O1199">
        <v>3513476</v>
      </c>
      <c r="P1199">
        <v>3513823</v>
      </c>
      <c r="Q1199" s="6">
        <v>3513036</v>
      </c>
      <c r="R1199" s="2">
        <v>3512760</v>
      </c>
      <c r="S1199">
        <f>MIN(Table2[[#This Row],[ACJ-ALNS-500]:[MKKZ-E]])</f>
        <v>3513036</v>
      </c>
      <c r="T1199">
        <f>MATCH(Table2[[#This Row],[Best sol]],Table2[[#This Row],[ACJ-ALNS-500]:[V-M]],0)</f>
        <v>13</v>
      </c>
      <c r="U1199" t="str">
        <f>INDEX(Table2[[#Headers],[ACJ-ALNS-500]:[V-M]],Table2[[#This Row],[Match]])</f>
        <v>MKKZ-E</v>
      </c>
      <c r="W1199" s="6">
        <f>IF(Table2[[#This Row],[V-M]]=Table2[[#This Row],[Best sol]],1,0)</f>
        <v>0</v>
      </c>
      <c r="Z1199" s="6">
        <f>100*((Table2[[#This Row],[ACJ-ALNS-500]]-Table2[[#This Row],[Best sol]])/Table2[[#This Row],[Best sol]])</f>
        <v>2.339856466031091E-2</v>
      </c>
      <c r="AA1199" s="6">
        <f>100*((Table2[[#This Row],[ACJ-ALNS-1000]]-Table2[[#This Row],[Best sol]])/Table2[[#This Row],[Best sol]])</f>
        <v>2.339856466031091E-2</v>
      </c>
      <c r="AB1199" s="6">
        <f>100*((Table2[[#This Row],[QWXFP-VNS]]-Table2[[#This Row],[Best sol]])/Table2[[#This Row],[Best sol]])</f>
        <v>1.2524779136906085E-2</v>
      </c>
      <c r="AC1199" s="6">
        <f>100*((Table2[[#This Row],[AADF-VRP]]-Table2[[#This Row],[Best sol]])/Table2[[#This Row],[Best sol]])</f>
        <v>8.454225917411606E-3</v>
      </c>
      <c r="AD1199" s="6">
        <f>100*((Table2[[#This Row],[AADF-MTSP]]-Table2[[#This Row],[Best sol]])/Table2[[#This Row],[Best sol]])</f>
        <v>0.13714633154912162</v>
      </c>
      <c r="AE1199" s="6">
        <f>100*((Table2[[#This Row],[SS-H]]-Table2[[#This Row],[Best sol]])/Table2[[#This Row],[Best sol]])</f>
        <v>3.765973363210625E-2</v>
      </c>
      <c r="AF1199" s="6">
        <f>100*((Table2[[#This Row],[CCJ-DH]]-Table2[[#This Row],[Best sol]])/Table2[[#This Row],[Best sol]])</f>
        <v>4.9529808405037691E-3</v>
      </c>
      <c r="AG1199" s="6">
        <f>100*((Table2[[#This Row],[R-M]]-Table2[[#This Row],[Best sol]])/Table2[[#This Row],[Best sol]])</f>
        <v>2.2402275410784288E-2</v>
      </c>
      <c r="AH1199" s="6">
        <f>100*((Table2[[#This Row],[LCCZ-3F]]-Table2[[#This Row],[Best sol]])/Table2[[#This Row],[Best sol]])</f>
        <v>4.1559494408824728E-3</v>
      </c>
      <c r="AI1199" s="6">
        <f>100*((Table2[[#This Row],[AY-M]]-Table2[[#This Row],[Best sol]])/Table2[[#This Row],[Best sol]])</f>
        <v>5.8923392757717257E-3</v>
      </c>
      <c r="AJ1199" s="6">
        <f>100*((Table2[[#This Row],[MKKZ-E]]-Table2[[#This Row],[Best sol]])/Table2[[#This Row],[Best sol]])</f>
        <v>0</v>
      </c>
      <c r="AK1199" s="6">
        <f>100*((Table2[[#This Row],[V-M]]-Table2[[#This Row],[Best sol]])/Table2[[#This Row],[Best sol]])</f>
        <v>-7.8564523676956342E-3</v>
      </c>
      <c r="AM1199" s="6"/>
      <c r="AN1199" s="6">
        <f>IF(Table2[[#This Row],[ACJ-ALNS-500]]=MIN(Table2[[#This Row],[Best sol]],Table2[[#This Row],[V-M]]),1,0)</f>
        <v>0</v>
      </c>
      <c r="AO1199" s="6">
        <f>IF(Table2[[#This Row],[ACJ-ALNS-1000]]=MIN(Table2[[#This Row],[Best sol]],Table2[[#This Row],[V-M]]),1,0)</f>
        <v>0</v>
      </c>
      <c r="AP1199" s="6">
        <f>IF(Table2[[#This Row],[QWXFP-VNS]]=MIN(Table2[[#This Row],[Best sol]],Table2[[#This Row],[V-M]]),1,0)</f>
        <v>0</v>
      </c>
      <c r="AQ1199" s="6">
        <f>IF(Table2[[#This Row],[AADF-VRP]]=MIN(Table2[[#This Row],[Best sol]],Table2[[#This Row],[V-M]]),1,0)</f>
        <v>0</v>
      </c>
      <c r="AR1199" s="6">
        <f>IF(Table2[[#This Row],[AADF-MTSP]]=MIN(Table2[[#This Row],[Best sol]],Table2[[#This Row],[V-M]]),1,0)</f>
        <v>0</v>
      </c>
      <c r="AS1199" s="6">
        <f>IF(Table2[[#This Row],[SS-H]]=MIN(Table2[[#This Row],[Best sol]],Table2[[#This Row],[V-M]]),1,0)</f>
        <v>0</v>
      </c>
      <c r="AT1199" s="6">
        <f>IF(Table2[[#This Row],[CCJ-DH]]=MIN(Table2[[#This Row],[Best sol]],Table2[[#This Row],[V-M]]),1,0)</f>
        <v>0</v>
      </c>
      <c r="AU1199" s="6">
        <f>IF(Table2[[#This Row],[R-M]]=MIN(Table2[[#This Row],[Best sol]],Table2[[#This Row],[V-M]]),1,0)</f>
        <v>0</v>
      </c>
      <c r="AV1199" s="6">
        <f>IF(Table2[[#This Row],[LCCZ-3F]]=MIN(Table2[[#This Row],[Best sol]],Table2[[#This Row],[V-M]]),1,0)</f>
        <v>0</v>
      </c>
      <c r="AW1199" s="6">
        <f>IF(Table2[[#This Row],[AY-M]]=MIN(Table2[[#This Row],[Best sol]],Table2[[#This Row],[V-M]]),1,0)</f>
        <v>0</v>
      </c>
      <c r="AX1199" s="6">
        <f>IF(Table2[[#This Row],[MKKZ-E]]=MIN(Table2[[#This Row],[Best sol]],Table2[[#This Row],[V-M]]),1,0)</f>
        <v>0</v>
      </c>
      <c r="AY1199" s="6">
        <f>IF(Table2[[#This Row],[V-M]]&lt;=Table2[[#This Row],[Best sol]],1,0)</f>
        <v>1</v>
      </c>
      <c r="AZ1199" s="6">
        <f>IF(Table2[[#This Row],[V-M]]&lt;Table2[[#This Row],[Best sol]],1,0)</f>
        <v>1</v>
      </c>
    </row>
    <row r="1200" spans="1:52" x14ac:dyDescent="0.35">
      <c r="A1200">
        <v>100</v>
      </c>
      <c r="B1200">
        <v>48</v>
      </c>
      <c r="C1200">
        <v>2</v>
      </c>
      <c r="D1200">
        <v>2</v>
      </c>
      <c r="E1200">
        <v>3271098</v>
      </c>
      <c r="F1200">
        <v>3271098</v>
      </c>
      <c r="G1200" t="s">
        <v>4</v>
      </c>
      <c r="H1200" t="s">
        <v>4</v>
      </c>
      <c r="I1200">
        <v>3269054</v>
      </c>
      <c r="J1200">
        <v>3270117</v>
      </c>
      <c r="K1200">
        <v>3269148</v>
      </c>
      <c r="L1200">
        <v>3268640</v>
      </c>
      <c r="M1200">
        <v>3268626</v>
      </c>
      <c r="N1200">
        <v>3268945</v>
      </c>
      <c r="O1200">
        <v>3269749</v>
      </c>
      <c r="Q1200" s="6">
        <v>3268354</v>
      </c>
      <c r="R1200" s="2">
        <v>3268390</v>
      </c>
      <c r="S1200">
        <f>MIN(Table2[[#This Row],[ACJ-ALNS-500]:[MKKZ-E]])</f>
        <v>3268354</v>
      </c>
      <c r="T1200">
        <f>MATCH(Table2[[#This Row],[Best sol]],Table2[[#This Row],[ACJ-ALNS-500]:[V-M]],0)</f>
        <v>13</v>
      </c>
      <c r="U1200" t="str">
        <f>INDEX(Table2[[#Headers],[ACJ-ALNS-500]:[V-M]],Table2[[#This Row],[Match]])</f>
        <v>MKKZ-E</v>
      </c>
      <c r="W1200" s="6">
        <f>IF(Table2[[#This Row],[V-M]]=Table2[[#This Row],[Best sol]],1,0)</f>
        <v>0</v>
      </c>
      <c r="Z1200" s="6">
        <f>100*((Table2[[#This Row],[ACJ-ALNS-500]]-Table2[[#This Row],[Best sol]])/Table2[[#This Row],[Best sol]])</f>
        <v>8.3956633828526528E-2</v>
      </c>
      <c r="AA1200" s="6">
        <f>100*((Table2[[#This Row],[ACJ-ALNS-1000]]-Table2[[#This Row],[Best sol]])/Table2[[#This Row],[Best sol]])</f>
        <v>8.3956633828526528E-2</v>
      </c>
      <c r="AB1200" s="6">
        <f>100*((Table2[[#This Row],[QWXFP-VNS]]-Table2[[#This Row],[Best sol]])/Table2[[#This Row],[Best sol]])</f>
        <v>4.268203505495427E-2</v>
      </c>
      <c r="AC1200" s="6">
        <f>100*((Table2[[#This Row],[AADF-VRP]]-Table2[[#This Row],[Best sol]])/Table2[[#This Row],[Best sol]])</f>
        <v>2.1417508629726155E-2</v>
      </c>
      <c r="AD1200" s="6">
        <f>100*((Table2[[#This Row],[AADF-MTSP]]-Table2[[#This Row],[Best sol]])/Table2[[#This Row],[Best sol]])</f>
        <v>5.3941525306010304E-2</v>
      </c>
      <c r="AE1200" s="6">
        <f>100*((Table2[[#This Row],[SS-H]]-Table2[[#This Row],[Best sol]])/Table2[[#This Row],[Best sol]])</f>
        <v>2.4293574074289382E-2</v>
      </c>
      <c r="AF1200" s="6">
        <f>100*((Table2[[#This Row],[CCJ-DH]]-Table2[[#This Row],[Best sol]])/Table2[[#This Row],[Best sol]])</f>
        <v>8.7505820972881149E-3</v>
      </c>
      <c r="AG1200" s="6">
        <f>100*((Table2[[#This Row],[R-M]]-Table2[[#This Row],[Best sol]])/Table2[[#This Row],[Best sol]])</f>
        <v>-100</v>
      </c>
      <c r="AH1200" s="6">
        <f>100*((Table2[[#This Row],[LCCZ-3F]]-Table2[[#This Row],[Best sol]])/Table2[[#This Row],[Best sol]])</f>
        <v>1.8082496571668796E-2</v>
      </c>
      <c r="AI1200" s="6">
        <f>100*((Table2[[#This Row],[AY-M]]-Table2[[#This Row],[Best sol]])/Table2[[#This Row],[Best sol]])</f>
        <v>8.3222319246935919E-3</v>
      </c>
      <c r="AJ1200" s="6">
        <f>100*((Table2[[#This Row],[MKKZ-E]]-Table2[[#This Row],[Best sol]])/Table2[[#This Row],[Best sol]])</f>
        <v>0</v>
      </c>
      <c r="AK1200" s="6">
        <f>100*((Table2[[#This Row],[V-M]]-Table2[[#This Row],[Best sol]])/Table2[[#This Row],[Best sol]])</f>
        <v>1.1014718723859165E-3</v>
      </c>
      <c r="AM1200" s="6"/>
      <c r="AN1200" s="6">
        <f>IF(Table2[[#This Row],[ACJ-ALNS-500]]=MIN(Table2[[#This Row],[Best sol]],Table2[[#This Row],[V-M]]),1,0)</f>
        <v>0</v>
      </c>
      <c r="AO1200" s="6">
        <f>IF(Table2[[#This Row],[ACJ-ALNS-1000]]=MIN(Table2[[#This Row],[Best sol]],Table2[[#This Row],[V-M]]),1,0)</f>
        <v>0</v>
      </c>
      <c r="AP1200" s="6">
        <f>IF(Table2[[#This Row],[QWXFP-VNS]]=MIN(Table2[[#This Row],[Best sol]],Table2[[#This Row],[V-M]]),1,0)</f>
        <v>0</v>
      </c>
      <c r="AQ1200" s="6">
        <f>IF(Table2[[#This Row],[AADF-VRP]]=MIN(Table2[[#This Row],[Best sol]],Table2[[#This Row],[V-M]]),1,0)</f>
        <v>0</v>
      </c>
      <c r="AR1200" s="6">
        <f>IF(Table2[[#This Row],[AADF-MTSP]]=MIN(Table2[[#This Row],[Best sol]],Table2[[#This Row],[V-M]]),1,0)</f>
        <v>0</v>
      </c>
      <c r="AS1200" s="6">
        <f>IF(Table2[[#This Row],[SS-H]]=MIN(Table2[[#This Row],[Best sol]],Table2[[#This Row],[V-M]]),1,0)</f>
        <v>0</v>
      </c>
      <c r="AT1200" s="6">
        <f>IF(Table2[[#This Row],[CCJ-DH]]=MIN(Table2[[#This Row],[Best sol]],Table2[[#This Row],[V-M]]),1,0)</f>
        <v>0</v>
      </c>
      <c r="AU1200" s="6">
        <f>IF(Table2[[#This Row],[R-M]]=MIN(Table2[[#This Row],[Best sol]],Table2[[#This Row],[V-M]]),1,0)</f>
        <v>0</v>
      </c>
      <c r="AV1200" s="6">
        <f>IF(Table2[[#This Row],[LCCZ-3F]]=MIN(Table2[[#This Row],[Best sol]],Table2[[#This Row],[V-M]]),1,0)</f>
        <v>0</v>
      </c>
      <c r="AW1200" s="6">
        <f>IF(Table2[[#This Row],[AY-M]]=MIN(Table2[[#This Row],[Best sol]],Table2[[#This Row],[V-M]]),1,0)</f>
        <v>0</v>
      </c>
      <c r="AX1200" s="6">
        <f>IF(Table2[[#This Row],[MKKZ-E]]=MIN(Table2[[#This Row],[Best sol]],Table2[[#This Row],[V-M]]),1,0)</f>
        <v>1</v>
      </c>
      <c r="AY1200" s="6">
        <f>IF(Table2[[#This Row],[V-M]]&lt;=Table2[[#This Row],[Best sol]],1,0)</f>
        <v>0</v>
      </c>
      <c r="AZ1200" s="6">
        <f>IF(Table2[[#This Row],[V-M]]&lt;Table2[[#This Row],[Best sol]],1,0)</f>
        <v>0</v>
      </c>
    </row>
    <row r="1201" spans="1:52" x14ac:dyDescent="0.35">
      <c r="A1201">
        <v>100</v>
      </c>
      <c r="B1201">
        <v>48</v>
      </c>
      <c r="C1201">
        <v>3</v>
      </c>
      <c r="D1201">
        <v>2</v>
      </c>
      <c r="E1201">
        <v>3427415</v>
      </c>
      <c r="F1201">
        <v>3427415</v>
      </c>
      <c r="G1201" t="s">
        <v>4</v>
      </c>
      <c r="H1201" t="s">
        <v>4</v>
      </c>
      <c r="I1201">
        <v>3423816</v>
      </c>
      <c r="J1201">
        <v>3427223</v>
      </c>
      <c r="K1201">
        <v>3425079</v>
      </c>
      <c r="L1201">
        <v>3424650</v>
      </c>
      <c r="M1201">
        <v>3423995</v>
      </c>
      <c r="N1201">
        <v>3423942</v>
      </c>
      <c r="O1201">
        <v>3424629</v>
      </c>
      <c r="Q1201" s="6">
        <v>3423641</v>
      </c>
      <c r="R1201" s="2">
        <v>3423510</v>
      </c>
      <c r="S1201">
        <f>MIN(Table2[[#This Row],[ACJ-ALNS-500]:[MKKZ-E]])</f>
        <v>3423641</v>
      </c>
      <c r="T1201">
        <f>MATCH(Table2[[#This Row],[Best sol]],Table2[[#This Row],[ACJ-ALNS-500]:[V-M]],0)</f>
        <v>13</v>
      </c>
      <c r="U1201" t="str">
        <f>INDEX(Table2[[#Headers],[ACJ-ALNS-500]:[V-M]],Table2[[#This Row],[Match]])</f>
        <v>MKKZ-E</v>
      </c>
      <c r="W1201" s="6">
        <f>IF(Table2[[#This Row],[V-M]]=Table2[[#This Row],[Best sol]],1,0)</f>
        <v>0</v>
      </c>
      <c r="Z1201" s="6">
        <f>100*((Table2[[#This Row],[ACJ-ALNS-500]]-Table2[[#This Row],[Best sol]])/Table2[[#This Row],[Best sol]])</f>
        <v>0.11023352039539192</v>
      </c>
      <c r="AA1201" s="6">
        <f>100*((Table2[[#This Row],[ACJ-ALNS-1000]]-Table2[[#This Row],[Best sol]])/Table2[[#This Row],[Best sol]])</f>
        <v>0.11023352039539192</v>
      </c>
      <c r="AB1201" s="6">
        <f>100*((Table2[[#This Row],[QWXFP-VNS]]-Table2[[#This Row],[Best sol]])/Table2[[#This Row],[Best sol]])</f>
        <v>2.8858165911671233E-2</v>
      </c>
      <c r="AC1201" s="6">
        <f>100*((Table2[[#This Row],[AADF-VRP]]-Table2[[#This Row],[Best sol]])/Table2[[#This Row],[Best sol]])</f>
        <v>5.1115172414397426E-3</v>
      </c>
      <c r="AD1201" s="6">
        <f>100*((Table2[[#This Row],[AADF-MTSP]]-Table2[[#This Row],[Best sol]])/Table2[[#This Row],[Best sol]])</f>
        <v>0.10462545576478376</v>
      </c>
      <c r="AE1201" s="6">
        <f>100*((Table2[[#This Row],[SS-H]]-Table2[[#This Row],[Best sol]])/Table2[[#This Row],[Best sol]])</f>
        <v>4.2002067389659135E-2</v>
      </c>
      <c r="AF1201" s="6">
        <f>100*((Table2[[#This Row],[CCJ-DH]]-Table2[[#This Row],[Best sol]])/Table2[[#This Row],[Best sol]])</f>
        <v>2.9471547980644001E-2</v>
      </c>
      <c r="AG1201" s="6">
        <f>100*((Table2[[#This Row],[R-M]]-Table2[[#This Row],[Best sol]])/Table2[[#This Row],[Best sol]])</f>
        <v>-100</v>
      </c>
      <c r="AH1201" s="6">
        <f>100*((Table2[[#This Row],[LCCZ-3F]]-Table2[[#This Row],[Best sol]])/Table2[[#This Row],[Best sol]])</f>
        <v>8.7918096552763569E-3</v>
      </c>
      <c r="AI1201" s="6">
        <f>100*((Table2[[#This Row],[AY-M]]-Table2[[#This Row],[Best sol]])/Table2[[#This Row],[Best sol]])</f>
        <v>1.0339869162683821E-2</v>
      </c>
      <c r="AJ1201" s="6">
        <f>100*((Table2[[#This Row],[MKKZ-E]]-Table2[[#This Row],[Best sol]])/Table2[[#This Row],[Best sol]])</f>
        <v>0</v>
      </c>
      <c r="AK1201" s="6">
        <f>100*((Table2[[#This Row],[V-M]]-Table2[[#This Row],[Best sol]])/Table2[[#This Row],[Best sol]])</f>
        <v>-3.8263357635920352E-3</v>
      </c>
      <c r="AM1201" s="6"/>
      <c r="AN1201" s="6">
        <f>IF(Table2[[#This Row],[ACJ-ALNS-500]]=MIN(Table2[[#This Row],[Best sol]],Table2[[#This Row],[V-M]]),1,0)</f>
        <v>0</v>
      </c>
      <c r="AO1201" s="6">
        <f>IF(Table2[[#This Row],[ACJ-ALNS-1000]]=MIN(Table2[[#This Row],[Best sol]],Table2[[#This Row],[V-M]]),1,0)</f>
        <v>0</v>
      </c>
      <c r="AP1201" s="6">
        <f>IF(Table2[[#This Row],[QWXFP-VNS]]=MIN(Table2[[#This Row],[Best sol]],Table2[[#This Row],[V-M]]),1,0)</f>
        <v>0</v>
      </c>
      <c r="AQ1201" s="6">
        <f>IF(Table2[[#This Row],[AADF-VRP]]=MIN(Table2[[#This Row],[Best sol]],Table2[[#This Row],[V-M]]),1,0)</f>
        <v>0</v>
      </c>
      <c r="AR1201" s="6">
        <f>IF(Table2[[#This Row],[AADF-MTSP]]=MIN(Table2[[#This Row],[Best sol]],Table2[[#This Row],[V-M]]),1,0)</f>
        <v>0</v>
      </c>
      <c r="AS1201" s="6">
        <f>IF(Table2[[#This Row],[SS-H]]=MIN(Table2[[#This Row],[Best sol]],Table2[[#This Row],[V-M]]),1,0)</f>
        <v>0</v>
      </c>
      <c r="AT1201" s="6">
        <f>IF(Table2[[#This Row],[CCJ-DH]]=MIN(Table2[[#This Row],[Best sol]],Table2[[#This Row],[V-M]]),1,0)</f>
        <v>0</v>
      </c>
      <c r="AU1201" s="6">
        <f>IF(Table2[[#This Row],[R-M]]=MIN(Table2[[#This Row],[Best sol]],Table2[[#This Row],[V-M]]),1,0)</f>
        <v>0</v>
      </c>
      <c r="AV1201" s="6">
        <f>IF(Table2[[#This Row],[LCCZ-3F]]=MIN(Table2[[#This Row],[Best sol]],Table2[[#This Row],[V-M]]),1,0)</f>
        <v>0</v>
      </c>
      <c r="AW1201" s="6">
        <f>IF(Table2[[#This Row],[AY-M]]=MIN(Table2[[#This Row],[Best sol]],Table2[[#This Row],[V-M]]),1,0)</f>
        <v>0</v>
      </c>
      <c r="AX1201" s="6">
        <f>IF(Table2[[#This Row],[MKKZ-E]]=MIN(Table2[[#This Row],[Best sol]],Table2[[#This Row],[V-M]]),1,0)</f>
        <v>0</v>
      </c>
      <c r="AY1201" s="6">
        <f>IF(Table2[[#This Row],[V-M]]&lt;=Table2[[#This Row],[Best sol]],1,0)</f>
        <v>1</v>
      </c>
      <c r="AZ1201" s="6">
        <f>IF(Table2[[#This Row],[V-M]]&lt;Table2[[#This Row],[Best sol]],1,0)</f>
        <v>1</v>
      </c>
    </row>
    <row r="1202" spans="1:52" x14ac:dyDescent="0.35">
      <c r="A1202">
        <v>100</v>
      </c>
      <c r="B1202">
        <v>48</v>
      </c>
      <c r="C1202">
        <v>4</v>
      </c>
      <c r="D1202">
        <v>2</v>
      </c>
      <c r="E1202">
        <v>3167864</v>
      </c>
      <c r="F1202">
        <v>3167864</v>
      </c>
      <c r="G1202" t="s">
        <v>4</v>
      </c>
      <c r="H1202" t="s">
        <v>4</v>
      </c>
      <c r="I1202">
        <v>3166075</v>
      </c>
      <c r="J1202">
        <v>3168811</v>
      </c>
      <c r="K1202">
        <v>3167025</v>
      </c>
      <c r="L1202">
        <v>3166230</v>
      </c>
      <c r="M1202">
        <v>3166113</v>
      </c>
      <c r="N1202">
        <v>3166032</v>
      </c>
      <c r="O1202">
        <v>3166682</v>
      </c>
      <c r="Q1202" s="6">
        <v>3165525</v>
      </c>
      <c r="R1202" s="2">
        <v>3165440</v>
      </c>
      <c r="S1202">
        <f>MIN(Table2[[#This Row],[ACJ-ALNS-500]:[MKKZ-E]])</f>
        <v>3165525</v>
      </c>
      <c r="T1202">
        <f>MATCH(Table2[[#This Row],[Best sol]],Table2[[#This Row],[ACJ-ALNS-500]:[V-M]],0)</f>
        <v>13</v>
      </c>
      <c r="U1202" t="str">
        <f>INDEX(Table2[[#Headers],[ACJ-ALNS-500]:[V-M]],Table2[[#This Row],[Match]])</f>
        <v>MKKZ-E</v>
      </c>
      <c r="W1202" s="6">
        <f>IF(Table2[[#This Row],[V-M]]=Table2[[#This Row],[Best sol]],1,0)</f>
        <v>0</v>
      </c>
      <c r="Z1202" s="6">
        <f>100*((Table2[[#This Row],[ACJ-ALNS-500]]-Table2[[#This Row],[Best sol]])/Table2[[#This Row],[Best sol]])</f>
        <v>7.3889797111063735E-2</v>
      </c>
      <c r="AA1202" s="6">
        <f>100*((Table2[[#This Row],[ACJ-ALNS-1000]]-Table2[[#This Row],[Best sol]])/Table2[[#This Row],[Best sol]])</f>
        <v>7.3889797111063735E-2</v>
      </c>
      <c r="AB1202" s="6">
        <f>100*((Table2[[#This Row],[QWXFP-VNS]]-Table2[[#This Row],[Best sol]])/Table2[[#This Row],[Best sol]])</f>
        <v>3.6550019349081114E-2</v>
      </c>
      <c r="AC1202" s="6">
        <f>100*((Table2[[#This Row],[AADF-VRP]]-Table2[[#This Row],[Best sol]])/Table2[[#This Row],[Best sol]])</f>
        <v>1.7374685083832855E-2</v>
      </c>
      <c r="AD1202" s="6">
        <f>100*((Table2[[#This Row],[AADF-MTSP]]-Table2[[#This Row],[Best sol]])/Table2[[#This Row],[Best sol]])</f>
        <v>0.10380584579177229</v>
      </c>
      <c r="AE1202" s="6">
        <f>100*((Table2[[#This Row],[SS-H]]-Table2[[#This Row],[Best sol]])/Table2[[#This Row],[Best sol]])</f>
        <v>4.7385504774089607E-2</v>
      </c>
      <c r="AF1202" s="6">
        <f>100*((Table2[[#This Row],[CCJ-DH]]-Table2[[#This Row],[Best sol]])/Table2[[#This Row],[Best sol]])</f>
        <v>2.2271187243822113E-2</v>
      </c>
      <c r="AG1202" s="6">
        <f>100*((Table2[[#This Row],[R-M]]-Table2[[#This Row],[Best sol]])/Table2[[#This Row],[Best sol]])</f>
        <v>-100</v>
      </c>
      <c r="AH1202" s="6">
        <f>100*((Table2[[#This Row],[LCCZ-3F]]-Table2[[#This Row],[Best sol]])/Table2[[#This Row],[Best sol]])</f>
        <v>1.6016300613642287E-2</v>
      </c>
      <c r="AI1202" s="6">
        <f>100*((Table2[[#This Row],[AY-M]]-Table2[[#This Row],[Best sol]])/Table2[[#This Row],[Best sol]])</f>
        <v>1.8575117871443125E-2</v>
      </c>
      <c r="AJ1202" s="6">
        <f>100*((Table2[[#This Row],[MKKZ-E]]-Table2[[#This Row],[Best sol]])/Table2[[#This Row],[Best sol]])</f>
        <v>0</v>
      </c>
      <c r="AK1202" s="6">
        <f>100*((Table2[[#This Row],[V-M]]-Table2[[#This Row],[Best sol]])/Table2[[#This Row],[Best sol]])</f>
        <v>-2.6851786038650776E-3</v>
      </c>
      <c r="AM1202" s="6"/>
      <c r="AN1202" s="6">
        <f>IF(Table2[[#This Row],[ACJ-ALNS-500]]=MIN(Table2[[#This Row],[Best sol]],Table2[[#This Row],[V-M]]),1,0)</f>
        <v>0</v>
      </c>
      <c r="AO1202" s="6">
        <f>IF(Table2[[#This Row],[ACJ-ALNS-1000]]=MIN(Table2[[#This Row],[Best sol]],Table2[[#This Row],[V-M]]),1,0)</f>
        <v>0</v>
      </c>
      <c r="AP1202" s="6">
        <f>IF(Table2[[#This Row],[QWXFP-VNS]]=MIN(Table2[[#This Row],[Best sol]],Table2[[#This Row],[V-M]]),1,0)</f>
        <v>0</v>
      </c>
      <c r="AQ1202" s="6">
        <f>IF(Table2[[#This Row],[AADF-VRP]]=MIN(Table2[[#This Row],[Best sol]],Table2[[#This Row],[V-M]]),1,0)</f>
        <v>0</v>
      </c>
      <c r="AR1202" s="6">
        <f>IF(Table2[[#This Row],[AADF-MTSP]]=MIN(Table2[[#This Row],[Best sol]],Table2[[#This Row],[V-M]]),1,0)</f>
        <v>0</v>
      </c>
      <c r="AS1202" s="6">
        <f>IF(Table2[[#This Row],[SS-H]]=MIN(Table2[[#This Row],[Best sol]],Table2[[#This Row],[V-M]]),1,0)</f>
        <v>0</v>
      </c>
      <c r="AT1202" s="6">
        <f>IF(Table2[[#This Row],[CCJ-DH]]=MIN(Table2[[#This Row],[Best sol]],Table2[[#This Row],[V-M]]),1,0)</f>
        <v>0</v>
      </c>
      <c r="AU1202" s="6">
        <f>IF(Table2[[#This Row],[R-M]]=MIN(Table2[[#This Row],[Best sol]],Table2[[#This Row],[V-M]]),1,0)</f>
        <v>0</v>
      </c>
      <c r="AV1202" s="6">
        <f>IF(Table2[[#This Row],[LCCZ-3F]]=MIN(Table2[[#This Row],[Best sol]],Table2[[#This Row],[V-M]]),1,0)</f>
        <v>0</v>
      </c>
      <c r="AW1202" s="6">
        <f>IF(Table2[[#This Row],[AY-M]]=MIN(Table2[[#This Row],[Best sol]],Table2[[#This Row],[V-M]]),1,0)</f>
        <v>0</v>
      </c>
      <c r="AX1202" s="6">
        <f>IF(Table2[[#This Row],[MKKZ-E]]=MIN(Table2[[#This Row],[Best sol]],Table2[[#This Row],[V-M]]),1,0)</f>
        <v>0</v>
      </c>
      <c r="AY1202" s="6">
        <f>IF(Table2[[#This Row],[V-M]]&lt;=Table2[[#This Row],[Best sol]],1,0)</f>
        <v>1</v>
      </c>
      <c r="AZ1202" s="6">
        <f>IF(Table2[[#This Row],[V-M]]&lt;Table2[[#This Row],[Best sol]],1,0)</f>
        <v>1</v>
      </c>
    </row>
    <row r="1203" spans="1:52" x14ac:dyDescent="0.35">
      <c r="A1203">
        <v>100</v>
      </c>
      <c r="B1203">
        <v>48</v>
      </c>
      <c r="C1203">
        <v>5</v>
      </c>
      <c r="D1203">
        <v>2</v>
      </c>
      <c r="E1203">
        <v>3560403</v>
      </c>
      <c r="F1203">
        <v>3560403</v>
      </c>
      <c r="G1203" t="s">
        <v>4</v>
      </c>
      <c r="H1203" t="s">
        <v>4</v>
      </c>
      <c r="I1203">
        <v>3557794</v>
      </c>
      <c r="J1203">
        <v>3559238</v>
      </c>
      <c r="K1203">
        <v>3558327</v>
      </c>
      <c r="L1203">
        <v>3558080</v>
      </c>
      <c r="M1203">
        <v>3557667</v>
      </c>
      <c r="N1203">
        <v>3557530</v>
      </c>
      <c r="O1203">
        <v>3558418</v>
      </c>
      <c r="Q1203" s="6">
        <v>3556743</v>
      </c>
      <c r="R1203" s="2">
        <v>3557170</v>
      </c>
      <c r="S1203">
        <f>MIN(Table2[[#This Row],[ACJ-ALNS-500]:[MKKZ-E]])</f>
        <v>3556743</v>
      </c>
      <c r="T1203">
        <f>MATCH(Table2[[#This Row],[Best sol]],Table2[[#This Row],[ACJ-ALNS-500]:[V-M]],0)</f>
        <v>13</v>
      </c>
      <c r="U1203" t="str">
        <f>INDEX(Table2[[#Headers],[ACJ-ALNS-500]:[V-M]],Table2[[#This Row],[Match]])</f>
        <v>MKKZ-E</v>
      </c>
      <c r="W1203" s="6">
        <f>IF(Table2[[#This Row],[V-M]]=Table2[[#This Row],[Best sol]],1,0)</f>
        <v>0</v>
      </c>
      <c r="Z1203" s="6">
        <f>100*((Table2[[#This Row],[ACJ-ALNS-500]]-Table2[[#This Row],[Best sol]])/Table2[[#This Row],[Best sol]])</f>
        <v>0.10290313356911085</v>
      </c>
      <c r="AA1203" s="6">
        <f>100*((Table2[[#This Row],[ACJ-ALNS-1000]]-Table2[[#This Row],[Best sol]])/Table2[[#This Row],[Best sol]])</f>
        <v>0.10290313356911085</v>
      </c>
      <c r="AB1203" s="6">
        <f>100*((Table2[[#This Row],[QWXFP-VNS]]-Table2[[#This Row],[Best sol]])/Table2[[#This Row],[Best sol]])</f>
        <v>4.7093647193513839E-2</v>
      </c>
      <c r="AC1203" s="6">
        <f>100*((Table2[[#This Row],[AADF-VRP]]-Table2[[#This Row],[Best sol]])/Table2[[#This Row],[Best sol]])</f>
        <v>2.9549506388288384E-2</v>
      </c>
      <c r="AD1203" s="6">
        <f>100*((Table2[[#This Row],[AADF-MTSP]]-Table2[[#This Row],[Best sol]])/Table2[[#This Row],[Best sol]])</f>
        <v>7.014844761063703E-2</v>
      </c>
      <c r="AE1203" s="6">
        <f>100*((Table2[[#This Row],[SS-H]]-Table2[[#This Row],[Best sol]])/Table2[[#This Row],[Best sol]])</f>
        <v>4.4535126659418466E-2</v>
      </c>
      <c r="AF1203" s="6">
        <f>100*((Table2[[#This Row],[CCJ-DH]]-Table2[[#This Row],[Best sol]])/Table2[[#This Row],[Best sol]])</f>
        <v>3.7590570924016721E-2</v>
      </c>
      <c r="AG1203" s="6">
        <f>100*((Table2[[#This Row],[R-M]]-Table2[[#This Row],[Best sol]])/Table2[[#This Row],[Best sol]])</f>
        <v>-100</v>
      </c>
      <c r="AH1203" s="6">
        <f>100*((Table2[[#This Row],[LCCZ-3F]]-Table2[[#This Row],[Best sol]])/Table2[[#This Row],[Best sol]])</f>
        <v>2.212698527838531E-2</v>
      </c>
      <c r="AI1203" s="6">
        <f>100*((Table2[[#This Row],[AY-M]]-Table2[[#This Row],[Best sol]])/Table2[[#This Row],[Best sol]])</f>
        <v>2.597882388466077E-2</v>
      </c>
      <c r="AJ1203" s="6">
        <f>100*((Table2[[#This Row],[MKKZ-E]]-Table2[[#This Row],[Best sol]])/Table2[[#This Row],[Best sol]])</f>
        <v>0</v>
      </c>
      <c r="AK1203" s="6">
        <f>100*((Table2[[#This Row],[V-M]]-Table2[[#This Row],[Best sol]])/Table2[[#This Row],[Best sol]])</f>
        <v>1.2005365583062932E-2</v>
      </c>
      <c r="AM1203" s="6"/>
      <c r="AN1203" s="6">
        <f>IF(Table2[[#This Row],[ACJ-ALNS-500]]=MIN(Table2[[#This Row],[Best sol]],Table2[[#This Row],[V-M]]),1,0)</f>
        <v>0</v>
      </c>
      <c r="AO1203" s="6">
        <f>IF(Table2[[#This Row],[ACJ-ALNS-1000]]=MIN(Table2[[#This Row],[Best sol]],Table2[[#This Row],[V-M]]),1,0)</f>
        <v>0</v>
      </c>
      <c r="AP1203" s="6">
        <f>IF(Table2[[#This Row],[QWXFP-VNS]]=MIN(Table2[[#This Row],[Best sol]],Table2[[#This Row],[V-M]]),1,0)</f>
        <v>0</v>
      </c>
      <c r="AQ1203" s="6">
        <f>IF(Table2[[#This Row],[AADF-VRP]]=MIN(Table2[[#This Row],[Best sol]],Table2[[#This Row],[V-M]]),1,0)</f>
        <v>0</v>
      </c>
      <c r="AR1203" s="6">
        <f>IF(Table2[[#This Row],[AADF-MTSP]]=MIN(Table2[[#This Row],[Best sol]],Table2[[#This Row],[V-M]]),1,0)</f>
        <v>0</v>
      </c>
      <c r="AS1203" s="6">
        <f>IF(Table2[[#This Row],[SS-H]]=MIN(Table2[[#This Row],[Best sol]],Table2[[#This Row],[V-M]]),1,0)</f>
        <v>0</v>
      </c>
      <c r="AT1203" s="6">
        <f>IF(Table2[[#This Row],[CCJ-DH]]=MIN(Table2[[#This Row],[Best sol]],Table2[[#This Row],[V-M]]),1,0)</f>
        <v>0</v>
      </c>
      <c r="AU1203" s="6">
        <f>IF(Table2[[#This Row],[R-M]]=MIN(Table2[[#This Row],[Best sol]],Table2[[#This Row],[V-M]]),1,0)</f>
        <v>0</v>
      </c>
      <c r="AV1203" s="6">
        <f>IF(Table2[[#This Row],[LCCZ-3F]]=MIN(Table2[[#This Row],[Best sol]],Table2[[#This Row],[V-M]]),1,0)</f>
        <v>0</v>
      </c>
      <c r="AW1203" s="6">
        <f>IF(Table2[[#This Row],[AY-M]]=MIN(Table2[[#This Row],[Best sol]],Table2[[#This Row],[V-M]]),1,0)</f>
        <v>0</v>
      </c>
      <c r="AX1203" s="6">
        <f>IF(Table2[[#This Row],[MKKZ-E]]=MIN(Table2[[#This Row],[Best sol]],Table2[[#This Row],[V-M]]),1,0)</f>
        <v>1</v>
      </c>
      <c r="AY1203" s="6">
        <f>IF(Table2[[#This Row],[V-M]]&lt;=Table2[[#This Row],[Best sol]],1,0)</f>
        <v>0</v>
      </c>
      <c r="AZ1203" s="6">
        <f>IF(Table2[[#This Row],[V-M]]&lt;Table2[[#This Row],[Best sol]],1,0)</f>
        <v>0</v>
      </c>
    </row>
    <row r="1204" spans="1:52" x14ac:dyDescent="0.35">
      <c r="A1204">
        <v>100</v>
      </c>
      <c r="B1204">
        <v>49</v>
      </c>
      <c r="C1204">
        <v>1</v>
      </c>
      <c r="D1204">
        <v>3</v>
      </c>
      <c r="E1204">
        <v>269613</v>
      </c>
      <c r="F1204">
        <v>268878</v>
      </c>
      <c r="G1204" t="s">
        <v>4</v>
      </c>
      <c r="H1204" t="s">
        <v>4</v>
      </c>
      <c r="I1204">
        <v>262545</v>
      </c>
      <c r="J1204">
        <v>272013</v>
      </c>
      <c r="K1204">
        <v>263087</v>
      </c>
      <c r="L1204">
        <v>264280</v>
      </c>
      <c r="M1204">
        <v>264260</v>
      </c>
      <c r="N1204">
        <v>261669</v>
      </c>
      <c r="O1204">
        <v>263817</v>
      </c>
      <c r="P1204">
        <v>262812</v>
      </c>
      <c r="Q1204" s="6">
        <v>261255</v>
      </c>
      <c r="R1204" s="6">
        <v>261910</v>
      </c>
      <c r="S1204">
        <f>MIN(Table2[[#This Row],[ACJ-ALNS-500]:[MKKZ-E]])</f>
        <v>261255</v>
      </c>
      <c r="T1204">
        <f>MATCH(Table2[[#This Row],[Best sol]],Table2[[#This Row],[ACJ-ALNS-500]:[V-M]],0)</f>
        <v>13</v>
      </c>
      <c r="U1204" t="str">
        <f>INDEX(Table2[[#Headers],[ACJ-ALNS-500]:[V-M]],Table2[[#This Row],[Match]])</f>
        <v>MKKZ-E</v>
      </c>
      <c r="W1204" s="6">
        <f>IF(Table2[[#This Row],[V-M]]=Table2[[#This Row],[Best sol]],1,0)</f>
        <v>0</v>
      </c>
      <c r="Z1204" s="6">
        <f>100*((Table2[[#This Row],[ACJ-ALNS-500]]-Table2[[#This Row],[Best sol]])/Table2[[#This Row],[Best sol]])</f>
        <v>3.1991732215651374</v>
      </c>
      <c r="AA1204" s="6">
        <f>100*((Table2[[#This Row],[ACJ-ALNS-1000]]-Table2[[#This Row],[Best sol]])/Table2[[#This Row],[Best sol]])</f>
        <v>2.9178388930355399</v>
      </c>
      <c r="AB1204" s="6">
        <f>100*((Table2[[#This Row],[QWXFP-VNS]]-Table2[[#This Row],[Best sol]])/Table2[[#This Row],[Best sol]])</f>
        <v>0.98065108801745415</v>
      </c>
      <c r="AC1204" s="6">
        <f>100*((Table2[[#This Row],[AADF-VRP]]-Table2[[#This Row],[Best sol]])/Table2[[#This Row],[Best sol]])</f>
        <v>0.49377045415398746</v>
      </c>
      <c r="AD1204" s="6">
        <f>100*((Table2[[#This Row],[AADF-MTSP]]-Table2[[#This Row],[Best sol]])/Table2[[#This Row],[Best sol]])</f>
        <v>4.1178159269679053</v>
      </c>
      <c r="AE1204" s="6">
        <f>100*((Table2[[#This Row],[SS-H]]-Table2[[#This Row],[Best sol]])/Table2[[#This Row],[Best sol]])</f>
        <v>0.70123059845744573</v>
      </c>
      <c r="AF1204" s="6">
        <f>100*((Table2[[#This Row],[CCJ-DH]]-Table2[[#This Row],[Best sol]])/Table2[[#This Row],[Best sol]])</f>
        <v>1.1578725766014046</v>
      </c>
      <c r="AG1204" s="6">
        <f>100*((Table2[[#This Row],[R-M]]-Table2[[#This Row],[Best sol]])/Table2[[#This Row],[Best sol]])</f>
        <v>0.5959694551300454</v>
      </c>
      <c r="AH1204" s="6">
        <f>100*((Table2[[#This Row],[LCCZ-3F]]-Table2[[#This Row],[Best sol]])/Table2[[#This Row],[Best sol]])</f>
        <v>0.15846586668197737</v>
      </c>
      <c r="AI1204" s="6">
        <f>100*((Table2[[#This Row],[AY-M]]-Table2[[#This Row],[Best sol]])/Table2[[#This Row],[Best sol]])</f>
        <v>1.1502172207230483</v>
      </c>
      <c r="AJ1204" s="6">
        <f>100*((Table2[[#This Row],[MKKZ-E]]-Table2[[#This Row],[Best sol]])/Table2[[#This Row],[Best sol]])</f>
        <v>0</v>
      </c>
      <c r="AK1204" s="6">
        <f>100*((Table2[[#This Row],[V-M]]-Table2[[#This Row],[Best sol]])/Table2[[#This Row],[Best sol]])</f>
        <v>0.25071290501617194</v>
      </c>
      <c r="AM1204" s="6"/>
      <c r="AN1204" s="6">
        <f>IF(Table2[[#This Row],[ACJ-ALNS-500]]=MIN(Table2[[#This Row],[Best sol]],Table2[[#This Row],[V-M]]),1,0)</f>
        <v>0</v>
      </c>
      <c r="AO1204" s="6">
        <f>IF(Table2[[#This Row],[ACJ-ALNS-1000]]=MIN(Table2[[#This Row],[Best sol]],Table2[[#This Row],[V-M]]),1,0)</f>
        <v>0</v>
      </c>
      <c r="AP1204" s="6">
        <f>IF(Table2[[#This Row],[QWXFP-VNS]]=MIN(Table2[[#This Row],[Best sol]],Table2[[#This Row],[V-M]]),1,0)</f>
        <v>0</v>
      </c>
      <c r="AQ1204" s="6">
        <f>IF(Table2[[#This Row],[AADF-VRP]]=MIN(Table2[[#This Row],[Best sol]],Table2[[#This Row],[V-M]]),1,0)</f>
        <v>0</v>
      </c>
      <c r="AR1204" s="6">
        <f>IF(Table2[[#This Row],[AADF-MTSP]]=MIN(Table2[[#This Row],[Best sol]],Table2[[#This Row],[V-M]]),1,0)</f>
        <v>0</v>
      </c>
      <c r="AS1204" s="6">
        <f>IF(Table2[[#This Row],[SS-H]]=MIN(Table2[[#This Row],[Best sol]],Table2[[#This Row],[V-M]]),1,0)</f>
        <v>0</v>
      </c>
      <c r="AT1204" s="6">
        <f>IF(Table2[[#This Row],[CCJ-DH]]=MIN(Table2[[#This Row],[Best sol]],Table2[[#This Row],[V-M]]),1,0)</f>
        <v>0</v>
      </c>
      <c r="AU1204" s="6">
        <f>IF(Table2[[#This Row],[R-M]]=MIN(Table2[[#This Row],[Best sol]],Table2[[#This Row],[V-M]]),1,0)</f>
        <v>0</v>
      </c>
      <c r="AV1204" s="6">
        <f>IF(Table2[[#This Row],[LCCZ-3F]]=MIN(Table2[[#This Row],[Best sol]],Table2[[#This Row],[V-M]]),1,0)</f>
        <v>0</v>
      </c>
      <c r="AW1204" s="6">
        <f>IF(Table2[[#This Row],[AY-M]]=MIN(Table2[[#This Row],[Best sol]],Table2[[#This Row],[V-M]]),1,0)</f>
        <v>0</v>
      </c>
      <c r="AX1204" s="6">
        <f>IF(Table2[[#This Row],[MKKZ-E]]=MIN(Table2[[#This Row],[Best sol]],Table2[[#This Row],[V-M]]),1,0)</f>
        <v>1</v>
      </c>
      <c r="AY1204" s="6">
        <f>IF(Table2[[#This Row],[V-M]]&lt;=Table2[[#This Row],[Best sol]],1,0)</f>
        <v>0</v>
      </c>
      <c r="AZ1204" s="6">
        <f>IF(Table2[[#This Row],[V-M]]&lt;Table2[[#This Row],[Best sol]],1,0)</f>
        <v>0</v>
      </c>
    </row>
    <row r="1205" spans="1:52" x14ac:dyDescent="0.35">
      <c r="A1205">
        <v>100</v>
      </c>
      <c r="B1205">
        <v>49</v>
      </c>
      <c r="C1205">
        <v>2</v>
      </c>
      <c r="D1205">
        <v>3</v>
      </c>
      <c r="E1205">
        <v>259315</v>
      </c>
      <c r="F1205">
        <v>259315</v>
      </c>
      <c r="G1205" t="s">
        <v>4</v>
      </c>
      <c r="H1205" t="s">
        <v>4</v>
      </c>
      <c r="I1205">
        <v>255260</v>
      </c>
      <c r="J1205">
        <v>258735</v>
      </c>
      <c r="K1205">
        <v>252218</v>
      </c>
      <c r="L1205">
        <v>254226</v>
      </c>
      <c r="M1205">
        <v>252024</v>
      </c>
      <c r="N1205">
        <v>251103</v>
      </c>
      <c r="O1205">
        <v>253633</v>
      </c>
      <c r="Q1205" s="6">
        <v>250769</v>
      </c>
      <c r="R1205" s="6">
        <v>252560</v>
      </c>
      <c r="S1205">
        <f>MIN(Table2[[#This Row],[ACJ-ALNS-500]:[MKKZ-E]])</f>
        <v>250769</v>
      </c>
      <c r="T1205">
        <f>MATCH(Table2[[#This Row],[Best sol]],Table2[[#This Row],[ACJ-ALNS-500]:[V-M]],0)</f>
        <v>13</v>
      </c>
      <c r="U1205" t="str">
        <f>INDEX(Table2[[#Headers],[ACJ-ALNS-500]:[V-M]],Table2[[#This Row],[Match]])</f>
        <v>MKKZ-E</v>
      </c>
      <c r="W1205" s="6">
        <f>IF(Table2[[#This Row],[V-M]]=Table2[[#This Row],[Best sol]],1,0)</f>
        <v>0</v>
      </c>
      <c r="Z1205" s="6">
        <f>100*((Table2[[#This Row],[ACJ-ALNS-500]]-Table2[[#This Row],[Best sol]])/Table2[[#This Row],[Best sol]])</f>
        <v>3.407917246549613</v>
      </c>
      <c r="AA1205" s="6">
        <f>100*((Table2[[#This Row],[ACJ-ALNS-1000]]-Table2[[#This Row],[Best sol]])/Table2[[#This Row],[Best sol]])</f>
        <v>3.407917246549613</v>
      </c>
      <c r="AB1205" s="6">
        <f>100*((Table2[[#This Row],[QWXFP-VNS]]-Table2[[#This Row],[Best sol]])/Table2[[#This Row],[Best sol]])</f>
        <v>1.1420869405708043</v>
      </c>
      <c r="AC1205" s="6">
        <f>100*((Table2[[#This Row],[AADF-VRP]]-Table2[[#This Row],[Best sol]])/Table2[[#This Row],[Best sol]])</f>
        <v>1.7908912186115507</v>
      </c>
      <c r="AD1205" s="6">
        <f>100*((Table2[[#This Row],[AADF-MTSP]]-Table2[[#This Row],[Best sol]])/Table2[[#This Row],[Best sol]])</f>
        <v>3.176628690149101</v>
      </c>
      <c r="AE1205" s="6">
        <f>100*((Table2[[#This Row],[SS-H]]-Table2[[#This Row],[Best sol]])/Table2[[#This Row],[Best sol]])</f>
        <v>0.57782261762817577</v>
      </c>
      <c r="AF1205" s="6">
        <f>100*((Table2[[#This Row],[CCJ-DH]]-Table2[[#This Row],[Best sol]])/Table2[[#This Row],[Best sol]])</f>
        <v>1.3785595508216726</v>
      </c>
      <c r="AG1205" s="6">
        <f>100*((Table2[[#This Row],[R-M]]-Table2[[#This Row],[Best sol]])/Table2[[#This Row],[Best sol]])</f>
        <v>-100</v>
      </c>
      <c r="AH1205" s="6">
        <f>100*((Table2[[#This Row],[LCCZ-3F]]-Table2[[#This Row],[Best sol]])/Table2[[#This Row],[Best sol]])</f>
        <v>0.13319030661684658</v>
      </c>
      <c r="AI1205" s="6">
        <f>100*((Table2[[#This Row],[AY-M]]-Table2[[#This Row],[Best sol]])/Table2[[#This Row],[Best sol]])</f>
        <v>0.50046058324593556</v>
      </c>
      <c r="AJ1205" s="6">
        <f>100*((Table2[[#This Row],[MKKZ-E]]-Table2[[#This Row],[Best sol]])/Table2[[#This Row],[Best sol]])</f>
        <v>0</v>
      </c>
      <c r="AK1205" s="6">
        <f>100*((Table2[[#This Row],[V-M]]-Table2[[#This Row],[Best sol]])/Table2[[#This Row],[Best sol]])</f>
        <v>0.71420311122985702</v>
      </c>
      <c r="AM1205" s="6"/>
      <c r="AN1205" s="6">
        <f>IF(Table2[[#This Row],[ACJ-ALNS-500]]=MIN(Table2[[#This Row],[Best sol]],Table2[[#This Row],[V-M]]),1,0)</f>
        <v>0</v>
      </c>
      <c r="AO1205" s="6">
        <f>IF(Table2[[#This Row],[ACJ-ALNS-1000]]=MIN(Table2[[#This Row],[Best sol]],Table2[[#This Row],[V-M]]),1,0)</f>
        <v>0</v>
      </c>
      <c r="AP1205" s="6">
        <f>IF(Table2[[#This Row],[QWXFP-VNS]]=MIN(Table2[[#This Row],[Best sol]],Table2[[#This Row],[V-M]]),1,0)</f>
        <v>0</v>
      </c>
      <c r="AQ1205" s="6">
        <f>IF(Table2[[#This Row],[AADF-VRP]]=MIN(Table2[[#This Row],[Best sol]],Table2[[#This Row],[V-M]]),1,0)</f>
        <v>0</v>
      </c>
      <c r="AR1205" s="6">
        <f>IF(Table2[[#This Row],[AADF-MTSP]]=MIN(Table2[[#This Row],[Best sol]],Table2[[#This Row],[V-M]]),1,0)</f>
        <v>0</v>
      </c>
      <c r="AS1205" s="6">
        <f>IF(Table2[[#This Row],[SS-H]]=MIN(Table2[[#This Row],[Best sol]],Table2[[#This Row],[V-M]]),1,0)</f>
        <v>0</v>
      </c>
      <c r="AT1205" s="6">
        <f>IF(Table2[[#This Row],[CCJ-DH]]=MIN(Table2[[#This Row],[Best sol]],Table2[[#This Row],[V-M]]),1,0)</f>
        <v>0</v>
      </c>
      <c r="AU1205" s="6">
        <f>IF(Table2[[#This Row],[R-M]]=MIN(Table2[[#This Row],[Best sol]],Table2[[#This Row],[V-M]]),1,0)</f>
        <v>0</v>
      </c>
      <c r="AV1205" s="6">
        <f>IF(Table2[[#This Row],[LCCZ-3F]]=MIN(Table2[[#This Row],[Best sol]],Table2[[#This Row],[V-M]]),1,0)</f>
        <v>0</v>
      </c>
      <c r="AW1205" s="6">
        <f>IF(Table2[[#This Row],[AY-M]]=MIN(Table2[[#This Row],[Best sol]],Table2[[#This Row],[V-M]]),1,0)</f>
        <v>0</v>
      </c>
      <c r="AX1205" s="6">
        <f>IF(Table2[[#This Row],[MKKZ-E]]=MIN(Table2[[#This Row],[Best sol]],Table2[[#This Row],[V-M]]),1,0)</f>
        <v>1</v>
      </c>
      <c r="AY1205" s="6">
        <f>IF(Table2[[#This Row],[V-M]]&lt;=Table2[[#This Row],[Best sol]],1,0)</f>
        <v>0</v>
      </c>
      <c r="AZ1205" s="6">
        <f>IF(Table2[[#This Row],[V-M]]&lt;Table2[[#This Row],[Best sol]],1,0)</f>
        <v>0</v>
      </c>
    </row>
    <row r="1206" spans="1:52" x14ac:dyDescent="0.35">
      <c r="A1206">
        <v>100</v>
      </c>
      <c r="B1206">
        <v>49</v>
      </c>
      <c r="C1206">
        <v>3</v>
      </c>
      <c r="D1206">
        <v>3</v>
      </c>
      <c r="E1206">
        <v>272160</v>
      </c>
      <c r="F1206">
        <v>272160</v>
      </c>
      <c r="G1206" t="s">
        <v>4</v>
      </c>
      <c r="H1206" t="s">
        <v>4</v>
      </c>
      <c r="I1206">
        <v>266162</v>
      </c>
      <c r="J1206">
        <v>269902</v>
      </c>
      <c r="K1206">
        <v>262468</v>
      </c>
      <c r="L1206">
        <v>264825</v>
      </c>
      <c r="M1206">
        <v>267296</v>
      </c>
      <c r="N1206">
        <v>262364</v>
      </c>
      <c r="O1206">
        <v>262511</v>
      </c>
      <c r="Q1206" s="6">
        <v>262430</v>
      </c>
      <c r="R1206" s="6">
        <v>262938</v>
      </c>
      <c r="S1206">
        <f>MIN(Table2[[#This Row],[ACJ-ALNS-500]:[MKKZ-E]])</f>
        <v>262364</v>
      </c>
      <c r="T1206">
        <f>MATCH(Table2[[#This Row],[Best sol]],Table2[[#This Row],[ACJ-ALNS-500]:[V-M]],0)</f>
        <v>10</v>
      </c>
      <c r="U1206" t="str">
        <f>INDEX(Table2[[#Headers],[ACJ-ALNS-500]:[V-M]],Table2[[#This Row],[Match]])</f>
        <v>LCCZ-3F</v>
      </c>
      <c r="W1206" s="6">
        <f>IF(Table2[[#This Row],[V-M]]=Table2[[#This Row],[Best sol]],1,0)</f>
        <v>0</v>
      </c>
      <c r="Z1206" s="6">
        <f>100*((Table2[[#This Row],[ACJ-ALNS-500]]-Table2[[#This Row],[Best sol]])/Table2[[#This Row],[Best sol]])</f>
        <v>3.7337439587748324</v>
      </c>
      <c r="AA1206" s="6">
        <f>100*((Table2[[#This Row],[ACJ-ALNS-1000]]-Table2[[#This Row],[Best sol]])/Table2[[#This Row],[Best sol]])</f>
        <v>3.7337439587748324</v>
      </c>
      <c r="AB1206" s="6">
        <f>100*((Table2[[#This Row],[QWXFP-VNS]]-Table2[[#This Row],[Best sol]])/Table2[[#This Row],[Best sol]])</f>
        <v>5.6029028372795046E-2</v>
      </c>
      <c r="AC1206" s="6">
        <f>100*((Table2[[#This Row],[AADF-VRP]]-Table2[[#This Row],[Best sol]])/Table2[[#This Row],[Best sol]])</f>
        <v>1.4476071412236435</v>
      </c>
      <c r="AD1206" s="6">
        <f>100*((Table2[[#This Row],[AADF-MTSP]]-Table2[[#This Row],[Best sol]])/Table2[[#This Row],[Best sol]])</f>
        <v>2.87310759098047</v>
      </c>
      <c r="AE1206" s="6">
        <f>100*((Table2[[#This Row],[SS-H]]-Table2[[#This Row],[Best sol]])/Table2[[#This Row],[Best sol]])</f>
        <v>3.9639584699120302E-2</v>
      </c>
      <c r="AF1206" s="6">
        <f>100*((Table2[[#This Row],[CCJ-DH]]-Table2[[#This Row],[Best sol]])/Table2[[#This Row],[Best sol]])</f>
        <v>0.93800978792822187</v>
      </c>
      <c r="AG1206" s="6">
        <f>100*((Table2[[#This Row],[R-M]]-Table2[[#This Row],[Best sol]])/Table2[[#This Row],[Best sol]])</f>
        <v>-100</v>
      </c>
      <c r="AH1206" s="6">
        <f>100*((Table2[[#This Row],[LCCZ-3F]]-Table2[[#This Row],[Best sol]])/Table2[[#This Row],[Best sol]])</f>
        <v>0</v>
      </c>
      <c r="AI1206" s="6">
        <f>100*((Table2[[#This Row],[AY-M]]-Table2[[#This Row],[Best sol]])/Table2[[#This Row],[Best sol]])</f>
        <v>1.8798310743852051</v>
      </c>
      <c r="AJ1206" s="6">
        <f>100*((Table2[[#This Row],[MKKZ-E]]-Table2[[#This Row],[Best sol]])/Table2[[#This Row],[Best sol]])</f>
        <v>2.5155890289826347E-2</v>
      </c>
      <c r="AK1206" s="6">
        <f>100*((Table2[[#This Row],[V-M]]-Table2[[#This Row],[Best sol]])/Table2[[#This Row],[Best sol]])</f>
        <v>0.218780015550914</v>
      </c>
      <c r="AM1206" s="6"/>
      <c r="AN1206" s="6">
        <f>IF(Table2[[#This Row],[ACJ-ALNS-500]]=MIN(Table2[[#This Row],[Best sol]],Table2[[#This Row],[V-M]]),1,0)</f>
        <v>0</v>
      </c>
      <c r="AO1206" s="6">
        <f>IF(Table2[[#This Row],[ACJ-ALNS-1000]]=MIN(Table2[[#This Row],[Best sol]],Table2[[#This Row],[V-M]]),1,0)</f>
        <v>0</v>
      </c>
      <c r="AP1206" s="6">
        <f>IF(Table2[[#This Row],[QWXFP-VNS]]=MIN(Table2[[#This Row],[Best sol]],Table2[[#This Row],[V-M]]),1,0)</f>
        <v>0</v>
      </c>
      <c r="AQ1206" s="6">
        <f>IF(Table2[[#This Row],[AADF-VRP]]=MIN(Table2[[#This Row],[Best sol]],Table2[[#This Row],[V-M]]),1,0)</f>
        <v>0</v>
      </c>
      <c r="AR1206" s="6">
        <f>IF(Table2[[#This Row],[AADF-MTSP]]=MIN(Table2[[#This Row],[Best sol]],Table2[[#This Row],[V-M]]),1,0)</f>
        <v>0</v>
      </c>
      <c r="AS1206" s="6">
        <f>IF(Table2[[#This Row],[SS-H]]=MIN(Table2[[#This Row],[Best sol]],Table2[[#This Row],[V-M]]),1,0)</f>
        <v>0</v>
      </c>
      <c r="AT1206" s="6">
        <f>IF(Table2[[#This Row],[CCJ-DH]]=MIN(Table2[[#This Row],[Best sol]],Table2[[#This Row],[V-M]]),1,0)</f>
        <v>0</v>
      </c>
      <c r="AU1206" s="6">
        <f>IF(Table2[[#This Row],[R-M]]=MIN(Table2[[#This Row],[Best sol]],Table2[[#This Row],[V-M]]),1,0)</f>
        <v>0</v>
      </c>
      <c r="AV1206" s="6">
        <f>IF(Table2[[#This Row],[LCCZ-3F]]=MIN(Table2[[#This Row],[Best sol]],Table2[[#This Row],[V-M]]),1,0)</f>
        <v>1</v>
      </c>
      <c r="AW1206" s="6">
        <f>IF(Table2[[#This Row],[AY-M]]=MIN(Table2[[#This Row],[Best sol]],Table2[[#This Row],[V-M]]),1,0)</f>
        <v>0</v>
      </c>
      <c r="AX1206" s="6">
        <f>IF(Table2[[#This Row],[MKKZ-E]]=MIN(Table2[[#This Row],[Best sol]],Table2[[#This Row],[V-M]]),1,0)</f>
        <v>0</v>
      </c>
      <c r="AY1206" s="6">
        <f>IF(Table2[[#This Row],[V-M]]&lt;=Table2[[#This Row],[Best sol]],1,0)</f>
        <v>0</v>
      </c>
      <c r="AZ1206" s="6">
        <f>IF(Table2[[#This Row],[V-M]]&lt;Table2[[#This Row],[Best sol]],1,0)</f>
        <v>0</v>
      </c>
    </row>
    <row r="1207" spans="1:52" x14ac:dyDescent="0.35">
      <c r="A1207">
        <v>100</v>
      </c>
      <c r="B1207">
        <v>49</v>
      </c>
      <c r="C1207">
        <v>4</v>
      </c>
      <c r="D1207">
        <v>3</v>
      </c>
      <c r="E1207">
        <v>258139</v>
      </c>
      <c r="F1207">
        <v>257957</v>
      </c>
      <c r="G1207" t="s">
        <v>4</v>
      </c>
      <c r="H1207" t="s">
        <v>4</v>
      </c>
      <c r="I1207">
        <v>252094</v>
      </c>
      <c r="J1207">
        <v>268739</v>
      </c>
      <c r="K1207">
        <v>249333</v>
      </c>
      <c r="L1207">
        <v>251952</v>
      </c>
      <c r="M1207">
        <v>249426</v>
      </c>
      <c r="N1207">
        <v>248178</v>
      </c>
      <c r="O1207">
        <v>250231</v>
      </c>
      <c r="Q1207" s="6">
        <v>246534</v>
      </c>
      <c r="R1207" s="6">
        <v>247575</v>
      </c>
      <c r="S1207">
        <f>MIN(Table2[[#This Row],[ACJ-ALNS-500]:[MKKZ-E]])</f>
        <v>246534</v>
      </c>
      <c r="T1207">
        <f>MATCH(Table2[[#This Row],[Best sol]],Table2[[#This Row],[ACJ-ALNS-500]:[V-M]],0)</f>
        <v>13</v>
      </c>
      <c r="U1207" t="str">
        <f>INDEX(Table2[[#Headers],[ACJ-ALNS-500]:[V-M]],Table2[[#This Row],[Match]])</f>
        <v>MKKZ-E</v>
      </c>
      <c r="W1207" s="6">
        <f>IF(Table2[[#This Row],[V-M]]=Table2[[#This Row],[Best sol]],1,0)</f>
        <v>0</v>
      </c>
      <c r="Z1207" s="6">
        <f>100*((Table2[[#This Row],[ACJ-ALNS-500]]-Table2[[#This Row],[Best sol]])/Table2[[#This Row],[Best sol]])</f>
        <v>4.7072614730625393</v>
      </c>
      <c r="AA1207" s="6">
        <f>100*((Table2[[#This Row],[ACJ-ALNS-1000]]-Table2[[#This Row],[Best sol]])/Table2[[#This Row],[Best sol]])</f>
        <v>4.6334379842131312</v>
      </c>
      <c r="AB1207" s="6">
        <f>100*((Table2[[#This Row],[QWXFP-VNS]]-Table2[[#This Row],[Best sol]])/Table2[[#This Row],[Best sol]])</f>
        <v>1.4995903201992422</v>
      </c>
      <c r="AC1207" s="6">
        <f>100*((Table2[[#This Row],[AADF-VRP]]-Table2[[#This Row],[Best sol]])/Table2[[#This Row],[Best sol]])</f>
        <v>2.2552670219929096</v>
      </c>
      <c r="AD1207" s="6">
        <f>100*((Table2[[#This Row],[AADF-MTSP]]-Table2[[#This Row],[Best sol]])/Table2[[#This Row],[Best sol]])</f>
        <v>9.006871263192906</v>
      </c>
      <c r="AE1207" s="6">
        <f>100*((Table2[[#This Row],[SS-H]]-Table2[[#This Row],[Best sol]])/Table2[[#This Row],[Best sol]])</f>
        <v>1.1353403587334809</v>
      </c>
      <c r="AF1207" s="6">
        <f>100*((Table2[[#This Row],[CCJ-DH]]-Table2[[#This Row],[Best sol]])/Table2[[#This Row],[Best sol]])</f>
        <v>2.1976684757477671</v>
      </c>
      <c r="AG1207" s="6">
        <f>100*((Table2[[#This Row],[R-M]]-Table2[[#This Row],[Best sol]])/Table2[[#This Row],[Best sol]])</f>
        <v>-100</v>
      </c>
      <c r="AH1207" s="6">
        <f>100*((Table2[[#This Row],[LCCZ-3F]]-Table2[[#This Row],[Best sol]])/Table2[[#This Row],[Best sol]])</f>
        <v>0.66684514103531356</v>
      </c>
      <c r="AI1207" s="6">
        <f>100*((Table2[[#This Row],[AY-M]]-Table2[[#This Row],[Best sol]])/Table2[[#This Row],[Best sol]])</f>
        <v>1.1730633502883983</v>
      </c>
      <c r="AJ1207" s="6">
        <f>100*((Table2[[#This Row],[MKKZ-E]]-Table2[[#This Row],[Best sol]])/Table2[[#This Row],[Best sol]])</f>
        <v>0</v>
      </c>
      <c r="AK1207" s="6">
        <f>100*((Table2[[#This Row],[V-M]]-Table2[[#This Row],[Best sol]])/Table2[[#This Row],[Best sol]])</f>
        <v>0.42225413127601058</v>
      </c>
      <c r="AM1207" s="6"/>
      <c r="AN1207" s="6">
        <f>IF(Table2[[#This Row],[ACJ-ALNS-500]]=MIN(Table2[[#This Row],[Best sol]],Table2[[#This Row],[V-M]]),1,0)</f>
        <v>0</v>
      </c>
      <c r="AO1207" s="6">
        <f>IF(Table2[[#This Row],[ACJ-ALNS-1000]]=MIN(Table2[[#This Row],[Best sol]],Table2[[#This Row],[V-M]]),1,0)</f>
        <v>0</v>
      </c>
      <c r="AP1207" s="6">
        <f>IF(Table2[[#This Row],[QWXFP-VNS]]=MIN(Table2[[#This Row],[Best sol]],Table2[[#This Row],[V-M]]),1,0)</f>
        <v>0</v>
      </c>
      <c r="AQ1207" s="6">
        <f>IF(Table2[[#This Row],[AADF-VRP]]=MIN(Table2[[#This Row],[Best sol]],Table2[[#This Row],[V-M]]),1,0)</f>
        <v>0</v>
      </c>
      <c r="AR1207" s="6">
        <f>IF(Table2[[#This Row],[AADF-MTSP]]=MIN(Table2[[#This Row],[Best sol]],Table2[[#This Row],[V-M]]),1,0)</f>
        <v>0</v>
      </c>
      <c r="AS1207" s="6">
        <f>IF(Table2[[#This Row],[SS-H]]=MIN(Table2[[#This Row],[Best sol]],Table2[[#This Row],[V-M]]),1,0)</f>
        <v>0</v>
      </c>
      <c r="AT1207" s="6">
        <f>IF(Table2[[#This Row],[CCJ-DH]]=MIN(Table2[[#This Row],[Best sol]],Table2[[#This Row],[V-M]]),1,0)</f>
        <v>0</v>
      </c>
      <c r="AU1207" s="6">
        <f>IF(Table2[[#This Row],[R-M]]=MIN(Table2[[#This Row],[Best sol]],Table2[[#This Row],[V-M]]),1,0)</f>
        <v>0</v>
      </c>
      <c r="AV1207" s="6">
        <f>IF(Table2[[#This Row],[LCCZ-3F]]=MIN(Table2[[#This Row],[Best sol]],Table2[[#This Row],[V-M]]),1,0)</f>
        <v>0</v>
      </c>
      <c r="AW1207" s="6">
        <f>IF(Table2[[#This Row],[AY-M]]=MIN(Table2[[#This Row],[Best sol]],Table2[[#This Row],[V-M]]),1,0)</f>
        <v>0</v>
      </c>
      <c r="AX1207" s="6">
        <f>IF(Table2[[#This Row],[MKKZ-E]]=MIN(Table2[[#This Row],[Best sol]],Table2[[#This Row],[V-M]]),1,0)</f>
        <v>1</v>
      </c>
      <c r="AY1207" s="6">
        <f>IF(Table2[[#This Row],[V-M]]&lt;=Table2[[#This Row],[Best sol]],1,0)</f>
        <v>0</v>
      </c>
      <c r="AZ1207" s="6">
        <f>IF(Table2[[#This Row],[V-M]]&lt;Table2[[#This Row],[Best sol]],1,0)</f>
        <v>0</v>
      </c>
    </row>
    <row r="1208" spans="1:52" x14ac:dyDescent="0.35">
      <c r="A1208">
        <v>100</v>
      </c>
      <c r="B1208">
        <v>49</v>
      </c>
      <c r="C1208">
        <v>5</v>
      </c>
      <c r="D1208">
        <v>3</v>
      </c>
      <c r="E1208">
        <v>280217</v>
      </c>
      <c r="F1208">
        <v>280217</v>
      </c>
      <c r="G1208" t="s">
        <v>4</v>
      </c>
      <c r="H1208" t="s">
        <v>4</v>
      </c>
      <c r="I1208">
        <v>271953</v>
      </c>
      <c r="J1208">
        <v>282033</v>
      </c>
      <c r="K1208">
        <v>269561</v>
      </c>
      <c r="L1208">
        <v>273086</v>
      </c>
      <c r="M1208">
        <v>271254</v>
      </c>
      <c r="N1208">
        <v>270926</v>
      </c>
      <c r="O1208">
        <v>270764</v>
      </c>
      <c r="Q1208" s="6">
        <v>268582</v>
      </c>
      <c r="R1208" s="6">
        <v>269588</v>
      </c>
      <c r="S1208">
        <f>MIN(Table2[[#This Row],[ACJ-ALNS-500]:[MKKZ-E]])</f>
        <v>268582</v>
      </c>
      <c r="T1208">
        <f>MATCH(Table2[[#This Row],[Best sol]],Table2[[#This Row],[ACJ-ALNS-500]:[V-M]],0)</f>
        <v>13</v>
      </c>
      <c r="U1208" t="str">
        <f>INDEX(Table2[[#Headers],[ACJ-ALNS-500]:[V-M]],Table2[[#This Row],[Match]])</f>
        <v>MKKZ-E</v>
      </c>
      <c r="W1208" s="6">
        <f>IF(Table2[[#This Row],[V-M]]=Table2[[#This Row],[Best sol]],1,0)</f>
        <v>0</v>
      </c>
      <c r="Z1208" s="6">
        <f>100*((Table2[[#This Row],[ACJ-ALNS-500]]-Table2[[#This Row],[Best sol]])/Table2[[#This Row],[Best sol]])</f>
        <v>4.3320103357633792</v>
      </c>
      <c r="AA1208" s="6">
        <f>100*((Table2[[#This Row],[ACJ-ALNS-1000]]-Table2[[#This Row],[Best sol]])/Table2[[#This Row],[Best sol]])</f>
        <v>4.3320103357633792</v>
      </c>
      <c r="AB1208" s="6">
        <f>100*((Table2[[#This Row],[QWXFP-VNS]]-Table2[[#This Row],[Best sol]])/Table2[[#This Row],[Best sol]])</f>
        <v>0.8124148304800769</v>
      </c>
      <c r="AC1208" s="6">
        <f>100*((Table2[[#This Row],[AADF-VRP]]-Table2[[#This Row],[Best sol]])/Table2[[#This Row],[Best sol]])</f>
        <v>1.2551101711953891</v>
      </c>
      <c r="AD1208" s="6">
        <f>100*((Table2[[#This Row],[AADF-MTSP]]-Table2[[#This Row],[Best sol]])/Table2[[#This Row],[Best sol]])</f>
        <v>5.0081539343664137</v>
      </c>
      <c r="AE1208" s="6">
        <f>100*((Table2[[#This Row],[SS-H]]-Table2[[#This Row],[Best sol]])/Table2[[#This Row],[Best sol]])</f>
        <v>0.36450692898258258</v>
      </c>
      <c r="AF1208" s="6">
        <f>100*((Table2[[#This Row],[CCJ-DH]]-Table2[[#This Row],[Best sol]])/Table2[[#This Row],[Best sol]])</f>
        <v>1.6769552687819735</v>
      </c>
      <c r="AG1208" s="6">
        <f>100*((Table2[[#This Row],[R-M]]-Table2[[#This Row],[Best sol]])/Table2[[#This Row],[Best sol]])</f>
        <v>-100</v>
      </c>
      <c r="AH1208" s="6">
        <f>100*((Table2[[#This Row],[LCCZ-3F]]-Table2[[#This Row],[Best sol]])/Table2[[#This Row],[Best sol]])</f>
        <v>0.87273160524532545</v>
      </c>
      <c r="AI1208" s="6">
        <f>100*((Table2[[#This Row],[AY-M]]-Table2[[#This Row],[Best sol]])/Table2[[#This Row],[Best sol]])</f>
        <v>0.994854457856446</v>
      </c>
      <c r="AJ1208" s="6">
        <f>100*((Table2[[#This Row],[MKKZ-E]]-Table2[[#This Row],[Best sol]])/Table2[[#This Row],[Best sol]])</f>
        <v>0</v>
      </c>
      <c r="AK1208" s="6">
        <f>100*((Table2[[#This Row],[V-M]]-Table2[[#This Row],[Best sol]])/Table2[[#This Row],[Best sol]])</f>
        <v>0.37455972477679073</v>
      </c>
      <c r="AM1208" s="6"/>
      <c r="AN1208" s="6">
        <f>IF(Table2[[#This Row],[ACJ-ALNS-500]]=MIN(Table2[[#This Row],[Best sol]],Table2[[#This Row],[V-M]]),1,0)</f>
        <v>0</v>
      </c>
      <c r="AO1208" s="6">
        <f>IF(Table2[[#This Row],[ACJ-ALNS-1000]]=MIN(Table2[[#This Row],[Best sol]],Table2[[#This Row],[V-M]]),1,0)</f>
        <v>0</v>
      </c>
      <c r="AP1208" s="6">
        <f>IF(Table2[[#This Row],[QWXFP-VNS]]=MIN(Table2[[#This Row],[Best sol]],Table2[[#This Row],[V-M]]),1,0)</f>
        <v>0</v>
      </c>
      <c r="AQ1208" s="6">
        <f>IF(Table2[[#This Row],[AADF-VRP]]=MIN(Table2[[#This Row],[Best sol]],Table2[[#This Row],[V-M]]),1,0)</f>
        <v>0</v>
      </c>
      <c r="AR1208" s="6">
        <f>IF(Table2[[#This Row],[AADF-MTSP]]=MIN(Table2[[#This Row],[Best sol]],Table2[[#This Row],[V-M]]),1,0)</f>
        <v>0</v>
      </c>
      <c r="AS1208" s="6">
        <f>IF(Table2[[#This Row],[SS-H]]=MIN(Table2[[#This Row],[Best sol]],Table2[[#This Row],[V-M]]),1,0)</f>
        <v>0</v>
      </c>
      <c r="AT1208" s="6">
        <f>IF(Table2[[#This Row],[CCJ-DH]]=MIN(Table2[[#This Row],[Best sol]],Table2[[#This Row],[V-M]]),1,0)</f>
        <v>0</v>
      </c>
      <c r="AU1208" s="6">
        <f>IF(Table2[[#This Row],[R-M]]=MIN(Table2[[#This Row],[Best sol]],Table2[[#This Row],[V-M]]),1,0)</f>
        <v>0</v>
      </c>
      <c r="AV1208" s="6">
        <f>IF(Table2[[#This Row],[LCCZ-3F]]=MIN(Table2[[#This Row],[Best sol]],Table2[[#This Row],[V-M]]),1,0)</f>
        <v>0</v>
      </c>
      <c r="AW1208" s="6">
        <f>IF(Table2[[#This Row],[AY-M]]=MIN(Table2[[#This Row],[Best sol]],Table2[[#This Row],[V-M]]),1,0)</f>
        <v>0</v>
      </c>
      <c r="AX1208" s="6">
        <f>IF(Table2[[#This Row],[MKKZ-E]]=MIN(Table2[[#This Row],[Best sol]],Table2[[#This Row],[V-M]]),1,0)</f>
        <v>1</v>
      </c>
      <c r="AY1208" s="6">
        <f>IF(Table2[[#This Row],[V-M]]&lt;=Table2[[#This Row],[Best sol]],1,0)</f>
        <v>0</v>
      </c>
      <c r="AZ1208" s="6">
        <f>IF(Table2[[#This Row],[V-M]]&lt;Table2[[#This Row],[Best sol]],1,0)</f>
        <v>0</v>
      </c>
    </row>
    <row r="1209" spans="1:52" x14ac:dyDescent="0.35">
      <c r="A1209">
        <v>100</v>
      </c>
      <c r="B1209">
        <v>50</v>
      </c>
      <c r="C1209">
        <v>1</v>
      </c>
      <c r="D1209">
        <v>3</v>
      </c>
      <c r="E1209">
        <v>280686</v>
      </c>
      <c r="F1209">
        <v>280686</v>
      </c>
      <c r="G1209" t="s">
        <v>4</v>
      </c>
      <c r="H1209" t="s">
        <v>4</v>
      </c>
      <c r="I1209">
        <v>275757</v>
      </c>
      <c r="J1209">
        <v>282227</v>
      </c>
      <c r="K1209">
        <v>274450</v>
      </c>
      <c r="L1209">
        <v>276156</v>
      </c>
      <c r="M1209">
        <v>274540</v>
      </c>
      <c r="N1209">
        <v>274170</v>
      </c>
      <c r="O1209">
        <v>275813</v>
      </c>
      <c r="P1209">
        <v>273722</v>
      </c>
      <c r="Q1209" s="6">
        <v>272591</v>
      </c>
      <c r="R1209" s="6">
        <v>273768</v>
      </c>
      <c r="S1209">
        <f>MIN(Table2[[#This Row],[ACJ-ALNS-500]:[MKKZ-E]])</f>
        <v>272591</v>
      </c>
      <c r="T1209">
        <f>MATCH(Table2[[#This Row],[Best sol]],Table2[[#This Row],[ACJ-ALNS-500]:[V-M]],0)</f>
        <v>13</v>
      </c>
      <c r="U1209" t="str">
        <f>INDEX(Table2[[#Headers],[ACJ-ALNS-500]:[V-M]],Table2[[#This Row],[Match]])</f>
        <v>MKKZ-E</v>
      </c>
      <c r="W1209" s="6">
        <f>IF(Table2[[#This Row],[V-M]]=Table2[[#This Row],[Best sol]],1,0)</f>
        <v>0</v>
      </c>
      <c r="Z1209" s="6">
        <f>100*((Table2[[#This Row],[ACJ-ALNS-500]]-Table2[[#This Row],[Best sol]])/Table2[[#This Row],[Best sol]])</f>
        <v>2.9696505020341832</v>
      </c>
      <c r="AA1209" s="6">
        <f>100*((Table2[[#This Row],[ACJ-ALNS-1000]]-Table2[[#This Row],[Best sol]])/Table2[[#This Row],[Best sol]])</f>
        <v>2.9696505020341832</v>
      </c>
      <c r="AB1209" s="6">
        <f>100*((Table2[[#This Row],[QWXFP-VNS]]-Table2[[#This Row],[Best sol]])/Table2[[#This Row],[Best sol]])</f>
        <v>1.1819906013037849</v>
      </c>
      <c r="AC1209" s="6">
        <f>100*((Table2[[#This Row],[AADF-VRP]]-Table2[[#This Row],[Best sol]])/Table2[[#This Row],[Best sol]])</f>
        <v>1.1614470030191753</v>
      </c>
      <c r="AD1209" s="6">
        <f>100*((Table2[[#This Row],[AADF-MTSP]]-Table2[[#This Row],[Best sol]])/Table2[[#This Row],[Best sol]])</f>
        <v>3.5349663048303137</v>
      </c>
      <c r="AE1209" s="6">
        <f>100*((Table2[[#This Row],[SS-H]]-Table2[[#This Row],[Best sol]])/Table2[[#This Row],[Best sol]])</f>
        <v>0.68197409305516321</v>
      </c>
      <c r="AF1209" s="6">
        <f>100*((Table2[[#This Row],[CCJ-DH]]-Table2[[#This Row],[Best sol]])/Table2[[#This Row],[Best sol]])</f>
        <v>1.3078201407970182</v>
      </c>
      <c r="AG1209" s="6">
        <f>100*((Table2[[#This Row],[R-M]]-Table2[[#This Row],[Best sol]])/Table2[[#This Row],[Best sol]])</f>
        <v>0.41490731535523917</v>
      </c>
      <c r="AH1209" s="6">
        <f>100*((Table2[[#This Row],[LCCZ-3F]]-Table2[[#This Row],[Best sol]])/Table2[[#This Row],[Best sol]])</f>
        <v>0.57925610163211549</v>
      </c>
      <c r="AI1209" s="6">
        <f>100*((Table2[[#This Row],[AY-M]]-Table2[[#This Row],[Best sol]])/Table2[[#This Row],[Best sol]])</f>
        <v>0.71499059029828571</v>
      </c>
      <c r="AJ1209" s="6">
        <f>100*((Table2[[#This Row],[MKKZ-E]]-Table2[[#This Row],[Best sol]])/Table2[[#This Row],[Best sol]])</f>
        <v>0</v>
      </c>
      <c r="AK1209" s="6">
        <f>100*((Table2[[#This Row],[V-M]]-Table2[[#This Row],[Best sol]])/Table2[[#This Row],[Best sol]])</f>
        <v>0.4317824139461684</v>
      </c>
      <c r="AM1209" s="6"/>
      <c r="AN1209" s="6">
        <f>IF(Table2[[#This Row],[ACJ-ALNS-500]]=MIN(Table2[[#This Row],[Best sol]],Table2[[#This Row],[V-M]]),1,0)</f>
        <v>0</v>
      </c>
      <c r="AO1209" s="6">
        <f>IF(Table2[[#This Row],[ACJ-ALNS-1000]]=MIN(Table2[[#This Row],[Best sol]],Table2[[#This Row],[V-M]]),1,0)</f>
        <v>0</v>
      </c>
      <c r="AP1209" s="6">
        <f>IF(Table2[[#This Row],[QWXFP-VNS]]=MIN(Table2[[#This Row],[Best sol]],Table2[[#This Row],[V-M]]),1,0)</f>
        <v>0</v>
      </c>
      <c r="AQ1209" s="6">
        <f>IF(Table2[[#This Row],[AADF-VRP]]=MIN(Table2[[#This Row],[Best sol]],Table2[[#This Row],[V-M]]),1,0)</f>
        <v>0</v>
      </c>
      <c r="AR1209" s="6">
        <f>IF(Table2[[#This Row],[AADF-MTSP]]=MIN(Table2[[#This Row],[Best sol]],Table2[[#This Row],[V-M]]),1,0)</f>
        <v>0</v>
      </c>
      <c r="AS1209" s="6">
        <f>IF(Table2[[#This Row],[SS-H]]=MIN(Table2[[#This Row],[Best sol]],Table2[[#This Row],[V-M]]),1,0)</f>
        <v>0</v>
      </c>
      <c r="AT1209" s="6">
        <f>IF(Table2[[#This Row],[CCJ-DH]]=MIN(Table2[[#This Row],[Best sol]],Table2[[#This Row],[V-M]]),1,0)</f>
        <v>0</v>
      </c>
      <c r="AU1209" s="6">
        <f>IF(Table2[[#This Row],[R-M]]=MIN(Table2[[#This Row],[Best sol]],Table2[[#This Row],[V-M]]),1,0)</f>
        <v>0</v>
      </c>
      <c r="AV1209" s="6">
        <f>IF(Table2[[#This Row],[LCCZ-3F]]=MIN(Table2[[#This Row],[Best sol]],Table2[[#This Row],[V-M]]),1,0)</f>
        <v>0</v>
      </c>
      <c r="AW1209" s="6">
        <f>IF(Table2[[#This Row],[AY-M]]=MIN(Table2[[#This Row],[Best sol]],Table2[[#This Row],[V-M]]),1,0)</f>
        <v>0</v>
      </c>
      <c r="AX1209" s="6">
        <f>IF(Table2[[#This Row],[MKKZ-E]]=MIN(Table2[[#This Row],[Best sol]],Table2[[#This Row],[V-M]]),1,0)</f>
        <v>1</v>
      </c>
      <c r="AY1209" s="6">
        <f>IF(Table2[[#This Row],[V-M]]&lt;=Table2[[#This Row],[Best sol]],1,0)</f>
        <v>0</v>
      </c>
      <c r="AZ1209" s="6">
        <f>IF(Table2[[#This Row],[V-M]]&lt;Table2[[#This Row],[Best sol]],1,0)</f>
        <v>0</v>
      </c>
    </row>
    <row r="1210" spans="1:52" x14ac:dyDescent="0.35">
      <c r="A1210">
        <v>100</v>
      </c>
      <c r="B1210">
        <v>50</v>
      </c>
      <c r="C1210">
        <v>2</v>
      </c>
      <c r="D1210">
        <v>3</v>
      </c>
      <c r="E1210">
        <v>270620</v>
      </c>
      <c r="F1210">
        <v>270620</v>
      </c>
      <c r="G1210" t="s">
        <v>4</v>
      </c>
      <c r="H1210" t="s">
        <v>4</v>
      </c>
      <c r="I1210">
        <v>265632</v>
      </c>
      <c r="J1210">
        <v>269388</v>
      </c>
      <c r="K1210">
        <v>264421</v>
      </c>
      <c r="L1210">
        <v>264715</v>
      </c>
      <c r="M1210">
        <v>263510</v>
      </c>
      <c r="N1210">
        <v>262718</v>
      </c>
      <c r="O1210">
        <v>264013</v>
      </c>
      <c r="Q1210" s="6">
        <v>261525</v>
      </c>
      <c r="R1210" s="6">
        <v>262893</v>
      </c>
      <c r="S1210">
        <f>MIN(Table2[[#This Row],[ACJ-ALNS-500]:[MKKZ-E]])</f>
        <v>261525</v>
      </c>
      <c r="T1210">
        <f>MATCH(Table2[[#This Row],[Best sol]],Table2[[#This Row],[ACJ-ALNS-500]:[V-M]],0)</f>
        <v>13</v>
      </c>
      <c r="U1210" t="str">
        <f>INDEX(Table2[[#Headers],[ACJ-ALNS-500]:[V-M]],Table2[[#This Row],[Match]])</f>
        <v>MKKZ-E</v>
      </c>
      <c r="W1210" s="6">
        <f>IF(Table2[[#This Row],[V-M]]=Table2[[#This Row],[Best sol]],1,0)</f>
        <v>0</v>
      </c>
      <c r="Z1210" s="6">
        <f>100*((Table2[[#This Row],[ACJ-ALNS-500]]-Table2[[#This Row],[Best sol]])/Table2[[#This Row],[Best sol]])</f>
        <v>3.4776789981837299</v>
      </c>
      <c r="AA1210" s="6">
        <f>100*((Table2[[#This Row],[ACJ-ALNS-1000]]-Table2[[#This Row],[Best sol]])/Table2[[#This Row],[Best sol]])</f>
        <v>3.4776789981837299</v>
      </c>
      <c r="AB1210" s="6">
        <f>100*((Table2[[#This Row],[QWXFP-VNS]]-Table2[[#This Row],[Best sol]])/Table2[[#This Row],[Best sol]])</f>
        <v>0.9513430838351975</v>
      </c>
      <c r="AC1210" s="6">
        <f>100*((Table2[[#This Row],[AADF-VRP]]-Table2[[#This Row],[Best sol]])/Table2[[#This Row],[Best sol]])</f>
        <v>1.570404359047892</v>
      </c>
      <c r="AD1210" s="6">
        <f>100*((Table2[[#This Row],[AADF-MTSP]]-Table2[[#This Row],[Best sol]])/Table2[[#This Row],[Best sol]])</f>
        <v>3.0065959277315741</v>
      </c>
      <c r="AE1210" s="6">
        <f>100*((Table2[[#This Row],[SS-H]]-Table2[[#This Row],[Best sol]])/Table2[[#This Row],[Best sol]])</f>
        <v>1.1073511136602618</v>
      </c>
      <c r="AF1210" s="6">
        <f>100*((Table2[[#This Row],[CCJ-DH]]-Table2[[#This Row],[Best sol]])/Table2[[#This Row],[Best sol]])</f>
        <v>1.2197686645636172</v>
      </c>
      <c r="AG1210" s="6">
        <f>100*((Table2[[#This Row],[R-M]]-Table2[[#This Row],[Best sol]])/Table2[[#This Row],[Best sol]])</f>
        <v>-100</v>
      </c>
      <c r="AH1210" s="6">
        <f>100*((Table2[[#This Row],[LCCZ-3F]]-Table2[[#This Row],[Best sol]])/Table2[[#This Row],[Best sol]])</f>
        <v>0.45617053818946568</v>
      </c>
      <c r="AI1210" s="6">
        <f>100*((Table2[[#This Row],[AY-M]]-Table2[[#This Row],[Best sol]])/Table2[[#This Row],[Best sol]])</f>
        <v>0.75900965490870853</v>
      </c>
      <c r="AJ1210" s="6">
        <f>100*((Table2[[#This Row],[MKKZ-E]]-Table2[[#This Row],[Best sol]])/Table2[[#This Row],[Best sol]])</f>
        <v>0</v>
      </c>
      <c r="AK1210" s="6">
        <f>100*((Table2[[#This Row],[V-M]]-Table2[[#This Row],[Best sol]])/Table2[[#This Row],[Best sol]])</f>
        <v>0.52308574706051048</v>
      </c>
      <c r="AM1210" s="6"/>
      <c r="AN1210" s="6">
        <f>IF(Table2[[#This Row],[ACJ-ALNS-500]]=MIN(Table2[[#This Row],[Best sol]],Table2[[#This Row],[V-M]]),1,0)</f>
        <v>0</v>
      </c>
      <c r="AO1210" s="6">
        <f>IF(Table2[[#This Row],[ACJ-ALNS-1000]]=MIN(Table2[[#This Row],[Best sol]],Table2[[#This Row],[V-M]]),1,0)</f>
        <v>0</v>
      </c>
      <c r="AP1210" s="6">
        <f>IF(Table2[[#This Row],[QWXFP-VNS]]=MIN(Table2[[#This Row],[Best sol]],Table2[[#This Row],[V-M]]),1,0)</f>
        <v>0</v>
      </c>
      <c r="AQ1210" s="6">
        <f>IF(Table2[[#This Row],[AADF-VRP]]=MIN(Table2[[#This Row],[Best sol]],Table2[[#This Row],[V-M]]),1,0)</f>
        <v>0</v>
      </c>
      <c r="AR1210" s="6">
        <f>IF(Table2[[#This Row],[AADF-MTSP]]=MIN(Table2[[#This Row],[Best sol]],Table2[[#This Row],[V-M]]),1,0)</f>
        <v>0</v>
      </c>
      <c r="AS1210" s="6">
        <f>IF(Table2[[#This Row],[SS-H]]=MIN(Table2[[#This Row],[Best sol]],Table2[[#This Row],[V-M]]),1,0)</f>
        <v>0</v>
      </c>
      <c r="AT1210" s="6">
        <f>IF(Table2[[#This Row],[CCJ-DH]]=MIN(Table2[[#This Row],[Best sol]],Table2[[#This Row],[V-M]]),1,0)</f>
        <v>0</v>
      </c>
      <c r="AU1210" s="6">
        <f>IF(Table2[[#This Row],[R-M]]=MIN(Table2[[#This Row],[Best sol]],Table2[[#This Row],[V-M]]),1,0)</f>
        <v>0</v>
      </c>
      <c r="AV1210" s="6">
        <f>IF(Table2[[#This Row],[LCCZ-3F]]=MIN(Table2[[#This Row],[Best sol]],Table2[[#This Row],[V-M]]),1,0)</f>
        <v>0</v>
      </c>
      <c r="AW1210" s="6">
        <f>IF(Table2[[#This Row],[AY-M]]=MIN(Table2[[#This Row],[Best sol]],Table2[[#This Row],[V-M]]),1,0)</f>
        <v>0</v>
      </c>
      <c r="AX1210" s="6">
        <f>IF(Table2[[#This Row],[MKKZ-E]]=MIN(Table2[[#This Row],[Best sol]],Table2[[#This Row],[V-M]]),1,0)</f>
        <v>1</v>
      </c>
      <c r="AY1210" s="6">
        <f>IF(Table2[[#This Row],[V-M]]&lt;=Table2[[#This Row],[Best sol]],1,0)</f>
        <v>0</v>
      </c>
      <c r="AZ1210" s="6">
        <f>IF(Table2[[#This Row],[V-M]]&lt;Table2[[#This Row],[Best sol]],1,0)</f>
        <v>0</v>
      </c>
    </row>
    <row r="1211" spans="1:52" x14ac:dyDescent="0.35">
      <c r="A1211">
        <v>100</v>
      </c>
      <c r="B1211">
        <v>50</v>
      </c>
      <c r="C1211">
        <v>3</v>
      </c>
      <c r="D1211">
        <v>3</v>
      </c>
      <c r="E1211">
        <v>289813</v>
      </c>
      <c r="F1211">
        <v>287027</v>
      </c>
      <c r="G1211" t="s">
        <v>4</v>
      </c>
      <c r="H1211" t="s">
        <v>4</v>
      </c>
      <c r="I1211">
        <v>279906</v>
      </c>
      <c r="J1211">
        <v>284761</v>
      </c>
      <c r="K1211">
        <v>277672</v>
      </c>
      <c r="L1211">
        <v>280126</v>
      </c>
      <c r="M1211">
        <v>280946</v>
      </c>
      <c r="N1211">
        <v>278186</v>
      </c>
      <c r="O1211">
        <v>277483</v>
      </c>
      <c r="Q1211" s="6">
        <v>275902</v>
      </c>
      <c r="R1211" s="6">
        <v>277931</v>
      </c>
      <c r="S1211">
        <f>MIN(Table2[[#This Row],[ACJ-ALNS-500]:[MKKZ-E]])</f>
        <v>275902</v>
      </c>
      <c r="T1211">
        <f>MATCH(Table2[[#This Row],[Best sol]],Table2[[#This Row],[ACJ-ALNS-500]:[V-M]],0)</f>
        <v>13</v>
      </c>
      <c r="U1211" t="str">
        <f>INDEX(Table2[[#Headers],[ACJ-ALNS-500]:[V-M]],Table2[[#This Row],[Match]])</f>
        <v>MKKZ-E</v>
      </c>
      <c r="W1211" s="6">
        <f>IF(Table2[[#This Row],[V-M]]=Table2[[#This Row],[Best sol]],1,0)</f>
        <v>0</v>
      </c>
      <c r="Z1211" s="6">
        <f>100*((Table2[[#This Row],[ACJ-ALNS-500]]-Table2[[#This Row],[Best sol]])/Table2[[#This Row],[Best sol]])</f>
        <v>5.0420076693898555</v>
      </c>
      <c r="AA1211" s="6">
        <f>100*((Table2[[#This Row],[ACJ-ALNS-1000]]-Table2[[#This Row],[Best sol]])/Table2[[#This Row],[Best sol]])</f>
        <v>4.0322288348761521</v>
      </c>
      <c r="AB1211" s="6">
        <f>100*((Table2[[#This Row],[QWXFP-VNS]]-Table2[[#This Row],[Best sol]])/Table2[[#This Row],[Best sol]])</f>
        <v>0.57302955397206257</v>
      </c>
      <c r="AC1211" s="6">
        <f>100*((Table2[[#This Row],[AADF-VRP]]-Table2[[#This Row],[Best sol]])/Table2[[#This Row],[Best sol]])</f>
        <v>1.4512399330196954</v>
      </c>
      <c r="AD1211" s="6">
        <f>100*((Table2[[#This Row],[AADF-MTSP]]-Table2[[#This Row],[Best sol]])/Table2[[#This Row],[Best sol]])</f>
        <v>3.210922718936434</v>
      </c>
      <c r="AE1211" s="6">
        <f>100*((Table2[[#This Row],[SS-H]]-Table2[[#This Row],[Best sol]])/Table2[[#This Row],[Best sol]])</f>
        <v>0.64153213822299215</v>
      </c>
      <c r="AF1211" s="6">
        <f>100*((Table2[[#This Row],[CCJ-DH]]-Table2[[#This Row],[Best sol]])/Table2[[#This Row],[Best sol]])</f>
        <v>1.5309783908779204</v>
      </c>
      <c r="AG1211" s="6">
        <f>100*((Table2[[#This Row],[R-M]]-Table2[[#This Row],[Best sol]])/Table2[[#This Row],[Best sol]])</f>
        <v>-100</v>
      </c>
      <c r="AH1211" s="6">
        <f>100*((Table2[[#This Row],[LCCZ-3F]]-Table2[[#This Row],[Best sol]])/Table2[[#This Row],[Best sol]])</f>
        <v>0.82783017158266337</v>
      </c>
      <c r="AI1211" s="6">
        <f>100*((Table2[[#This Row],[AY-M]]-Table2[[#This Row],[Best sol]])/Table2[[#This Row],[Best sol]])</f>
        <v>1.8281853701676682</v>
      </c>
      <c r="AJ1211" s="6">
        <f>100*((Table2[[#This Row],[MKKZ-E]]-Table2[[#This Row],[Best sol]])/Table2[[#This Row],[Best sol]])</f>
        <v>0</v>
      </c>
      <c r="AK1211" s="6">
        <f>100*((Table2[[#This Row],[V-M]]-Table2[[#This Row],[Best sol]])/Table2[[#This Row],[Best sol]])</f>
        <v>0.73540604997426617</v>
      </c>
      <c r="AM1211" s="6"/>
      <c r="AN1211" s="6">
        <f>IF(Table2[[#This Row],[ACJ-ALNS-500]]=MIN(Table2[[#This Row],[Best sol]],Table2[[#This Row],[V-M]]),1,0)</f>
        <v>0</v>
      </c>
      <c r="AO1211" s="6">
        <f>IF(Table2[[#This Row],[ACJ-ALNS-1000]]=MIN(Table2[[#This Row],[Best sol]],Table2[[#This Row],[V-M]]),1,0)</f>
        <v>0</v>
      </c>
      <c r="AP1211" s="6">
        <f>IF(Table2[[#This Row],[QWXFP-VNS]]=MIN(Table2[[#This Row],[Best sol]],Table2[[#This Row],[V-M]]),1,0)</f>
        <v>0</v>
      </c>
      <c r="AQ1211" s="6">
        <f>IF(Table2[[#This Row],[AADF-VRP]]=MIN(Table2[[#This Row],[Best sol]],Table2[[#This Row],[V-M]]),1,0)</f>
        <v>0</v>
      </c>
      <c r="AR1211" s="6">
        <f>IF(Table2[[#This Row],[AADF-MTSP]]=MIN(Table2[[#This Row],[Best sol]],Table2[[#This Row],[V-M]]),1,0)</f>
        <v>0</v>
      </c>
      <c r="AS1211" s="6">
        <f>IF(Table2[[#This Row],[SS-H]]=MIN(Table2[[#This Row],[Best sol]],Table2[[#This Row],[V-M]]),1,0)</f>
        <v>0</v>
      </c>
      <c r="AT1211" s="6">
        <f>IF(Table2[[#This Row],[CCJ-DH]]=MIN(Table2[[#This Row],[Best sol]],Table2[[#This Row],[V-M]]),1,0)</f>
        <v>0</v>
      </c>
      <c r="AU1211" s="6">
        <f>IF(Table2[[#This Row],[R-M]]=MIN(Table2[[#This Row],[Best sol]],Table2[[#This Row],[V-M]]),1,0)</f>
        <v>0</v>
      </c>
      <c r="AV1211" s="6">
        <f>IF(Table2[[#This Row],[LCCZ-3F]]=MIN(Table2[[#This Row],[Best sol]],Table2[[#This Row],[V-M]]),1,0)</f>
        <v>0</v>
      </c>
      <c r="AW1211" s="6">
        <f>IF(Table2[[#This Row],[AY-M]]=MIN(Table2[[#This Row],[Best sol]],Table2[[#This Row],[V-M]]),1,0)</f>
        <v>0</v>
      </c>
      <c r="AX1211" s="6">
        <f>IF(Table2[[#This Row],[MKKZ-E]]=MIN(Table2[[#This Row],[Best sol]],Table2[[#This Row],[V-M]]),1,0)</f>
        <v>1</v>
      </c>
      <c r="AY1211" s="6">
        <f>IF(Table2[[#This Row],[V-M]]&lt;=Table2[[#This Row],[Best sol]],1,0)</f>
        <v>0</v>
      </c>
      <c r="AZ1211" s="6">
        <f>IF(Table2[[#This Row],[V-M]]&lt;Table2[[#This Row],[Best sol]],1,0)</f>
        <v>0</v>
      </c>
    </row>
    <row r="1212" spans="1:52" x14ac:dyDescent="0.35">
      <c r="A1212">
        <v>100</v>
      </c>
      <c r="B1212">
        <v>50</v>
      </c>
      <c r="C1212">
        <v>4</v>
      </c>
      <c r="D1212">
        <v>3</v>
      </c>
      <c r="E1212">
        <v>265165</v>
      </c>
      <c r="F1212">
        <v>265165</v>
      </c>
      <c r="G1212" t="s">
        <v>4</v>
      </c>
      <c r="H1212" t="s">
        <v>4</v>
      </c>
      <c r="I1212">
        <v>261002</v>
      </c>
      <c r="J1212">
        <v>263445</v>
      </c>
      <c r="K1212">
        <v>257846</v>
      </c>
      <c r="L1212">
        <v>260309</v>
      </c>
      <c r="M1212">
        <v>259753</v>
      </c>
      <c r="N1212">
        <v>260241</v>
      </c>
      <c r="O1212">
        <v>259002</v>
      </c>
      <c r="Q1212" s="6">
        <v>256197</v>
      </c>
      <c r="R1212" s="6">
        <v>257527</v>
      </c>
      <c r="S1212">
        <f>MIN(Table2[[#This Row],[ACJ-ALNS-500]:[MKKZ-E]])</f>
        <v>256197</v>
      </c>
      <c r="T1212">
        <f>MATCH(Table2[[#This Row],[Best sol]],Table2[[#This Row],[ACJ-ALNS-500]:[V-M]],0)</f>
        <v>13</v>
      </c>
      <c r="U1212" t="str">
        <f>INDEX(Table2[[#Headers],[ACJ-ALNS-500]:[V-M]],Table2[[#This Row],[Match]])</f>
        <v>MKKZ-E</v>
      </c>
      <c r="W1212" s="6">
        <f>IF(Table2[[#This Row],[V-M]]=Table2[[#This Row],[Best sol]],1,0)</f>
        <v>0</v>
      </c>
      <c r="Z1212" s="6">
        <f>100*((Table2[[#This Row],[ACJ-ALNS-500]]-Table2[[#This Row],[Best sol]])/Table2[[#This Row],[Best sol]])</f>
        <v>3.5004313087194623</v>
      </c>
      <c r="AA1212" s="6">
        <f>100*((Table2[[#This Row],[ACJ-ALNS-1000]]-Table2[[#This Row],[Best sol]])/Table2[[#This Row],[Best sol]])</f>
        <v>3.5004313087194623</v>
      </c>
      <c r="AB1212" s="6">
        <f>100*((Table2[[#This Row],[QWXFP-VNS]]-Table2[[#This Row],[Best sol]])/Table2[[#This Row],[Best sol]])</f>
        <v>1.0948605955573252</v>
      </c>
      <c r="AC1212" s="6">
        <f>100*((Table2[[#This Row],[AADF-VRP]]-Table2[[#This Row],[Best sol]])/Table2[[#This Row],[Best sol]])</f>
        <v>1.8755098615518526</v>
      </c>
      <c r="AD1212" s="6">
        <f>100*((Table2[[#This Row],[AADF-MTSP]]-Table2[[#This Row],[Best sol]])/Table2[[#This Row],[Best sol]])</f>
        <v>2.8290729399641683</v>
      </c>
      <c r="AE1212" s="6">
        <f>100*((Table2[[#This Row],[SS-H]]-Table2[[#This Row],[Best sol]])/Table2[[#This Row],[Best sol]])</f>
        <v>0.64364531981248807</v>
      </c>
      <c r="AF1212" s="6">
        <f>100*((Table2[[#This Row],[CCJ-DH]]-Table2[[#This Row],[Best sol]])/Table2[[#This Row],[Best sol]])</f>
        <v>1.6050148908847488</v>
      </c>
      <c r="AG1212" s="6">
        <f>100*((Table2[[#This Row],[R-M]]-Table2[[#This Row],[Best sol]])/Table2[[#This Row],[Best sol]])</f>
        <v>-100</v>
      </c>
      <c r="AH1212" s="6">
        <f>100*((Table2[[#This Row],[LCCZ-3F]]-Table2[[#This Row],[Best sol]])/Table2[[#This Row],[Best sol]])</f>
        <v>1.5784728158409349</v>
      </c>
      <c r="AI1212" s="6">
        <f>100*((Table2[[#This Row],[AY-M]]-Table2[[#This Row],[Best sol]])/Table2[[#This Row],[Best sol]])</f>
        <v>1.38799439493827</v>
      </c>
      <c r="AJ1212" s="6">
        <f>100*((Table2[[#This Row],[MKKZ-E]]-Table2[[#This Row],[Best sol]])/Table2[[#This Row],[Best sol]])</f>
        <v>0</v>
      </c>
      <c r="AK1212" s="6">
        <f>100*((Table2[[#This Row],[V-M]]-Table2[[#This Row],[Best sol]])/Table2[[#This Row],[Best sol]])</f>
        <v>0.5191317618863609</v>
      </c>
      <c r="AM1212" s="6"/>
      <c r="AN1212" s="6">
        <f>IF(Table2[[#This Row],[ACJ-ALNS-500]]=MIN(Table2[[#This Row],[Best sol]],Table2[[#This Row],[V-M]]),1,0)</f>
        <v>0</v>
      </c>
      <c r="AO1212" s="6">
        <f>IF(Table2[[#This Row],[ACJ-ALNS-1000]]=MIN(Table2[[#This Row],[Best sol]],Table2[[#This Row],[V-M]]),1,0)</f>
        <v>0</v>
      </c>
      <c r="AP1212" s="6">
        <f>IF(Table2[[#This Row],[QWXFP-VNS]]=MIN(Table2[[#This Row],[Best sol]],Table2[[#This Row],[V-M]]),1,0)</f>
        <v>0</v>
      </c>
      <c r="AQ1212" s="6">
        <f>IF(Table2[[#This Row],[AADF-VRP]]=MIN(Table2[[#This Row],[Best sol]],Table2[[#This Row],[V-M]]),1,0)</f>
        <v>0</v>
      </c>
      <c r="AR1212" s="6">
        <f>IF(Table2[[#This Row],[AADF-MTSP]]=MIN(Table2[[#This Row],[Best sol]],Table2[[#This Row],[V-M]]),1,0)</f>
        <v>0</v>
      </c>
      <c r="AS1212" s="6">
        <f>IF(Table2[[#This Row],[SS-H]]=MIN(Table2[[#This Row],[Best sol]],Table2[[#This Row],[V-M]]),1,0)</f>
        <v>0</v>
      </c>
      <c r="AT1212" s="6">
        <f>IF(Table2[[#This Row],[CCJ-DH]]=MIN(Table2[[#This Row],[Best sol]],Table2[[#This Row],[V-M]]),1,0)</f>
        <v>0</v>
      </c>
      <c r="AU1212" s="6">
        <f>IF(Table2[[#This Row],[R-M]]=MIN(Table2[[#This Row],[Best sol]],Table2[[#This Row],[V-M]]),1,0)</f>
        <v>0</v>
      </c>
      <c r="AV1212" s="6">
        <f>IF(Table2[[#This Row],[LCCZ-3F]]=MIN(Table2[[#This Row],[Best sol]],Table2[[#This Row],[V-M]]),1,0)</f>
        <v>0</v>
      </c>
      <c r="AW1212" s="6">
        <f>IF(Table2[[#This Row],[AY-M]]=MIN(Table2[[#This Row],[Best sol]],Table2[[#This Row],[V-M]]),1,0)</f>
        <v>0</v>
      </c>
      <c r="AX1212" s="6">
        <f>IF(Table2[[#This Row],[MKKZ-E]]=MIN(Table2[[#This Row],[Best sol]],Table2[[#This Row],[V-M]]),1,0)</f>
        <v>1</v>
      </c>
      <c r="AY1212" s="6">
        <f>IF(Table2[[#This Row],[V-M]]&lt;=Table2[[#This Row],[Best sol]],1,0)</f>
        <v>0</v>
      </c>
      <c r="AZ1212" s="6">
        <f>IF(Table2[[#This Row],[V-M]]&lt;Table2[[#This Row],[Best sol]],1,0)</f>
        <v>0</v>
      </c>
    </row>
    <row r="1213" spans="1:52" x14ac:dyDescent="0.35">
      <c r="A1213">
        <v>100</v>
      </c>
      <c r="B1213">
        <v>50</v>
      </c>
      <c r="C1213">
        <v>5</v>
      </c>
      <c r="D1213">
        <v>3</v>
      </c>
      <c r="E1213">
        <v>291898</v>
      </c>
      <c r="F1213">
        <v>291731</v>
      </c>
      <c r="G1213" t="s">
        <v>4</v>
      </c>
      <c r="H1213" t="s">
        <v>4</v>
      </c>
      <c r="I1213">
        <v>286036</v>
      </c>
      <c r="J1213">
        <v>299509</v>
      </c>
      <c r="K1213">
        <v>284911</v>
      </c>
      <c r="L1213">
        <v>286888</v>
      </c>
      <c r="M1213">
        <v>285075</v>
      </c>
      <c r="N1213">
        <v>284686</v>
      </c>
      <c r="O1213">
        <v>285799</v>
      </c>
      <c r="Q1213" s="6">
        <v>283361</v>
      </c>
      <c r="R1213" s="6">
        <v>284031</v>
      </c>
      <c r="S1213">
        <f>MIN(Table2[[#This Row],[ACJ-ALNS-500]:[MKKZ-E]])</f>
        <v>283361</v>
      </c>
      <c r="T1213">
        <f>MATCH(Table2[[#This Row],[Best sol]],Table2[[#This Row],[ACJ-ALNS-500]:[V-M]],0)</f>
        <v>13</v>
      </c>
      <c r="U1213" t="str">
        <f>INDEX(Table2[[#Headers],[ACJ-ALNS-500]:[V-M]],Table2[[#This Row],[Match]])</f>
        <v>MKKZ-E</v>
      </c>
      <c r="W1213" s="6">
        <f>IF(Table2[[#This Row],[V-M]]=Table2[[#This Row],[Best sol]],1,0)</f>
        <v>0</v>
      </c>
      <c r="Z1213" s="6">
        <f>100*((Table2[[#This Row],[ACJ-ALNS-500]]-Table2[[#This Row],[Best sol]])/Table2[[#This Row],[Best sol]])</f>
        <v>3.0127646359237863</v>
      </c>
      <c r="AA1213" s="6">
        <f>100*((Table2[[#This Row],[ACJ-ALNS-1000]]-Table2[[#This Row],[Best sol]])/Table2[[#This Row],[Best sol]])</f>
        <v>2.9538292143237777</v>
      </c>
      <c r="AB1213" s="6">
        <f>100*((Table2[[#This Row],[QWXFP-VNS]]-Table2[[#This Row],[Best sol]])/Table2[[#This Row],[Best sol]])</f>
        <v>0.86038657401689012</v>
      </c>
      <c r="AC1213" s="6">
        <f>100*((Table2[[#This Row],[AADF-VRP]]-Table2[[#This Row],[Best sol]])/Table2[[#This Row],[Best sol]])</f>
        <v>0.94402546574863866</v>
      </c>
      <c r="AD1213" s="6">
        <f>100*((Table2[[#This Row],[AADF-MTSP]]-Table2[[#This Row],[Best sol]])/Table2[[#This Row],[Best sol]])</f>
        <v>5.6987376526762681</v>
      </c>
      <c r="AE1213" s="6">
        <f>100*((Table2[[#This Row],[SS-H]]-Table2[[#This Row],[Best sol]])/Table2[[#This Row],[Best sol]])</f>
        <v>0.54700541005995884</v>
      </c>
      <c r="AF1213" s="6">
        <f>100*((Table2[[#This Row],[CCJ-DH]]-Table2[[#This Row],[Best sol]])/Table2[[#This Row],[Best sol]])</f>
        <v>1.2447019879235321</v>
      </c>
      <c r="AG1213" s="6">
        <f>100*((Table2[[#This Row],[R-M]]-Table2[[#This Row],[Best sol]])/Table2[[#This Row],[Best sol]])</f>
        <v>-100</v>
      </c>
      <c r="AH1213" s="6">
        <f>100*((Table2[[#This Row],[LCCZ-3F]]-Table2[[#This Row],[Best sol]])/Table2[[#This Row],[Best sol]])</f>
        <v>0.46760139892222291</v>
      </c>
      <c r="AI1213" s="6">
        <f>100*((Table2[[#This Row],[AY-M]]-Table2[[#This Row],[Best sol]])/Table2[[#This Row],[Best sol]])</f>
        <v>0.6048821115114642</v>
      </c>
      <c r="AJ1213" s="6">
        <f>100*((Table2[[#This Row],[MKKZ-E]]-Table2[[#This Row],[Best sol]])/Table2[[#This Row],[Best sol]])</f>
        <v>0</v>
      </c>
      <c r="AK1213" s="6">
        <f>100*((Table2[[#This Row],[V-M]]-Table2[[#This Row],[Best sol]])/Table2[[#This Row],[Best sol]])</f>
        <v>0.23644749983236929</v>
      </c>
      <c r="AM1213" s="6"/>
      <c r="AN1213" s="6">
        <f>IF(Table2[[#This Row],[ACJ-ALNS-500]]=MIN(Table2[[#This Row],[Best sol]],Table2[[#This Row],[V-M]]),1,0)</f>
        <v>0</v>
      </c>
      <c r="AO1213" s="6">
        <f>IF(Table2[[#This Row],[ACJ-ALNS-1000]]=MIN(Table2[[#This Row],[Best sol]],Table2[[#This Row],[V-M]]),1,0)</f>
        <v>0</v>
      </c>
      <c r="AP1213" s="6">
        <f>IF(Table2[[#This Row],[QWXFP-VNS]]=MIN(Table2[[#This Row],[Best sol]],Table2[[#This Row],[V-M]]),1,0)</f>
        <v>0</v>
      </c>
      <c r="AQ1213" s="6">
        <f>IF(Table2[[#This Row],[AADF-VRP]]=MIN(Table2[[#This Row],[Best sol]],Table2[[#This Row],[V-M]]),1,0)</f>
        <v>0</v>
      </c>
      <c r="AR1213" s="6">
        <f>IF(Table2[[#This Row],[AADF-MTSP]]=MIN(Table2[[#This Row],[Best sol]],Table2[[#This Row],[V-M]]),1,0)</f>
        <v>0</v>
      </c>
      <c r="AS1213" s="6">
        <f>IF(Table2[[#This Row],[SS-H]]=MIN(Table2[[#This Row],[Best sol]],Table2[[#This Row],[V-M]]),1,0)</f>
        <v>0</v>
      </c>
      <c r="AT1213" s="6">
        <f>IF(Table2[[#This Row],[CCJ-DH]]=MIN(Table2[[#This Row],[Best sol]],Table2[[#This Row],[V-M]]),1,0)</f>
        <v>0</v>
      </c>
      <c r="AU1213" s="6">
        <f>IF(Table2[[#This Row],[R-M]]=MIN(Table2[[#This Row],[Best sol]],Table2[[#This Row],[V-M]]),1,0)</f>
        <v>0</v>
      </c>
      <c r="AV1213" s="6">
        <f>IF(Table2[[#This Row],[LCCZ-3F]]=MIN(Table2[[#This Row],[Best sol]],Table2[[#This Row],[V-M]]),1,0)</f>
        <v>0</v>
      </c>
      <c r="AW1213" s="6">
        <f>IF(Table2[[#This Row],[AY-M]]=MIN(Table2[[#This Row],[Best sol]],Table2[[#This Row],[V-M]]),1,0)</f>
        <v>0</v>
      </c>
      <c r="AX1213" s="6">
        <f>IF(Table2[[#This Row],[MKKZ-E]]=MIN(Table2[[#This Row],[Best sol]],Table2[[#This Row],[V-M]]),1,0)</f>
        <v>1</v>
      </c>
      <c r="AY1213" s="6">
        <f>IF(Table2[[#This Row],[V-M]]&lt;=Table2[[#This Row],[Best sol]],1,0)</f>
        <v>0</v>
      </c>
      <c r="AZ1213" s="6">
        <f>IF(Table2[[#This Row],[V-M]]&lt;Table2[[#This Row],[Best sol]],1,0)</f>
        <v>0</v>
      </c>
    </row>
    <row r="1214" spans="1:52" x14ac:dyDescent="0.35">
      <c r="A1214">
        <v>100</v>
      </c>
      <c r="B1214">
        <v>51</v>
      </c>
      <c r="C1214">
        <v>1</v>
      </c>
      <c r="D1214">
        <v>3</v>
      </c>
      <c r="E1214">
        <v>304177</v>
      </c>
      <c r="F1214">
        <v>303887</v>
      </c>
      <c r="G1214" t="s">
        <v>4</v>
      </c>
      <c r="H1214" t="s">
        <v>4</v>
      </c>
      <c r="I1214">
        <v>299809</v>
      </c>
      <c r="J1214">
        <v>308428</v>
      </c>
      <c r="K1214">
        <v>300807</v>
      </c>
      <c r="L1214">
        <v>301312</v>
      </c>
      <c r="M1214">
        <v>297811</v>
      </c>
      <c r="N1214">
        <v>301676</v>
      </c>
      <c r="O1214">
        <v>298480</v>
      </c>
      <c r="P1214">
        <v>296368</v>
      </c>
      <c r="Q1214" s="6">
        <v>295440</v>
      </c>
      <c r="R1214" s="6">
        <v>297761</v>
      </c>
      <c r="S1214">
        <f>MIN(Table2[[#This Row],[ACJ-ALNS-500]:[MKKZ-E]])</f>
        <v>295440</v>
      </c>
      <c r="T1214">
        <f>MATCH(Table2[[#This Row],[Best sol]],Table2[[#This Row],[ACJ-ALNS-500]:[V-M]],0)</f>
        <v>13</v>
      </c>
      <c r="U1214" t="str">
        <f>INDEX(Table2[[#Headers],[ACJ-ALNS-500]:[V-M]],Table2[[#This Row],[Match]])</f>
        <v>MKKZ-E</v>
      </c>
      <c r="W1214" s="6">
        <f>IF(Table2[[#This Row],[V-M]]=Table2[[#This Row],[Best sol]],1,0)</f>
        <v>0</v>
      </c>
      <c r="Z1214" s="6">
        <f>100*((Table2[[#This Row],[ACJ-ALNS-500]]-Table2[[#This Row],[Best sol]])/Table2[[#This Row],[Best sol]])</f>
        <v>2.9572840509071217</v>
      </c>
      <c r="AA1214" s="6">
        <f>100*((Table2[[#This Row],[ACJ-ALNS-1000]]-Table2[[#This Row],[Best sol]])/Table2[[#This Row],[Best sol]])</f>
        <v>2.8591253723260222</v>
      </c>
      <c r="AB1214" s="6">
        <f>100*((Table2[[#This Row],[QWXFP-VNS]]-Table2[[#This Row],[Best sol]])/Table2[[#This Row],[Best sol]])</f>
        <v>1.0289737340915246</v>
      </c>
      <c r="AC1214" s="6">
        <f>100*((Table2[[#This Row],[AADF-VRP]]-Table2[[#This Row],[Best sol]])/Table2[[#This Row],[Best sol]])</f>
        <v>1.4788112645545626</v>
      </c>
      <c r="AD1214" s="6">
        <f>100*((Table2[[#This Row],[AADF-MTSP]]-Table2[[#This Row],[Best sol]])/Table2[[#This Row],[Best sol]])</f>
        <v>4.3961548876252374</v>
      </c>
      <c r="AE1214" s="6">
        <f>100*((Table2[[#This Row],[SS-H]]-Table2[[#This Row],[Best sol]])/Table2[[#This Row],[Best sol]])</f>
        <v>1.816612510154346</v>
      </c>
      <c r="AF1214" s="6">
        <f>100*((Table2[[#This Row],[CCJ-DH]]-Table2[[#This Row],[Best sol]])/Table2[[#This Row],[Best sol]])</f>
        <v>1.9875440021662603</v>
      </c>
      <c r="AG1214" s="6">
        <f>100*((Table2[[#This Row],[R-M]]-Table2[[#This Row],[Best sol]])/Table2[[#This Row],[Best sol]])</f>
        <v>0.31410777145951801</v>
      </c>
      <c r="AH1214" s="6">
        <f>100*((Table2[[#This Row],[LCCZ-3F]]-Table2[[#This Row],[Best sol]])/Table2[[#This Row],[Best sol]])</f>
        <v>2.1107500676956406</v>
      </c>
      <c r="AI1214" s="6">
        <f>100*((Table2[[#This Row],[AY-M]]-Table2[[#This Row],[Best sol]])/Table2[[#This Row],[Best sol]])</f>
        <v>0.80253181695098841</v>
      </c>
      <c r="AJ1214" s="6">
        <f>100*((Table2[[#This Row],[MKKZ-E]]-Table2[[#This Row],[Best sol]])/Table2[[#This Row],[Best sol]])</f>
        <v>0</v>
      </c>
      <c r="AK1214" s="6">
        <f>100*((Table2[[#This Row],[V-M]]-Table2[[#This Row],[Best sol]])/Table2[[#This Row],[Best sol]])</f>
        <v>0.78560790685079873</v>
      </c>
      <c r="AM1214" s="6"/>
      <c r="AN1214" s="6">
        <f>IF(Table2[[#This Row],[ACJ-ALNS-500]]=MIN(Table2[[#This Row],[Best sol]],Table2[[#This Row],[V-M]]),1,0)</f>
        <v>0</v>
      </c>
      <c r="AO1214" s="6">
        <f>IF(Table2[[#This Row],[ACJ-ALNS-1000]]=MIN(Table2[[#This Row],[Best sol]],Table2[[#This Row],[V-M]]),1,0)</f>
        <v>0</v>
      </c>
      <c r="AP1214" s="6">
        <f>IF(Table2[[#This Row],[QWXFP-VNS]]=MIN(Table2[[#This Row],[Best sol]],Table2[[#This Row],[V-M]]),1,0)</f>
        <v>0</v>
      </c>
      <c r="AQ1214" s="6">
        <f>IF(Table2[[#This Row],[AADF-VRP]]=MIN(Table2[[#This Row],[Best sol]],Table2[[#This Row],[V-M]]),1,0)</f>
        <v>0</v>
      </c>
      <c r="AR1214" s="6">
        <f>IF(Table2[[#This Row],[AADF-MTSP]]=MIN(Table2[[#This Row],[Best sol]],Table2[[#This Row],[V-M]]),1,0)</f>
        <v>0</v>
      </c>
      <c r="AS1214" s="6">
        <f>IF(Table2[[#This Row],[SS-H]]=MIN(Table2[[#This Row],[Best sol]],Table2[[#This Row],[V-M]]),1,0)</f>
        <v>0</v>
      </c>
      <c r="AT1214" s="6">
        <f>IF(Table2[[#This Row],[CCJ-DH]]=MIN(Table2[[#This Row],[Best sol]],Table2[[#This Row],[V-M]]),1,0)</f>
        <v>0</v>
      </c>
      <c r="AU1214" s="6">
        <f>IF(Table2[[#This Row],[R-M]]=MIN(Table2[[#This Row],[Best sol]],Table2[[#This Row],[V-M]]),1,0)</f>
        <v>0</v>
      </c>
      <c r="AV1214" s="6">
        <f>IF(Table2[[#This Row],[LCCZ-3F]]=MIN(Table2[[#This Row],[Best sol]],Table2[[#This Row],[V-M]]),1,0)</f>
        <v>0</v>
      </c>
      <c r="AW1214" s="6">
        <f>IF(Table2[[#This Row],[AY-M]]=MIN(Table2[[#This Row],[Best sol]],Table2[[#This Row],[V-M]]),1,0)</f>
        <v>0</v>
      </c>
      <c r="AX1214" s="6">
        <f>IF(Table2[[#This Row],[MKKZ-E]]=MIN(Table2[[#This Row],[Best sol]],Table2[[#This Row],[V-M]]),1,0)</f>
        <v>1</v>
      </c>
      <c r="AY1214" s="6">
        <f>IF(Table2[[#This Row],[V-M]]&lt;=Table2[[#This Row],[Best sol]],1,0)</f>
        <v>0</v>
      </c>
      <c r="AZ1214" s="6">
        <f>IF(Table2[[#This Row],[V-M]]&lt;Table2[[#This Row],[Best sol]],1,0)</f>
        <v>0</v>
      </c>
    </row>
    <row r="1215" spans="1:52" x14ac:dyDescent="0.35">
      <c r="A1215">
        <v>100</v>
      </c>
      <c r="B1215">
        <v>51</v>
      </c>
      <c r="C1215">
        <v>2</v>
      </c>
      <c r="D1215">
        <v>3</v>
      </c>
      <c r="E1215">
        <v>292465</v>
      </c>
      <c r="F1215">
        <v>292268</v>
      </c>
      <c r="G1215" t="s">
        <v>4</v>
      </c>
      <c r="H1215" t="s">
        <v>4</v>
      </c>
      <c r="I1215">
        <v>288441</v>
      </c>
      <c r="J1215">
        <v>293620</v>
      </c>
      <c r="K1215">
        <v>287056</v>
      </c>
      <c r="L1215">
        <v>287021</v>
      </c>
      <c r="M1215">
        <v>285860</v>
      </c>
      <c r="N1215">
        <v>285877</v>
      </c>
      <c r="O1215">
        <v>285471</v>
      </c>
      <c r="Q1215" s="6">
        <v>282009</v>
      </c>
      <c r="R1215" s="6">
        <v>284493</v>
      </c>
      <c r="S1215">
        <f>MIN(Table2[[#This Row],[ACJ-ALNS-500]:[MKKZ-E]])</f>
        <v>282009</v>
      </c>
      <c r="T1215">
        <f>MATCH(Table2[[#This Row],[Best sol]],Table2[[#This Row],[ACJ-ALNS-500]:[V-M]],0)</f>
        <v>13</v>
      </c>
      <c r="U1215" t="str">
        <f>INDEX(Table2[[#Headers],[ACJ-ALNS-500]:[V-M]],Table2[[#This Row],[Match]])</f>
        <v>MKKZ-E</v>
      </c>
      <c r="W1215" s="6">
        <f>IF(Table2[[#This Row],[V-M]]=Table2[[#This Row],[Best sol]],1,0)</f>
        <v>0</v>
      </c>
      <c r="Z1215" s="6">
        <f>100*((Table2[[#This Row],[ACJ-ALNS-500]]-Table2[[#This Row],[Best sol]])/Table2[[#This Row],[Best sol]])</f>
        <v>3.7076830881283933</v>
      </c>
      <c r="AA1215" s="6">
        <f>100*((Table2[[#This Row],[ACJ-ALNS-1000]]-Table2[[#This Row],[Best sol]])/Table2[[#This Row],[Best sol]])</f>
        <v>3.6378271615444899</v>
      </c>
      <c r="AB1215" s="6">
        <f>100*((Table2[[#This Row],[QWXFP-VNS]]-Table2[[#This Row],[Best sol]])/Table2[[#This Row],[Best sol]])</f>
        <v>1.2276203950937736</v>
      </c>
      <c r="AC1215" s="6">
        <f>100*((Table2[[#This Row],[AADF-VRP]]-Table2[[#This Row],[Best sol]])/Table2[[#This Row],[Best sol]])</f>
        <v>2.2807782730338393</v>
      </c>
      <c r="AD1215" s="6">
        <f>100*((Table2[[#This Row],[AADF-MTSP]]-Table2[[#This Row],[Best sol]])/Table2[[#This Row],[Best sol]])</f>
        <v>4.1172444851050853</v>
      </c>
      <c r="AE1215" s="6">
        <f>100*((Table2[[#This Row],[SS-H]]-Table2[[#This Row],[Best sol]])/Table2[[#This Row],[Best sol]])</f>
        <v>1.7896591952739096</v>
      </c>
      <c r="AF1215" s="6">
        <f>100*((Table2[[#This Row],[CCJ-DH]]-Table2[[#This Row],[Best sol]])/Table2[[#This Row],[Best sol]])</f>
        <v>1.7772482438503736</v>
      </c>
      <c r="AG1215" s="6">
        <f>100*((Table2[[#This Row],[R-M]]-Table2[[#This Row],[Best sol]])/Table2[[#This Row],[Best sol]])</f>
        <v>-100</v>
      </c>
      <c r="AH1215" s="6">
        <f>100*((Table2[[#This Row],[LCCZ-3F]]-Table2[[#This Row],[Best sol]])/Table2[[#This Row],[Best sol]])</f>
        <v>1.3715874316067926</v>
      </c>
      <c r="AI1215" s="6">
        <f>100*((Table2[[#This Row],[AY-M]]-Table2[[#This Row],[Best sol]])/Table2[[#This Row],[Best sol]])</f>
        <v>1.3655592552010751</v>
      </c>
      <c r="AJ1215" s="6">
        <f>100*((Table2[[#This Row],[MKKZ-E]]-Table2[[#This Row],[Best sol]])/Table2[[#This Row],[Best sol]])</f>
        <v>0</v>
      </c>
      <c r="AK1215" s="6">
        <f>100*((Table2[[#This Row],[V-M]]-Table2[[#This Row],[Best sol]])/Table2[[#This Row],[Best sol]])</f>
        <v>0.88082295245896414</v>
      </c>
      <c r="AM1215" s="6"/>
      <c r="AN1215" s="6">
        <f>IF(Table2[[#This Row],[ACJ-ALNS-500]]=MIN(Table2[[#This Row],[Best sol]],Table2[[#This Row],[V-M]]),1,0)</f>
        <v>0</v>
      </c>
      <c r="AO1215" s="6">
        <f>IF(Table2[[#This Row],[ACJ-ALNS-1000]]=MIN(Table2[[#This Row],[Best sol]],Table2[[#This Row],[V-M]]),1,0)</f>
        <v>0</v>
      </c>
      <c r="AP1215" s="6">
        <f>IF(Table2[[#This Row],[QWXFP-VNS]]=MIN(Table2[[#This Row],[Best sol]],Table2[[#This Row],[V-M]]),1,0)</f>
        <v>0</v>
      </c>
      <c r="AQ1215" s="6">
        <f>IF(Table2[[#This Row],[AADF-VRP]]=MIN(Table2[[#This Row],[Best sol]],Table2[[#This Row],[V-M]]),1,0)</f>
        <v>0</v>
      </c>
      <c r="AR1215" s="6">
        <f>IF(Table2[[#This Row],[AADF-MTSP]]=MIN(Table2[[#This Row],[Best sol]],Table2[[#This Row],[V-M]]),1,0)</f>
        <v>0</v>
      </c>
      <c r="AS1215" s="6">
        <f>IF(Table2[[#This Row],[SS-H]]=MIN(Table2[[#This Row],[Best sol]],Table2[[#This Row],[V-M]]),1,0)</f>
        <v>0</v>
      </c>
      <c r="AT1215" s="6">
        <f>IF(Table2[[#This Row],[CCJ-DH]]=MIN(Table2[[#This Row],[Best sol]],Table2[[#This Row],[V-M]]),1,0)</f>
        <v>0</v>
      </c>
      <c r="AU1215" s="6">
        <f>IF(Table2[[#This Row],[R-M]]=MIN(Table2[[#This Row],[Best sol]],Table2[[#This Row],[V-M]]),1,0)</f>
        <v>0</v>
      </c>
      <c r="AV1215" s="6">
        <f>IF(Table2[[#This Row],[LCCZ-3F]]=MIN(Table2[[#This Row],[Best sol]],Table2[[#This Row],[V-M]]),1,0)</f>
        <v>0</v>
      </c>
      <c r="AW1215" s="6">
        <f>IF(Table2[[#This Row],[AY-M]]=MIN(Table2[[#This Row],[Best sol]],Table2[[#This Row],[V-M]]),1,0)</f>
        <v>0</v>
      </c>
      <c r="AX1215" s="6">
        <f>IF(Table2[[#This Row],[MKKZ-E]]=MIN(Table2[[#This Row],[Best sol]],Table2[[#This Row],[V-M]]),1,0)</f>
        <v>1</v>
      </c>
      <c r="AY1215" s="6">
        <f>IF(Table2[[#This Row],[V-M]]&lt;=Table2[[#This Row],[Best sol]],1,0)</f>
        <v>0</v>
      </c>
      <c r="AZ1215" s="6">
        <f>IF(Table2[[#This Row],[V-M]]&lt;Table2[[#This Row],[Best sol]],1,0)</f>
        <v>0</v>
      </c>
    </row>
    <row r="1216" spans="1:52" x14ac:dyDescent="0.35">
      <c r="A1216">
        <v>100</v>
      </c>
      <c r="B1216">
        <v>51</v>
      </c>
      <c r="C1216">
        <v>3</v>
      </c>
      <c r="D1216">
        <v>3</v>
      </c>
      <c r="E1216">
        <v>315330</v>
      </c>
      <c r="F1216">
        <v>315017</v>
      </c>
      <c r="G1216" t="s">
        <v>4</v>
      </c>
      <c r="H1216" t="s">
        <v>4</v>
      </c>
      <c r="I1216">
        <v>309349</v>
      </c>
      <c r="J1216">
        <v>319997</v>
      </c>
      <c r="K1216">
        <v>313147</v>
      </c>
      <c r="L1216">
        <v>308888</v>
      </c>
      <c r="M1216">
        <v>307518</v>
      </c>
      <c r="N1216">
        <v>306914</v>
      </c>
      <c r="O1216">
        <v>307766</v>
      </c>
      <c r="Q1216" s="6">
        <v>304914</v>
      </c>
      <c r="R1216" s="6">
        <v>306241</v>
      </c>
      <c r="S1216">
        <f>MIN(Table2[[#This Row],[ACJ-ALNS-500]:[MKKZ-E]])</f>
        <v>304914</v>
      </c>
      <c r="T1216">
        <f>MATCH(Table2[[#This Row],[Best sol]],Table2[[#This Row],[ACJ-ALNS-500]:[V-M]],0)</f>
        <v>13</v>
      </c>
      <c r="U1216" t="str">
        <f>INDEX(Table2[[#Headers],[ACJ-ALNS-500]:[V-M]],Table2[[#This Row],[Match]])</f>
        <v>MKKZ-E</v>
      </c>
      <c r="W1216" s="6">
        <f>IF(Table2[[#This Row],[V-M]]=Table2[[#This Row],[Best sol]],1,0)</f>
        <v>0</v>
      </c>
      <c r="Z1216" s="6">
        <f>100*((Table2[[#This Row],[ACJ-ALNS-500]]-Table2[[#This Row],[Best sol]])/Table2[[#This Row],[Best sol]])</f>
        <v>3.4160451799523801</v>
      </c>
      <c r="AA1216" s="6">
        <f>100*((Table2[[#This Row],[ACJ-ALNS-1000]]-Table2[[#This Row],[Best sol]])/Table2[[#This Row],[Best sol]])</f>
        <v>3.3133932846638721</v>
      </c>
      <c r="AB1216" s="6">
        <f>100*((Table2[[#This Row],[QWXFP-VNS]]-Table2[[#This Row],[Best sol]])/Table2[[#This Row],[Best sol]])</f>
        <v>0.93534570403458017</v>
      </c>
      <c r="AC1216" s="6">
        <f>100*((Table2[[#This Row],[AADF-VRP]]-Table2[[#This Row],[Best sol]])/Table2[[#This Row],[Best sol]])</f>
        <v>1.4545084843595244</v>
      </c>
      <c r="AD1216" s="6">
        <f>100*((Table2[[#This Row],[AADF-MTSP]]-Table2[[#This Row],[Best sol]])/Table2[[#This Row],[Best sol]])</f>
        <v>4.9466406921295842</v>
      </c>
      <c r="AE1216" s="6">
        <f>100*((Table2[[#This Row],[SS-H]]-Table2[[#This Row],[Best sol]])/Table2[[#This Row],[Best sol]])</f>
        <v>2.7001056035472297</v>
      </c>
      <c r="AF1216" s="6">
        <f>100*((Table2[[#This Row],[CCJ-DH]]-Table2[[#This Row],[Best sol]])/Table2[[#This Row],[Best sol]])</f>
        <v>1.303318312704566</v>
      </c>
      <c r="AG1216" s="6">
        <f>100*((Table2[[#This Row],[R-M]]-Table2[[#This Row],[Best sol]])/Table2[[#This Row],[Best sol]])</f>
        <v>-100</v>
      </c>
      <c r="AH1216" s="6">
        <f>100*((Table2[[#This Row],[LCCZ-3F]]-Table2[[#This Row],[Best sol]])/Table2[[#This Row],[Best sol]])</f>
        <v>0.65592265360068736</v>
      </c>
      <c r="AI1216" s="6">
        <f>100*((Table2[[#This Row],[AY-M]]-Table2[[#This Row],[Best sol]])/Table2[[#This Row],[Best sol]])</f>
        <v>0.85401129498809503</v>
      </c>
      <c r="AJ1216" s="6">
        <f>100*((Table2[[#This Row],[MKKZ-E]]-Table2[[#This Row],[Best sol]])/Table2[[#This Row],[Best sol]])</f>
        <v>0</v>
      </c>
      <c r="AK1216" s="6">
        <f>100*((Table2[[#This Row],[V-M]]-Table2[[#This Row],[Best sol]])/Table2[[#This Row],[Best sol]])</f>
        <v>0.4352046806640561</v>
      </c>
      <c r="AM1216" s="6"/>
      <c r="AN1216" s="6">
        <f>IF(Table2[[#This Row],[ACJ-ALNS-500]]=MIN(Table2[[#This Row],[Best sol]],Table2[[#This Row],[V-M]]),1,0)</f>
        <v>0</v>
      </c>
      <c r="AO1216" s="6">
        <f>IF(Table2[[#This Row],[ACJ-ALNS-1000]]=MIN(Table2[[#This Row],[Best sol]],Table2[[#This Row],[V-M]]),1,0)</f>
        <v>0</v>
      </c>
      <c r="AP1216" s="6">
        <f>IF(Table2[[#This Row],[QWXFP-VNS]]=MIN(Table2[[#This Row],[Best sol]],Table2[[#This Row],[V-M]]),1,0)</f>
        <v>0</v>
      </c>
      <c r="AQ1216" s="6">
        <f>IF(Table2[[#This Row],[AADF-VRP]]=MIN(Table2[[#This Row],[Best sol]],Table2[[#This Row],[V-M]]),1,0)</f>
        <v>0</v>
      </c>
      <c r="AR1216" s="6">
        <f>IF(Table2[[#This Row],[AADF-MTSP]]=MIN(Table2[[#This Row],[Best sol]],Table2[[#This Row],[V-M]]),1,0)</f>
        <v>0</v>
      </c>
      <c r="AS1216" s="6">
        <f>IF(Table2[[#This Row],[SS-H]]=MIN(Table2[[#This Row],[Best sol]],Table2[[#This Row],[V-M]]),1,0)</f>
        <v>0</v>
      </c>
      <c r="AT1216" s="6">
        <f>IF(Table2[[#This Row],[CCJ-DH]]=MIN(Table2[[#This Row],[Best sol]],Table2[[#This Row],[V-M]]),1,0)</f>
        <v>0</v>
      </c>
      <c r="AU1216" s="6">
        <f>IF(Table2[[#This Row],[R-M]]=MIN(Table2[[#This Row],[Best sol]],Table2[[#This Row],[V-M]]),1,0)</f>
        <v>0</v>
      </c>
      <c r="AV1216" s="6">
        <f>IF(Table2[[#This Row],[LCCZ-3F]]=MIN(Table2[[#This Row],[Best sol]],Table2[[#This Row],[V-M]]),1,0)</f>
        <v>0</v>
      </c>
      <c r="AW1216" s="6">
        <f>IF(Table2[[#This Row],[AY-M]]=MIN(Table2[[#This Row],[Best sol]],Table2[[#This Row],[V-M]]),1,0)</f>
        <v>0</v>
      </c>
      <c r="AX1216" s="6">
        <f>IF(Table2[[#This Row],[MKKZ-E]]=MIN(Table2[[#This Row],[Best sol]],Table2[[#This Row],[V-M]]),1,0)</f>
        <v>1</v>
      </c>
      <c r="AY1216" s="6">
        <f>IF(Table2[[#This Row],[V-M]]&lt;=Table2[[#This Row],[Best sol]],1,0)</f>
        <v>0</v>
      </c>
      <c r="AZ1216" s="6">
        <f>IF(Table2[[#This Row],[V-M]]&lt;Table2[[#This Row],[Best sol]],1,0)</f>
        <v>0</v>
      </c>
    </row>
    <row r="1217" spans="1:52" x14ac:dyDescent="0.35">
      <c r="A1217">
        <v>100</v>
      </c>
      <c r="B1217">
        <v>51</v>
      </c>
      <c r="C1217">
        <v>4</v>
      </c>
      <c r="D1217">
        <v>3</v>
      </c>
      <c r="E1217">
        <v>283962</v>
      </c>
      <c r="F1217">
        <v>283962</v>
      </c>
      <c r="G1217" t="s">
        <v>4</v>
      </c>
      <c r="H1217" t="s">
        <v>4</v>
      </c>
      <c r="I1217">
        <v>280293</v>
      </c>
      <c r="J1217">
        <v>289792</v>
      </c>
      <c r="K1217">
        <v>281010</v>
      </c>
      <c r="L1217">
        <v>281924</v>
      </c>
      <c r="M1217">
        <v>279982</v>
      </c>
      <c r="N1217">
        <v>280468</v>
      </c>
      <c r="O1217">
        <v>280284</v>
      </c>
      <c r="Q1217" s="6">
        <v>276033</v>
      </c>
      <c r="R1217" s="6">
        <v>279834</v>
      </c>
      <c r="S1217">
        <f>MIN(Table2[[#This Row],[ACJ-ALNS-500]:[MKKZ-E]])</f>
        <v>276033</v>
      </c>
      <c r="T1217">
        <f>MATCH(Table2[[#This Row],[Best sol]],Table2[[#This Row],[ACJ-ALNS-500]:[V-M]],0)</f>
        <v>13</v>
      </c>
      <c r="U1217" t="str">
        <f>INDEX(Table2[[#Headers],[ACJ-ALNS-500]:[V-M]],Table2[[#This Row],[Match]])</f>
        <v>MKKZ-E</v>
      </c>
      <c r="W1217" s="6">
        <f>IF(Table2[[#This Row],[V-M]]=Table2[[#This Row],[Best sol]],1,0)</f>
        <v>0</v>
      </c>
      <c r="Z1217" s="6">
        <f>100*((Table2[[#This Row],[ACJ-ALNS-500]]-Table2[[#This Row],[Best sol]])/Table2[[#This Row],[Best sol]])</f>
        <v>2.8724826379454629</v>
      </c>
      <c r="AA1217" s="6">
        <f>100*((Table2[[#This Row],[ACJ-ALNS-1000]]-Table2[[#This Row],[Best sol]])/Table2[[#This Row],[Best sol]])</f>
        <v>2.8724826379454629</v>
      </c>
      <c r="AB1217" s="6">
        <f>100*((Table2[[#This Row],[QWXFP-VNS]]-Table2[[#This Row],[Best sol]])/Table2[[#This Row],[Best sol]])</f>
        <v>1.5400332568931976</v>
      </c>
      <c r="AC1217" s="6">
        <f>100*((Table2[[#This Row],[AADF-VRP]]-Table2[[#This Row],[Best sol]])/Table2[[#This Row],[Best sol]])</f>
        <v>1.5432937366184478</v>
      </c>
      <c r="AD1217" s="6">
        <f>100*((Table2[[#This Row],[AADF-MTSP]]-Table2[[#This Row],[Best sol]])/Table2[[#This Row],[Best sol]])</f>
        <v>4.9845489488575634</v>
      </c>
      <c r="AE1217" s="6">
        <f>100*((Table2[[#This Row],[SS-H]]-Table2[[#This Row],[Best sol]])/Table2[[#This Row],[Best sol]])</f>
        <v>1.8030452880633836</v>
      </c>
      <c r="AF1217" s="6">
        <f>100*((Table2[[#This Row],[CCJ-DH]]-Table2[[#This Row],[Best sol]])/Table2[[#This Row],[Best sol]])</f>
        <v>2.1341651179387973</v>
      </c>
      <c r="AG1217" s="6">
        <f>100*((Table2[[#This Row],[R-M]]-Table2[[#This Row],[Best sol]])/Table2[[#This Row],[Best sol]])</f>
        <v>-100</v>
      </c>
      <c r="AH1217" s="6">
        <f>100*((Table2[[#This Row],[LCCZ-3F]]-Table2[[#This Row],[Best sol]])/Table2[[#This Row],[Best sol]])</f>
        <v>1.6066919534983137</v>
      </c>
      <c r="AI1217" s="6">
        <f>100*((Table2[[#This Row],[AY-M]]-Table2[[#This Row],[Best sol]])/Table2[[#This Row],[Best sol]])</f>
        <v>1.4306260483348006</v>
      </c>
      <c r="AJ1217" s="6">
        <f>100*((Table2[[#This Row],[MKKZ-E]]-Table2[[#This Row],[Best sol]])/Table2[[#This Row],[Best sol]])</f>
        <v>0</v>
      </c>
      <c r="AK1217" s="6">
        <f>100*((Table2[[#This Row],[V-M]]-Table2[[#This Row],[Best sol]])/Table2[[#This Row],[Best sol]])</f>
        <v>1.3770092706306853</v>
      </c>
      <c r="AM1217" s="6"/>
      <c r="AN1217" s="6">
        <f>IF(Table2[[#This Row],[ACJ-ALNS-500]]=MIN(Table2[[#This Row],[Best sol]],Table2[[#This Row],[V-M]]),1,0)</f>
        <v>0</v>
      </c>
      <c r="AO1217" s="6">
        <f>IF(Table2[[#This Row],[ACJ-ALNS-1000]]=MIN(Table2[[#This Row],[Best sol]],Table2[[#This Row],[V-M]]),1,0)</f>
        <v>0</v>
      </c>
      <c r="AP1217" s="6">
        <f>IF(Table2[[#This Row],[QWXFP-VNS]]=MIN(Table2[[#This Row],[Best sol]],Table2[[#This Row],[V-M]]),1,0)</f>
        <v>0</v>
      </c>
      <c r="AQ1217" s="6">
        <f>IF(Table2[[#This Row],[AADF-VRP]]=MIN(Table2[[#This Row],[Best sol]],Table2[[#This Row],[V-M]]),1,0)</f>
        <v>0</v>
      </c>
      <c r="AR1217" s="6">
        <f>IF(Table2[[#This Row],[AADF-MTSP]]=MIN(Table2[[#This Row],[Best sol]],Table2[[#This Row],[V-M]]),1,0)</f>
        <v>0</v>
      </c>
      <c r="AS1217" s="6">
        <f>IF(Table2[[#This Row],[SS-H]]=MIN(Table2[[#This Row],[Best sol]],Table2[[#This Row],[V-M]]),1,0)</f>
        <v>0</v>
      </c>
      <c r="AT1217" s="6">
        <f>IF(Table2[[#This Row],[CCJ-DH]]=MIN(Table2[[#This Row],[Best sol]],Table2[[#This Row],[V-M]]),1,0)</f>
        <v>0</v>
      </c>
      <c r="AU1217" s="6">
        <f>IF(Table2[[#This Row],[R-M]]=MIN(Table2[[#This Row],[Best sol]],Table2[[#This Row],[V-M]]),1,0)</f>
        <v>0</v>
      </c>
      <c r="AV1217" s="6">
        <f>IF(Table2[[#This Row],[LCCZ-3F]]=MIN(Table2[[#This Row],[Best sol]],Table2[[#This Row],[V-M]]),1,0)</f>
        <v>0</v>
      </c>
      <c r="AW1217" s="6">
        <f>IF(Table2[[#This Row],[AY-M]]=MIN(Table2[[#This Row],[Best sol]],Table2[[#This Row],[V-M]]),1,0)</f>
        <v>0</v>
      </c>
      <c r="AX1217" s="6">
        <f>IF(Table2[[#This Row],[MKKZ-E]]=MIN(Table2[[#This Row],[Best sol]],Table2[[#This Row],[V-M]]),1,0)</f>
        <v>1</v>
      </c>
      <c r="AY1217" s="6">
        <f>IF(Table2[[#This Row],[V-M]]&lt;=Table2[[#This Row],[Best sol]],1,0)</f>
        <v>0</v>
      </c>
      <c r="AZ1217" s="6">
        <f>IF(Table2[[#This Row],[V-M]]&lt;Table2[[#This Row],[Best sol]],1,0)</f>
        <v>0</v>
      </c>
    </row>
    <row r="1218" spans="1:52" x14ac:dyDescent="0.35">
      <c r="A1218">
        <v>100</v>
      </c>
      <c r="B1218">
        <v>51</v>
      </c>
      <c r="C1218">
        <v>5</v>
      </c>
      <c r="D1218">
        <v>3</v>
      </c>
      <c r="E1218">
        <v>318326</v>
      </c>
      <c r="F1218">
        <v>318326</v>
      </c>
      <c r="G1218" t="s">
        <v>4</v>
      </c>
      <c r="H1218" t="s">
        <v>4</v>
      </c>
      <c r="I1218">
        <v>315636</v>
      </c>
      <c r="J1218">
        <v>317884</v>
      </c>
      <c r="K1218">
        <v>312635</v>
      </c>
      <c r="L1218">
        <v>315169</v>
      </c>
      <c r="M1218">
        <v>314278</v>
      </c>
      <c r="N1218">
        <v>313505</v>
      </c>
      <c r="O1218">
        <v>314334</v>
      </c>
      <c r="Q1218" s="6">
        <v>311098</v>
      </c>
      <c r="R1218" s="6">
        <v>312501</v>
      </c>
      <c r="S1218">
        <f>MIN(Table2[[#This Row],[ACJ-ALNS-500]:[MKKZ-E]])</f>
        <v>311098</v>
      </c>
      <c r="T1218">
        <f>MATCH(Table2[[#This Row],[Best sol]],Table2[[#This Row],[ACJ-ALNS-500]:[V-M]],0)</f>
        <v>13</v>
      </c>
      <c r="U1218" t="str">
        <f>INDEX(Table2[[#Headers],[ACJ-ALNS-500]:[V-M]],Table2[[#This Row],[Match]])</f>
        <v>MKKZ-E</v>
      </c>
      <c r="W1218" s="6">
        <f>IF(Table2[[#This Row],[V-M]]=Table2[[#This Row],[Best sol]],1,0)</f>
        <v>0</v>
      </c>
      <c r="Z1218" s="6">
        <f>100*((Table2[[#This Row],[ACJ-ALNS-500]]-Table2[[#This Row],[Best sol]])/Table2[[#This Row],[Best sol]])</f>
        <v>2.3233836283100504</v>
      </c>
      <c r="AA1218" s="6">
        <f>100*((Table2[[#This Row],[ACJ-ALNS-1000]]-Table2[[#This Row],[Best sol]])/Table2[[#This Row],[Best sol]])</f>
        <v>2.3233836283100504</v>
      </c>
      <c r="AB1218" s="6">
        <f>100*((Table2[[#This Row],[QWXFP-VNS]]-Table2[[#This Row],[Best sol]])/Table2[[#This Row],[Best sol]])</f>
        <v>1.0401866935820867</v>
      </c>
      <c r="AC1218" s="6">
        <f>100*((Table2[[#This Row],[AADF-VRP]]-Table2[[#This Row],[Best sol]])/Table2[[#This Row],[Best sol]])</f>
        <v>1.4587043311110968</v>
      </c>
      <c r="AD1218" s="6">
        <f>100*((Table2[[#This Row],[AADF-MTSP]]-Table2[[#This Row],[Best sol]])/Table2[[#This Row],[Best sol]])</f>
        <v>2.1813062121903712</v>
      </c>
      <c r="AE1218" s="6">
        <f>100*((Table2[[#This Row],[SS-H]]-Table2[[#This Row],[Best sol]])/Table2[[#This Row],[Best sol]])</f>
        <v>0.49405653523969933</v>
      </c>
      <c r="AF1218" s="6">
        <f>100*((Table2[[#This Row],[CCJ-DH]]-Table2[[#This Row],[Best sol]])/Table2[[#This Row],[Best sol]])</f>
        <v>1.3085908620434719</v>
      </c>
      <c r="AG1218" s="6">
        <f>100*((Table2[[#This Row],[R-M]]-Table2[[#This Row],[Best sol]])/Table2[[#This Row],[Best sol]])</f>
        <v>-100</v>
      </c>
      <c r="AH1218" s="6">
        <f>100*((Table2[[#This Row],[LCCZ-3F]]-Table2[[#This Row],[Best sol]])/Table2[[#This Row],[Best sol]])</f>
        <v>0.77371117782820853</v>
      </c>
      <c r="AI1218" s="6">
        <f>100*((Table2[[#This Row],[AY-M]]-Table2[[#This Row],[Best sol]])/Table2[[#This Row],[Best sol]])</f>
        <v>1.0221859349786884</v>
      </c>
      <c r="AJ1218" s="6">
        <f>100*((Table2[[#This Row],[MKKZ-E]]-Table2[[#This Row],[Best sol]])/Table2[[#This Row],[Best sol]])</f>
        <v>0</v>
      </c>
      <c r="AK1218" s="6">
        <f>100*((Table2[[#This Row],[V-M]]-Table2[[#This Row],[Best sol]])/Table2[[#This Row],[Best sol]])</f>
        <v>0.45098329143871063</v>
      </c>
      <c r="AM1218" s="6"/>
      <c r="AN1218" s="6">
        <f>IF(Table2[[#This Row],[ACJ-ALNS-500]]=MIN(Table2[[#This Row],[Best sol]],Table2[[#This Row],[V-M]]),1,0)</f>
        <v>0</v>
      </c>
      <c r="AO1218" s="6">
        <f>IF(Table2[[#This Row],[ACJ-ALNS-1000]]=MIN(Table2[[#This Row],[Best sol]],Table2[[#This Row],[V-M]]),1,0)</f>
        <v>0</v>
      </c>
      <c r="AP1218" s="6">
        <f>IF(Table2[[#This Row],[QWXFP-VNS]]=MIN(Table2[[#This Row],[Best sol]],Table2[[#This Row],[V-M]]),1,0)</f>
        <v>0</v>
      </c>
      <c r="AQ1218" s="6">
        <f>IF(Table2[[#This Row],[AADF-VRP]]=MIN(Table2[[#This Row],[Best sol]],Table2[[#This Row],[V-M]]),1,0)</f>
        <v>0</v>
      </c>
      <c r="AR1218" s="6">
        <f>IF(Table2[[#This Row],[AADF-MTSP]]=MIN(Table2[[#This Row],[Best sol]],Table2[[#This Row],[V-M]]),1,0)</f>
        <v>0</v>
      </c>
      <c r="AS1218" s="6">
        <f>IF(Table2[[#This Row],[SS-H]]=MIN(Table2[[#This Row],[Best sol]],Table2[[#This Row],[V-M]]),1,0)</f>
        <v>0</v>
      </c>
      <c r="AT1218" s="6">
        <f>IF(Table2[[#This Row],[CCJ-DH]]=MIN(Table2[[#This Row],[Best sol]],Table2[[#This Row],[V-M]]),1,0)</f>
        <v>0</v>
      </c>
      <c r="AU1218" s="6">
        <f>IF(Table2[[#This Row],[R-M]]=MIN(Table2[[#This Row],[Best sol]],Table2[[#This Row],[V-M]]),1,0)</f>
        <v>0</v>
      </c>
      <c r="AV1218" s="6">
        <f>IF(Table2[[#This Row],[LCCZ-3F]]=MIN(Table2[[#This Row],[Best sol]],Table2[[#This Row],[V-M]]),1,0)</f>
        <v>0</v>
      </c>
      <c r="AW1218" s="6">
        <f>IF(Table2[[#This Row],[AY-M]]=MIN(Table2[[#This Row],[Best sol]],Table2[[#This Row],[V-M]]),1,0)</f>
        <v>0</v>
      </c>
      <c r="AX1218" s="6">
        <f>IF(Table2[[#This Row],[MKKZ-E]]=MIN(Table2[[#This Row],[Best sol]],Table2[[#This Row],[V-M]]),1,0)</f>
        <v>1</v>
      </c>
      <c r="AY1218" s="6">
        <f>IF(Table2[[#This Row],[V-M]]&lt;=Table2[[#This Row],[Best sol]],1,0)</f>
        <v>0</v>
      </c>
      <c r="AZ1218" s="6">
        <f>IF(Table2[[#This Row],[V-M]]&lt;Table2[[#This Row],[Best sol]],1,0)</f>
        <v>0</v>
      </c>
    </row>
    <row r="1219" spans="1:52" x14ac:dyDescent="0.35">
      <c r="A1219">
        <v>100</v>
      </c>
      <c r="B1219">
        <v>52</v>
      </c>
      <c r="C1219">
        <v>1</v>
      </c>
      <c r="D1219">
        <v>3</v>
      </c>
      <c r="E1219">
        <v>495161</v>
      </c>
      <c r="F1219">
        <v>493702</v>
      </c>
      <c r="G1219" t="s">
        <v>4</v>
      </c>
      <c r="H1219" t="s">
        <v>4</v>
      </c>
      <c r="I1219">
        <v>486080</v>
      </c>
      <c r="J1219">
        <v>490366</v>
      </c>
      <c r="K1219">
        <v>481311</v>
      </c>
      <c r="L1219">
        <v>489231</v>
      </c>
      <c r="M1219">
        <v>481360</v>
      </c>
      <c r="N1219">
        <v>481266</v>
      </c>
      <c r="O1219">
        <v>483107</v>
      </c>
      <c r="P1219">
        <v>481588</v>
      </c>
      <c r="Q1219" s="6">
        <v>482226</v>
      </c>
      <c r="R1219" s="6">
        <v>480963</v>
      </c>
      <c r="S1219">
        <f>MIN(Table2[[#This Row],[ACJ-ALNS-500]:[MKKZ-E]])</f>
        <v>481266</v>
      </c>
      <c r="T1219">
        <f>MATCH(Table2[[#This Row],[Best sol]],Table2[[#This Row],[ACJ-ALNS-500]:[V-M]],0)</f>
        <v>10</v>
      </c>
      <c r="U1219" t="str">
        <f>INDEX(Table2[[#Headers],[ACJ-ALNS-500]:[V-M]],Table2[[#This Row],[Match]])</f>
        <v>LCCZ-3F</v>
      </c>
      <c r="W1219" s="6">
        <f>IF(Table2[[#This Row],[V-M]]=Table2[[#This Row],[Best sol]],1,0)</f>
        <v>0</v>
      </c>
      <c r="Z1219" s="6">
        <f>100*((Table2[[#This Row],[ACJ-ALNS-500]]-Table2[[#This Row],[Best sol]])/Table2[[#This Row],[Best sol]])</f>
        <v>2.8871767380201385</v>
      </c>
      <c r="AA1219" s="6">
        <f>100*((Table2[[#This Row],[ACJ-ALNS-1000]]-Table2[[#This Row],[Best sol]])/Table2[[#This Row],[Best sol]])</f>
        <v>2.5840179858955339</v>
      </c>
      <c r="AB1219" s="6">
        <f>100*((Table2[[#This Row],[QWXFP-VNS]]-Table2[[#This Row],[Best sol]])/Table2[[#This Row],[Best sol]])</f>
        <v>0.38253273657395287</v>
      </c>
      <c r="AC1219" s="6">
        <f>100*((Table2[[#This Row],[AADF-VRP]]-Table2[[#This Row],[Best sol]])/Table2[[#This Row],[Best sol]])</f>
        <v>1.0002784323014715</v>
      </c>
      <c r="AD1219" s="6">
        <f>100*((Table2[[#This Row],[AADF-MTSP]]-Table2[[#This Row],[Best sol]])/Table2[[#This Row],[Best sol]])</f>
        <v>1.8908462264111741</v>
      </c>
      <c r="AE1219" s="6">
        <f>100*((Table2[[#This Row],[SS-H]]-Table2[[#This Row],[Best sol]])/Table2[[#This Row],[Best sol]])</f>
        <v>9.3503384822530566E-3</v>
      </c>
      <c r="AF1219" s="6">
        <f>100*((Table2[[#This Row],[CCJ-DH]]-Table2[[#This Row],[Best sol]])/Table2[[#This Row],[Best sol]])</f>
        <v>1.6550099113587913</v>
      </c>
      <c r="AG1219" s="6">
        <f>100*((Table2[[#This Row],[R-M]]-Table2[[#This Row],[Best sol]])/Table2[[#This Row],[Best sol]])</f>
        <v>6.6906866473010765E-2</v>
      </c>
      <c r="AH1219" s="6">
        <f>100*((Table2[[#This Row],[LCCZ-3F]]-Table2[[#This Row],[Best sol]])/Table2[[#This Row],[Best sol]])</f>
        <v>0</v>
      </c>
      <c r="AI1219" s="6">
        <f>100*((Table2[[#This Row],[AY-M]]-Table2[[#This Row],[Best sol]])/Table2[[#This Row],[Best sol]])</f>
        <v>1.9531818162928608E-2</v>
      </c>
      <c r="AJ1219" s="6">
        <f>100*((Table2[[#This Row],[MKKZ-E]]-Table2[[#This Row],[Best sol]])/Table2[[#This Row],[Best sol]])</f>
        <v>0.19947388762139856</v>
      </c>
      <c r="AK1219" s="6">
        <f>100*((Table2[[#This Row],[V-M]]-Table2[[#This Row],[Best sol]])/Table2[[#This Row],[Best sol]])</f>
        <v>-6.2958945780503914E-2</v>
      </c>
      <c r="AM1219" s="6"/>
      <c r="AN1219" s="6">
        <f>IF(Table2[[#This Row],[ACJ-ALNS-500]]=MIN(Table2[[#This Row],[Best sol]],Table2[[#This Row],[V-M]]),1,0)</f>
        <v>0</v>
      </c>
      <c r="AO1219" s="6">
        <f>IF(Table2[[#This Row],[ACJ-ALNS-1000]]=MIN(Table2[[#This Row],[Best sol]],Table2[[#This Row],[V-M]]),1,0)</f>
        <v>0</v>
      </c>
      <c r="AP1219" s="6">
        <f>IF(Table2[[#This Row],[QWXFP-VNS]]=MIN(Table2[[#This Row],[Best sol]],Table2[[#This Row],[V-M]]),1,0)</f>
        <v>0</v>
      </c>
      <c r="AQ1219" s="6">
        <f>IF(Table2[[#This Row],[AADF-VRP]]=MIN(Table2[[#This Row],[Best sol]],Table2[[#This Row],[V-M]]),1,0)</f>
        <v>0</v>
      </c>
      <c r="AR1219" s="6">
        <f>IF(Table2[[#This Row],[AADF-MTSP]]=MIN(Table2[[#This Row],[Best sol]],Table2[[#This Row],[V-M]]),1,0)</f>
        <v>0</v>
      </c>
      <c r="AS1219" s="6">
        <f>IF(Table2[[#This Row],[SS-H]]=MIN(Table2[[#This Row],[Best sol]],Table2[[#This Row],[V-M]]),1,0)</f>
        <v>0</v>
      </c>
      <c r="AT1219" s="6">
        <f>IF(Table2[[#This Row],[CCJ-DH]]=MIN(Table2[[#This Row],[Best sol]],Table2[[#This Row],[V-M]]),1,0)</f>
        <v>0</v>
      </c>
      <c r="AU1219" s="6">
        <f>IF(Table2[[#This Row],[R-M]]=MIN(Table2[[#This Row],[Best sol]],Table2[[#This Row],[V-M]]),1,0)</f>
        <v>0</v>
      </c>
      <c r="AV1219" s="6">
        <f>IF(Table2[[#This Row],[LCCZ-3F]]=MIN(Table2[[#This Row],[Best sol]],Table2[[#This Row],[V-M]]),1,0)</f>
        <v>0</v>
      </c>
      <c r="AW1219" s="6">
        <f>IF(Table2[[#This Row],[AY-M]]=MIN(Table2[[#This Row],[Best sol]],Table2[[#This Row],[V-M]]),1,0)</f>
        <v>0</v>
      </c>
      <c r="AX1219" s="6">
        <f>IF(Table2[[#This Row],[MKKZ-E]]=MIN(Table2[[#This Row],[Best sol]],Table2[[#This Row],[V-M]]),1,0)</f>
        <v>0</v>
      </c>
      <c r="AY1219" s="6">
        <f>IF(Table2[[#This Row],[V-M]]&lt;=Table2[[#This Row],[Best sol]],1,0)</f>
        <v>1</v>
      </c>
      <c r="AZ1219" s="6">
        <f>IF(Table2[[#This Row],[V-M]]&lt;Table2[[#This Row],[Best sol]],1,0)</f>
        <v>1</v>
      </c>
    </row>
    <row r="1220" spans="1:52" x14ac:dyDescent="0.35">
      <c r="A1220">
        <v>100</v>
      </c>
      <c r="B1220">
        <v>52</v>
      </c>
      <c r="C1220">
        <v>2</v>
      </c>
      <c r="D1220">
        <v>3</v>
      </c>
      <c r="E1220">
        <v>466232</v>
      </c>
      <c r="F1220">
        <v>466019</v>
      </c>
      <c r="G1220" t="s">
        <v>4</v>
      </c>
      <c r="H1220" t="s">
        <v>4</v>
      </c>
      <c r="I1220">
        <v>462883</v>
      </c>
      <c r="J1220">
        <v>477731</v>
      </c>
      <c r="K1220">
        <v>456972</v>
      </c>
      <c r="L1220">
        <v>462181</v>
      </c>
      <c r="M1220">
        <v>457342</v>
      </c>
      <c r="N1220">
        <v>459976</v>
      </c>
      <c r="O1220">
        <v>458088</v>
      </c>
      <c r="Q1220" s="6">
        <v>457532</v>
      </c>
      <c r="R1220" s="6">
        <v>456472</v>
      </c>
      <c r="S1220">
        <f>MIN(Table2[[#This Row],[ACJ-ALNS-500]:[MKKZ-E]])</f>
        <v>456972</v>
      </c>
      <c r="T1220">
        <f>MATCH(Table2[[#This Row],[Best sol]],Table2[[#This Row],[ACJ-ALNS-500]:[V-M]],0)</f>
        <v>7</v>
      </c>
      <c r="U1220" t="str">
        <f>INDEX(Table2[[#Headers],[ACJ-ALNS-500]:[V-M]],Table2[[#This Row],[Match]])</f>
        <v>SS-H</v>
      </c>
      <c r="W1220" s="6">
        <f>IF(Table2[[#This Row],[V-M]]=Table2[[#This Row],[Best sol]],1,0)</f>
        <v>0</v>
      </c>
      <c r="Z1220" s="6">
        <f>100*((Table2[[#This Row],[ACJ-ALNS-500]]-Table2[[#This Row],[Best sol]])/Table2[[#This Row],[Best sol]])</f>
        <v>2.0263823604072022</v>
      </c>
      <c r="AA1220" s="6">
        <f>100*((Table2[[#This Row],[ACJ-ALNS-1000]]-Table2[[#This Row],[Best sol]])/Table2[[#This Row],[Best sol]])</f>
        <v>1.9797711894820689</v>
      </c>
      <c r="AB1220" s="6">
        <f>100*((Table2[[#This Row],[QWXFP-VNS]]-Table2[[#This Row],[Best sol]])/Table2[[#This Row],[Best sol]])</f>
        <v>0.24421627583309261</v>
      </c>
      <c r="AC1220" s="6">
        <f>100*((Table2[[#This Row],[AADF-VRP]]-Table2[[#This Row],[Best sol]])/Table2[[#This Row],[Best sol]])</f>
        <v>1.2935147011195434</v>
      </c>
      <c r="AD1220" s="6">
        <f>100*((Table2[[#This Row],[AADF-MTSP]]-Table2[[#This Row],[Best sol]])/Table2[[#This Row],[Best sol]])</f>
        <v>4.542729094999256</v>
      </c>
      <c r="AE1220" s="6">
        <f>100*((Table2[[#This Row],[SS-H]]-Table2[[#This Row],[Best sol]])/Table2[[#This Row],[Best sol]])</f>
        <v>0</v>
      </c>
      <c r="AF1220" s="6">
        <f>100*((Table2[[#This Row],[CCJ-DH]]-Table2[[#This Row],[Best sol]])/Table2[[#This Row],[Best sol]])</f>
        <v>1.1398947856761465</v>
      </c>
      <c r="AG1220" s="6">
        <f>100*((Table2[[#This Row],[R-M]]-Table2[[#This Row],[Best sol]])/Table2[[#This Row],[Best sol]])</f>
        <v>-100</v>
      </c>
      <c r="AH1220" s="6">
        <f>100*((Table2[[#This Row],[LCCZ-3F]]-Table2[[#This Row],[Best sol]])/Table2[[#This Row],[Best sol]])</f>
        <v>0.65737069229624567</v>
      </c>
      <c r="AI1220" s="6">
        <f>100*((Table2[[#This Row],[AY-M]]-Table2[[#This Row],[Best sol]])/Table2[[#This Row],[Best sol]])</f>
        <v>8.0967761700935725E-2</v>
      </c>
      <c r="AJ1220" s="6">
        <f>100*((Table2[[#This Row],[MKKZ-E]]-Table2[[#This Row],[Best sol]])/Table2[[#This Row],[Best sol]])</f>
        <v>0.12254580149330813</v>
      </c>
      <c r="AK1220" s="6">
        <f>100*((Table2[[#This Row],[V-M]]-Table2[[#This Row],[Best sol]])/Table2[[#This Row],[Best sol]])</f>
        <v>-0.10941589419045368</v>
      </c>
      <c r="AM1220" s="6"/>
      <c r="AN1220" s="6">
        <f>IF(Table2[[#This Row],[ACJ-ALNS-500]]=MIN(Table2[[#This Row],[Best sol]],Table2[[#This Row],[V-M]]),1,0)</f>
        <v>0</v>
      </c>
      <c r="AO1220" s="6">
        <f>IF(Table2[[#This Row],[ACJ-ALNS-1000]]=MIN(Table2[[#This Row],[Best sol]],Table2[[#This Row],[V-M]]),1,0)</f>
        <v>0</v>
      </c>
      <c r="AP1220" s="6">
        <f>IF(Table2[[#This Row],[QWXFP-VNS]]=MIN(Table2[[#This Row],[Best sol]],Table2[[#This Row],[V-M]]),1,0)</f>
        <v>0</v>
      </c>
      <c r="AQ1220" s="6">
        <f>IF(Table2[[#This Row],[AADF-VRP]]=MIN(Table2[[#This Row],[Best sol]],Table2[[#This Row],[V-M]]),1,0)</f>
        <v>0</v>
      </c>
      <c r="AR1220" s="6">
        <f>IF(Table2[[#This Row],[AADF-MTSP]]=MIN(Table2[[#This Row],[Best sol]],Table2[[#This Row],[V-M]]),1,0)</f>
        <v>0</v>
      </c>
      <c r="AS1220" s="6">
        <f>IF(Table2[[#This Row],[SS-H]]=MIN(Table2[[#This Row],[Best sol]],Table2[[#This Row],[V-M]]),1,0)</f>
        <v>0</v>
      </c>
      <c r="AT1220" s="6">
        <f>IF(Table2[[#This Row],[CCJ-DH]]=MIN(Table2[[#This Row],[Best sol]],Table2[[#This Row],[V-M]]),1,0)</f>
        <v>0</v>
      </c>
      <c r="AU1220" s="6">
        <f>IF(Table2[[#This Row],[R-M]]=MIN(Table2[[#This Row],[Best sol]],Table2[[#This Row],[V-M]]),1,0)</f>
        <v>0</v>
      </c>
      <c r="AV1220" s="6">
        <f>IF(Table2[[#This Row],[LCCZ-3F]]=MIN(Table2[[#This Row],[Best sol]],Table2[[#This Row],[V-M]]),1,0)</f>
        <v>0</v>
      </c>
      <c r="AW1220" s="6">
        <f>IF(Table2[[#This Row],[AY-M]]=MIN(Table2[[#This Row],[Best sol]],Table2[[#This Row],[V-M]]),1,0)</f>
        <v>0</v>
      </c>
      <c r="AX1220" s="6">
        <f>IF(Table2[[#This Row],[MKKZ-E]]=MIN(Table2[[#This Row],[Best sol]],Table2[[#This Row],[V-M]]),1,0)</f>
        <v>0</v>
      </c>
      <c r="AY1220" s="6">
        <f>IF(Table2[[#This Row],[V-M]]&lt;=Table2[[#This Row],[Best sol]],1,0)</f>
        <v>1</v>
      </c>
      <c r="AZ1220" s="6">
        <f>IF(Table2[[#This Row],[V-M]]&lt;Table2[[#This Row],[Best sol]],1,0)</f>
        <v>1</v>
      </c>
    </row>
    <row r="1221" spans="1:52" x14ac:dyDescent="0.35">
      <c r="A1221">
        <v>100</v>
      </c>
      <c r="B1221">
        <v>52</v>
      </c>
      <c r="C1221">
        <v>3</v>
      </c>
      <c r="D1221">
        <v>3</v>
      </c>
      <c r="E1221">
        <v>494300</v>
      </c>
      <c r="F1221">
        <v>493660</v>
      </c>
      <c r="G1221" t="s">
        <v>4</v>
      </c>
      <c r="H1221" t="s">
        <v>4</v>
      </c>
      <c r="I1221">
        <v>480165</v>
      </c>
      <c r="J1221">
        <v>496176</v>
      </c>
      <c r="K1221">
        <v>476782</v>
      </c>
      <c r="L1221">
        <v>482197</v>
      </c>
      <c r="M1221">
        <v>476681</v>
      </c>
      <c r="N1221">
        <v>477245</v>
      </c>
      <c r="O1221">
        <v>478894</v>
      </c>
      <c r="Q1221" s="6">
        <v>478305</v>
      </c>
      <c r="R1221" s="6">
        <v>476505</v>
      </c>
      <c r="S1221">
        <f>MIN(Table2[[#This Row],[ACJ-ALNS-500]:[MKKZ-E]])</f>
        <v>476681</v>
      </c>
      <c r="T1221">
        <f>MATCH(Table2[[#This Row],[Best sol]],Table2[[#This Row],[ACJ-ALNS-500]:[V-M]],0)</f>
        <v>9</v>
      </c>
      <c r="U1221" t="str">
        <f>INDEX(Table2[[#Headers],[ACJ-ALNS-500]:[V-M]],Table2[[#This Row],[Match]])</f>
        <v>AY-M</v>
      </c>
      <c r="W1221" s="6">
        <f>IF(Table2[[#This Row],[V-M]]=Table2[[#This Row],[Best sol]],1,0)</f>
        <v>0</v>
      </c>
      <c r="Z1221" s="6">
        <f>100*((Table2[[#This Row],[ACJ-ALNS-500]]-Table2[[#This Row],[Best sol]])/Table2[[#This Row],[Best sol]])</f>
        <v>3.6961825623425306</v>
      </c>
      <c r="AA1221" s="6">
        <f>100*((Table2[[#This Row],[ACJ-ALNS-1000]]-Table2[[#This Row],[Best sol]])/Table2[[#This Row],[Best sol]])</f>
        <v>3.5619208653166377</v>
      </c>
      <c r="AB1221" s="6">
        <f>100*((Table2[[#This Row],[QWXFP-VNS]]-Table2[[#This Row],[Best sol]])/Table2[[#This Row],[Best sol]])</f>
        <v>0.46425177424734781</v>
      </c>
      <c r="AC1221" s="6">
        <f>100*((Table2[[#This Row],[AADF-VRP]]-Table2[[#This Row],[Best sol]])/Table2[[#This Row],[Best sol]])</f>
        <v>0.73088711318470845</v>
      </c>
      <c r="AD1221" s="6">
        <f>100*((Table2[[#This Row],[AADF-MTSP]]-Table2[[#This Row],[Best sol]])/Table2[[#This Row],[Best sol]])</f>
        <v>4.0897371617496816</v>
      </c>
      <c r="AE1221" s="6">
        <f>100*((Table2[[#This Row],[SS-H]]-Table2[[#This Row],[Best sol]])/Table2[[#This Row],[Best sol]])</f>
        <v>2.1188174061898841E-2</v>
      </c>
      <c r="AF1221" s="6">
        <f>100*((Table2[[#This Row],[CCJ-DH]]-Table2[[#This Row],[Best sol]])/Table2[[#This Row],[Best sol]])</f>
        <v>1.1571680012419208</v>
      </c>
      <c r="AG1221" s="6">
        <f>100*((Table2[[#This Row],[R-M]]-Table2[[#This Row],[Best sol]])/Table2[[#This Row],[Best sol]])</f>
        <v>-100</v>
      </c>
      <c r="AH1221" s="6">
        <f>100*((Table2[[#This Row],[LCCZ-3F]]-Table2[[#This Row],[Best sol]])/Table2[[#This Row],[Best sol]])</f>
        <v>0.11831812050406874</v>
      </c>
      <c r="AI1221" s="6">
        <f>100*((Table2[[#This Row],[AY-M]]-Table2[[#This Row],[Best sol]])/Table2[[#This Row],[Best sol]])</f>
        <v>0</v>
      </c>
      <c r="AJ1221" s="6">
        <f>100*((Table2[[#This Row],[MKKZ-E]]-Table2[[#This Row],[Best sol]])/Table2[[#This Row],[Best sol]])</f>
        <v>0.34068905620320505</v>
      </c>
      <c r="AK1221" s="6">
        <f>100*((Table2[[#This Row],[V-M]]-Table2[[#This Row],[Best sol]])/Table2[[#This Row],[Best sol]])</f>
        <v>-3.6921966682120749E-2</v>
      </c>
      <c r="AM1221" s="6"/>
      <c r="AN1221" s="6">
        <f>IF(Table2[[#This Row],[ACJ-ALNS-500]]=MIN(Table2[[#This Row],[Best sol]],Table2[[#This Row],[V-M]]),1,0)</f>
        <v>0</v>
      </c>
      <c r="AO1221" s="6">
        <f>IF(Table2[[#This Row],[ACJ-ALNS-1000]]=MIN(Table2[[#This Row],[Best sol]],Table2[[#This Row],[V-M]]),1,0)</f>
        <v>0</v>
      </c>
      <c r="AP1221" s="6">
        <f>IF(Table2[[#This Row],[QWXFP-VNS]]=MIN(Table2[[#This Row],[Best sol]],Table2[[#This Row],[V-M]]),1,0)</f>
        <v>0</v>
      </c>
      <c r="AQ1221" s="6">
        <f>IF(Table2[[#This Row],[AADF-VRP]]=MIN(Table2[[#This Row],[Best sol]],Table2[[#This Row],[V-M]]),1,0)</f>
        <v>0</v>
      </c>
      <c r="AR1221" s="6">
        <f>IF(Table2[[#This Row],[AADF-MTSP]]=MIN(Table2[[#This Row],[Best sol]],Table2[[#This Row],[V-M]]),1,0)</f>
        <v>0</v>
      </c>
      <c r="AS1221" s="6">
        <f>IF(Table2[[#This Row],[SS-H]]=MIN(Table2[[#This Row],[Best sol]],Table2[[#This Row],[V-M]]),1,0)</f>
        <v>0</v>
      </c>
      <c r="AT1221" s="6">
        <f>IF(Table2[[#This Row],[CCJ-DH]]=MIN(Table2[[#This Row],[Best sol]],Table2[[#This Row],[V-M]]),1,0)</f>
        <v>0</v>
      </c>
      <c r="AU1221" s="6">
        <f>IF(Table2[[#This Row],[R-M]]=MIN(Table2[[#This Row],[Best sol]],Table2[[#This Row],[V-M]]),1,0)</f>
        <v>0</v>
      </c>
      <c r="AV1221" s="6">
        <f>IF(Table2[[#This Row],[LCCZ-3F]]=MIN(Table2[[#This Row],[Best sol]],Table2[[#This Row],[V-M]]),1,0)</f>
        <v>0</v>
      </c>
      <c r="AW1221" s="6">
        <f>IF(Table2[[#This Row],[AY-M]]=MIN(Table2[[#This Row],[Best sol]],Table2[[#This Row],[V-M]]),1,0)</f>
        <v>0</v>
      </c>
      <c r="AX1221" s="6">
        <f>IF(Table2[[#This Row],[MKKZ-E]]=MIN(Table2[[#This Row],[Best sol]],Table2[[#This Row],[V-M]]),1,0)</f>
        <v>0</v>
      </c>
      <c r="AY1221" s="6">
        <f>IF(Table2[[#This Row],[V-M]]&lt;=Table2[[#This Row],[Best sol]],1,0)</f>
        <v>1</v>
      </c>
      <c r="AZ1221" s="6">
        <f>IF(Table2[[#This Row],[V-M]]&lt;Table2[[#This Row],[Best sol]],1,0)</f>
        <v>1</v>
      </c>
    </row>
    <row r="1222" spans="1:52" x14ac:dyDescent="0.35">
      <c r="A1222">
        <v>100</v>
      </c>
      <c r="B1222">
        <v>52</v>
      </c>
      <c r="C1222">
        <v>4</v>
      </c>
      <c r="D1222">
        <v>3</v>
      </c>
      <c r="E1222">
        <v>452894</v>
      </c>
      <c r="F1222">
        <v>452894</v>
      </c>
      <c r="G1222" t="s">
        <v>4</v>
      </c>
      <c r="H1222" t="s">
        <v>4</v>
      </c>
      <c r="I1222">
        <v>450364</v>
      </c>
      <c r="J1222">
        <v>463774</v>
      </c>
      <c r="K1222">
        <v>446408</v>
      </c>
      <c r="L1222">
        <v>452765</v>
      </c>
      <c r="M1222">
        <v>445238</v>
      </c>
      <c r="N1222">
        <v>445819</v>
      </c>
      <c r="O1222">
        <v>448560</v>
      </c>
      <c r="Q1222" s="6">
        <v>446321</v>
      </c>
      <c r="R1222" s="6">
        <v>445819</v>
      </c>
      <c r="S1222">
        <f>MIN(Table2[[#This Row],[ACJ-ALNS-500]:[MKKZ-E]])</f>
        <v>445238</v>
      </c>
      <c r="T1222">
        <f>MATCH(Table2[[#This Row],[Best sol]],Table2[[#This Row],[ACJ-ALNS-500]:[V-M]],0)</f>
        <v>9</v>
      </c>
      <c r="U1222" t="str">
        <f>INDEX(Table2[[#Headers],[ACJ-ALNS-500]:[V-M]],Table2[[#This Row],[Match]])</f>
        <v>AY-M</v>
      </c>
      <c r="W1222" s="6">
        <f>IF(Table2[[#This Row],[V-M]]=Table2[[#This Row],[Best sol]],1,0)</f>
        <v>0</v>
      </c>
      <c r="Z1222" s="6">
        <f>100*((Table2[[#This Row],[ACJ-ALNS-500]]-Table2[[#This Row],[Best sol]])/Table2[[#This Row],[Best sol]])</f>
        <v>1.7195297795785622</v>
      </c>
      <c r="AA1222" s="6">
        <f>100*((Table2[[#This Row],[ACJ-ALNS-1000]]-Table2[[#This Row],[Best sol]])/Table2[[#This Row],[Best sol]])</f>
        <v>1.7195297795785622</v>
      </c>
      <c r="AB1222" s="6">
        <f>100*((Table2[[#This Row],[QWXFP-VNS]]-Table2[[#This Row],[Best sol]])/Table2[[#This Row],[Best sol]])</f>
        <v>0.7461178066562153</v>
      </c>
      <c r="AC1222" s="6">
        <f>100*((Table2[[#This Row],[AADF-VRP]]-Table2[[#This Row],[Best sol]])/Table2[[#This Row],[Best sol]])</f>
        <v>1.1512943639132329</v>
      </c>
      <c r="AD1222" s="6">
        <f>100*((Table2[[#This Row],[AADF-MTSP]]-Table2[[#This Row],[Best sol]])/Table2[[#This Row],[Best sol]])</f>
        <v>4.1631666659180038</v>
      </c>
      <c r="AE1222" s="6">
        <f>100*((Table2[[#This Row],[SS-H]]-Table2[[#This Row],[Best sol]])/Table2[[#This Row],[Best sol]])</f>
        <v>0.26278080487289945</v>
      </c>
      <c r="AF1222" s="6">
        <f>100*((Table2[[#This Row],[CCJ-DH]]-Table2[[#This Row],[Best sol]])/Table2[[#This Row],[Best sol]])</f>
        <v>1.6905565113489864</v>
      </c>
      <c r="AG1222" s="6">
        <f>100*((Table2[[#This Row],[R-M]]-Table2[[#This Row],[Best sol]])/Table2[[#This Row],[Best sol]])</f>
        <v>-100</v>
      </c>
      <c r="AH1222" s="6">
        <f>100*((Table2[[#This Row],[LCCZ-3F]]-Table2[[#This Row],[Best sol]])/Table2[[#This Row],[Best sol]])</f>
        <v>0.13049200652235435</v>
      </c>
      <c r="AI1222" s="6">
        <f>100*((Table2[[#This Row],[AY-M]]-Table2[[#This Row],[Best sol]])/Table2[[#This Row],[Best sol]])</f>
        <v>0</v>
      </c>
      <c r="AJ1222" s="6">
        <f>100*((Table2[[#This Row],[MKKZ-E]]-Table2[[#This Row],[Best sol]])/Table2[[#This Row],[Best sol]])</f>
        <v>0.24324069374132487</v>
      </c>
      <c r="AK1222" s="6">
        <f>100*((Table2[[#This Row],[V-M]]-Table2[[#This Row],[Best sol]])/Table2[[#This Row],[Best sol]])</f>
        <v>0.13049200652235435</v>
      </c>
      <c r="AM1222" s="6"/>
      <c r="AN1222" s="6">
        <f>IF(Table2[[#This Row],[ACJ-ALNS-500]]=MIN(Table2[[#This Row],[Best sol]],Table2[[#This Row],[V-M]]),1,0)</f>
        <v>0</v>
      </c>
      <c r="AO1222" s="6">
        <f>IF(Table2[[#This Row],[ACJ-ALNS-1000]]=MIN(Table2[[#This Row],[Best sol]],Table2[[#This Row],[V-M]]),1,0)</f>
        <v>0</v>
      </c>
      <c r="AP1222" s="6">
        <f>IF(Table2[[#This Row],[QWXFP-VNS]]=MIN(Table2[[#This Row],[Best sol]],Table2[[#This Row],[V-M]]),1,0)</f>
        <v>0</v>
      </c>
      <c r="AQ1222" s="6">
        <f>IF(Table2[[#This Row],[AADF-VRP]]=MIN(Table2[[#This Row],[Best sol]],Table2[[#This Row],[V-M]]),1,0)</f>
        <v>0</v>
      </c>
      <c r="AR1222" s="6">
        <f>IF(Table2[[#This Row],[AADF-MTSP]]=MIN(Table2[[#This Row],[Best sol]],Table2[[#This Row],[V-M]]),1,0)</f>
        <v>0</v>
      </c>
      <c r="AS1222" s="6">
        <f>IF(Table2[[#This Row],[SS-H]]=MIN(Table2[[#This Row],[Best sol]],Table2[[#This Row],[V-M]]),1,0)</f>
        <v>0</v>
      </c>
      <c r="AT1222" s="6">
        <f>IF(Table2[[#This Row],[CCJ-DH]]=MIN(Table2[[#This Row],[Best sol]],Table2[[#This Row],[V-M]]),1,0)</f>
        <v>0</v>
      </c>
      <c r="AU1222" s="6">
        <f>IF(Table2[[#This Row],[R-M]]=MIN(Table2[[#This Row],[Best sol]],Table2[[#This Row],[V-M]]),1,0)</f>
        <v>0</v>
      </c>
      <c r="AV1222" s="6">
        <f>IF(Table2[[#This Row],[LCCZ-3F]]=MIN(Table2[[#This Row],[Best sol]],Table2[[#This Row],[V-M]]),1,0)</f>
        <v>0</v>
      </c>
      <c r="AW1222" s="6">
        <f>IF(Table2[[#This Row],[AY-M]]=MIN(Table2[[#This Row],[Best sol]],Table2[[#This Row],[V-M]]),1,0)</f>
        <v>1</v>
      </c>
      <c r="AX1222" s="6">
        <f>IF(Table2[[#This Row],[MKKZ-E]]=MIN(Table2[[#This Row],[Best sol]],Table2[[#This Row],[V-M]]),1,0)</f>
        <v>0</v>
      </c>
      <c r="AY1222" s="6">
        <f>IF(Table2[[#This Row],[V-M]]&lt;=Table2[[#This Row],[Best sol]],1,0)</f>
        <v>0</v>
      </c>
      <c r="AZ1222" s="6">
        <f>IF(Table2[[#This Row],[V-M]]&lt;Table2[[#This Row],[Best sol]],1,0)</f>
        <v>0</v>
      </c>
    </row>
    <row r="1223" spans="1:52" x14ac:dyDescent="0.35">
      <c r="A1223">
        <v>100</v>
      </c>
      <c r="B1223">
        <v>52</v>
      </c>
      <c r="C1223">
        <v>5</v>
      </c>
      <c r="D1223">
        <v>3</v>
      </c>
      <c r="E1223">
        <v>506252</v>
      </c>
      <c r="F1223">
        <v>505595</v>
      </c>
      <c r="G1223" t="s">
        <v>4</v>
      </c>
      <c r="H1223" t="s">
        <v>4</v>
      </c>
      <c r="I1223">
        <v>496904</v>
      </c>
      <c r="J1223">
        <v>511293</v>
      </c>
      <c r="K1223">
        <v>491264</v>
      </c>
      <c r="L1223">
        <v>498983</v>
      </c>
      <c r="M1223">
        <v>491164</v>
      </c>
      <c r="N1223">
        <v>491587</v>
      </c>
      <c r="O1223">
        <v>493170</v>
      </c>
      <c r="Q1223" s="6">
        <v>492452</v>
      </c>
      <c r="R1223" s="6">
        <v>490938</v>
      </c>
      <c r="S1223">
        <f>MIN(Table2[[#This Row],[ACJ-ALNS-500]:[MKKZ-E]])</f>
        <v>491164</v>
      </c>
      <c r="T1223">
        <f>MATCH(Table2[[#This Row],[Best sol]],Table2[[#This Row],[ACJ-ALNS-500]:[V-M]],0)</f>
        <v>9</v>
      </c>
      <c r="U1223" t="str">
        <f>INDEX(Table2[[#Headers],[ACJ-ALNS-500]:[V-M]],Table2[[#This Row],[Match]])</f>
        <v>AY-M</v>
      </c>
      <c r="W1223" s="6">
        <f>IF(Table2[[#This Row],[V-M]]=Table2[[#This Row],[Best sol]],1,0)</f>
        <v>0</v>
      </c>
      <c r="Z1223" s="6">
        <f>100*((Table2[[#This Row],[ACJ-ALNS-500]]-Table2[[#This Row],[Best sol]])/Table2[[#This Row],[Best sol]])</f>
        <v>3.0718863760373321</v>
      </c>
      <c r="AA1223" s="6">
        <f>100*((Table2[[#This Row],[ACJ-ALNS-1000]]-Table2[[#This Row],[Best sol]])/Table2[[#This Row],[Best sol]])</f>
        <v>2.9381225008347518</v>
      </c>
      <c r="AB1223" s="6">
        <f>100*((Table2[[#This Row],[QWXFP-VNS]]-Table2[[#This Row],[Best sol]])/Table2[[#This Row],[Best sol]])</f>
        <v>0.40841755503253491</v>
      </c>
      <c r="AC1223" s="6">
        <f>100*((Table2[[#This Row],[AADF-VRP]]-Table2[[#This Row],[Best sol]])/Table2[[#This Row],[Best sol]])</f>
        <v>1.1686524256663762</v>
      </c>
      <c r="AD1223" s="6">
        <f>100*((Table2[[#This Row],[AADF-MTSP]]-Table2[[#This Row],[Best sol]])/Table2[[#This Row],[Best sol]])</f>
        <v>4.0982238111913736</v>
      </c>
      <c r="AE1223" s="6">
        <f>100*((Table2[[#This Row],[SS-H]]-Table2[[#This Row],[Best sol]])/Table2[[#This Row],[Best sol]])</f>
        <v>2.0359798356557074E-2</v>
      </c>
      <c r="AF1223" s="6">
        <f>100*((Table2[[#This Row],[CCJ-DH]]-Table2[[#This Row],[Best sol]])/Table2[[#This Row],[Best sol]])</f>
        <v>1.5919326334991979</v>
      </c>
      <c r="AG1223" s="6">
        <f>100*((Table2[[#This Row],[R-M]]-Table2[[#This Row],[Best sol]])/Table2[[#This Row],[Best sol]])</f>
        <v>-100</v>
      </c>
      <c r="AH1223" s="6">
        <f>100*((Table2[[#This Row],[LCCZ-3F]]-Table2[[#This Row],[Best sol]])/Table2[[#This Row],[Best sol]])</f>
        <v>8.6121947048236433E-2</v>
      </c>
      <c r="AI1223" s="6">
        <f>100*((Table2[[#This Row],[AY-M]]-Table2[[#This Row],[Best sol]])/Table2[[#This Row],[Best sol]])</f>
        <v>0</v>
      </c>
      <c r="AJ1223" s="6">
        <f>100*((Table2[[#This Row],[MKKZ-E]]-Table2[[#This Row],[Best sol]])/Table2[[#This Row],[Best sol]])</f>
        <v>0.26223420283245519</v>
      </c>
      <c r="AK1223" s="6">
        <f>100*((Table2[[#This Row],[V-M]]-Table2[[#This Row],[Best sol]])/Table2[[#This Row],[Best sol]])</f>
        <v>-4.6013144285818992E-2</v>
      </c>
      <c r="AM1223" s="6"/>
      <c r="AN1223" s="6">
        <f>IF(Table2[[#This Row],[ACJ-ALNS-500]]=MIN(Table2[[#This Row],[Best sol]],Table2[[#This Row],[V-M]]),1,0)</f>
        <v>0</v>
      </c>
      <c r="AO1223" s="6">
        <f>IF(Table2[[#This Row],[ACJ-ALNS-1000]]=MIN(Table2[[#This Row],[Best sol]],Table2[[#This Row],[V-M]]),1,0)</f>
        <v>0</v>
      </c>
      <c r="AP1223" s="6">
        <f>IF(Table2[[#This Row],[QWXFP-VNS]]=MIN(Table2[[#This Row],[Best sol]],Table2[[#This Row],[V-M]]),1,0)</f>
        <v>0</v>
      </c>
      <c r="AQ1223" s="6">
        <f>IF(Table2[[#This Row],[AADF-VRP]]=MIN(Table2[[#This Row],[Best sol]],Table2[[#This Row],[V-M]]),1,0)</f>
        <v>0</v>
      </c>
      <c r="AR1223" s="6">
        <f>IF(Table2[[#This Row],[AADF-MTSP]]=MIN(Table2[[#This Row],[Best sol]],Table2[[#This Row],[V-M]]),1,0)</f>
        <v>0</v>
      </c>
      <c r="AS1223" s="6">
        <f>IF(Table2[[#This Row],[SS-H]]=MIN(Table2[[#This Row],[Best sol]],Table2[[#This Row],[V-M]]),1,0)</f>
        <v>0</v>
      </c>
      <c r="AT1223" s="6">
        <f>IF(Table2[[#This Row],[CCJ-DH]]=MIN(Table2[[#This Row],[Best sol]],Table2[[#This Row],[V-M]]),1,0)</f>
        <v>0</v>
      </c>
      <c r="AU1223" s="6">
        <f>IF(Table2[[#This Row],[R-M]]=MIN(Table2[[#This Row],[Best sol]],Table2[[#This Row],[V-M]]),1,0)</f>
        <v>0</v>
      </c>
      <c r="AV1223" s="6">
        <f>IF(Table2[[#This Row],[LCCZ-3F]]=MIN(Table2[[#This Row],[Best sol]],Table2[[#This Row],[V-M]]),1,0)</f>
        <v>0</v>
      </c>
      <c r="AW1223" s="6">
        <f>IF(Table2[[#This Row],[AY-M]]=MIN(Table2[[#This Row],[Best sol]],Table2[[#This Row],[V-M]]),1,0)</f>
        <v>0</v>
      </c>
      <c r="AX1223" s="6">
        <f>IF(Table2[[#This Row],[MKKZ-E]]=MIN(Table2[[#This Row],[Best sol]],Table2[[#This Row],[V-M]]),1,0)</f>
        <v>0</v>
      </c>
      <c r="AY1223" s="6">
        <f>IF(Table2[[#This Row],[V-M]]&lt;=Table2[[#This Row],[Best sol]],1,0)</f>
        <v>1</v>
      </c>
      <c r="AZ1223" s="6">
        <f>IF(Table2[[#This Row],[V-M]]&lt;Table2[[#This Row],[Best sol]],1,0)</f>
        <v>1</v>
      </c>
    </row>
    <row r="1224" spans="1:52" x14ac:dyDescent="0.35">
      <c r="A1224">
        <v>100</v>
      </c>
      <c r="B1224">
        <v>53</v>
      </c>
      <c r="C1224">
        <v>1</v>
      </c>
      <c r="D1224">
        <v>3</v>
      </c>
      <c r="E1224">
        <v>510064</v>
      </c>
      <c r="F1224">
        <v>509153</v>
      </c>
      <c r="G1224" t="s">
        <v>4</v>
      </c>
      <c r="H1224" t="s">
        <v>4</v>
      </c>
      <c r="I1224">
        <v>492970</v>
      </c>
      <c r="J1224">
        <v>506728</v>
      </c>
      <c r="K1224">
        <v>493983</v>
      </c>
      <c r="L1224">
        <v>499601</v>
      </c>
      <c r="M1224">
        <v>492797</v>
      </c>
      <c r="N1224">
        <v>492943</v>
      </c>
      <c r="O1224">
        <v>495498</v>
      </c>
      <c r="P1224">
        <v>493066</v>
      </c>
      <c r="Q1224" s="6">
        <v>494649</v>
      </c>
      <c r="R1224" s="6">
        <v>492568</v>
      </c>
      <c r="S1224">
        <f>MIN(Table2[[#This Row],[ACJ-ALNS-500]:[MKKZ-E]])</f>
        <v>492797</v>
      </c>
      <c r="T1224">
        <f>MATCH(Table2[[#This Row],[Best sol]],Table2[[#This Row],[ACJ-ALNS-500]:[V-M]],0)</f>
        <v>9</v>
      </c>
      <c r="U1224" t="str">
        <f>INDEX(Table2[[#Headers],[ACJ-ALNS-500]:[V-M]],Table2[[#This Row],[Match]])</f>
        <v>AY-M</v>
      </c>
      <c r="W1224" s="6">
        <f>IF(Table2[[#This Row],[V-M]]=Table2[[#This Row],[Best sol]],1,0)</f>
        <v>0</v>
      </c>
      <c r="Z1224" s="6">
        <f>100*((Table2[[#This Row],[ACJ-ALNS-500]]-Table2[[#This Row],[Best sol]])/Table2[[#This Row],[Best sol]])</f>
        <v>3.5038768498996542</v>
      </c>
      <c r="AA1224" s="6">
        <f>100*((Table2[[#This Row],[ACJ-ALNS-1000]]-Table2[[#This Row],[Best sol]])/Table2[[#This Row],[Best sol]])</f>
        <v>3.3190137115282763</v>
      </c>
      <c r="AB1224" s="6">
        <f>100*((Table2[[#This Row],[QWXFP-VNS]]-Table2[[#This Row],[Best sol]])/Table2[[#This Row],[Best sol]])</f>
        <v>0.5480958690901121</v>
      </c>
      <c r="AC1224" s="6">
        <f>100*((Table2[[#This Row],[AADF-VRP]]-Table2[[#This Row],[Best sol]])/Table2[[#This Row],[Best sol]])</f>
        <v>3.5105733192369273E-2</v>
      </c>
      <c r="AD1224" s="6">
        <f>100*((Table2[[#This Row],[AADF-MTSP]]-Table2[[#This Row],[Best sol]])/Table2[[#This Row],[Best sol]])</f>
        <v>2.8269246768953544</v>
      </c>
      <c r="AE1224" s="6">
        <f>100*((Table2[[#This Row],[SS-H]]-Table2[[#This Row],[Best sol]])/Table2[[#This Row],[Best sol]])</f>
        <v>0.24066704951531767</v>
      </c>
      <c r="AF1224" s="6">
        <f>100*((Table2[[#This Row],[CCJ-DH]]-Table2[[#This Row],[Best sol]])/Table2[[#This Row],[Best sol]])</f>
        <v>1.380690223357691</v>
      </c>
      <c r="AG1224" s="6">
        <f>100*((Table2[[#This Row],[R-M]]-Table2[[#This Row],[Best sol]])/Table2[[#This Row],[Best sol]])</f>
        <v>5.4586371264435461E-2</v>
      </c>
      <c r="AH1224" s="6">
        <f>100*((Table2[[#This Row],[LCCZ-3F]]-Table2[[#This Row],[Best sol]])/Table2[[#This Row],[Best sol]])</f>
        <v>2.9626803734600658E-2</v>
      </c>
      <c r="AI1224" s="6">
        <f>100*((Table2[[#This Row],[AY-M]]-Table2[[#This Row],[Best sol]])/Table2[[#This Row],[Best sol]])</f>
        <v>0</v>
      </c>
      <c r="AJ1224" s="6">
        <f>100*((Table2[[#This Row],[MKKZ-E]]-Table2[[#This Row],[Best sol]])/Table2[[#This Row],[Best sol]])</f>
        <v>0.37581397614027684</v>
      </c>
      <c r="AK1224" s="6">
        <f>100*((Table2[[#This Row],[V-M]]-Table2[[#This Row],[Best sol]])/Table2[[#This Row],[Best sol]])</f>
        <v>-4.6469438734407877E-2</v>
      </c>
      <c r="AM1224" s="6"/>
      <c r="AN1224" s="6">
        <f>IF(Table2[[#This Row],[ACJ-ALNS-500]]=MIN(Table2[[#This Row],[Best sol]],Table2[[#This Row],[V-M]]),1,0)</f>
        <v>0</v>
      </c>
      <c r="AO1224" s="6">
        <f>IF(Table2[[#This Row],[ACJ-ALNS-1000]]=MIN(Table2[[#This Row],[Best sol]],Table2[[#This Row],[V-M]]),1,0)</f>
        <v>0</v>
      </c>
      <c r="AP1224" s="6">
        <f>IF(Table2[[#This Row],[QWXFP-VNS]]=MIN(Table2[[#This Row],[Best sol]],Table2[[#This Row],[V-M]]),1,0)</f>
        <v>0</v>
      </c>
      <c r="AQ1224" s="6">
        <f>IF(Table2[[#This Row],[AADF-VRP]]=MIN(Table2[[#This Row],[Best sol]],Table2[[#This Row],[V-M]]),1,0)</f>
        <v>0</v>
      </c>
      <c r="AR1224" s="6">
        <f>IF(Table2[[#This Row],[AADF-MTSP]]=MIN(Table2[[#This Row],[Best sol]],Table2[[#This Row],[V-M]]),1,0)</f>
        <v>0</v>
      </c>
      <c r="AS1224" s="6">
        <f>IF(Table2[[#This Row],[SS-H]]=MIN(Table2[[#This Row],[Best sol]],Table2[[#This Row],[V-M]]),1,0)</f>
        <v>0</v>
      </c>
      <c r="AT1224" s="6">
        <f>IF(Table2[[#This Row],[CCJ-DH]]=MIN(Table2[[#This Row],[Best sol]],Table2[[#This Row],[V-M]]),1,0)</f>
        <v>0</v>
      </c>
      <c r="AU1224" s="6">
        <f>IF(Table2[[#This Row],[R-M]]=MIN(Table2[[#This Row],[Best sol]],Table2[[#This Row],[V-M]]),1,0)</f>
        <v>0</v>
      </c>
      <c r="AV1224" s="6">
        <f>IF(Table2[[#This Row],[LCCZ-3F]]=MIN(Table2[[#This Row],[Best sol]],Table2[[#This Row],[V-M]]),1,0)</f>
        <v>0</v>
      </c>
      <c r="AW1224" s="6">
        <f>IF(Table2[[#This Row],[AY-M]]=MIN(Table2[[#This Row],[Best sol]],Table2[[#This Row],[V-M]]),1,0)</f>
        <v>0</v>
      </c>
      <c r="AX1224" s="6">
        <f>IF(Table2[[#This Row],[MKKZ-E]]=MIN(Table2[[#This Row],[Best sol]],Table2[[#This Row],[V-M]]),1,0)</f>
        <v>0</v>
      </c>
      <c r="AY1224" s="6">
        <f>IF(Table2[[#This Row],[V-M]]&lt;=Table2[[#This Row],[Best sol]],1,0)</f>
        <v>1</v>
      </c>
      <c r="AZ1224" s="6">
        <f>IF(Table2[[#This Row],[V-M]]&lt;Table2[[#This Row],[Best sol]],1,0)</f>
        <v>1</v>
      </c>
    </row>
    <row r="1225" spans="1:52" x14ac:dyDescent="0.35">
      <c r="A1225">
        <v>100</v>
      </c>
      <c r="B1225">
        <v>53</v>
      </c>
      <c r="C1225">
        <v>2</v>
      </c>
      <c r="D1225">
        <v>3</v>
      </c>
      <c r="E1225">
        <v>478202</v>
      </c>
      <c r="F1225">
        <v>478202</v>
      </c>
      <c r="G1225" t="s">
        <v>4</v>
      </c>
      <c r="H1225" t="s">
        <v>4</v>
      </c>
      <c r="I1225">
        <v>475217</v>
      </c>
      <c r="J1225">
        <v>486005</v>
      </c>
      <c r="K1225">
        <v>468183</v>
      </c>
      <c r="L1225">
        <v>472827</v>
      </c>
      <c r="M1225">
        <v>467455</v>
      </c>
      <c r="N1225">
        <v>471740</v>
      </c>
      <c r="O1225">
        <v>469237</v>
      </c>
      <c r="Q1225" s="6">
        <v>469415</v>
      </c>
      <c r="R1225" s="6">
        <v>467392</v>
      </c>
      <c r="S1225">
        <f>MIN(Table2[[#This Row],[ACJ-ALNS-500]:[MKKZ-E]])</f>
        <v>467455</v>
      </c>
      <c r="T1225">
        <f>MATCH(Table2[[#This Row],[Best sol]],Table2[[#This Row],[ACJ-ALNS-500]:[V-M]],0)</f>
        <v>9</v>
      </c>
      <c r="U1225" t="str">
        <f>INDEX(Table2[[#Headers],[ACJ-ALNS-500]:[V-M]],Table2[[#This Row],[Match]])</f>
        <v>AY-M</v>
      </c>
      <c r="W1225" s="6">
        <f>IF(Table2[[#This Row],[V-M]]=Table2[[#This Row],[Best sol]],1,0)</f>
        <v>0</v>
      </c>
      <c r="Z1225" s="6">
        <f>100*((Table2[[#This Row],[ACJ-ALNS-500]]-Table2[[#This Row],[Best sol]])/Table2[[#This Row],[Best sol]])</f>
        <v>2.2990448278443916</v>
      </c>
      <c r="AA1225" s="6">
        <f>100*((Table2[[#This Row],[ACJ-ALNS-1000]]-Table2[[#This Row],[Best sol]])/Table2[[#This Row],[Best sol]])</f>
        <v>2.2990448278443916</v>
      </c>
      <c r="AB1225" s="6">
        <f>100*((Table2[[#This Row],[QWXFP-VNS]]-Table2[[#This Row],[Best sol]])/Table2[[#This Row],[Best sol]])</f>
        <v>0.3812131649035736</v>
      </c>
      <c r="AC1225" s="6">
        <f>100*((Table2[[#This Row],[AADF-VRP]]-Table2[[#This Row],[Best sol]])/Table2[[#This Row],[Best sol]])</f>
        <v>1.6604806879806613</v>
      </c>
      <c r="AD1225" s="6">
        <f>100*((Table2[[#This Row],[AADF-MTSP]]-Table2[[#This Row],[Best sol]])/Table2[[#This Row],[Best sol]])</f>
        <v>3.9682964135585244</v>
      </c>
      <c r="AE1225" s="6">
        <f>100*((Table2[[#This Row],[SS-H]]-Table2[[#This Row],[Best sol]])/Table2[[#This Row],[Best sol]])</f>
        <v>0.15573691585286284</v>
      </c>
      <c r="AF1225" s="6">
        <f>100*((Table2[[#This Row],[CCJ-DH]]-Table2[[#This Row],[Best sol]])/Table2[[#This Row],[Best sol]])</f>
        <v>1.1492015274197516</v>
      </c>
      <c r="AG1225" s="6">
        <f>100*((Table2[[#This Row],[R-M]]-Table2[[#This Row],[Best sol]])/Table2[[#This Row],[Best sol]])</f>
        <v>-100</v>
      </c>
      <c r="AH1225" s="6">
        <f>100*((Table2[[#This Row],[LCCZ-3F]]-Table2[[#This Row],[Best sol]])/Table2[[#This Row],[Best sol]])</f>
        <v>0.91666577531527105</v>
      </c>
      <c r="AI1225" s="6">
        <f>100*((Table2[[#This Row],[AY-M]]-Table2[[#This Row],[Best sol]])/Table2[[#This Row],[Best sol]])</f>
        <v>0</v>
      </c>
      <c r="AJ1225" s="6">
        <f>100*((Table2[[#This Row],[MKKZ-E]]-Table2[[#This Row],[Best sol]])/Table2[[#This Row],[Best sol]])</f>
        <v>0.41929169652693843</v>
      </c>
      <c r="AK1225" s="6">
        <f>100*((Table2[[#This Row],[V-M]]-Table2[[#This Row],[Best sol]])/Table2[[#This Row],[Best sol]])</f>
        <v>-1.3477233102651592E-2</v>
      </c>
      <c r="AM1225" s="6"/>
      <c r="AN1225" s="6">
        <f>IF(Table2[[#This Row],[ACJ-ALNS-500]]=MIN(Table2[[#This Row],[Best sol]],Table2[[#This Row],[V-M]]),1,0)</f>
        <v>0</v>
      </c>
      <c r="AO1225" s="6">
        <f>IF(Table2[[#This Row],[ACJ-ALNS-1000]]=MIN(Table2[[#This Row],[Best sol]],Table2[[#This Row],[V-M]]),1,0)</f>
        <v>0</v>
      </c>
      <c r="AP1225" s="6">
        <f>IF(Table2[[#This Row],[QWXFP-VNS]]=MIN(Table2[[#This Row],[Best sol]],Table2[[#This Row],[V-M]]),1,0)</f>
        <v>0</v>
      </c>
      <c r="AQ1225" s="6">
        <f>IF(Table2[[#This Row],[AADF-VRP]]=MIN(Table2[[#This Row],[Best sol]],Table2[[#This Row],[V-M]]),1,0)</f>
        <v>0</v>
      </c>
      <c r="AR1225" s="6">
        <f>IF(Table2[[#This Row],[AADF-MTSP]]=MIN(Table2[[#This Row],[Best sol]],Table2[[#This Row],[V-M]]),1,0)</f>
        <v>0</v>
      </c>
      <c r="AS1225" s="6">
        <f>IF(Table2[[#This Row],[SS-H]]=MIN(Table2[[#This Row],[Best sol]],Table2[[#This Row],[V-M]]),1,0)</f>
        <v>0</v>
      </c>
      <c r="AT1225" s="6">
        <f>IF(Table2[[#This Row],[CCJ-DH]]=MIN(Table2[[#This Row],[Best sol]],Table2[[#This Row],[V-M]]),1,0)</f>
        <v>0</v>
      </c>
      <c r="AU1225" s="6">
        <f>IF(Table2[[#This Row],[R-M]]=MIN(Table2[[#This Row],[Best sol]],Table2[[#This Row],[V-M]]),1,0)</f>
        <v>0</v>
      </c>
      <c r="AV1225" s="6">
        <f>IF(Table2[[#This Row],[LCCZ-3F]]=MIN(Table2[[#This Row],[Best sol]],Table2[[#This Row],[V-M]]),1,0)</f>
        <v>0</v>
      </c>
      <c r="AW1225" s="6">
        <f>IF(Table2[[#This Row],[AY-M]]=MIN(Table2[[#This Row],[Best sol]],Table2[[#This Row],[V-M]]),1,0)</f>
        <v>0</v>
      </c>
      <c r="AX1225" s="6">
        <f>IF(Table2[[#This Row],[MKKZ-E]]=MIN(Table2[[#This Row],[Best sol]],Table2[[#This Row],[V-M]]),1,0)</f>
        <v>0</v>
      </c>
      <c r="AY1225" s="6">
        <f>IF(Table2[[#This Row],[V-M]]&lt;=Table2[[#This Row],[Best sol]],1,0)</f>
        <v>1</v>
      </c>
      <c r="AZ1225" s="6">
        <f>IF(Table2[[#This Row],[V-M]]&lt;Table2[[#This Row],[Best sol]],1,0)</f>
        <v>1</v>
      </c>
    </row>
    <row r="1226" spans="1:52" x14ac:dyDescent="0.35">
      <c r="A1226">
        <v>100</v>
      </c>
      <c r="B1226">
        <v>53</v>
      </c>
      <c r="C1226">
        <v>3</v>
      </c>
      <c r="D1226">
        <v>3</v>
      </c>
      <c r="E1226">
        <v>507913</v>
      </c>
      <c r="F1226">
        <v>506422</v>
      </c>
      <c r="G1226" t="s">
        <v>4</v>
      </c>
      <c r="H1226" t="s">
        <v>4</v>
      </c>
      <c r="I1226">
        <v>497786</v>
      </c>
      <c r="J1226">
        <v>508581</v>
      </c>
      <c r="K1226">
        <v>491843</v>
      </c>
      <c r="L1226">
        <v>497063</v>
      </c>
      <c r="M1226">
        <v>492141</v>
      </c>
      <c r="N1226">
        <v>495490</v>
      </c>
      <c r="O1226">
        <v>492728</v>
      </c>
      <c r="Q1226" s="6">
        <v>492995</v>
      </c>
      <c r="R1226" s="6">
        <v>491131</v>
      </c>
      <c r="S1226">
        <f>MIN(Table2[[#This Row],[ACJ-ALNS-500]:[MKKZ-E]])</f>
        <v>491843</v>
      </c>
      <c r="T1226">
        <f>MATCH(Table2[[#This Row],[Best sol]],Table2[[#This Row],[ACJ-ALNS-500]:[V-M]],0)</f>
        <v>7</v>
      </c>
      <c r="U1226" t="str">
        <f>INDEX(Table2[[#Headers],[ACJ-ALNS-500]:[V-M]],Table2[[#This Row],[Match]])</f>
        <v>SS-H</v>
      </c>
      <c r="W1226" s="6">
        <f>IF(Table2[[#This Row],[V-M]]=Table2[[#This Row],[Best sol]],1,0)</f>
        <v>0</v>
      </c>
      <c r="Z1226" s="6">
        <f>100*((Table2[[#This Row],[ACJ-ALNS-500]]-Table2[[#This Row],[Best sol]])/Table2[[#This Row],[Best sol]])</f>
        <v>3.2673027775123362</v>
      </c>
      <c r="AA1226" s="6">
        <f>100*((Table2[[#This Row],[ACJ-ALNS-1000]]-Table2[[#This Row],[Best sol]])/Table2[[#This Row],[Best sol]])</f>
        <v>2.9641572615651741</v>
      </c>
      <c r="AB1226" s="6">
        <f>100*((Table2[[#This Row],[QWXFP-VNS]]-Table2[[#This Row],[Best sol]])/Table2[[#This Row],[Best sol]])</f>
        <v>0.17993546721209816</v>
      </c>
      <c r="AC1226" s="6">
        <f>100*((Table2[[#This Row],[AADF-VRP]]-Table2[[#This Row],[Best sol]])/Table2[[#This Row],[Best sol]])</f>
        <v>1.2083124086344625</v>
      </c>
      <c r="AD1226" s="6">
        <f>100*((Table2[[#This Row],[AADF-MTSP]]-Table2[[#This Row],[Best sol]])/Table2[[#This Row],[Best sol]])</f>
        <v>3.4031184747978518</v>
      </c>
      <c r="AE1226" s="6">
        <f>100*((Table2[[#This Row],[SS-H]]-Table2[[#This Row],[Best sol]])/Table2[[#This Row],[Best sol]])</f>
        <v>0</v>
      </c>
      <c r="AF1226" s="6">
        <f>100*((Table2[[#This Row],[CCJ-DH]]-Table2[[#This Row],[Best sol]])/Table2[[#This Row],[Best sol]])</f>
        <v>1.061314281183223</v>
      </c>
      <c r="AG1226" s="6">
        <f>100*((Table2[[#This Row],[R-M]]-Table2[[#This Row],[Best sol]])/Table2[[#This Row],[Best sol]])</f>
        <v>-100</v>
      </c>
      <c r="AH1226" s="6">
        <f>100*((Table2[[#This Row],[LCCZ-3F]]-Table2[[#This Row],[Best sol]])/Table2[[#This Row],[Best sol]])</f>
        <v>0.74149677844352768</v>
      </c>
      <c r="AI1226" s="6">
        <f>100*((Table2[[#This Row],[AY-M]]-Table2[[#This Row],[Best sol]])/Table2[[#This Row],[Best sol]])</f>
        <v>6.0588439807011583E-2</v>
      </c>
      <c r="AJ1226" s="6">
        <f>100*((Table2[[#This Row],[MKKZ-E]]-Table2[[#This Row],[Best sol]])/Table2[[#This Row],[Best sol]])</f>
        <v>0.2342210827438837</v>
      </c>
      <c r="AK1226" s="6">
        <f>100*((Table2[[#This Row],[V-M]]-Table2[[#This Row],[Best sol]])/Table2[[#This Row],[Best sol]])</f>
        <v>-0.14476164141809478</v>
      </c>
      <c r="AM1226" s="6"/>
      <c r="AN1226" s="6">
        <f>IF(Table2[[#This Row],[ACJ-ALNS-500]]=MIN(Table2[[#This Row],[Best sol]],Table2[[#This Row],[V-M]]),1,0)</f>
        <v>0</v>
      </c>
      <c r="AO1226" s="6">
        <f>IF(Table2[[#This Row],[ACJ-ALNS-1000]]=MIN(Table2[[#This Row],[Best sol]],Table2[[#This Row],[V-M]]),1,0)</f>
        <v>0</v>
      </c>
      <c r="AP1226" s="6">
        <f>IF(Table2[[#This Row],[QWXFP-VNS]]=MIN(Table2[[#This Row],[Best sol]],Table2[[#This Row],[V-M]]),1,0)</f>
        <v>0</v>
      </c>
      <c r="AQ1226" s="6">
        <f>IF(Table2[[#This Row],[AADF-VRP]]=MIN(Table2[[#This Row],[Best sol]],Table2[[#This Row],[V-M]]),1,0)</f>
        <v>0</v>
      </c>
      <c r="AR1226" s="6">
        <f>IF(Table2[[#This Row],[AADF-MTSP]]=MIN(Table2[[#This Row],[Best sol]],Table2[[#This Row],[V-M]]),1,0)</f>
        <v>0</v>
      </c>
      <c r="AS1226" s="6">
        <f>IF(Table2[[#This Row],[SS-H]]=MIN(Table2[[#This Row],[Best sol]],Table2[[#This Row],[V-M]]),1,0)</f>
        <v>0</v>
      </c>
      <c r="AT1226" s="6">
        <f>IF(Table2[[#This Row],[CCJ-DH]]=MIN(Table2[[#This Row],[Best sol]],Table2[[#This Row],[V-M]]),1,0)</f>
        <v>0</v>
      </c>
      <c r="AU1226" s="6">
        <f>IF(Table2[[#This Row],[R-M]]=MIN(Table2[[#This Row],[Best sol]],Table2[[#This Row],[V-M]]),1,0)</f>
        <v>0</v>
      </c>
      <c r="AV1226" s="6">
        <f>IF(Table2[[#This Row],[LCCZ-3F]]=MIN(Table2[[#This Row],[Best sol]],Table2[[#This Row],[V-M]]),1,0)</f>
        <v>0</v>
      </c>
      <c r="AW1226" s="6">
        <f>IF(Table2[[#This Row],[AY-M]]=MIN(Table2[[#This Row],[Best sol]],Table2[[#This Row],[V-M]]),1,0)</f>
        <v>0</v>
      </c>
      <c r="AX1226" s="6">
        <f>IF(Table2[[#This Row],[MKKZ-E]]=MIN(Table2[[#This Row],[Best sol]],Table2[[#This Row],[V-M]]),1,0)</f>
        <v>0</v>
      </c>
      <c r="AY1226" s="6">
        <f>IF(Table2[[#This Row],[V-M]]&lt;=Table2[[#This Row],[Best sol]],1,0)</f>
        <v>1</v>
      </c>
      <c r="AZ1226" s="6">
        <f>IF(Table2[[#This Row],[V-M]]&lt;Table2[[#This Row],[Best sol]],1,0)</f>
        <v>1</v>
      </c>
    </row>
    <row r="1227" spans="1:52" x14ac:dyDescent="0.35">
      <c r="A1227">
        <v>100</v>
      </c>
      <c r="B1227">
        <v>53</v>
      </c>
      <c r="C1227">
        <v>4</v>
      </c>
      <c r="D1227">
        <v>3</v>
      </c>
      <c r="E1227">
        <v>463362</v>
      </c>
      <c r="F1227">
        <v>463362</v>
      </c>
      <c r="G1227" t="s">
        <v>4</v>
      </c>
      <c r="H1227" t="s">
        <v>4</v>
      </c>
      <c r="I1227">
        <v>458551</v>
      </c>
      <c r="J1227">
        <v>478949</v>
      </c>
      <c r="K1227">
        <v>455391</v>
      </c>
      <c r="L1227">
        <v>461464</v>
      </c>
      <c r="M1227">
        <v>455293</v>
      </c>
      <c r="N1227">
        <v>455325</v>
      </c>
      <c r="O1227">
        <v>457126</v>
      </c>
      <c r="Q1227" s="6">
        <v>456384</v>
      </c>
      <c r="R1227" s="6">
        <v>455127</v>
      </c>
      <c r="S1227">
        <f>MIN(Table2[[#This Row],[ACJ-ALNS-500]:[MKKZ-E]])</f>
        <v>455293</v>
      </c>
      <c r="T1227">
        <f>MATCH(Table2[[#This Row],[Best sol]],Table2[[#This Row],[ACJ-ALNS-500]:[V-M]],0)</f>
        <v>9</v>
      </c>
      <c r="U1227" t="str">
        <f>INDEX(Table2[[#Headers],[ACJ-ALNS-500]:[V-M]],Table2[[#This Row],[Match]])</f>
        <v>AY-M</v>
      </c>
      <c r="W1227" s="6">
        <f>IF(Table2[[#This Row],[V-M]]=Table2[[#This Row],[Best sol]],1,0)</f>
        <v>0</v>
      </c>
      <c r="Z1227" s="6">
        <f>100*((Table2[[#This Row],[ACJ-ALNS-500]]-Table2[[#This Row],[Best sol]])/Table2[[#This Row],[Best sol]])</f>
        <v>1.7722653324342788</v>
      </c>
      <c r="AA1227" s="6">
        <f>100*((Table2[[#This Row],[ACJ-ALNS-1000]]-Table2[[#This Row],[Best sol]])/Table2[[#This Row],[Best sol]])</f>
        <v>1.7722653324342788</v>
      </c>
      <c r="AB1227" s="6">
        <f>100*((Table2[[#This Row],[QWXFP-VNS]]-Table2[[#This Row],[Best sol]])/Table2[[#This Row],[Best sol]])</f>
        <v>0.40259788751419417</v>
      </c>
      <c r="AC1227" s="6">
        <f>100*((Table2[[#This Row],[AADF-VRP]]-Table2[[#This Row],[Best sol]])/Table2[[#This Row],[Best sol]])</f>
        <v>0.7155831519483058</v>
      </c>
      <c r="AD1227" s="6">
        <f>100*((Table2[[#This Row],[AADF-MTSP]]-Table2[[#This Row],[Best sol]])/Table2[[#This Row],[Best sol]])</f>
        <v>5.1957750283883133</v>
      </c>
      <c r="AE1227" s="6">
        <f>100*((Table2[[#This Row],[SS-H]]-Table2[[#This Row],[Best sol]])/Table2[[#This Row],[Best sol]])</f>
        <v>2.1524600641784523E-2</v>
      </c>
      <c r="AF1227" s="6">
        <f>100*((Table2[[#This Row],[CCJ-DH]]-Table2[[#This Row],[Best sol]])/Table2[[#This Row],[Best sol]])</f>
        <v>1.3553909240862476</v>
      </c>
      <c r="AG1227" s="6">
        <f>100*((Table2[[#This Row],[R-M]]-Table2[[#This Row],[Best sol]])/Table2[[#This Row],[Best sol]])</f>
        <v>-100</v>
      </c>
      <c r="AH1227" s="6">
        <f>100*((Table2[[#This Row],[LCCZ-3F]]-Table2[[#This Row],[Best sol]])/Table2[[#This Row],[Best sol]])</f>
        <v>7.0284410258888231E-3</v>
      </c>
      <c r="AI1227" s="6">
        <f>100*((Table2[[#This Row],[AY-M]]-Table2[[#This Row],[Best sol]])/Table2[[#This Row],[Best sol]])</f>
        <v>0</v>
      </c>
      <c r="AJ1227" s="6">
        <f>100*((Table2[[#This Row],[MKKZ-E]]-Table2[[#This Row],[Best sol]])/Table2[[#This Row],[Best sol]])</f>
        <v>0.23962591122639706</v>
      </c>
      <c r="AK1227" s="6">
        <f>100*((Table2[[#This Row],[V-M]]-Table2[[#This Row],[Best sol]])/Table2[[#This Row],[Best sol]])</f>
        <v>-3.6460037821798276E-2</v>
      </c>
      <c r="AM1227" s="6"/>
      <c r="AN1227" s="6">
        <f>IF(Table2[[#This Row],[ACJ-ALNS-500]]=MIN(Table2[[#This Row],[Best sol]],Table2[[#This Row],[V-M]]),1,0)</f>
        <v>0</v>
      </c>
      <c r="AO1227" s="6">
        <f>IF(Table2[[#This Row],[ACJ-ALNS-1000]]=MIN(Table2[[#This Row],[Best sol]],Table2[[#This Row],[V-M]]),1,0)</f>
        <v>0</v>
      </c>
      <c r="AP1227" s="6">
        <f>IF(Table2[[#This Row],[QWXFP-VNS]]=MIN(Table2[[#This Row],[Best sol]],Table2[[#This Row],[V-M]]),1,0)</f>
        <v>0</v>
      </c>
      <c r="AQ1227" s="6">
        <f>IF(Table2[[#This Row],[AADF-VRP]]=MIN(Table2[[#This Row],[Best sol]],Table2[[#This Row],[V-M]]),1,0)</f>
        <v>0</v>
      </c>
      <c r="AR1227" s="6">
        <f>IF(Table2[[#This Row],[AADF-MTSP]]=MIN(Table2[[#This Row],[Best sol]],Table2[[#This Row],[V-M]]),1,0)</f>
        <v>0</v>
      </c>
      <c r="AS1227" s="6">
        <f>IF(Table2[[#This Row],[SS-H]]=MIN(Table2[[#This Row],[Best sol]],Table2[[#This Row],[V-M]]),1,0)</f>
        <v>0</v>
      </c>
      <c r="AT1227" s="6">
        <f>IF(Table2[[#This Row],[CCJ-DH]]=MIN(Table2[[#This Row],[Best sol]],Table2[[#This Row],[V-M]]),1,0)</f>
        <v>0</v>
      </c>
      <c r="AU1227" s="6">
        <f>IF(Table2[[#This Row],[R-M]]=MIN(Table2[[#This Row],[Best sol]],Table2[[#This Row],[V-M]]),1,0)</f>
        <v>0</v>
      </c>
      <c r="AV1227" s="6">
        <f>IF(Table2[[#This Row],[LCCZ-3F]]=MIN(Table2[[#This Row],[Best sol]],Table2[[#This Row],[V-M]]),1,0)</f>
        <v>0</v>
      </c>
      <c r="AW1227" s="6">
        <f>IF(Table2[[#This Row],[AY-M]]=MIN(Table2[[#This Row],[Best sol]],Table2[[#This Row],[V-M]]),1,0)</f>
        <v>0</v>
      </c>
      <c r="AX1227" s="6">
        <f>IF(Table2[[#This Row],[MKKZ-E]]=MIN(Table2[[#This Row],[Best sol]],Table2[[#This Row],[V-M]]),1,0)</f>
        <v>0</v>
      </c>
      <c r="AY1227" s="6">
        <f>IF(Table2[[#This Row],[V-M]]&lt;=Table2[[#This Row],[Best sol]],1,0)</f>
        <v>1</v>
      </c>
      <c r="AZ1227" s="6">
        <f>IF(Table2[[#This Row],[V-M]]&lt;Table2[[#This Row],[Best sol]],1,0)</f>
        <v>1</v>
      </c>
    </row>
    <row r="1228" spans="1:52" x14ac:dyDescent="0.35">
      <c r="A1228">
        <v>100</v>
      </c>
      <c r="B1228">
        <v>53</v>
      </c>
      <c r="C1228">
        <v>5</v>
      </c>
      <c r="D1228">
        <v>3</v>
      </c>
      <c r="E1228">
        <v>520374</v>
      </c>
      <c r="F1228">
        <v>520374</v>
      </c>
      <c r="G1228" t="s">
        <v>4</v>
      </c>
      <c r="H1228" t="s">
        <v>4</v>
      </c>
      <c r="I1228">
        <v>514010</v>
      </c>
      <c r="J1228">
        <v>521118</v>
      </c>
      <c r="K1228">
        <v>507084</v>
      </c>
      <c r="L1228">
        <v>512106</v>
      </c>
      <c r="M1228">
        <v>506306</v>
      </c>
      <c r="N1228">
        <v>507010</v>
      </c>
      <c r="O1228">
        <v>507377</v>
      </c>
      <c r="Q1228" s="6">
        <v>508461</v>
      </c>
      <c r="R1228" s="6">
        <v>505971</v>
      </c>
      <c r="S1228">
        <f>MIN(Table2[[#This Row],[ACJ-ALNS-500]:[MKKZ-E]])</f>
        <v>506306</v>
      </c>
      <c r="T1228">
        <f>MATCH(Table2[[#This Row],[Best sol]],Table2[[#This Row],[ACJ-ALNS-500]:[V-M]],0)</f>
        <v>9</v>
      </c>
      <c r="U1228" t="str">
        <f>INDEX(Table2[[#Headers],[ACJ-ALNS-500]:[V-M]],Table2[[#This Row],[Match]])</f>
        <v>AY-M</v>
      </c>
      <c r="W1228" s="6">
        <f>IF(Table2[[#This Row],[V-M]]=Table2[[#This Row],[Best sol]],1,0)</f>
        <v>0</v>
      </c>
      <c r="Z1228" s="6">
        <f>100*((Table2[[#This Row],[ACJ-ALNS-500]]-Table2[[#This Row],[Best sol]])/Table2[[#This Row],[Best sol]])</f>
        <v>2.7785568411197969</v>
      </c>
      <c r="AA1228" s="6">
        <f>100*((Table2[[#This Row],[ACJ-ALNS-1000]]-Table2[[#This Row],[Best sol]])/Table2[[#This Row],[Best sol]])</f>
        <v>2.7785568411197969</v>
      </c>
      <c r="AB1228" s="6">
        <f>100*((Table2[[#This Row],[QWXFP-VNS]]-Table2[[#This Row],[Best sol]])/Table2[[#This Row],[Best sol]])</f>
        <v>0.21153215644294163</v>
      </c>
      <c r="AC1228" s="6">
        <f>100*((Table2[[#This Row],[AADF-VRP]]-Table2[[#This Row],[Best sol]])/Table2[[#This Row],[Best sol]])</f>
        <v>1.5216094614719162</v>
      </c>
      <c r="AD1228" s="6">
        <f>100*((Table2[[#This Row],[AADF-MTSP]]-Table2[[#This Row],[Best sol]])/Table2[[#This Row],[Best sol]])</f>
        <v>2.9255035492370225</v>
      </c>
      <c r="AE1228" s="6">
        <f>100*((Table2[[#This Row],[SS-H]]-Table2[[#This Row],[Best sol]])/Table2[[#This Row],[Best sol]])</f>
        <v>0.15366201467096974</v>
      </c>
      <c r="AF1228" s="6">
        <f>100*((Table2[[#This Row],[CCJ-DH]]-Table2[[#This Row],[Best sol]])/Table2[[#This Row],[Best sol]])</f>
        <v>1.145552294462242</v>
      </c>
      <c r="AG1228" s="6">
        <f>100*((Table2[[#This Row],[R-M]]-Table2[[#This Row],[Best sol]])/Table2[[#This Row],[Best sol]])</f>
        <v>-100</v>
      </c>
      <c r="AH1228" s="6">
        <f>100*((Table2[[#This Row],[LCCZ-3F]]-Table2[[#This Row],[Best sol]])/Table2[[#This Row],[Best sol]])</f>
        <v>0.1390463474657618</v>
      </c>
      <c r="AI1228" s="6">
        <f>100*((Table2[[#This Row],[AY-M]]-Table2[[#This Row],[Best sol]])/Table2[[#This Row],[Best sol]])</f>
        <v>0</v>
      </c>
      <c r="AJ1228" s="6">
        <f>100*((Table2[[#This Row],[MKKZ-E]]-Table2[[#This Row],[Best sol]])/Table2[[#This Row],[Best sol]])</f>
        <v>0.42563193009760891</v>
      </c>
      <c r="AK1228" s="6">
        <f>100*((Table2[[#This Row],[V-M]]-Table2[[#This Row],[Best sol]])/Table2[[#This Row],[Best sol]])</f>
        <v>-6.6165520456008819E-2</v>
      </c>
      <c r="AM1228" s="6"/>
      <c r="AN1228" s="6">
        <f>IF(Table2[[#This Row],[ACJ-ALNS-500]]=MIN(Table2[[#This Row],[Best sol]],Table2[[#This Row],[V-M]]),1,0)</f>
        <v>0</v>
      </c>
      <c r="AO1228" s="6">
        <f>IF(Table2[[#This Row],[ACJ-ALNS-1000]]=MIN(Table2[[#This Row],[Best sol]],Table2[[#This Row],[V-M]]),1,0)</f>
        <v>0</v>
      </c>
      <c r="AP1228" s="6">
        <f>IF(Table2[[#This Row],[QWXFP-VNS]]=MIN(Table2[[#This Row],[Best sol]],Table2[[#This Row],[V-M]]),1,0)</f>
        <v>0</v>
      </c>
      <c r="AQ1228" s="6">
        <f>IF(Table2[[#This Row],[AADF-VRP]]=MIN(Table2[[#This Row],[Best sol]],Table2[[#This Row],[V-M]]),1,0)</f>
        <v>0</v>
      </c>
      <c r="AR1228" s="6">
        <f>IF(Table2[[#This Row],[AADF-MTSP]]=MIN(Table2[[#This Row],[Best sol]],Table2[[#This Row],[V-M]]),1,0)</f>
        <v>0</v>
      </c>
      <c r="AS1228" s="6">
        <f>IF(Table2[[#This Row],[SS-H]]=MIN(Table2[[#This Row],[Best sol]],Table2[[#This Row],[V-M]]),1,0)</f>
        <v>0</v>
      </c>
      <c r="AT1228" s="6">
        <f>IF(Table2[[#This Row],[CCJ-DH]]=MIN(Table2[[#This Row],[Best sol]],Table2[[#This Row],[V-M]]),1,0)</f>
        <v>0</v>
      </c>
      <c r="AU1228" s="6">
        <f>IF(Table2[[#This Row],[R-M]]=MIN(Table2[[#This Row],[Best sol]],Table2[[#This Row],[V-M]]),1,0)</f>
        <v>0</v>
      </c>
      <c r="AV1228" s="6">
        <f>IF(Table2[[#This Row],[LCCZ-3F]]=MIN(Table2[[#This Row],[Best sol]],Table2[[#This Row],[V-M]]),1,0)</f>
        <v>0</v>
      </c>
      <c r="AW1228" s="6">
        <f>IF(Table2[[#This Row],[AY-M]]=MIN(Table2[[#This Row],[Best sol]],Table2[[#This Row],[V-M]]),1,0)</f>
        <v>0</v>
      </c>
      <c r="AX1228" s="6">
        <f>IF(Table2[[#This Row],[MKKZ-E]]=MIN(Table2[[#This Row],[Best sol]],Table2[[#This Row],[V-M]]),1,0)</f>
        <v>0</v>
      </c>
      <c r="AY1228" s="6">
        <f>IF(Table2[[#This Row],[V-M]]&lt;=Table2[[#This Row],[Best sol]],1,0)</f>
        <v>1</v>
      </c>
      <c r="AZ1228" s="6">
        <f>IF(Table2[[#This Row],[V-M]]&lt;Table2[[#This Row],[Best sol]],1,0)</f>
        <v>1</v>
      </c>
    </row>
    <row r="1229" spans="1:52" x14ac:dyDescent="0.35">
      <c r="A1229">
        <v>100</v>
      </c>
      <c r="B1229">
        <v>54</v>
      </c>
      <c r="C1229">
        <v>1</v>
      </c>
      <c r="D1229">
        <v>3</v>
      </c>
      <c r="E1229">
        <v>534138</v>
      </c>
      <c r="F1229">
        <v>527753</v>
      </c>
      <c r="G1229" t="s">
        <v>4</v>
      </c>
      <c r="H1229" t="s">
        <v>4</v>
      </c>
      <c r="I1229">
        <v>522334</v>
      </c>
      <c r="J1229">
        <v>528880</v>
      </c>
      <c r="K1229">
        <v>518043</v>
      </c>
      <c r="L1229">
        <v>523915</v>
      </c>
      <c r="M1229">
        <v>516710</v>
      </c>
      <c r="N1229">
        <v>517824</v>
      </c>
      <c r="O1229">
        <v>519948</v>
      </c>
      <c r="P1229">
        <v>516990</v>
      </c>
      <c r="Q1229" s="6">
        <v>518631</v>
      </c>
      <c r="R1229" s="6">
        <v>516561</v>
      </c>
      <c r="S1229">
        <f>MIN(Table2[[#This Row],[ACJ-ALNS-500]:[MKKZ-E]])</f>
        <v>516710</v>
      </c>
      <c r="T1229">
        <f>MATCH(Table2[[#This Row],[Best sol]],Table2[[#This Row],[ACJ-ALNS-500]:[V-M]],0)</f>
        <v>9</v>
      </c>
      <c r="U1229" t="str">
        <f>INDEX(Table2[[#Headers],[ACJ-ALNS-500]:[V-M]],Table2[[#This Row],[Match]])</f>
        <v>AY-M</v>
      </c>
      <c r="W1229" s="6">
        <f>IF(Table2[[#This Row],[V-M]]=Table2[[#This Row],[Best sol]],1,0)</f>
        <v>0</v>
      </c>
      <c r="Z1229" s="6">
        <f>100*((Table2[[#This Row],[ACJ-ALNS-500]]-Table2[[#This Row],[Best sol]])/Table2[[#This Row],[Best sol]])</f>
        <v>3.3728784037467827</v>
      </c>
      <c r="AA1229" s="6">
        <f>100*((Table2[[#This Row],[ACJ-ALNS-1000]]-Table2[[#This Row],[Best sol]])/Table2[[#This Row],[Best sol]])</f>
        <v>2.1371755917245649</v>
      </c>
      <c r="AB1229" s="6">
        <f>100*((Table2[[#This Row],[QWXFP-VNS]]-Table2[[#This Row],[Best sol]])/Table2[[#This Row],[Best sol]])</f>
        <v>0.62665711908033517</v>
      </c>
      <c r="AC1229" s="6">
        <f>100*((Table2[[#This Row],[AADF-VRP]]-Table2[[#This Row],[Best sol]])/Table2[[#This Row],[Best sol]])</f>
        <v>1.0884248417874629</v>
      </c>
      <c r="AD1229" s="6">
        <f>100*((Table2[[#This Row],[AADF-MTSP]]-Table2[[#This Row],[Best sol]])/Table2[[#This Row],[Best sol]])</f>
        <v>2.3552863308238665</v>
      </c>
      <c r="AE1229" s="6">
        <f>100*((Table2[[#This Row],[SS-H]]-Table2[[#This Row],[Best sol]])/Table2[[#This Row],[Best sol]])</f>
        <v>0.25797836310502986</v>
      </c>
      <c r="AF1229" s="6">
        <f>100*((Table2[[#This Row],[CCJ-DH]]-Table2[[#This Row],[Best sol]])/Table2[[#This Row],[Best sol]])</f>
        <v>1.3943991794236612</v>
      </c>
      <c r="AG1229" s="6">
        <f>100*((Table2[[#This Row],[R-M]]-Table2[[#This Row],[Best sol]])/Table2[[#This Row],[Best sol]])</f>
        <v>5.4189003502932008E-2</v>
      </c>
      <c r="AH1229" s="6">
        <f>100*((Table2[[#This Row],[LCCZ-3F]]-Table2[[#This Row],[Best sol]])/Table2[[#This Row],[Best sol]])</f>
        <v>0.21559482107952238</v>
      </c>
      <c r="AI1229" s="6">
        <f>100*((Table2[[#This Row],[AY-M]]-Table2[[#This Row],[Best sol]])/Table2[[#This Row],[Best sol]])</f>
        <v>0</v>
      </c>
      <c r="AJ1229" s="6">
        <f>100*((Table2[[#This Row],[MKKZ-E]]-Table2[[#This Row],[Best sol]])/Table2[[#This Row],[Best sol]])</f>
        <v>0.37177527046118714</v>
      </c>
      <c r="AK1229" s="6">
        <f>100*((Table2[[#This Row],[V-M]]-Table2[[#This Row],[Best sol]])/Table2[[#This Row],[Best sol]])</f>
        <v>-2.8836291149774537E-2</v>
      </c>
      <c r="AM1229" s="6"/>
      <c r="AN1229" s="6">
        <f>IF(Table2[[#This Row],[ACJ-ALNS-500]]=MIN(Table2[[#This Row],[Best sol]],Table2[[#This Row],[V-M]]),1,0)</f>
        <v>0</v>
      </c>
      <c r="AO1229" s="6">
        <f>IF(Table2[[#This Row],[ACJ-ALNS-1000]]=MIN(Table2[[#This Row],[Best sol]],Table2[[#This Row],[V-M]]),1,0)</f>
        <v>0</v>
      </c>
      <c r="AP1229" s="6">
        <f>IF(Table2[[#This Row],[QWXFP-VNS]]=MIN(Table2[[#This Row],[Best sol]],Table2[[#This Row],[V-M]]),1,0)</f>
        <v>0</v>
      </c>
      <c r="AQ1229" s="6">
        <f>IF(Table2[[#This Row],[AADF-VRP]]=MIN(Table2[[#This Row],[Best sol]],Table2[[#This Row],[V-M]]),1,0)</f>
        <v>0</v>
      </c>
      <c r="AR1229" s="6">
        <f>IF(Table2[[#This Row],[AADF-MTSP]]=MIN(Table2[[#This Row],[Best sol]],Table2[[#This Row],[V-M]]),1,0)</f>
        <v>0</v>
      </c>
      <c r="AS1229" s="6">
        <f>IF(Table2[[#This Row],[SS-H]]=MIN(Table2[[#This Row],[Best sol]],Table2[[#This Row],[V-M]]),1,0)</f>
        <v>0</v>
      </c>
      <c r="AT1229" s="6">
        <f>IF(Table2[[#This Row],[CCJ-DH]]=MIN(Table2[[#This Row],[Best sol]],Table2[[#This Row],[V-M]]),1,0)</f>
        <v>0</v>
      </c>
      <c r="AU1229" s="6">
        <f>IF(Table2[[#This Row],[R-M]]=MIN(Table2[[#This Row],[Best sol]],Table2[[#This Row],[V-M]]),1,0)</f>
        <v>0</v>
      </c>
      <c r="AV1229" s="6">
        <f>IF(Table2[[#This Row],[LCCZ-3F]]=MIN(Table2[[#This Row],[Best sol]],Table2[[#This Row],[V-M]]),1,0)</f>
        <v>0</v>
      </c>
      <c r="AW1229" s="6">
        <f>IF(Table2[[#This Row],[AY-M]]=MIN(Table2[[#This Row],[Best sol]],Table2[[#This Row],[V-M]]),1,0)</f>
        <v>0</v>
      </c>
      <c r="AX1229" s="6">
        <f>IF(Table2[[#This Row],[MKKZ-E]]=MIN(Table2[[#This Row],[Best sol]],Table2[[#This Row],[V-M]]),1,0)</f>
        <v>0</v>
      </c>
      <c r="AY1229" s="6">
        <f>IF(Table2[[#This Row],[V-M]]&lt;=Table2[[#This Row],[Best sol]],1,0)</f>
        <v>1</v>
      </c>
      <c r="AZ1229" s="6">
        <f>IF(Table2[[#This Row],[V-M]]&lt;Table2[[#This Row],[Best sol]],1,0)</f>
        <v>1</v>
      </c>
    </row>
    <row r="1230" spans="1:52" x14ac:dyDescent="0.35">
      <c r="A1230">
        <v>100</v>
      </c>
      <c r="B1230">
        <v>54</v>
      </c>
      <c r="C1230">
        <v>2</v>
      </c>
      <c r="D1230">
        <v>3</v>
      </c>
      <c r="E1230">
        <v>501020</v>
      </c>
      <c r="F1230">
        <v>501020</v>
      </c>
      <c r="G1230" t="s">
        <v>4</v>
      </c>
      <c r="H1230" t="s">
        <v>4</v>
      </c>
      <c r="I1230">
        <v>496355</v>
      </c>
      <c r="J1230">
        <v>514413</v>
      </c>
      <c r="K1230">
        <v>491038</v>
      </c>
      <c r="L1230">
        <v>494314</v>
      </c>
      <c r="M1230">
        <v>489915</v>
      </c>
      <c r="N1230">
        <v>490081</v>
      </c>
      <c r="O1230">
        <v>490778</v>
      </c>
      <c r="Q1230" s="6">
        <v>491990</v>
      </c>
      <c r="R1230" s="6">
        <v>489364</v>
      </c>
      <c r="S1230">
        <f>MIN(Table2[[#This Row],[ACJ-ALNS-500]:[MKKZ-E]])</f>
        <v>489915</v>
      </c>
      <c r="T1230">
        <f>MATCH(Table2[[#This Row],[Best sol]],Table2[[#This Row],[ACJ-ALNS-500]:[V-M]],0)</f>
        <v>9</v>
      </c>
      <c r="U1230" t="str">
        <f>INDEX(Table2[[#Headers],[ACJ-ALNS-500]:[V-M]],Table2[[#This Row],[Match]])</f>
        <v>AY-M</v>
      </c>
      <c r="W1230" s="6">
        <f>IF(Table2[[#This Row],[V-M]]=Table2[[#This Row],[Best sol]],1,0)</f>
        <v>0</v>
      </c>
      <c r="Z1230" s="6">
        <f>100*((Table2[[#This Row],[ACJ-ALNS-500]]-Table2[[#This Row],[Best sol]])/Table2[[#This Row],[Best sol]])</f>
        <v>2.2667197370972518</v>
      </c>
      <c r="AA1230" s="6">
        <f>100*((Table2[[#This Row],[ACJ-ALNS-1000]]-Table2[[#This Row],[Best sol]])/Table2[[#This Row],[Best sol]])</f>
        <v>2.2667197370972518</v>
      </c>
      <c r="AB1230" s="6">
        <f>100*((Table2[[#This Row],[QWXFP-VNS]]-Table2[[#This Row],[Best sol]])/Table2[[#This Row],[Best sol]])</f>
        <v>0.17615300613371707</v>
      </c>
      <c r="AC1230" s="6">
        <f>100*((Table2[[#This Row],[AADF-VRP]]-Table2[[#This Row],[Best sol]])/Table2[[#This Row],[Best sol]])</f>
        <v>1.3145137421797659</v>
      </c>
      <c r="AD1230" s="6">
        <f>100*((Table2[[#This Row],[AADF-MTSP]]-Table2[[#This Row],[Best sol]])/Table2[[#This Row],[Best sol]])</f>
        <v>5.0004592633416003</v>
      </c>
      <c r="AE1230" s="6">
        <f>100*((Table2[[#This Row],[SS-H]]-Table2[[#This Row],[Best sol]])/Table2[[#This Row],[Best sol]])</f>
        <v>0.22922343671861445</v>
      </c>
      <c r="AF1230" s="6">
        <f>100*((Table2[[#This Row],[CCJ-DH]]-Table2[[#This Row],[Best sol]])/Table2[[#This Row],[Best sol]])</f>
        <v>0.89791086208832138</v>
      </c>
      <c r="AG1230" s="6">
        <f>100*((Table2[[#This Row],[R-M]]-Table2[[#This Row],[Best sol]])/Table2[[#This Row],[Best sol]])</f>
        <v>-100</v>
      </c>
      <c r="AH1230" s="6">
        <f>100*((Table2[[#This Row],[LCCZ-3F]]-Table2[[#This Row],[Best sol]])/Table2[[#This Row],[Best sol]])</f>
        <v>3.3883428758049866E-2</v>
      </c>
      <c r="AI1230" s="6">
        <f>100*((Table2[[#This Row],[AY-M]]-Table2[[#This Row],[Best sol]])/Table2[[#This Row],[Best sol]])</f>
        <v>0</v>
      </c>
      <c r="AJ1230" s="6">
        <f>100*((Table2[[#This Row],[MKKZ-E]]-Table2[[#This Row],[Best sol]])/Table2[[#This Row],[Best sol]])</f>
        <v>0.42354285947562331</v>
      </c>
      <c r="AK1230" s="6">
        <f>100*((Table2[[#This Row],[V-M]]-Table2[[#This Row],[Best sol]])/Table2[[#This Row],[Best sol]])</f>
        <v>-0.11246848943184022</v>
      </c>
      <c r="AM1230" s="6"/>
      <c r="AN1230" s="6">
        <f>IF(Table2[[#This Row],[ACJ-ALNS-500]]=MIN(Table2[[#This Row],[Best sol]],Table2[[#This Row],[V-M]]),1,0)</f>
        <v>0</v>
      </c>
      <c r="AO1230" s="6">
        <f>IF(Table2[[#This Row],[ACJ-ALNS-1000]]=MIN(Table2[[#This Row],[Best sol]],Table2[[#This Row],[V-M]]),1,0)</f>
        <v>0</v>
      </c>
      <c r="AP1230" s="6">
        <f>IF(Table2[[#This Row],[QWXFP-VNS]]=MIN(Table2[[#This Row],[Best sol]],Table2[[#This Row],[V-M]]),1,0)</f>
        <v>0</v>
      </c>
      <c r="AQ1230" s="6">
        <f>IF(Table2[[#This Row],[AADF-VRP]]=MIN(Table2[[#This Row],[Best sol]],Table2[[#This Row],[V-M]]),1,0)</f>
        <v>0</v>
      </c>
      <c r="AR1230" s="6">
        <f>IF(Table2[[#This Row],[AADF-MTSP]]=MIN(Table2[[#This Row],[Best sol]],Table2[[#This Row],[V-M]]),1,0)</f>
        <v>0</v>
      </c>
      <c r="AS1230" s="6">
        <f>IF(Table2[[#This Row],[SS-H]]=MIN(Table2[[#This Row],[Best sol]],Table2[[#This Row],[V-M]]),1,0)</f>
        <v>0</v>
      </c>
      <c r="AT1230" s="6">
        <f>IF(Table2[[#This Row],[CCJ-DH]]=MIN(Table2[[#This Row],[Best sol]],Table2[[#This Row],[V-M]]),1,0)</f>
        <v>0</v>
      </c>
      <c r="AU1230" s="6">
        <f>IF(Table2[[#This Row],[R-M]]=MIN(Table2[[#This Row],[Best sol]],Table2[[#This Row],[V-M]]),1,0)</f>
        <v>0</v>
      </c>
      <c r="AV1230" s="6">
        <f>IF(Table2[[#This Row],[LCCZ-3F]]=MIN(Table2[[#This Row],[Best sol]],Table2[[#This Row],[V-M]]),1,0)</f>
        <v>0</v>
      </c>
      <c r="AW1230" s="6">
        <f>IF(Table2[[#This Row],[AY-M]]=MIN(Table2[[#This Row],[Best sol]],Table2[[#This Row],[V-M]]),1,0)</f>
        <v>0</v>
      </c>
      <c r="AX1230" s="6">
        <f>IF(Table2[[#This Row],[MKKZ-E]]=MIN(Table2[[#This Row],[Best sol]],Table2[[#This Row],[V-M]]),1,0)</f>
        <v>0</v>
      </c>
      <c r="AY1230" s="6">
        <f>IF(Table2[[#This Row],[V-M]]&lt;=Table2[[#This Row],[Best sol]],1,0)</f>
        <v>1</v>
      </c>
      <c r="AZ1230" s="6">
        <f>IF(Table2[[#This Row],[V-M]]&lt;Table2[[#This Row],[Best sol]],1,0)</f>
        <v>1</v>
      </c>
    </row>
    <row r="1231" spans="1:52" x14ac:dyDescent="0.35">
      <c r="A1231">
        <v>100</v>
      </c>
      <c r="B1231">
        <v>54</v>
      </c>
      <c r="C1231">
        <v>3</v>
      </c>
      <c r="D1231">
        <v>3</v>
      </c>
      <c r="E1231">
        <v>535761</v>
      </c>
      <c r="F1231">
        <v>535067</v>
      </c>
      <c r="G1231" t="s">
        <v>4</v>
      </c>
      <c r="H1231" t="s">
        <v>4</v>
      </c>
      <c r="I1231">
        <v>524756</v>
      </c>
      <c r="J1231">
        <v>541257</v>
      </c>
      <c r="K1231">
        <v>522675</v>
      </c>
      <c r="L1231">
        <v>525861</v>
      </c>
      <c r="M1231">
        <v>521182</v>
      </c>
      <c r="N1231">
        <v>522381</v>
      </c>
      <c r="O1231">
        <v>523844</v>
      </c>
      <c r="Q1231" s="6">
        <v>522464</v>
      </c>
      <c r="R1231" s="6">
        <v>521116</v>
      </c>
      <c r="S1231">
        <f>MIN(Table2[[#This Row],[ACJ-ALNS-500]:[MKKZ-E]])</f>
        <v>521182</v>
      </c>
      <c r="T1231">
        <f>MATCH(Table2[[#This Row],[Best sol]],Table2[[#This Row],[ACJ-ALNS-500]:[V-M]],0)</f>
        <v>9</v>
      </c>
      <c r="U1231" t="str">
        <f>INDEX(Table2[[#Headers],[ACJ-ALNS-500]:[V-M]],Table2[[#This Row],[Match]])</f>
        <v>AY-M</v>
      </c>
      <c r="W1231" s="6">
        <f>IF(Table2[[#This Row],[V-M]]=Table2[[#This Row],[Best sol]],1,0)</f>
        <v>0</v>
      </c>
      <c r="Z1231" s="6">
        <f>100*((Table2[[#This Row],[ACJ-ALNS-500]]-Table2[[#This Row],[Best sol]])/Table2[[#This Row],[Best sol]])</f>
        <v>2.797295378581762</v>
      </c>
      <c r="AA1231" s="6">
        <f>100*((Table2[[#This Row],[ACJ-ALNS-1000]]-Table2[[#This Row],[Best sol]])/Table2[[#This Row],[Best sol]])</f>
        <v>2.6641365204477516</v>
      </c>
      <c r="AB1231" s="6">
        <f>100*((Table2[[#This Row],[QWXFP-VNS]]-Table2[[#This Row],[Best sol]])/Table2[[#This Row],[Best sol]])</f>
        <v>0.51076207543621999</v>
      </c>
      <c r="AC1231" s="6">
        <f>100*((Table2[[#This Row],[AADF-VRP]]-Table2[[#This Row],[Best sol]])/Table2[[#This Row],[Best sol]])</f>
        <v>0.68574893223480471</v>
      </c>
      <c r="AD1231" s="6">
        <f>100*((Table2[[#This Row],[AADF-MTSP]]-Table2[[#This Row],[Best sol]])/Table2[[#This Row],[Best sol]])</f>
        <v>3.8518214366574441</v>
      </c>
      <c r="AE1231" s="6">
        <f>100*((Table2[[#This Row],[SS-H]]-Table2[[#This Row],[Best sol]])/Table2[[#This Row],[Best sol]])</f>
        <v>0.28646422938627969</v>
      </c>
      <c r="AF1231" s="6">
        <f>100*((Table2[[#This Row],[CCJ-DH]]-Table2[[#This Row],[Best sol]])/Table2[[#This Row],[Best sol]])</f>
        <v>0.89776699886028299</v>
      </c>
      <c r="AG1231" s="6">
        <f>100*((Table2[[#This Row],[R-M]]-Table2[[#This Row],[Best sol]])/Table2[[#This Row],[Best sol]])</f>
        <v>-100</v>
      </c>
      <c r="AH1231" s="6">
        <f>100*((Table2[[#This Row],[LCCZ-3F]]-Table2[[#This Row],[Best sol]])/Table2[[#This Row],[Best sol]])</f>
        <v>0.23005399265515694</v>
      </c>
      <c r="AI1231" s="6">
        <f>100*((Table2[[#This Row],[AY-M]]-Table2[[#This Row],[Best sol]])/Table2[[#This Row],[Best sol]])</f>
        <v>0</v>
      </c>
      <c r="AJ1231" s="6">
        <f>100*((Table2[[#This Row],[MKKZ-E]]-Table2[[#This Row],[Best sol]])/Table2[[#This Row],[Best sol]])</f>
        <v>0.24597933159625621</v>
      </c>
      <c r="AK1231" s="6">
        <f>100*((Table2[[#This Row],[V-M]]-Table2[[#This Row],[Best sol]])/Table2[[#This Row],[Best sol]])</f>
        <v>-1.2663522531476529E-2</v>
      </c>
      <c r="AM1231" s="6"/>
      <c r="AN1231" s="6">
        <f>IF(Table2[[#This Row],[ACJ-ALNS-500]]=MIN(Table2[[#This Row],[Best sol]],Table2[[#This Row],[V-M]]),1,0)</f>
        <v>0</v>
      </c>
      <c r="AO1231" s="6">
        <f>IF(Table2[[#This Row],[ACJ-ALNS-1000]]=MIN(Table2[[#This Row],[Best sol]],Table2[[#This Row],[V-M]]),1,0)</f>
        <v>0</v>
      </c>
      <c r="AP1231" s="6">
        <f>IF(Table2[[#This Row],[QWXFP-VNS]]=MIN(Table2[[#This Row],[Best sol]],Table2[[#This Row],[V-M]]),1,0)</f>
        <v>0</v>
      </c>
      <c r="AQ1231" s="6">
        <f>IF(Table2[[#This Row],[AADF-VRP]]=MIN(Table2[[#This Row],[Best sol]],Table2[[#This Row],[V-M]]),1,0)</f>
        <v>0</v>
      </c>
      <c r="AR1231" s="6">
        <f>IF(Table2[[#This Row],[AADF-MTSP]]=MIN(Table2[[#This Row],[Best sol]],Table2[[#This Row],[V-M]]),1,0)</f>
        <v>0</v>
      </c>
      <c r="AS1231" s="6">
        <f>IF(Table2[[#This Row],[SS-H]]=MIN(Table2[[#This Row],[Best sol]],Table2[[#This Row],[V-M]]),1,0)</f>
        <v>0</v>
      </c>
      <c r="AT1231" s="6">
        <f>IF(Table2[[#This Row],[CCJ-DH]]=MIN(Table2[[#This Row],[Best sol]],Table2[[#This Row],[V-M]]),1,0)</f>
        <v>0</v>
      </c>
      <c r="AU1231" s="6">
        <f>IF(Table2[[#This Row],[R-M]]=MIN(Table2[[#This Row],[Best sol]],Table2[[#This Row],[V-M]]),1,0)</f>
        <v>0</v>
      </c>
      <c r="AV1231" s="6">
        <f>IF(Table2[[#This Row],[LCCZ-3F]]=MIN(Table2[[#This Row],[Best sol]],Table2[[#This Row],[V-M]]),1,0)</f>
        <v>0</v>
      </c>
      <c r="AW1231" s="6">
        <f>IF(Table2[[#This Row],[AY-M]]=MIN(Table2[[#This Row],[Best sol]],Table2[[#This Row],[V-M]]),1,0)</f>
        <v>0</v>
      </c>
      <c r="AX1231" s="6">
        <f>IF(Table2[[#This Row],[MKKZ-E]]=MIN(Table2[[#This Row],[Best sol]],Table2[[#This Row],[V-M]]),1,0)</f>
        <v>0</v>
      </c>
      <c r="AY1231" s="6">
        <f>IF(Table2[[#This Row],[V-M]]&lt;=Table2[[#This Row],[Best sol]],1,0)</f>
        <v>1</v>
      </c>
      <c r="AZ1231" s="6">
        <f>IF(Table2[[#This Row],[V-M]]&lt;Table2[[#This Row],[Best sol]],1,0)</f>
        <v>1</v>
      </c>
    </row>
    <row r="1232" spans="1:52" x14ac:dyDescent="0.35">
      <c r="A1232">
        <v>100</v>
      </c>
      <c r="B1232">
        <v>54</v>
      </c>
      <c r="C1232">
        <v>4</v>
      </c>
      <c r="D1232">
        <v>3</v>
      </c>
      <c r="E1232">
        <v>487400</v>
      </c>
      <c r="F1232">
        <v>487400</v>
      </c>
      <c r="G1232" t="s">
        <v>4</v>
      </c>
      <c r="H1232" t="s">
        <v>4</v>
      </c>
      <c r="I1232">
        <v>480763</v>
      </c>
      <c r="J1232">
        <v>494722</v>
      </c>
      <c r="K1232">
        <v>479049</v>
      </c>
      <c r="L1232">
        <v>483955</v>
      </c>
      <c r="M1232">
        <v>477526</v>
      </c>
      <c r="N1232">
        <v>477765</v>
      </c>
      <c r="O1232">
        <v>478563</v>
      </c>
      <c r="Q1232" s="6">
        <v>478384</v>
      </c>
      <c r="R1232" s="6">
        <v>477434</v>
      </c>
      <c r="S1232">
        <f>MIN(Table2[[#This Row],[ACJ-ALNS-500]:[MKKZ-E]])</f>
        <v>477526</v>
      </c>
      <c r="T1232">
        <f>MATCH(Table2[[#This Row],[Best sol]],Table2[[#This Row],[ACJ-ALNS-500]:[V-M]],0)</f>
        <v>9</v>
      </c>
      <c r="U1232" t="str">
        <f>INDEX(Table2[[#Headers],[ACJ-ALNS-500]:[V-M]],Table2[[#This Row],[Match]])</f>
        <v>AY-M</v>
      </c>
      <c r="W1232" s="6">
        <f>IF(Table2[[#This Row],[V-M]]=Table2[[#This Row],[Best sol]],1,0)</f>
        <v>0</v>
      </c>
      <c r="Z1232" s="6">
        <f>100*((Table2[[#This Row],[ACJ-ALNS-500]]-Table2[[#This Row],[Best sol]])/Table2[[#This Row],[Best sol]])</f>
        <v>2.0677408141127396</v>
      </c>
      <c r="AA1232" s="6">
        <f>100*((Table2[[#This Row],[ACJ-ALNS-1000]]-Table2[[#This Row],[Best sol]])/Table2[[#This Row],[Best sol]])</f>
        <v>2.0677408141127396</v>
      </c>
      <c r="AB1232" s="6">
        <f>100*((Table2[[#This Row],[QWXFP-VNS]]-Table2[[#This Row],[Best sol]])/Table2[[#This Row],[Best sol]])</f>
        <v>0.21716095039851233</v>
      </c>
      <c r="AC1232" s="6">
        <f>100*((Table2[[#This Row],[AADF-VRP]]-Table2[[#This Row],[Best sol]])/Table2[[#This Row],[Best sol]])</f>
        <v>0.67786884902602162</v>
      </c>
      <c r="AD1232" s="6">
        <f>100*((Table2[[#This Row],[AADF-MTSP]]-Table2[[#This Row],[Best sol]])/Table2[[#This Row],[Best sol]])</f>
        <v>3.601060465817568</v>
      </c>
      <c r="AE1232" s="6">
        <f>100*((Table2[[#This Row],[SS-H]]-Table2[[#This Row],[Best sol]])/Table2[[#This Row],[Best sol]])</f>
        <v>0.31893551345895299</v>
      </c>
      <c r="AF1232" s="6">
        <f>100*((Table2[[#This Row],[CCJ-DH]]-Table2[[#This Row],[Best sol]])/Table2[[#This Row],[Best sol]])</f>
        <v>1.3463141273982986</v>
      </c>
      <c r="AG1232" s="6">
        <f>100*((Table2[[#This Row],[R-M]]-Table2[[#This Row],[Best sol]])/Table2[[#This Row],[Best sol]])</f>
        <v>-100</v>
      </c>
      <c r="AH1232" s="6">
        <f>100*((Table2[[#This Row],[LCCZ-3F]]-Table2[[#This Row],[Best sol]])/Table2[[#This Row],[Best sol]])</f>
        <v>5.004963080544305E-2</v>
      </c>
      <c r="AI1232" s="6">
        <f>100*((Table2[[#This Row],[AY-M]]-Table2[[#This Row],[Best sol]])/Table2[[#This Row],[Best sol]])</f>
        <v>0</v>
      </c>
      <c r="AJ1232" s="6">
        <f>100*((Table2[[#This Row],[MKKZ-E]]-Table2[[#This Row],[Best sol]])/Table2[[#This Row],[Best sol]])</f>
        <v>0.17967608046472863</v>
      </c>
      <c r="AK1232" s="6">
        <f>100*((Table2[[#This Row],[V-M]]-Table2[[#This Row],[Best sol]])/Table2[[#This Row],[Best sol]])</f>
        <v>-1.9265966669877663E-2</v>
      </c>
      <c r="AM1232" s="6"/>
      <c r="AN1232" s="6">
        <f>IF(Table2[[#This Row],[ACJ-ALNS-500]]=MIN(Table2[[#This Row],[Best sol]],Table2[[#This Row],[V-M]]),1,0)</f>
        <v>0</v>
      </c>
      <c r="AO1232" s="6">
        <f>IF(Table2[[#This Row],[ACJ-ALNS-1000]]=MIN(Table2[[#This Row],[Best sol]],Table2[[#This Row],[V-M]]),1,0)</f>
        <v>0</v>
      </c>
      <c r="AP1232" s="6">
        <f>IF(Table2[[#This Row],[QWXFP-VNS]]=MIN(Table2[[#This Row],[Best sol]],Table2[[#This Row],[V-M]]),1,0)</f>
        <v>0</v>
      </c>
      <c r="AQ1232" s="6">
        <f>IF(Table2[[#This Row],[AADF-VRP]]=MIN(Table2[[#This Row],[Best sol]],Table2[[#This Row],[V-M]]),1,0)</f>
        <v>0</v>
      </c>
      <c r="AR1232" s="6">
        <f>IF(Table2[[#This Row],[AADF-MTSP]]=MIN(Table2[[#This Row],[Best sol]],Table2[[#This Row],[V-M]]),1,0)</f>
        <v>0</v>
      </c>
      <c r="AS1232" s="6">
        <f>IF(Table2[[#This Row],[SS-H]]=MIN(Table2[[#This Row],[Best sol]],Table2[[#This Row],[V-M]]),1,0)</f>
        <v>0</v>
      </c>
      <c r="AT1232" s="6">
        <f>IF(Table2[[#This Row],[CCJ-DH]]=MIN(Table2[[#This Row],[Best sol]],Table2[[#This Row],[V-M]]),1,0)</f>
        <v>0</v>
      </c>
      <c r="AU1232" s="6">
        <f>IF(Table2[[#This Row],[R-M]]=MIN(Table2[[#This Row],[Best sol]],Table2[[#This Row],[V-M]]),1,0)</f>
        <v>0</v>
      </c>
      <c r="AV1232" s="6">
        <f>IF(Table2[[#This Row],[LCCZ-3F]]=MIN(Table2[[#This Row],[Best sol]],Table2[[#This Row],[V-M]]),1,0)</f>
        <v>0</v>
      </c>
      <c r="AW1232" s="6">
        <f>IF(Table2[[#This Row],[AY-M]]=MIN(Table2[[#This Row],[Best sol]],Table2[[#This Row],[V-M]]),1,0)</f>
        <v>0</v>
      </c>
      <c r="AX1232" s="6">
        <f>IF(Table2[[#This Row],[MKKZ-E]]=MIN(Table2[[#This Row],[Best sol]],Table2[[#This Row],[V-M]]),1,0)</f>
        <v>0</v>
      </c>
      <c r="AY1232" s="6">
        <f>IF(Table2[[#This Row],[V-M]]&lt;=Table2[[#This Row],[Best sol]],1,0)</f>
        <v>1</v>
      </c>
      <c r="AZ1232" s="6">
        <f>IF(Table2[[#This Row],[V-M]]&lt;Table2[[#This Row],[Best sol]],1,0)</f>
        <v>1</v>
      </c>
    </row>
    <row r="1233" spans="1:52" x14ac:dyDescent="0.35">
      <c r="A1233">
        <v>100</v>
      </c>
      <c r="B1233">
        <v>54</v>
      </c>
      <c r="C1233">
        <v>5</v>
      </c>
      <c r="D1233">
        <v>3</v>
      </c>
      <c r="E1233">
        <v>545115</v>
      </c>
      <c r="F1233">
        <v>545115</v>
      </c>
      <c r="G1233" t="s">
        <v>4</v>
      </c>
      <c r="H1233" t="s">
        <v>4</v>
      </c>
      <c r="I1233">
        <v>539428</v>
      </c>
      <c r="J1233">
        <v>543777</v>
      </c>
      <c r="K1233">
        <v>535303</v>
      </c>
      <c r="L1233">
        <v>540830</v>
      </c>
      <c r="M1233">
        <v>535109</v>
      </c>
      <c r="N1233">
        <v>535414</v>
      </c>
      <c r="O1233">
        <v>536341</v>
      </c>
      <c r="Q1233" s="6">
        <v>535892</v>
      </c>
      <c r="R1233" s="6">
        <v>535448</v>
      </c>
      <c r="S1233">
        <f>MIN(Table2[[#This Row],[ACJ-ALNS-500]:[MKKZ-E]])</f>
        <v>535109</v>
      </c>
      <c r="T1233">
        <f>MATCH(Table2[[#This Row],[Best sol]],Table2[[#This Row],[ACJ-ALNS-500]:[V-M]],0)</f>
        <v>9</v>
      </c>
      <c r="U1233" t="str">
        <f>INDEX(Table2[[#Headers],[ACJ-ALNS-500]:[V-M]],Table2[[#This Row],[Match]])</f>
        <v>AY-M</v>
      </c>
      <c r="W1233" s="6">
        <f>IF(Table2[[#This Row],[V-M]]=Table2[[#This Row],[Best sol]],1,0)</f>
        <v>0</v>
      </c>
      <c r="Z1233" s="6">
        <f>100*((Table2[[#This Row],[ACJ-ALNS-500]]-Table2[[#This Row],[Best sol]])/Table2[[#This Row],[Best sol]])</f>
        <v>1.8698994036728966</v>
      </c>
      <c r="AA1233" s="6">
        <f>100*((Table2[[#This Row],[ACJ-ALNS-1000]]-Table2[[#This Row],[Best sol]])/Table2[[#This Row],[Best sol]])</f>
        <v>1.8698994036728966</v>
      </c>
      <c r="AB1233" s="6">
        <f>100*((Table2[[#This Row],[QWXFP-VNS]]-Table2[[#This Row],[Best sol]])/Table2[[#This Row],[Best sol]])</f>
        <v>0.23023346645262927</v>
      </c>
      <c r="AC1233" s="6">
        <f>100*((Table2[[#This Row],[AADF-VRP]]-Table2[[#This Row],[Best sol]])/Table2[[#This Row],[Best sol]])</f>
        <v>0.80712527727995598</v>
      </c>
      <c r="AD1233" s="6">
        <f>100*((Table2[[#This Row],[AADF-MTSP]]-Table2[[#This Row],[Best sol]])/Table2[[#This Row],[Best sol]])</f>
        <v>1.6198568889702847</v>
      </c>
      <c r="AE1233" s="6">
        <f>100*((Table2[[#This Row],[SS-H]]-Table2[[#This Row],[Best sol]])/Table2[[#This Row],[Best sol]])</f>
        <v>3.6254295853741944E-2</v>
      </c>
      <c r="AF1233" s="6">
        <f>100*((Table2[[#This Row],[CCJ-DH]]-Table2[[#This Row],[Best sol]])/Table2[[#This Row],[Best sol]])</f>
        <v>1.0691279720580293</v>
      </c>
      <c r="AG1233" s="6">
        <f>100*((Table2[[#This Row],[R-M]]-Table2[[#This Row],[Best sol]])/Table2[[#This Row],[Best sol]])</f>
        <v>-100</v>
      </c>
      <c r="AH1233" s="6">
        <f>100*((Table2[[#This Row],[LCCZ-3F]]-Table2[[#This Row],[Best sol]])/Table2[[#This Row],[Best sol]])</f>
        <v>5.699773317212007E-2</v>
      </c>
      <c r="AI1233" s="6">
        <f>100*((Table2[[#This Row],[AY-M]]-Table2[[#This Row],[Best sol]])/Table2[[#This Row],[Best sol]])</f>
        <v>0</v>
      </c>
      <c r="AJ1233" s="6">
        <f>100*((Table2[[#This Row],[MKKZ-E]]-Table2[[#This Row],[Best sol]])/Table2[[#This Row],[Best sol]])</f>
        <v>0.14632532811072138</v>
      </c>
      <c r="AK1233" s="6">
        <f>100*((Table2[[#This Row],[V-M]]-Table2[[#This Row],[Best sol]])/Table2[[#This Row],[Best sol]])</f>
        <v>6.3351578837208877E-2</v>
      </c>
      <c r="AM1233" s="6"/>
      <c r="AN1233" s="6">
        <f>IF(Table2[[#This Row],[ACJ-ALNS-500]]=MIN(Table2[[#This Row],[Best sol]],Table2[[#This Row],[V-M]]),1,0)</f>
        <v>0</v>
      </c>
      <c r="AO1233" s="6">
        <f>IF(Table2[[#This Row],[ACJ-ALNS-1000]]=MIN(Table2[[#This Row],[Best sol]],Table2[[#This Row],[V-M]]),1,0)</f>
        <v>0</v>
      </c>
      <c r="AP1233" s="6">
        <f>IF(Table2[[#This Row],[QWXFP-VNS]]=MIN(Table2[[#This Row],[Best sol]],Table2[[#This Row],[V-M]]),1,0)</f>
        <v>0</v>
      </c>
      <c r="AQ1233" s="6">
        <f>IF(Table2[[#This Row],[AADF-VRP]]=MIN(Table2[[#This Row],[Best sol]],Table2[[#This Row],[V-M]]),1,0)</f>
        <v>0</v>
      </c>
      <c r="AR1233" s="6">
        <f>IF(Table2[[#This Row],[AADF-MTSP]]=MIN(Table2[[#This Row],[Best sol]],Table2[[#This Row],[V-M]]),1,0)</f>
        <v>0</v>
      </c>
      <c r="AS1233" s="6">
        <f>IF(Table2[[#This Row],[SS-H]]=MIN(Table2[[#This Row],[Best sol]],Table2[[#This Row],[V-M]]),1,0)</f>
        <v>0</v>
      </c>
      <c r="AT1233" s="6">
        <f>IF(Table2[[#This Row],[CCJ-DH]]=MIN(Table2[[#This Row],[Best sol]],Table2[[#This Row],[V-M]]),1,0)</f>
        <v>0</v>
      </c>
      <c r="AU1233" s="6">
        <f>IF(Table2[[#This Row],[R-M]]=MIN(Table2[[#This Row],[Best sol]],Table2[[#This Row],[V-M]]),1,0)</f>
        <v>0</v>
      </c>
      <c r="AV1233" s="6">
        <f>IF(Table2[[#This Row],[LCCZ-3F]]=MIN(Table2[[#This Row],[Best sol]],Table2[[#This Row],[V-M]]),1,0)</f>
        <v>0</v>
      </c>
      <c r="AW1233" s="6">
        <f>IF(Table2[[#This Row],[AY-M]]=MIN(Table2[[#This Row],[Best sol]],Table2[[#This Row],[V-M]]),1,0)</f>
        <v>1</v>
      </c>
      <c r="AX1233" s="6">
        <f>IF(Table2[[#This Row],[MKKZ-E]]=MIN(Table2[[#This Row],[Best sol]],Table2[[#This Row],[V-M]]),1,0)</f>
        <v>0</v>
      </c>
      <c r="AY1233" s="6">
        <f>IF(Table2[[#This Row],[V-M]]&lt;=Table2[[#This Row],[Best sol]],1,0)</f>
        <v>0</v>
      </c>
      <c r="AZ1233" s="6">
        <f>IF(Table2[[#This Row],[V-M]]&lt;Table2[[#This Row],[Best sol]],1,0)</f>
        <v>0</v>
      </c>
    </row>
    <row r="1234" spans="1:52" x14ac:dyDescent="0.35">
      <c r="A1234">
        <v>100</v>
      </c>
      <c r="B1234">
        <v>55</v>
      </c>
      <c r="C1234">
        <v>1</v>
      </c>
      <c r="D1234">
        <v>3</v>
      </c>
      <c r="E1234">
        <v>228567</v>
      </c>
      <c r="F1234">
        <v>228419</v>
      </c>
      <c r="G1234" t="s">
        <v>4</v>
      </c>
      <c r="H1234" t="s">
        <v>4</v>
      </c>
      <c r="I1234">
        <v>219053</v>
      </c>
      <c r="J1234">
        <v>225950</v>
      </c>
      <c r="K1234">
        <v>217044</v>
      </c>
      <c r="L1234">
        <v>222242</v>
      </c>
      <c r="M1234">
        <v>217439</v>
      </c>
      <c r="N1234">
        <v>216875</v>
      </c>
      <c r="O1234">
        <v>218530</v>
      </c>
      <c r="P1234">
        <v>216378</v>
      </c>
      <c r="Q1234" s="6">
        <v>218148</v>
      </c>
      <c r="R1234" s="6">
        <v>216015</v>
      </c>
      <c r="S1234">
        <f>MIN(Table2[[#This Row],[ACJ-ALNS-500]:[MKKZ-E]])</f>
        <v>216378</v>
      </c>
      <c r="T1234">
        <f>MATCH(Table2[[#This Row],[Best sol]],Table2[[#This Row],[ACJ-ALNS-500]:[V-M]],0)</f>
        <v>12</v>
      </c>
      <c r="U1234" t="str">
        <f>INDEX(Table2[[#Headers],[ACJ-ALNS-500]:[V-M]],Table2[[#This Row],[Match]])</f>
        <v>R-M</v>
      </c>
      <c r="W1234" s="6">
        <f>IF(Table2[[#This Row],[V-M]]=Table2[[#This Row],[Best sol]],1,0)</f>
        <v>0</v>
      </c>
      <c r="Z1234" s="6">
        <f>100*((Table2[[#This Row],[ACJ-ALNS-500]]-Table2[[#This Row],[Best sol]])/Table2[[#This Row],[Best sol]])</f>
        <v>5.6331974600005541</v>
      </c>
      <c r="AA1234" s="6">
        <f>100*((Table2[[#This Row],[ACJ-ALNS-1000]]-Table2[[#This Row],[Best sol]])/Table2[[#This Row],[Best sol]])</f>
        <v>5.5647986394180551</v>
      </c>
      <c r="AB1234" s="6">
        <f>100*((Table2[[#This Row],[QWXFP-VNS]]-Table2[[#This Row],[Best sol]])/Table2[[#This Row],[Best sol]])</f>
        <v>0.99455582360498762</v>
      </c>
      <c r="AC1234" s="6">
        <f>100*((Table2[[#This Row],[AADF-VRP]]-Table2[[#This Row],[Best sol]])/Table2[[#This Row],[Best sol]])</f>
        <v>1.2362624666093596</v>
      </c>
      <c r="AD1234" s="6">
        <f>100*((Table2[[#This Row],[AADF-MTSP]]-Table2[[#This Row],[Best sol]])/Table2[[#This Row],[Best sol]])</f>
        <v>4.4237399365924448</v>
      </c>
      <c r="AE1234" s="6">
        <f>100*((Table2[[#This Row],[SS-H]]-Table2[[#This Row],[Best sol]])/Table2[[#This Row],[Best sol]])</f>
        <v>0.30779469262124615</v>
      </c>
      <c r="AF1234" s="6">
        <f>100*((Table2[[#This Row],[CCJ-DH]]-Table2[[#This Row],[Best sol]])/Table2[[#This Row],[Best sol]])</f>
        <v>2.7100721884849661</v>
      </c>
      <c r="AG1234" s="6">
        <f>100*((Table2[[#This Row],[R-M]]-Table2[[#This Row],[Best sol]])/Table2[[#This Row],[Best sol]])</f>
        <v>0</v>
      </c>
      <c r="AH1234" s="6">
        <f>100*((Table2[[#This Row],[LCCZ-3F]]-Table2[[#This Row],[Best sol]])/Table2[[#This Row],[Best sol]])</f>
        <v>0.22969063398312214</v>
      </c>
      <c r="AI1234" s="6">
        <f>100*((Table2[[#This Row],[AY-M]]-Table2[[#This Row],[Best sol]])/Table2[[#This Row],[Best sol]])</f>
        <v>0.49034559890561885</v>
      </c>
      <c r="AJ1234" s="6">
        <f>100*((Table2[[#This Row],[MKKZ-E]]-Table2[[#This Row],[Best sol]])/Table2[[#This Row],[Best sol]])</f>
        <v>0.81801292183123975</v>
      </c>
      <c r="AK1234" s="6">
        <f>100*((Table2[[#This Row],[V-M]]-Table2[[#This Row],[Best sol]])/Table2[[#This Row],[Best sol]])</f>
        <v>-0.16776197210437291</v>
      </c>
      <c r="AM1234" s="6"/>
      <c r="AN1234" s="6">
        <f>IF(Table2[[#This Row],[ACJ-ALNS-500]]=MIN(Table2[[#This Row],[Best sol]],Table2[[#This Row],[V-M]]),1,0)</f>
        <v>0</v>
      </c>
      <c r="AO1234" s="6">
        <f>IF(Table2[[#This Row],[ACJ-ALNS-1000]]=MIN(Table2[[#This Row],[Best sol]],Table2[[#This Row],[V-M]]),1,0)</f>
        <v>0</v>
      </c>
      <c r="AP1234" s="6">
        <f>IF(Table2[[#This Row],[QWXFP-VNS]]=MIN(Table2[[#This Row],[Best sol]],Table2[[#This Row],[V-M]]),1,0)</f>
        <v>0</v>
      </c>
      <c r="AQ1234" s="6">
        <f>IF(Table2[[#This Row],[AADF-VRP]]=MIN(Table2[[#This Row],[Best sol]],Table2[[#This Row],[V-M]]),1,0)</f>
        <v>0</v>
      </c>
      <c r="AR1234" s="6">
        <f>IF(Table2[[#This Row],[AADF-MTSP]]=MIN(Table2[[#This Row],[Best sol]],Table2[[#This Row],[V-M]]),1,0)</f>
        <v>0</v>
      </c>
      <c r="AS1234" s="6">
        <f>IF(Table2[[#This Row],[SS-H]]=MIN(Table2[[#This Row],[Best sol]],Table2[[#This Row],[V-M]]),1,0)</f>
        <v>0</v>
      </c>
      <c r="AT1234" s="6">
        <f>IF(Table2[[#This Row],[CCJ-DH]]=MIN(Table2[[#This Row],[Best sol]],Table2[[#This Row],[V-M]]),1,0)</f>
        <v>0</v>
      </c>
      <c r="AU1234" s="6">
        <f>IF(Table2[[#This Row],[R-M]]=MIN(Table2[[#This Row],[Best sol]],Table2[[#This Row],[V-M]]),1,0)</f>
        <v>0</v>
      </c>
      <c r="AV1234" s="6">
        <f>IF(Table2[[#This Row],[LCCZ-3F]]=MIN(Table2[[#This Row],[Best sol]],Table2[[#This Row],[V-M]]),1,0)</f>
        <v>0</v>
      </c>
      <c r="AW1234" s="6">
        <f>IF(Table2[[#This Row],[AY-M]]=MIN(Table2[[#This Row],[Best sol]],Table2[[#This Row],[V-M]]),1,0)</f>
        <v>0</v>
      </c>
      <c r="AX1234" s="6">
        <f>IF(Table2[[#This Row],[MKKZ-E]]=MIN(Table2[[#This Row],[Best sol]],Table2[[#This Row],[V-M]]),1,0)</f>
        <v>0</v>
      </c>
      <c r="AY1234" s="6">
        <f>IF(Table2[[#This Row],[V-M]]&lt;=Table2[[#This Row],[Best sol]],1,0)</f>
        <v>1</v>
      </c>
      <c r="AZ1234" s="6">
        <f>IF(Table2[[#This Row],[V-M]]&lt;Table2[[#This Row],[Best sol]],1,0)</f>
        <v>1</v>
      </c>
    </row>
    <row r="1235" spans="1:52" x14ac:dyDescent="0.35">
      <c r="A1235">
        <v>100</v>
      </c>
      <c r="B1235">
        <v>55</v>
      </c>
      <c r="C1235">
        <v>2</v>
      </c>
      <c r="D1235">
        <v>3</v>
      </c>
      <c r="E1235">
        <v>213898</v>
      </c>
      <c r="F1235">
        <v>213886</v>
      </c>
      <c r="G1235" t="s">
        <v>4</v>
      </c>
      <c r="H1235" t="s">
        <v>4</v>
      </c>
      <c r="I1235">
        <v>212064</v>
      </c>
      <c r="J1235">
        <v>218773</v>
      </c>
      <c r="K1235">
        <v>204441</v>
      </c>
      <c r="L1235">
        <v>209985</v>
      </c>
      <c r="M1235">
        <v>204678</v>
      </c>
      <c r="N1235">
        <v>206878</v>
      </c>
      <c r="O1235">
        <v>205647</v>
      </c>
      <c r="Q1235" s="6">
        <v>206665</v>
      </c>
      <c r="R1235" s="6">
        <v>203672</v>
      </c>
      <c r="S1235">
        <f>MIN(Table2[[#This Row],[ACJ-ALNS-500]:[MKKZ-E]])</f>
        <v>204441</v>
      </c>
      <c r="T1235">
        <f>MATCH(Table2[[#This Row],[Best sol]],Table2[[#This Row],[ACJ-ALNS-500]:[V-M]],0)</f>
        <v>7</v>
      </c>
      <c r="U1235" t="str">
        <f>INDEX(Table2[[#Headers],[ACJ-ALNS-500]:[V-M]],Table2[[#This Row],[Match]])</f>
        <v>SS-H</v>
      </c>
      <c r="W1235" s="6">
        <f>IF(Table2[[#This Row],[V-M]]=Table2[[#This Row],[Best sol]],1,0)</f>
        <v>0</v>
      </c>
      <c r="Z1235" s="6">
        <f>100*((Table2[[#This Row],[ACJ-ALNS-500]]-Table2[[#This Row],[Best sol]])/Table2[[#This Row],[Best sol]])</f>
        <v>4.6257844561511634</v>
      </c>
      <c r="AA1235" s="6">
        <f>100*((Table2[[#This Row],[ACJ-ALNS-1000]]-Table2[[#This Row],[Best sol]])/Table2[[#This Row],[Best sol]])</f>
        <v>4.6199147920426915</v>
      </c>
      <c r="AB1235" s="6">
        <f>100*((Table2[[#This Row],[QWXFP-VNS]]-Table2[[#This Row],[Best sol]])/Table2[[#This Row],[Best sol]])</f>
        <v>0.58990124290137491</v>
      </c>
      <c r="AC1235" s="6">
        <f>100*((Table2[[#This Row],[AADF-VRP]]-Table2[[#This Row],[Best sol]])/Table2[[#This Row],[Best sol]])</f>
        <v>3.7287041249064519</v>
      </c>
      <c r="AD1235" s="6">
        <f>100*((Table2[[#This Row],[AADF-MTSP]]-Table2[[#This Row],[Best sol]])/Table2[[#This Row],[Best sol]])</f>
        <v>7.0103355002176668</v>
      </c>
      <c r="AE1235" s="6">
        <f>100*((Table2[[#This Row],[SS-H]]-Table2[[#This Row],[Best sol]])/Table2[[#This Row],[Best sol]])</f>
        <v>0</v>
      </c>
      <c r="AF1235" s="6">
        <f>100*((Table2[[#This Row],[CCJ-DH]]-Table2[[#This Row],[Best sol]])/Table2[[#This Row],[Best sol]])</f>
        <v>2.7117848181137836</v>
      </c>
      <c r="AG1235" s="6">
        <f>100*((Table2[[#This Row],[R-M]]-Table2[[#This Row],[Best sol]])/Table2[[#This Row],[Best sol]])</f>
        <v>-100</v>
      </c>
      <c r="AH1235" s="6">
        <f>100*((Table2[[#This Row],[LCCZ-3F]]-Table2[[#This Row],[Best sol]])/Table2[[#This Row],[Best sol]])</f>
        <v>1.1920309526953987</v>
      </c>
      <c r="AI1235" s="6">
        <f>100*((Table2[[#This Row],[AY-M]]-Table2[[#This Row],[Best sol]])/Table2[[#This Row],[Best sol]])</f>
        <v>0.11592586614231001</v>
      </c>
      <c r="AJ1235" s="6">
        <f>100*((Table2[[#This Row],[MKKZ-E]]-Table2[[#This Row],[Best sol]])/Table2[[#This Row],[Best sol]])</f>
        <v>1.0878444147700315</v>
      </c>
      <c r="AK1235" s="6">
        <f>100*((Table2[[#This Row],[V-M]]-Table2[[#This Row],[Best sol]])/Table2[[#This Row],[Best sol]])</f>
        <v>-0.37614764161787506</v>
      </c>
      <c r="AM1235" s="6"/>
      <c r="AN1235" s="6">
        <f>IF(Table2[[#This Row],[ACJ-ALNS-500]]=MIN(Table2[[#This Row],[Best sol]],Table2[[#This Row],[V-M]]),1,0)</f>
        <v>0</v>
      </c>
      <c r="AO1235" s="6">
        <f>IF(Table2[[#This Row],[ACJ-ALNS-1000]]=MIN(Table2[[#This Row],[Best sol]],Table2[[#This Row],[V-M]]),1,0)</f>
        <v>0</v>
      </c>
      <c r="AP1235" s="6">
        <f>IF(Table2[[#This Row],[QWXFP-VNS]]=MIN(Table2[[#This Row],[Best sol]],Table2[[#This Row],[V-M]]),1,0)</f>
        <v>0</v>
      </c>
      <c r="AQ1235" s="6">
        <f>IF(Table2[[#This Row],[AADF-VRP]]=MIN(Table2[[#This Row],[Best sol]],Table2[[#This Row],[V-M]]),1,0)</f>
        <v>0</v>
      </c>
      <c r="AR1235" s="6">
        <f>IF(Table2[[#This Row],[AADF-MTSP]]=MIN(Table2[[#This Row],[Best sol]],Table2[[#This Row],[V-M]]),1,0)</f>
        <v>0</v>
      </c>
      <c r="AS1235" s="6">
        <f>IF(Table2[[#This Row],[SS-H]]=MIN(Table2[[#This Row],[Best sol]],Table2[[#This Row],[V-M]]),1,0)</f>
        <v>0</v>
      </c>
      <c r="AT1235" s="6">
        <f>IF(Table2[[#This Row],[CCJ-DH]]=MIN(Table2[[#This Row],[Best sol]],Table2[[#This Row],[V-M]]),1,0)</f>
        <v>0</v>
      </c>
      <c r="AU1235" s="6">
        <f>IF(Table2[[#This Row],[R-M]]=MIN(Table2[[#This Row],[Best sol]],Table2[[#This Row],[V-M]]),1,0)</f>
        <v>0</v>
      </c>
      <c r="AV1235" s="6">
        <f>IF(Table2[[#This Row],[LCCZ-3F]]=MIN(Table2[[#This Row],[Best sol]],Table2[[#This Row],[V-M]]),1,0)</f>
        <v>0</v>
      </c>
      <c r="AW1235" s="6">
        <f>IF(Table2[[#This Row],[AY-M]]=MIN(Table2[[#This Row],[Best sol]],Table2[[#This Row],[V-M]]),1,0)</f>
        <v>0</v>
      </c>
      <c r="AX1235" s="6">
        <f>IF(Table2[[#This Row],[MKKZ-E]]=MIN(Table2[[#This Row],[Best sol]],Table2[[#This Row],[V-M]]),1,0)</f>
        <v>0</v>
      </c>
      <c r="AY1235" s="6">
        <f>IF(Table2[[#This Row],[V-M]]&lt;=Table2[[#This Row],[Best sol]],1,0)</f>
        <v>1</v>
      </c>
      <c r="AZ1235" s="6">
        <f>IF(Table2[[#This Row],[V-M]]&lt;Table2[[#This Row],[Best sol]],1,0)</f>
        <v>1</v>
      </c>
    </row>
    <row r="1236" spans="1:52" x14ac:dyDescent="0.35">
      <c r="A1236">
        <v>100</v>
      </c>
      <c r="B1236">
        <v>55</v>
      </c>
      <c r="C1236">
        <v>3</v>
      </c>
      <c r="D1236">
        <v>3</v>
      </c>
      <c r="E1236">
        <v>230585</v>
      </c>
      <c r="F1236">
        <v>230578</v>
      </c>
      <c r="G1236" t="s">
        <v>4</v>
      </c>
      <c r="H1236" t="s">
        <v>4</v>
      </c>
      <c r="I1236">
        <v>219281</v>
      </c>
      <c r="J1236">
        <v>231519</v>
      </c>
      <c r="K1236">
        <v>216157</v>
      </c>
      <c r="L1236">
        <v>219140</v>
      </c>
      <c r="M1236">
        <v>216849</v>
      </c>
      <c r="N1236">
        <v>219513</v>
      </c>
      <c r="O1236">
        <v>217993</v>
      </c>
      <c r="Q1236" s="6">
        <v>218396</v>
      </c>
      <c r="R1236" s="6">
        <v>216074</v>
      </c>
      <c r="S1236">
        <f>MIN(Table2[[#This Row],[ACJ-ALNS-500]:[MKKZ-E]])</f>
        <v>216157</v>
      </c>
      <c r="T1236">
        <f>MATCH(Table2[[#This Row],[Best sol]],Table2[[#This Row],[ACJ-ALNS-500]:[V-M]],0)</f>
        <v>7</v>
      </c>
      <c r="U1236" t="str">
        <f>INDEX(Table2[[#Headers],[ACJ-ALNS-500]:[V-M]],Table2[[#This Row],[Match]])</f>
        <v>SS-H</v>
      </c>
      <c r="W1236" s="6">
        <f>IF(Table2[[#This Row],[V-M]]=Table2[[#This Row],[Best sol]],1,0)</f>
        <v>0</v>
      </c>
      <c r="Z1236" s="6">
        <f>100*((Table2[[#This Row],[ACJ-ALNS-500]]-Table2[[#This Row],[Best sol]])/Table2[[#This Row],[Best sol]])</f>
        <v>6.6747780548397699</v>
      </c>
      <c r="AA1236" s="6">
        <f>100*((Table2[[#This Row],[ACJ-ALNS-1000]]-Table2[[#This Row],[Best sol]])/Table2[[#This Row],[Best sol]])</f>
        <v>6.6715396679265533</v>
      </c>
      <c r="AB1236" s="6">
        <f>100*((Table2[[#This Row],[QWXFP-VNS]]-Table2[[#This Row],[Best sol]])/Table2[[#This Row],[Best sol]])</f>
        <v>0.84938262466633052</v>
      </c>
      <c r="AC1236" s="6">
        <f>100*((Table2[[#This Row],[AADF-VRP]]-Table2[[#This Row],[Best sol]])/Table2[[#This Row],[Best sol]])</f>
        <v>1.4452458166980482</v>
      </c>
      <c r="AD1236" s="6">
        <f>100*((Table2[[#This Row],[AADF-MTSP]]-Table2[[#This Row],[Best sol]])/Table2[[#This Row],[Best sol]])</f>
        <v>7.106871394403143</v>
      </c>
      <c r="AE1236" s="6">
        <f>100*((Table2[[#This Row],[SS-H]]-Table2[[#This Row],[Best sol]])/Table2[[#This Row],[Best sol]])</f>
        <v>0</v>
      </c>
      <c r="AF1236" s="6">
        <f>100*((Table2[[#This Row],[CCJ-DH]]-Table2[[#This Row],[Best sol]])/Table2[[#This Row],[Best sol]])</f>
        <v>1.380015451731843</v>
      </c>
      <c r="AG1236" s="6">
        <f>100*((Table2[[#This Row],[R-M]]-Table2[[#This Row],[Best sol]])/Table2[[#This Row],[Best sol]])</f>
        <v>-100</v>
      </c>
      <c r="AH1236" s="6">
        <f>100*((Table2[[#This Row],[LCCZ-3F]]-Table2[[#This Row],[Best sol]])/Table2[[#This Row],[Best sol]])</f>
        <v>1.5525752115360594</v>
      </c>
      <c r="AI1236" s="6">
        <f>100*((Table2[[#This Row],[AY-M]]-Table2[[#This Row],[Best sol]])/Table2[[#This Row],[Best sol]])</f>
        <v>0.32013767770648183</v>
      </c>
      <c r="AJ1236" s="6">
        <f>100*((Table2[[#This Row],[MKKZ-E]]-Table2[[#This Row],[Best sol]])/Table2[[#This Row],[Best sol]])</f>
        <v>1.0358211855271864</v>
      </c>
      <c r="AK1236" s="6">
        <f>100*((Table2[[#This Row],[V-M]]-Table2[[#This Row],[Best sol]])/Table2[[#This Row],[Best sol]])</f>
        <v>-3.8398016256702305E-2</v>
      </c>
      <c r="AM1236" s="6"/>
      <c r="AN1236" s="6">
        <f>IF(Table2[[#This Row],[ACJ-ALNS-500]]=MIN(Table2[[#This Row],[Best sol]],Table2[[#This Row],[V-M]]),1,0)</f>
        <v>0</v>
      </c>
      <c r="AO1236" s="6">
        <f>IF(Table2[[#This Row],[ACJ-ALNS-1000]]=MIN(Table2[[#This Row],[Best sol]],Table2[[#This Row],[V-M]]),1,0)</f>
        <v>0</v>
      </c>
      <c r="AP1236" s="6">
        <f>IF(Table2[[#This Row],[QWXFP-VNS]]=MIN(Table2[[#This Row],[Best sol]],Table2[[#This Row],[V-M]]),1,0)</f>
        <v>0</v>
      </c>
      <c r="AQ1236" s="6">
        <f>IF(Table2[[#This Row],[AADF-VRP]]=MIN(Table2[[#This Row],[Best sol]],Table2[[#This Row],[V-M]]),1,0)</f>
        <v>0</v>
      </c>
      <c r="AR1236" s="6">
        <f>IF(Table2[[#This Row],[AADF-MTSP]]=MIN(Table2[[#This Row],[Best sol]],Table2[[#This Row],[V-M]]),1,0)</f>
        <v>0</v>
      </c>
      <c r="AS1236" s="6">
        <f>IF(Table2[[#This Row],[SS-H]]=MIN(Table2[[#This Row],[Best sol]],Table2[[#This Row],[V-M]]),1,0)</f>
        <v>0</v>
      </c>
      <c r="AT1236" s="6">
        <f>IF(Table2[[#This Row],[CCJ-DH]]=MIN(Table2[[#This Row],[Best sol]],Table2[[#This Row],[V-M]]),1,0)</f>
        <v>0</v>
      </c>
      <c r="AU1236" s="6">
        <f>IF(Table2[[#This Row],[R-M]]=MIN(Table2[[#This Row],[Best sol]],Table2[[#This Row],[V-M]]),1,0)</f>
        <v>0</v>
      </c>
      <c r="AV1236" s="6">
        <f>IF(Table2[[#This Row],[LCCZ-3F]]=MIN(Table2[[#This Row],[Best sol]],Table2[[#This Row],[V-M]]),1,0)</f>
        <v>0</v>
      </c>
      <c r="AW1236" s="6">
        <f>IF(Table2[[#This Row],[AY-M]]=MIN(Table2[[#This Row],[Best sol]],Table2[[#This Row],[V-M]]),1,0)</f>
        <v>0</v>
      </c>
      <c r="AX1236" s="6">
        <f>IF(Table2[[#This Row],[MKKZ-E]]=MIN(Table2[[#This Row],[Best sol]],Table2[[#This Row],[V-M]]),1,0)</f>
        <v>0</v>
      </c>
      <c r="AY1236" s="6">
        <f>IF(Table2[[#This Row],[V-M]]&lt;=Table2[[#This Row],[Best sol]],1,0)</f>
        <v>1</v>
      </c>
      <c r="AZ1236" s="6">
        <f>IF(Table2[[#This Row],[V-M]]&lt;Table2[[#This Row],[Best sol]],1,0)</f>
        <v>1</v>
      </c>
    </row>
    <row r="1237" spans="1:52" x14ac:dyDescent="0.35">
      <c r="A1237">
        <v>100</v>
      </c>
      <c r="B1237">
        <v>55</v>
      </c>
      <c r="C1237">
        <v>4</v>
      </c>
      <c r="D1237">
        <v>3</v>
      </c>
      <c r="E1237">
        <v>203550</v>
      </c>
      <c r="F1237">
        <v>203550</v>
      </c>
      <c r="G1237" t="s">
        <v>4</v>
      </c>
      <c r="H1237" t="s">
        <v>4</v>
      </c>
      <c r="I1237">
        <v>200914</v>
      </c>
      <c r="J1237">
        <v>210356</v>
      </c>
      <c r="K1237">
        <v>196643</v>
      </c>
      <c r="L1237">
        <v>196135</v>
      </c>
      <c r="M1237">
        <v>196996</v>
      </c>
      <c r="N1237">
        <v>196572</v>
      </c>
      <c r="O1237">
        <v>200044</v>
      </c>
      <c r="Q1237" s="6">
        <v>197223</v>
      </c>
      <c r="R1237" s="6">
        <v>195827</v>
      </c>
      <c r="S1237">
        <f>MIN(Table2[[#This Row],[ACJ-ALNS-500]:[MKKZ-E]])</f>
        <v>196135</v>
      </c>
      <c r="T1237">
        <f>MATCH(Table2[[#This Row],[Best sol]],Table2[[#This Row],[ACJ-ALNS-500]:[V-M]],0)</f>
        <v>8</v>
      </c>
      <c r="U1237" t="str">
        <f>INDEX(Table2[[#Headers],[ACJ-ALNS-500]:[V-M]],Table2[[#This Row],[Match]])</f>
        <v>CCJ-DH</v>
      </c>
      <c r="W1237" s="6">
        <f>IF(Table2[[#This Row],[V-M]]=Table2[[#This Row],[Best sol]],1,0)</f>
        <v>0</v>
      </c>
      <c r="Z1237" s="6">
        <f>100*((Table2[[#This Row],[ACJ-ALNS-500]]-Table2[[#This Row],[Best sol]])/Table2[[#This Row],[Best sol]])</f>
        <v>3.7805593086394578</v>
      </c>
      <c r="AA1237" s="6">
        <f>100*((Table2[[#This Row],[ACJ-ALNS-1000]]-Table2[[#This Row],[Best sol]])/Table2[[#This Row],[Best sol]])</f>
        <v>3.7805593086394578</v>
      </c>
      <c r="AB1237" s="6">
        <f>100*((Table2[[#This Row],[QWXFP-VNS]]-Table2[[#This Row],[Best sol]])/Table2[[#This Row],[Best sol]])</f>
        <v>1.9930150151681241</v>
      </c>
      <c r="AC1237" s="6">
        <f>100*((Table2[[#This Row],[AADF-VRP]]-Table2[[#This Row],[Best sol]])/Table2[[#This Row],[Best sol]])</f>
        <v>2.4365870446376223</v>
      </c>
      <c r="AD1237" s="6">
        <f>100*((Table2[[#This Row],[AADF-MTSP]]-Table2[[#This Row],[Best sol]])/Table2[[#This Row],[Best sol]])</f>
        <v>7.2506181966502661</v>
      </c>
      <c r="AE1237" s="6">
        <f>100*((Table2[[#This Row],[SS-H]]-Table2[[#This Row],[Best sol]])/Table2[[#This Row],[Best sol]])</f>
        <v>0.25900527697759196</v>
      </c>
      <c r="AF1237" s="6">
        <f>100*((Table2[[#This Row],[CCJ-DH]]-Table2[[#This Row],[Best sol]])/Table2[[#This Row],[Best sol]])</f>
        <v>0</v>
      </c>
      <c r="AG1237" s="6">
        <f>100*((Table2[[#This Row],[R-M]]-Table2[[#This Row],[Best sol]])/Table2[[#This Row],[Best sol]])</f>
        <v>-100</v>
      </c>
      <c r="AH1237" s="6">
        <f>100*((Table2[[#This Row],[LCCZ-3F]]-Table2[[#This Row],[Best sol]])/Table2[[#This Row],[Best sol]])</f>
        <v>0.22280572054962144</v>
      </c>
      <c r="AI1237" s="6">
        <f>100*((Table2[[#This Row],[AY-M]]-Table2[[#This Row],[Best sol]])/Table2[[#This Row],[Best sol]])</f>
        <v>0.43898335330257215</v>
      </c>
      <c r="AJ1237" s="6">
        <f>100*((Table2[[#This Row],[MKKZ-E]]-Table2[[#This Row],[Best sol]])/Table2[[#This Row],[Best sol]])</f>
        <v>0.5547199632905907</v>
      </c>
      <c r="AK1237" s="6">
        <f>100*((Table2[[#This Row],[V-M]]-Table2[[#This Row],[Best sol]])/Table2[[#This Row],[Best sol]])</f>
        <v>-0.15703469549035101</v>
      </c>
      <c r="AM1237" s="6"/>
      <c r="AN1237" s="6">
        <f>IF(Table2[[#This Row],[ACJ-ALNS-500]]=MIN(Table2[[#This Row],[Best sol]],Table2[[#This Row],[V-M]]),1,0)</f>
        <v>0</v>
      </c>
      <c r="AO1237" s="6">
        <f>IF(Table2[[#This Row],[ACJ-ALNS-1000]]=MIN(Table2[[#This Row],[Best sol]],Table2[[#This Row],[V-M]]),1,0)</f>
        <v>0</v>
      </c>
      <c r="AP1237" s="6">
        <f>IF(Table2[[#This Row],[QWXFP-VNS]]=MIN(Table2[[#This Row],[Best sol]],Table2[[#This Row],[V-M]]),1,0)</f>
        <v>0</v>
      </c>
      <c r="AQ1237" s="6">
        <f>IF(Table2[[#This Row],[AADF-VRP]]=MIN(Table2[[#This Row],[Best sol]],Table2[[#This Row],[V-M]]),1,0)</f>
        <v>0</v>
      </c>
      <c r="AR1237" s="6">
        <f>IF(Table2[[#This Row],[AADF-MTSP]]=MIN(Table2[[#This Row],[Best sol]],Table2[[#This Row],[V-M]]),1,0)</f>
        <v>0</v>
      </c>
      <c r="AS1237" s="6">
        <f>IF(Table2[[#This Row],[SS-H]]=MIN(Table2[[#This Row],[Best sol]],Table2[[#This Row],[V-M]]),1,0)</f>
        <v>0</v>
      </c>
      <c r="AT1237" s="6">
        <f>IF(Table2[[#This Row],[CCJ-DH]]=MIN(Table2[[#This Row],[Best sol]],Table2[[#This Row],[V-M]]),1,0)</f>
        <v>0</v>
      </c>
      <c r="AU1237" s="6">
        <f>IF(Table2[[#This Row],[R-M]]=MIN(Table2[[#This Row],[Best sol]],Table2[[#This Row],[V-M]]),1,0)</f>
        <v>0</v>
      </c>
      <c r="AV1237" s="6">
        <f>IF(Table2[[#This Row],[LCCZ-3F]]=MIN(Table2[[#This Row],[Best sol]],Table2[[#This Row],[V-M]]),1,0)</f>
        <v>0</v>
      </c>
      <c r="AW1237" s="6">
        <f>IF(Table2[[#This Row],[AY-M]]=MIN(Table2[[#This Row],[Best sol]],Table2[[#This Row],[V-M]]),1,0)</f>
        <v>0</v>
      </c>
      <c r="AX1237" s="6">
        <f>IF(Table2[[#This Row],[MKKZ-E]]=MIN(Table2[[#This Row],[Best sol]],Table2[[#This Row],[V-M]]),1,0)</f>
        <v>0</v>
      </c>
      <c r="AY1237" s="6">
        <f>IF(Table2[[#This Row],[V-M]]&lt;=Table2[[#This Row],[Best sol]],1,0)</f>
        <v>1</v>
      </c>
      <c r="AZ1237" s="6">
        <f>IF(Table2[[#This Row],[V-M]]&lt;Table2[[#This Row],[Best sol]],1,0)</f>
        <v>1</v>
      </c>
    </row>
    <row r="1238" spans="1:52" x14ac:dyDescent="0.35">
      <c r="A1238">
        <v>100</v>
      </c>
      <c r="B1238">
        <v>55</v>
      </c>
      <c r="C1238">
        <v>5</v>
      </c>
      <c r="D1238">
        <v>3</v>
      </c>
      <c r="E1238">
        <v>235577</v>
      </c>
      <c r="F1238">
        <v>235577</v>
      </c>
      <c r="G1238" t="s">
        <v>4</v>
      </c>
      <c r="H1238" t="s">
        <v>4</v>
      </c>
      <c r="I1238">
        <v>225696</v>
      </c>
      <c r="J1238">
        <v>233020</v>
      </c>
      <c r="K1238">
        <v>222443</v>
      </c>
      <c r="L1238">
        <v>228336</v>
      </c>
      <c r="M1238">
        <v>222865</v>
      </c>
      <c r="N1238">
        <v>222562</v>
      </c>
      <c r="O1238">
        <v>222990</v>
      </c>
      <c r="Q1238" s="6">
        <v>225280</v>
      </c>
      <c r="R1238" s="6">
        <v>221190</v>
      </c>
      <c r="S1238">
        <f>MIN(Table2[[#This Row],[ACJ-ALNS-500]:[MKKZ-E]])</f>
        <v>222443</v>
      </c>
      <c r="T1238">
        <f>MATCH(Table2[[#This Row],[Best sol]],Table2[[#This Row],[ACJ-ALNS-500]:[V-M]],0)</f>
        <v>7</v>
      </c>
      <c r="U1238" t="str">
        <f>INDEX(Table2[[#Headers],[ACJ-ALNS-500]:[V-M]],Table2[[#This Row],[Match]])</f>
        <v>SS-H</v>
      </c>
      <c r="W1238" s="6">
        <f>IF(Table2[[#This Row],[V-M]]=Table2[[#This Row],[Best sol]],1,0)</f>
        <v>0</v>
      </c>
      <c r="Z1238" s="6">
        <f>100*((Table2[[#This Row],[ACJ-ALNS-500]]-Table2[[#This Row],[Best sol]])/Table2[[#This Row],[Best sol]])</f>
        <v>5.9044339448757661</v>
      </c>
      <c r="AA1238" s="6">
        <f>100*((Table2[[#This Row],[ACJ-ALNS-1000]]-Table2[[#This Row],[Best sol]])/Table2[[#This Row],[Best sol]])</f>
        <v>5.9044339448757661</v>
      </c>
      <c r="AB1238" s="6">
        <f>100*((Table2[[#This Row],[QWXFP-VNS]]-Table2[[#This Row],[Best sol]])/Table2[[#This Row],[Best sol]])</f>
        <v>0.2459056926943082</v>
      </c>
      <c r="AC1238" s="6">
        <f>100*((Table2[[#This Row],[AADF-VRP]]-Table2[[#This Row],[Best sol]])/Table2[[#This Row],[Best sol]])</f>
        <v>1.4623971084727323</v>
      </c>
      <c r="AD1238" s="6">
        <f>100*((Table2[[#This Row],[AADF-MTSP]]-Table2[[#This Row],[Best sol]])/Table2[[#This Row],[Best sol]])</f>
        <v>4.7549259810378386</v>
      </c>
      <c r="AE1238" s="6">
        <f>100*((Table2[[#This Row],[SS-H]]-Table2[[#This Row],[Best sol]])/Table2[[#This Row],[Best sol]])</f>
        <v>0</v>
      </c>
      <c r="AF1238" s="6">
        <f>100*((Table2[[#This Row],[CCJ-DH]]-Table2[[#This Row],[Best sol]])/Table2[[#This Row],[Best sol]])</f>
        <v>2.6492180019150973</v>
      </c>
      <c r="AG1238" s="6">
        <f>100*((Table2[[#This Row],[R-M]]-Table2[[#This Row],[Best sol]])/Table2[[#This Row],[Best sol]])</f>
        <v>-100</v>
      </c>
      <c r="AH1238" s="6">
        <f>100*((Table2[[#This Row],[LCCZ-3F]]-Table2[[#This Row],[Best sol]])/Table2[[#This Row],[Best sol]])</f>
        <v>5.3496850878652052E-2</v>
      </c>
      <c r="AI1238" s="6">
        <f>100*((Table2[[#This Row],[AY-M]]-Table2[[#This Row],[Best sol]])/Table2[[#This Row],[Best sol]])</f>
        <v>0.18971152160328714</v>
      </c>
      <c r="AJ1238" s="6">
        <f>100*((Table2[[#This Row],[MKKZ-E]]-Table2[[#This Row],[Best sol]])/Table2[[#This Row],[Best sol]])</f>
        <v>1.2753829070818143</v>
      </c>
      <c r="AK1238" s="6">
        <f>100*((Table2[[#This Row],[V-M]]-Table2[[#This Row],[Best sol]])/Table2[[#This Row],[Best sol]])</f>
        <v>-0.56329037101639523</v>
      </c>
      <c r="AM1238" s="6"/>
      <c r="AN1238" s="6">
        <f>IF(Table2[[#This Row],[ACJ-ALNS-500]]=MIN(Table2[[#This Row],[Best sol]],Table2[[#This Row],[V-M]]),1,0)</f>
        <v>0</v>
      </c>
      <c r="AO1238" s="6">
        <f>IF(Table2[[#This Row],[ACJ-ALNS-1000]]=MIN(Table2[[#This Row],[Best sol]],Table2[[#This Row],[V-M]]),1,0)</f>
        <v>0</v>
      </c>
      <c r="AP1238" s="6">
        <f>IF(Table2[[#This Row],[QWXFP-VNS]]=MIN(Table2[[#This Row],[Best sol]],Table2[[#This Row],[V-M]]),1,0)</f>
        <v>0</v>
      </c>
      <c r="AQ1238" s="6">
        <f>IF(Table2[[#This Row],[AADF-VRP]]=MIN(Table2[[#This Row],[Best sol]],Table2[[#This Row],[V-M]]),1,0)</f>
        <v>0</v>
      </c>
      <c r="AR1238" s="6">
        <f>IF(Table2[[#This Row],[AADF-MTSP]]=MIN(Table2[[#This Row],[Best sol]],Table2[[#This Row],[V-M]]),1,0)</f>
        <v>0</v>
      </c>
      <c r="AS1238" s="6">
        <f>IF(Table2[[#This Row],[SS-H]]=MIN(Table2[[#This Row],[Best sol]],Table2[[#This Row],[V-M]]),1,0)</f>
        <v>0</v>
      </c>
      <c r="AT1238" s="6">
        <f>IF(Table2[[#This Row],[CCJ-DH]]=MIN(Table2[[#This Row],[Best sol]],Table2[[#This Row],[V-M]]),1,0)</f>
        <v>0</v>
      </c>
      <c r="AU1238" s="6">
        <f>IF(Table2[[#This Row],[R-M]]=MIN(Table2[[#This Row],[Best sol]],Table2[[#This Row],[V-M]]),1,0)</f>
        <v>0</v>
      </c>
      <c r="AV1238" s="6">
        <f>IF(Table2[[#This Row],[LCCZ-3F]]=MIN(Table2[[#This Row],[Best sol]],Table2[[#This Row],[V-M]]),1,0)</f>
        <v>0</v>
      </c>
      <c r="AW1238" s="6">
        <f>IF(Table2[[#This Row],[AY-M]]=MIN(Table2[[#This Row],[Best sol]],Table2[[#This Row],[V-M]]),1,0)</f>
        <v>0</v>
      </c>
      <c r="AX1238" s="6">
        <f>IF(Table2[[#This Row],[MKKZ-E]]=MIN(Table2[[#This Row],[Best sol]],Table2[[#This Row],[V-M]]),1,0)</f>
        <v>0</v>
      </c>
      <c r="AY1238" s="6">
        <f>IF(Table2[[#This Row],[V-M]]&lt;=Table2[[#This Row],[Best sol]],1,0)</f>
        <v>1</v>
      </c>
      <c r="AZ1238" s="6">
        <f>IF(Table2[[#This Row],[V-M]]&lt;Table2[[#This Row],[Best sol]],1,0)</f>
        <v>1</v>
      </c>
    </row>
    <row r="1239" spans="1:52" x14ac:dyDescent="0.35">
      <c r="A1239">
        <v>100</v>
      </c>
      <c r="B1239">
        <v>56</v>
      </c>
      <c r="C1239">
        <v>1</v>
      </c>
      <c r="D1239">
        <v>3</v>
      </c>
      <c r="E1239">
        <v>245442</v>
      </c>
      <c r="F1239">
        <v>244269</v>
      </c>
      <c r="G1239" t="s">
        <v>4</v>
      </c>
      <c r="H1239" t="s">
        <v>4</v>
      </c>
      <c r="I1239">
        <v>236124</v>
      </c>
      <c r="J1239">
        <v>240665</v>
      </c>
      <c r="K1239">
        <v>229871</v>
      </c>
      <c r="L1239">
        <v>234087</v>
      </c>
      <c r="M1239">
        <v>229071</v>
      </c>
      <c r="N1239">
        <v>228873</v>
      </c>
      <c r="O1239">
        <v>230450</v>
      </c>
      <c r="P1239">
        <v>228431</v>
      </c>
      <c r="Q1239" s="6">
        <v>229367</v>
      </c>
      <c r="R1239" s="6">
        <v>227352</v>
      </c>
      <c r="S1239">
        <f>MIN(Table2[[#This Row],[ACJ-ALNS-500]:[MKKZ-E]])</f>
        <v>228431</v>
      </c>
      <c r="T1239">
        <f>MATCH(Table2[[#This Row],[Best sol]],Table2[[#This Row],[ACJ-ALNS-500]:[V-M]],0)</f>
        <v>12</v>
      </c>
      <c r="U1239" t="str">
        <f>INDEX(Table2[[#Headers],[ACJ-ALNS-500]:[V-M]],Table2[[#This Row],[Match]])</f>
        <v>R-M</v>
      </c>
      <c r="W1239" s="6">
        <f>IF(Table2[[#This Row],[V-M]]=Table2[[#This Row],[Best sol]],1,0)</f>
        <v>0</v>
      </c>
      <c r="Z1239" s="6">
        <f>100*((Table2[[#This Row],[ACJ-ALNS-500]]-Table2[[#This Row],[Best sol]])/Table2[[#This Row],[Best sol]])</f>
        <v>7.446887681619395</v>
      </c>
      <c r="AA1239" s="6">
        <f>100*((Table2[[#This Row],[ACJ-ALNS-1000]]-Table2[[#This Row],[Best sol]])/Table2[[#This Row],[Best sol]])</f>
        <v>6.9333846982239713</v>
      </c>
      <c r="AB1239" s="6">
        <f>100*((Table2[[#This Row],[QWXFP-VNS]]-Table2[[#This Row],[Best sol]])/Table2[[#This Row],[Best sol]])</f>
        <v>0.88385551873432244</v>
      </c>
      <c r="AC1239" s="6">
        <f>100*((Table2[[#This Row],[AADF-VRP]]-Table2[[#This Row],[Best sol]])/Table2[[#This Row],[Best sol]])</f>
        <v>3.3677565654398922</v>
      </c>
      <c r="AD1239" s="6">
        <f>100*((Table2[[#This Row],[AADF-MTSP]]-Table2[[#This Row],[Best sol]])/Table2[[#This Row],[Best sol]])</f>
        <v>5.35566538692209</v>
      </c>
      <c r="AE1239" s="6">
        <f>100*((Table2[[#This Row],[SS-H]]-Table2[[#This Row],[Best sol]])/Table2[[#This Row],[Best sol]])</f>
        <v>0.63038729419387041</v>
      </c>
      <c r="AF1239" s="6">
        <f>100*((Table2[[#This Row],[CCJ-DH]]-Table2[[#This Row],[Best sol]])/Table2[[#This Row],[Best sol]])</f>
        <v>2.4760212055281463</v>
      </c>
      <c r="AG1239" s="6">
        <f>100*((Table2[[#This Row],[R-M]]-Table2[[#This Row],[Best sol]])/Table2[[#This Row],[Best sol]])</f>
        <v>0</v>
      </c>
      <c r="AH1239" s="6">
        <f>100*((Table2[[#This Row],[LCCZ-3F]]-Table2[[#This Row],[Best sol]])/Table2[[#This Row],[Best sol]])</f>
        <v>0.19349387780117411</v>
      </c>
      <c r="AI1239" s="6">
        <f>100*((Table2[[#This Row],[AY-M]]-Table2[[#This Row],[Best sol]])/Table2[[#This Row],[Best sol]])</f>
        <v>0.28017213075283126</v>
      </c>
      <c r="AJ1239" s="6">
        <f>100*((Table2[[#This Row],[MKKZ-E]]-Table2[[#This Row],[Best sol]])/Table2[[#This Row],[Best sol]])</f>
        <v>0.40975174122601576</v>
      </c>
      <c r="AK1239" s="6">
        <f>100*((Table2[[#This Row],[V-M]]-Table2[[#This Row],[Best sol]])/Table2[[#This Row],[Best sol]])</f>
        <v>-0.4723527016911015</v>
      </c>
      <c r="AM1239" s="6"/>
      <c r="AN1239" s="6">
        <f>IF(Table2[[#This Row],[ACJ-ALNS-500]]=MIN(Table2[[#This Row],[Best sol]],Table2[[#This Row],[V-M]]),1,0)</f>
        <v>0</v>
      </c>
      <c r="AO1239" s="6">
        <f>IF(Table2[[#This Row],[ACJ-ALNS-1000]]=MIN(Table2[[#This Row],[Best sol]],Table2[[#This Row],[V-M]]),1,0)</f>
        <v>0</v>
      </c>
      <c r="AP1239" s="6">
        <f>IF(Table2[[#This Row],[QWXFP-VNS]]=MIN(Table2[[#This Row],[Best sol]],Table2[[#This Row],[V-M]]),1,0)</f>
        <v>0</v>
      </c>
      <c r="AQ1239" s="6">
        <f>IF(Table2[[#This Row],[AADF-VRP]]=MIN(Table2[[#This Row],[Best sol]],Table2[[#This Row],[V-M]]),1,0)</f>
        <v>0</v>
      </c>
      <c r="AR1239" s="6">
        <f>IF(Table2[[#This Row],[AADF-MTSP]]=MIN(Table2[[#This Row],[Best sol]],Table2[[#This Row],[V-M]]),1,0)</f>
        <v>0</v>
      </c>
      <c r="AS1239" s="6">
        <f>IF(Table2[[#This Row],[SS-H]]=MIN(Table2[[#This Row],[Best sol]],Table2[[#This Row],[V-M]]),1,0)</f>
        <v>0</v>
      </c>
      <c r="AT1239" s="6">
        <f>IF(Table2[[#This Row],[CCJ-DH]]=MIN(Table2[[#This Row],[Best sol]],Table2[[#This Row],[V-M]]),1,0)</f>
        <v>0</v>
      </c>
      <c r="AU1239" s="6">
        <f>IF(Table2[[#This Row],[R-M]]=MIN(Table2[[#This Row],[Best sol]],Table2[[#This Row],[V-M]]),1,0)</f>
        <v>0</v>
      </c>
      <c r="AV1239" s="6">
        <f>IF(Table2[[#This Row],[LCCZ-3F]]=MIN(Table2[[#This Row],[Best sol]],Table2[[#This Row],[V-M]]),1,0)</f>
        <v>0</v>
      </c>
      <c r="AW1239" s="6">
        <f>IF(Table2[[#This Row],[AY-M]]=MIN(Table2[[#This Row],[Best sol]],Table2[[#This Row],[V-M]]),1,0)</f>
        <v>0</v>
      </c>
      <c r="AX1239" s="6">
        <f>IF(Table2[[#This Row],[MKKZ-E]]=MIN(Table2[[#This Row],[Best sol]],Table2[[#This Row],[V-M]]),1,0)</f>
        <v>0</v>
      </c>
      <c r="AY1239" s="6">
        <f>IF(Table2[[#This Row],[V-M]]&lt;=Table2[[#This Row],[Best sol]],1,0)</f>
        <v>1</v>
      </c>
      <c r="AZ1239" s="6">
        <f>IF(Table2[[#This Row],[V-M]]&lt;Table2[[#This Row],[Best sol]],1,0)</f>
        <v>1</v>
      </c>
    </row>
    <row r="1240" spans="1:52" x14ac:dyDescent="0.35">
      <c r="A1240">
        <v>100</v>
      </c>
      <c r="B1240">
        <v>56</v>
      </c>
      <c r="C1240">
        <v>2</v>
      </c>
      <c r="D1240">
        <v>3</v>
      </c>
      <c r="E1240">
        <v>229858</v>
      </c>
      <c r="F1240">
        <v>228621</v>
      </c>
      <c r="G1240" t="s">
        <v>4</v>
      </c>
      <c r="H1240" t="s">
        <v>4</v>
      </c>
      <c r="I1240">
        <v>222793</v>
      </c>
      <c r="J1240">
        <v>227681</v>
      </c>
      <c r="K1240">
        <v>215858</v>
      </c>
      <c r="L1240">
        <v>218282</v>
      </c>
      <c r="M1240">
        <v>216159</v>
      </c>
      <c r="N1240">
        <v>215496</v>
      </c>
      <c r="O1240">
        <v>216334</v>
      </c>
      <c r="Q1240" s="6">
        <v>218143</v>
      </c>
      <c r="R1240" s="6">
        <v>214220</v>
      </c>
      <c r="S1240">
        <f>MIN(Table2[[#This Row],[ACJ-ALNS-500]:[MKKZ-E]])</f>
        <v>215496</v>
      </c>
      <c r="T1240">
        <f>MATCH(Table2[[#This Row],[Best sol]],Table2[[#This Row],[ACJ-ALNS-500]:[V-M]],0)</f>
        <v>10</v>
      </c>
      <c r="U1240" t="str">
        <f>INDEX(Table2[[#Headers],[ACJ-ALNS-500]:[V-M]],Table2[[#This Row],[Match]])</f>
        <v>LCCZ-3F</v>
      </c>
      <c r="W1240" s="6">
        <f>IF(Table2[[#This Row],[V-M]]=Table2[[#This Row],[Best sol]],1,0)</f>
        <v>0</v>
      </c>
      <c r="Z1240" s="6">
        <f>100*((Table2[[#This Row],[ACJ-ALNS-500]]-Table2[[#This Row],[Best sol]])/Table2[[#This Row],[Best sol]])</f>
        <v>6.6646248654267364</v>
      </c>
      <c r="AA1240" s="6">
        <f>100*((Table2[[#This Row],[ACJ-ALNS-1000]]-Table2[[#This Row],[Best sol]])/Table2[[#This Row],[Best sol]])</f>
        <v>6.0906002895645388</v>
      </c>
      <c r="AB1240" s="6">
        <f>100*((Table2[[#This Row],[QWXFP-VNS]]-Table2[[#This Row],[Best sol]])/Table2[[#This Row],[Best sol]])</f>
        <v>0.38887032705943497</v>
      </c>
      <c r="AC1240" s="6">
        <f>100*((Table2[[#This Row],[AADF-VRP]]-Table2[[#This Row],[Best sol]])/Table2[[#This Row],[Best sol]])</f>
        <v>3.3861417381297101</v>
      </c>
      <c r="AD1240" s="6">
        <f>100*((Table2[[#This Row],[AADF-MTSP]]-Table2[[#This Row],[Best sol]])/Table2[[#This Row],[Best sol]])</f>
        <v>5.6543972973976313</v>
      </c>
      <c r="AE1240" s="6">
        <f>100*((Table2[[#This Row],[SS-H]]-Table2[[#This Row],[Best sol]])/Table2[[#This Row],[Best sol]])</f>
        <v>0.16798455655789435</v>
      </c>
      <c r="AF1240" s="6">
        <f>100*((Table2[[#This Row],[CCJ-DH]]-Table2[[#This Row],[Best sol]])/Table2[[#This Row],[Best sol]])</f>
        <v>1.2928314214648997</v>
      </c>
      <c r="AG1240" s="6">
        <f>100*((Table2[[#This Row],[R-M]]-Table2[[#This Row],[Best sol]])/Table2[[#This Row],[Best sol]])</f>
        <v>-100</v>
      </c>
      <c r="AH1240" s="6">
        <f>100*((Table2[[#This Row],[LCCZ-3F]]-Table2[[#This Row],[Best sol]])/Table2[[#This Row],[Best sol]])</f>
        <v>0</v>
      </c>
      <c r="AI1240" s="6">
        <f>100*((Table2[[#This Row],[AY-M]]-Table2[[#This Row],[Best sol]])/Table2[[#This Row],[Best sol]])</f>
        <v>0.30766232319857445</v>
      </c>
      <c r="AJ1240" s="6">
        <f>100*((Table2[[#This Row],[MKKZ-E]]-Table2[[#This Row],[Best sol]])/Table2[[#This Row],[Best sol]])</f>
        <v>1.2283290641125588</v>
      </c>
      <c r="AK1240" s="6">
        <f>100*((Table2[[#This Row],[V-M]]-Table2[[#This Row],[Best sol]])/Table2[[#This Row],[Best sol]])</f>
        <v>-0.59212235957976023</v>
      </c>
      <c r="AM1240" s="6"/>
      <c r="AN1240" s="6">
        <f>IF(Table2[[#This Row],[ACJ-ALNS-500]]=MIN(Table2[[#This Row],[Best sol]],Table2[[#This Row],[V-M]]),1,0)</f>
        <v>0</v>
      </c>
      <c r="AO1240" s="6">
        <f>IF(Table2[[#This Row],[ACJ-ALNS-1000]]=MIN(Table2[[#This Row],[Best sol]],Table2[[#This Row],[V-M]]),1,0)</f>
        <v>0</v>
      </c>
      <c r="AP1240" s="6">
        <f>IF(Table2[[#This Row],[QWXFP-VNS]]=MIN(Table2[[#This Row],[Best sol]],Table2[[#This Row],[V-M]]),1,0)</f>
        <v>0</v>
      </c>
      <c r="AQ1240" s="6">
        <f>IF(Table2[[#This Row],[AADF-VRP]]=MIN(Table2[[#This Row],[Best sol]],Table2[[#This Row],[V-M]]),1,0)</f>
        <v>0</v>
      </c>
      <c r="AR1240" s="6">
        <f>IF(Table2[[#This Row],[AADF-MTSP]]=MIN(Table2[[#This Row],[Best sol]],Table2[[#This Row],[V-M]]),1,0)</f>
        <v>0</v>
      </c>
      <c r="AS1240" s="6">
        <f>IF(Table2[[#This Row],[SS-H]]=MIN(Table2[[#This Row],[Best sol]],Table2[[#This Row],[V-M]]),1,0)</f>
        <v>0</v>
      </c>
      <c r="AT1240" s="6">
        <f>IF(Table2[[#This Row],[CCJ-DH]]=MIN(Table2[[#This Row],[Best sol]],Table2[[#This Row],[V-M]]),1,0)</f>
        <v>0</v>
      </c>
      <c r="AU1240" s="6">
        <f>IF(Table2[[#This Row],[R-M]]=MIN(Table2[[#This Row],[Best sol]],Table2[[#This Row],[V-M]]),1,0)</f>
        <v>0</v>
      </c>
      <c r="AV1240" s="6">
        <f>IF(Table2[[#This Row],[LCCZ-3F]]=MIN(Table2[[#This Row],[Best sol]],Table2[[#This Row],[V-M]]),1,0)</f>
        <v>0</v>
      </c>
      <c r="AW1240" s="6">
        <f>IF(Table2[[#This Row],[AY-M]]=MIN(Table2[[#This Row],[Best sol]],Table2[[#This Row],[V-M]]),1,0)</f>
        <v>0</v>
      </c>
      <c r="AX1240" s="6">
        <f>IF(Table2[[#This Row],[MKKZ-E]]=MIN(Table2[[#This Row],[Best sol]],Table2[[#This Row],[V-M]]),1,0)</f>
        <v>0</v>
      </c>
      <c r="AY1240" s="6">
        <f>IF(Table2[[#This Row],[V-M]]&lt;=Table2[[#This Row],[Best sol]],1,0)</f>
        <v>1</v>
      </c>
      <c r="AZ1240" s="6">
        <f>IF(Table2[[#This Row],[V-M]]&lt;Table2[[#This Row],[Best sol]],1,0)</f>
        <v>1</v>
      </c>
    </row>
    <row r="1241" spans="1:52" x14ac:dyDescent="0.35">
      <c r="A1241">
        <v>100</v>
      </c>
      <c r="B1241">
        <v>56</v>
      </c>
      <c r="C1241">
        <v>3</v>
      </c>
      <c r="D1241">
        <v>3</v>
      </c>
      <c r="E1241">
        <v>245849</v>
      </c>
      <c r="F1241">
        <v>242745</v>
      </c>
      <c r="G1241" t="s">
        <v>4</v>
      </c>
      <c r="H1241" t="s">
        <v>4</v>
      </c>
      <c r="I1241">
        <v>233586</v>
      </c>
      <c r="J1241">
        <v>242181</v>
      </c>
      <c r="K1241">
        <v>232872</v>
      </c>
      <c r="L1241">
        <v>234612</v>
      </c>
      <c r="M1241">
        <v>232027</v>
      </c>
      <c r="N1241">
        <v>234034</v>
      </c>
      <c r="O1241">
        <v>231693</v>
      </c>
      <c r="Q1241" s="6">
        <v>233294</v>
      </c>
      <c r="R1241" s="6">
        <v>230146</v>
      </c>
      <c r="S1241">
        <f>MIN(Table2[[#This Row],[ACJ-ALNS-500]:[MKKZ-E]])</f>
        <v>231693</v>
      </c>
      <c r="T1241">
        <f>MATCH(Table2[[#This Row],[Best sol]],Table2[[#This Row],[ACJ-ALNS-500]:[V-M]],0)</f>
        <v>11</v>
      </c>
      <c r="U1241" t="str">
        <f>INDEX(Table2[[#Headers],[ACJ-ALNS-500]:[V-M]],Table2[[#This Row],[Match]])</f>
        <v>QWXFP-VNS</v>
      </c>
      <c r="W1241" s="6">
        <f>IF(Table2[[#This Row],[V-M]]=Table2[[#This Row],[Best sol]],1,0)</f>
        <v>0</v>
      </c>
      <c r="Z1241" s="6">
        <f>100*((Table2[[#This Row],[ACJ-ALNS-500]]-Table2[[#This Row],[Best sol]])/Table2[[#This Row],[Best sol]])</f>
        <v>6.1098091008360198</v>
      </c>
      <c r="AA1241" s="6">
        <f>100*((Table2[[#This Row],[ACJ-ALNS-1000]]-Table2[[#This Row],[Best sol]])/Table2[[#This Row],[Best sol]])</f>
        <v>4.7701052686097558</v>
      </c>
      <c r="AB1241" s="6">
        <f>100*((Table2[[#This Row],[QWXFP-VNS]]-Table2[[#This Row],[Best sol]])/Table2[[#This Row],[Best sol]])</f>
        <v>0</v>
      </c>
      <c r="AC1241" s="6">
        <f>100*((Table2[[#This Row],[AADF-VRP]]-Table2[[#This Row],[Best sol]])/Table2[[#This Row],[Best sol]])</f>
        <v>0.81702943118695859</v>
      </c>
      <c r="AD1241" s="6">
        <f>100*((Table2[[#This Row],[AADF-MTSP]]-Table2[[#This Row],[Best sol]])/Table2[[#This Row],[Best sol]])</f>
        <v>4.5266797011562714</v>
      </c>
      <c r="AE1241" s="6">
        <f>100*((Table2[[#This Row],[SS-H]]-Table2[[#This Row],[Best sol]])/Table2[[#This Row],[Best sol]])</f>
        <v>0.50886302132563344</v>
      </c>
      <c r="AF1241" s="6">
        <f>100*((Table2[[#This Row],[CCJ-DH]]-Table2[[#This Row],[Best sol]])/Table2[[#This Row],[Best sol]])</f>
        <v>1.2598567932565938</v>
      </c>
      <c r="AG1241" s="6">
        <f>100*((Table2[[#This Row],[R-M]]-Table2[[#This Row],[Best sol]])/Table2[[#This Row],[Best sol]])</f>
        <v>-100</v>
      </c>
      <c r="AH1241" s="6">
        <f>100*((Table2[[#This Row],[LCCZ-3F]]-Table2[[#This Row],[Best sol]])/Table2[[#This Row],[Best sol]])</f>
        <v>1.0103887471783783</v>
      </c>
      <c r="AI1241" s="6">
        <f>100*((Table2[[#This Row],[AY-M]]-Table2[[#This Row],[Best sol]])/Table2[[#This Row],[Best sol]])</f>
        <v>0.1441562757614602</v>
      </c>
      <c r="AJ1241" s="6">
        <f>100*((Table2[[#This Row],[MKKZ-E]]-Table2[[#This Row],[Best sol]])/Table2[[#This Row],[Best sol]])</f>
        <v>0.69100059129969393</v>
      </c>
      <c r="AK1241" s="6">
        <f>100*((Table2[[#This Row],[V-M]]-Table2[[#This Row],[Best sol]])/Table2[[#This Row],[Best sol]])</f>
        <v>-0.667693888032871</v>
      </c>
      <c r="AM1241" s="6"/>
      <c r="AN1241" s="6">
        <f>IF(Table2[[#This Row],[ACJ-ALNS-500]]=MIN(Table2[[#This Row],[Best sol]],Table2[[#This Row],[V-M]]),1,0)</f>
        <v>0</v>
      </c>
      <c r="AO1241" s="6">
        <f>IF(Table2[[#This Row],[ACJ-ALNS-1000]]=MIN(Table2[[#This Row],[Best sol]],Table2[[#This Row],[V-M]]),1,0)</f>
        <v>0</v>
      </c>
      <c r="AP1241" s="6">
        <f>IF(Table2[[#This Row],[QWXFP-VNS]]=MIN(Table2[[#This Row],[Best sol]],Table2[[#This Row],[V-M]]),1,0)</f>
        <v>0</v>
      </c>
      <c r="AQ1241" s="6">
        <f>IF(Table2[[#This Row],[AADF-VRP]]=MIN(Table2[[#This Row],[Best sol]],Table2[[#This Row],[V-M]]),1,0)</f>
        <v>0</v>
      </c>
      <c r="AR1241" s="6">
        <f>IF(Table2[[#This Row],[AADF-MTSP]]=MIN(Table2[[#This Row],[Best sol]],Table2[[#This Row],[V-M]]),1,0)</f>
        <v>0</v>
      </c>
      <c r="AS1241" s="6">
        <f>IF(Table2[[#This Row],[SS-H]]=MIN(Table2[[#This Row],[Best sol]],Table2[[#This Row],[V-M]]),1,0)</f>
        <v>0</v>
      </c>
      <c r="AT1241" s="6">
        <f>IF(Table2[[#This Row],[CCJ-DH]]=MIN(Table2[[#This Row],[Best sol]],Table2[[#This Row],[V-M]]),1,0)</f>
        <v>0</v>
      </c>
      <c r="AU1241" s="6">
        <f>IF(Table2[[#This Row],[R-M]]=MIN(Table2[[#This Row],[Best sol]],Table2[[#This Row],[V-M]]),1,0)</f>
        <v>0</v>
      </c>
      <c r="AV1241" s="6">
        <f>IF(Table2[[#This Row],[LCCZ-3F]]=MIN(Table2[[#This Row],[Best sol]],Table2[[#This Row],[V-M]]),1,0)</f>
        <v>0</v>
      </c>
      <c r="AW1241" s="6">
        <f>IF(Table2[[#This Row],[AY-M]]=MIN(Table2[[#This Row],[Best sol]],Table2[[#This Row],[V-M]]),1,0)</f>
        <v>0</v>
      </c>
      <c r="AX1241" s="6">
        <f>IF(Table2[[#This Row],[MKKZ-E]]=MIN(Table2[[#This Row],[Best sol]],Table2[[#This Row],[V-M]]),1,0)</f>
        <v>0</v>
      </c>
      <c r="AY1241" s="6">
        <f>IF(Table2[[#This Row],[V-M]]&lt;=Table2[[#This Row],[Best sol]],1,0)</f>
        <v>1</v>
      </c>
      <c r="AZ1241" s="6">
        <f>IF(Table2[[#This Row],[V-M]]&lt;Table2[[#This Row],[Best sol]],1,0)</f>
        <v>1</v>
      </c>
    </row>
    <row r="1242" spans="1:52" x14ac:dyDescent="0.35">
      <c r="A1242">
        <v>100</v>
      </c>
      <c r="B1242">
        <v>56</v>
      </c>
      <c r="C1242">
        <v>4</v>
      </c>
      <c r="D1242">
        <v>3</v>
      </c>
      <c r="E1242">
        <v>212889</v>
      </c>
      <c r="F1242">
        <v>212889</v>
      </c>
      <c r="G1242" t="s">
        <v>4</v>
      </c>
      <c r="H1242" t="s">
        <v>4</v>
      </c>
      <c r="I1242">
        <v>211408</v>
      </c>
      <c r="J1242">
        <v>214830</v>
      </c>
      <c r="K1242">
        <v>207353</v>
      </c>
      <c r="L1242">
        <v>206648</v>
      </c>
      <c r="M1242">
        <v>207793</v>
      </c>
      <c r="N1242">
        <v>206570</v>
      </c>
      <c r="O1242">
        <v>208801</v>
      </c>
      <c r="Q1242" s="6">
        <v>207852</v>
      </c>
      <c r="R1242" s="6">
        <v>206291</v>
      </c>
      <c r="S1242">
        <f>MIN(Table2[[#This Row],[ACJ-ALNS-500]:[MKKZ-E]])</f>
        <v>206570</v>
      </c>
      <c r="T1242">
        <f>MATCH(Table2[[#This Row],[Best sol]],Table2[[#This Row],[ACJ-ALNS-500]:[V-M]],0)</f>
        <v>10</v>
      </c>
      <c r="U1242" t="str">
        <f>INDEX(Table2[[#Headers],[ACJ-ALNS-500]:[V-M]],Table2[[#This Row],[Match]])</f>
        <v>LCCZ-3F</v>
      </c>
      <c r="W1242" s="6">
        <f>IF(Table2[[#This Row],[V-M]]=Table2[[#This Row],[Best sol]],1,0)</f>
        <v>0</v>
      </c>
      <c r="Z1242" s="6">
        <f>100*((Table2[[#This Row],[ACJ-ALNS-500]]-Table2[[#This Row],[Best sol]])/Table2[[#This Row],[Best sol]])</f>
        <v>3.0590114731083893</v>
      </c>
      <c r="AA1242" s="6">
        <f>100*((Table2[[#This Row],[ACJ-ALNS-1000]]-Table2[[#This Row],[Best sol]])/Table2[[#This Row],[Best sol]])</f>
        <v>3.0590114731083893</v>
      </c>
      <c r="AB1242" s="6">
        <f>100*((Table2[[#This Row],[QWXFP-VNS]]-Table2[[#This Row],[Best sol]])/Table2[[#This Row],[Best sol]])</f>
        <v>1.0800213002856174</v>
      </c>
      <c r="AC1242" s="6">
        <f>100*((Table2[[#This Row],[AADF-VRP]]-Table2[[#This Row],[Best sol]])/Table2[[#This Row],[Best sol]])</f>
        <v>2.3420632231204919</v>
      </c>
      <c r="AD1242" s="6">
        <f>100*((Table2[[#This Row],[AADF-MTSP]]-Table2[[#This Row],[Best sol]])/Table2[[#This Row],[Best sol]])</f>
        <v>3.9986445272788886</v>
      </c>
      <c r="AE1242" s="6">
        <f>100*((Table2[[#This Row],[SS-H]]-Table2[[#This Row],[Best sol]])/Table2[[#This Row],[Best sol]])</f>
        <v>0.37904826451081958</v>
      </c>
      <c r="AF1242" s="6">
        <f>100*((Table2[[#This Row],[CCJ-DH]]-Table2[[#This Row],[Best sol]])/Table2[[#This Row],[Best sol]])</f>
        <v>3.7759597230962866E-2</v>
      </c>
      <c r="AG1242" s="6">
        <f>100*((Table2[[#This Row],[R-M]]-Table2[[#This Row],[Best sol]])/Table2[[#This Row],[Best sol]])</f>
        <v>-100</v>
      </c>
      <c r="AH1242" s="6">
        <f>100*((Table2[[#This Row],[LCCZ-3F]]-Table2[[#This Row],[Best sol]])/Table2[[#This Row],[Best sol]])</f>
        <v>0</v>
      </c>
      <c r="AI1242" s="6">
        <f>100*((Table2[[#This Row],[AY-M]]-Table2[[#This Row],[Best sol]])/Table2[[#This Row],[Best sol]])</f>
        <v>0.59205112068548194</v>
      </c>
      <c r="AJ1242" s="6">
        <f>100*((Table2[[#This Row],[MKKZ-E]]-Table2[[#This Row],[Best sol]])/Table2[[#This Row],[Best sol]])</f>
        <v>0.62061286730890253</v>
      </c>
      <c r="AK1242" s="6">
        <f>100*((Table2[[#This Row],[V-M]]-Table2[[#This Row],[Best sol]])/Table2[[#This Row],[Best sol]])</f>
        <v>-0.13506317471075183</v>
      </c>
      <c r="AM1242" s="6"/>
      <c r="AN1242" s="6">
        <f>IF(Table2[[#This Row],[ACJ-ALNS-500]]=MIN(Table2[[#This Row],[Best sol]],Table2[[#This Row],[V-M]]),1,0)</f>
        <v>0</v>
      </c>
      <c r="AO1242" s="6">
        <f>IF(Table2[[#This Row],[ACJ-ALNS-1000]]=MIN(Table2[[#This Row],[Best sol]],Table2[[#This Row],[V-M]]),1,0)</f>
        <v>0</v>
      </c>
      <c r="AP1242" s="6">
        <f>IF(Table2[[#This Row],[QWXFP-VNS]]=MIN(Table2[[#This Row],[Best sol]],Table2[[#This Row],[V-M]]),1,0)</f>
        <v>0</v>
      </c>
      <c r="AQ1242" s="6">
        <f>IF(Table2[[#This Row],[AADF-VRP]]=MIN(Table2[[#This Row],[Best sol]],Table2[[#This Row],[V-M]]),1,0)</f>
        <v>0</v>
      </c>
      <c r="AR1242" s="6">
        <f>IF(Table2[[#This Row],[AADF-MTSP]]=MIN(Table2[[#This Row],[Best sol]],Table2[[#This Row],[V-M]]),1,0)</f>
        <v>0</v>
      </c>
      <c r="AS1242" s="6">
        <f>IF(Table2[[#This Row],[SS-H]]=MIN(Table2[[#This Row],[Best sol]],Table2[[#This Row],[V-M]]),1,0)</f>
        <v>0</v>
      </c>
      <c r="AT1242" s="6">
        <f>IF(Table2[[#This Row],[CCJ-DH]]=MIN(Table2[[#This Row],[Best sol]],Table2[[#This Row],[V-M]]),1,0)</f>
        <v>0</v>
      </c>
      <c r="AU1242" s="6">
        <f>IF(Table2[[#This Row],[R-M]]=MIN(Table2[[#This Row],[Best sol]],Table2[[#This Row],[V-M]]),1,0)</f>
        <v>0</v>
      </c>
      <c r="AV1242" s="6">
        <f>IF(Table2[[#This Row],[LCCZ-3F]]=MIN(Table2[[#This Row],[Best sol]],Table2[[#This Row],[V-M]]),1,0)</f>
        <v>0</v>
      </c>
      <c r="AW1242" s="6">
        <f>IF(Table2[[#This Row],[AY-M]]=MIN(Table2[[#This Row],[Best sol]],Table2[[#This Row],[V-M]]),1,0)</f>
        <v>0</v>
      </c>
      <c r="AX1242" s="6">
        <f>IF(Table2[[#This Row],[MKKZ-E]]=MIN(Table2[[#This Row],[Best sol]],Table2[[#This Row],[V-M]]),1,0)</f>
        <v>0</v>
      </c>
      <c r="AY1242" s="6">
        <f>IF(Table2[[#This Row],[V-M]]&lt;=Table2[[#This Row],[Best sol]],1,0)</f>
        <v>1</v>
      </c>
      <c r="AZ1242" s="6">
        <f>IF(Table2[[#This Row],[V-M]]&lt;Table2[[#This Row],[Best sol]],1,0)</f>
        <v>1</v>
      </c>
    </row>
    <row r="1243" spans="1:52" x14ac:dyDescent="0.35">
      <c r="A1243">
        <v>100</v>
      </c>
      <c r="B1243">
        <v>56</v>
      </c>
      <c r="C1243">
        <v>5</v>
      </c>
      <c r="D1243">
        <v>3</v>
      </c>
      <c r="E1243">
        <v>247345</v>
      </c>
      <c r="F1243">
        <v>245711</v>
      </c>
      <c r="G1243" t="s">
        <v>4</v>
      </c>
      <c r="H1243" t="s">
        <v>4</v>
      </c>
      <c r="I1243">
        <v>239013</v>
      </c>
      <c r="J1243">
        <v>246400</v>
      </c>
      <c r="K1243">
        <v>237954</v>
      </c>
      <c r="L1243">
        <v>243273</v>
      </c>
      <c r="M1243">
        <v>237450</v>
      </c>
      <c r="N1243">
        <v>237657</v>
      </c>
      <c r="O1243">
        <v>237727</v>
      </c>
      <c r="Q1243" s="6">
        <v>238683</v>
      </c>
      <c r="R1243" s="6">
        <v>235858</v>
      </c>
      <c r="S1243">
        <f>MIN(Table2[[#This Row],[ACJ-ALNS-500]:[MKKZ-E]])</f>
        <v>237450</v>
      </c>
      <c r="T1243">
        <f>MATCH(Table2[[#This Row],[Best sol]],Table2[[#This Row],[ACJ-ALNS-500]:[V-M]],0)</f>
        <v>9</v>
      </c>
      <c r="U1243" t="str">
        <f>INDEX(Table2[[#Headers],[ACJ-ALNS-500]:[V-M]],Table2[[#This Row],[Match]])</f>
        <v>AY-M</v>
      </c>
      <c r="W1243" s="6">
        <f>IF(Table2[[#This Row],[V-M]]=Table2[[#This Row],[Best sol]],1,0)</f>
        <v>0</v>
      </c>
      <c r="Z1243" s="6">
        <f>100*((Table2[[#This Row],[ACJ-ALNS-500]]-Table2[[#This Row],[Best sol]])/Table2[[#This Row],[Best sol]])</f>
        <v>4.1671930932827967</v>
      </c>
      <c r="AA1243" s="6">
        <f>100*((Table2[[#This Row],[ACJ-ALNS-1000]]-Table2[[#This Row],[Best sol]])/Table2[[#This Row],[Best sol]])</f>
        <v>3.4790482206780373</v>
      </c>
      <c r="AB1243" s="6">
        <f>100*((Table2[[#This Row],[QWXFP-VNS]]-Table2[[#This Row],[Best sol]])/Table2[[#This Row],[Best sol]])</f>
        <v>0.11665613813434407</v>
      </c>
      <c r="AC1243" s="6">
        <f>100*((Table2[[#This Row],[AADF-VRP]]-Table2[[#This Row],[Best sol]])/Table2[[#This Row],[Best sol]])</f>
        <v>0.65824384080859122</v>
      </c>
      <c r="AD1243" s="6">
        <f>100*((Table2[[#This Row],[AADF-MTSP]]-Table2[[#This Row],[Best sol]])/Table2[[#This Row],[Best sol]])</f>
        <v>3.7692145714887348</v>
      </c>
      <c r="AE1243" s="6">
        <f>100*((Table2[[#This Row],[SS-H]]-Table2[[#This Row],[Best sol]])/Table2[[#This Row],[Best sol]])</f>
        <v>0.21225521162349967</v>
      </c>
      <c r="AF1243" s="6">
        <f>100*((Table2[[#This Row],[CCJ-DH]]-Table2[[#This Row],[Best sol]])/Table2[[#This Row],[Best sol]])</f>
        <v>2.4523057485786479</v>
      </c>
      <c r="AG1243" s="6">
        <f>100*((Table2[[#This Row],[R-M]]-Table2[[#This Row],[Best sol]])/Table2[[#This Row],[Best sol]])</f>
        <v>-100</v>
      </c>
      <c r="AH1243" s="6">
        <f>100*((Table2[[#This Row],[LCCZ-3F]]-Table2[[#This Row],[Best sol]])/Table2[[#This Row],[Best sol]])</f>
        <v>8.7176247631080228E-2</v>
      </c>
      <c r="AI1243" s="6">
        <f>100*((Table2[[#This Row],[AY-M]]-Table2[[#This Row],[Best sol]])/Table2[[#This Row],[Best sol]])</f>
        <v>0</v>
      </c>
      <c r="AJ1243" s="6">
        <f>100*((Table2[[#This Row],[MKKZ-E]]-Table2[[#This Row],[Best sol]])/Table2[[#This Row],[Best sol]])</f>
        <v>0.51926721415034749</v>
      </c>
      <c r="AK1243" s="6">
        <f>100*((Table2[[#This Row],[V-M]]-Table2[[#This Row],[Best sol]])/Table2[[#This Row],[Best sol]])</f>
        <v>-0.67045693830280051</v>
      </c>
      <c r="AM1243" s="6"/>
      <c r="AN1243" s="6">
        <f>IF(Table2[[#This Row],[ACJ-ALNS-500]]=MIN(Table2[[#This Row],[Best sol]],Table2[[#This Row],[V-M]]),1,0)</f>
        <v>0</v>
      </c>
      <c r="AO1243" s="6">
        <f>IF(Table2[[#This Row],[ACJ-ALNS-1000]]=MIN(Table2[[#This Row],[Best sol]],Table2[[#This Row],[V-M]]),1,0)</f>
        <v>0</v>
      </c>
      <c r="AP1243" s="6">
        <f>IF(Table2[[#This Row],[QWXFP-VNS]]=MIN(Table2[[#This Row],[Best sol]],Table2[[#This Row],[V-M]]),1,0)</f>
        <v>0</v>
      </c>
      <c r="AQ1243" s="6">
        <f>IF(Table2[[#This Row],[AADF-VRP]]=MIN(Table2[[#This Row],[Best sol]],Table2[[#This Row],[V-M]]),1,0)</f>
        <v>0</v>
      </c>
      <c r="AR1243" s="6">
        <f>IF(Table2[[#This Row],[AADF-MTSP]]=MIN(Table2[[#This Row],[Best sol]],Table2[[#This Row],[V-M]]),1,0)</f>
        <v>0</v>
      </c>
      <c r="AS1243" s="6">
        <f>IF(Table2[[#This Row],[SS-H]]=MIN(Table2[[#This Row],[Best sol]],Table2[[#This Row],[V-M]]),1,0)</f>
        <v>0</v>
      </c>
      <c r="AT1243" s="6">
        <f>IF(Table2[[#This Row],[CCJ-DH]]=MIN(Table2[[#This Row],[Best sol]],Table2[[#This Row],[V-M]]),1,0)</f>
        <v>0</v>
      </c>
      <c r="AU1243" s="6">
        <f>IF(Table2[[#This Row],[R-M]]=MIN(Table2[[#This Row],[Best sol]],Table2[[#This Row],[V-M]]),1,0)</f>
        <v>0</v>
      </c>
      <c r="AV1243" s="6">
        <f>IF(Table2[[#This Row],[LCCZ-3F]]=MIN(Table2[[#This Row],[Best sol]],Table2[[#This Row],[V-M]]),1,0)</f>
        <v>0</v>
      </c>
      <c r="AW1243" s="6">
        <f>IF(Table2[[#This Row],[AY-M]]=MIN(Table2[[#This Row],[Best sol]],Table2[[#This Row],[V-M]]),1,0)</f>
        <v>0</v>
      </c>
      <c r="AX1243" s="6">
        <f>IF(Table2[[#This Row],[MKKZ-E]]=MIN(Table2[[#This Row],[Best sol]],Table2[[#This Row],[V-M]]),1,0)</f>
        <v>0</v>
      </c>
      <c r="AY1243" s="6">
        <f>IF(Table2[[#This Row],[V-M]]&lt;=Table2[[#This Row],[Best sol]],1,0)</f>
        <v>1</v>
      </c>
      <c r="AZ1243" s="6">
        <f>IF(Table2[[#This Row],[V-M]]&lt;Table2[[#This Row],[Best sol]],1,0)</f>
        <v>1</v>
      </c>
    </row>
    <row r="1244" spans="1:52" x14ac:dyDescent="0.35">
      <c r="A1244">
        <v>100</v>
      </c>
      <c r="B1244">
        <v>57</v>
      </c>
      <c r="C1244">
        <v>1</v>
      </c>
      <c r="D1244">
        <v>3</v>
      </c>
      <c r="E1244">
        <v>267663</v>
      </c>
      <c r="F1244">
        <v>263426</v>
      </c>
      <c r="G1244" t="s">
        <v>4</v>
      </c>
      <c r="H1244" t="s">
        <v>4</v>
      </c>
      <c r="I1244">
        <v>256543</v>
      </c>
      <c r="J1244">
        <v>263602</v>
      </c>
      <c r="K1244">
        <v>253905</v>
      </c>
      <c r="L1244">
        <v>259119</v>
      </c>
      <c r="M1244">
        <v>253362</v>
      </c>
      <c r="N1244">
        <v>259177</v>
      </c>
      <c r="O1244">
        <v>254390</v>
      </c>
      <c r="P1244">
        <v>251734</v>
      </c>
      <c r="Q1244" s="6">
        <v>253224</v>
      </c>
      <c r="R1244" s="6">
        <v>251994</v>
      </c>
      <c r="S1244">
        <f>MIN(Table2[[#This Row],[ACJ-ALNS-500]:[MKKZ-E]])</f>
        <v>251734</v>
      </c>
      <c r="T1244">
        <f>MATCH(Table2[[#This Row],[Best sol]],Table2[[#This Row],[ACJ-ALNS-500]:[V-M]],0)</f>
        <v>12</v>
      </c>
      <c r="U1244" t="str">
        <f>INDEX(Table2[[#Headers],[ACJ-ALNS-500]:[V-M]],Table2[[#This Row],[Match]])</f>
        <v>R-M</v>
      </c>
      <c r="W1244" s="6">
        <f>IF(Table2[[#This Row],[V-M]]=Table2[[#This Row],[Best sol]],1,0)</f>
        <v>0</v>
      </c>
      <c r="Z1244" s="6">
        <f>100*((Table2[[#This Row],[ACJ-ALNS-500]]-Table2[[#This Row],[Best sol]])/Table2[[#This Row],[Best sol]])</f>
        <v>6.3277109965280811</v>
      </c>
      <c r="AA1244" s="6">
        <f>100*((Table2[[#This Row],[ACJ-ALNS-1000]]-Table2[[#This Row],[Best sol]])/Table2[[#This Row],[Best sol]])</f>
        <v>4.6445851573486294</v>
      </c>
      <c r="AB1244" s="6">
        <f>100*((Table2[[#This Row],[QWXFP-VNS]]-Table2[[#This Row],[Best sol]])/Table2[[#This Row],[Best sol]])</f>
        <v>1.0550819515838146</v>
      </c>
      <c r="AC1244" s="6">
        <f>100*((Table2[[#This Row],[AADF-VRP]]-Table2[[#This Row],[Best sol]])/Table2[[#This Row],[Best sol]])</f>
        <v>1.9103498136922308</v>
      </c>
      <c r="AD1244" s="6">
        <f>100*((Table2[[#This Row],[AADF-MTSP]]-Table2[[#This Row],[Best sol]])/Table2[[#This Row],[Best sol]])</f>
        <v>4.7145002264294851</v>
      </c>
      <c r="AE1244" s="6">
        <f>100*((Table2[[#This Row],[SS-H]]-Table2[[#This Row],[Best sol]])/Table2[[#This Row],[Best sol]])</f>
        <v>0.86241826690077616</v>
      </c>
      <c r="AF1244" s="6">
        <f>100*((Table2[[#This Row],[CCJ-DH]]-Table2[[#This Row],[Best sol]])/Table2[[#This Row],[Best sol]])</f>
        <v>2.9336521884211111</v>
      </c>
      <c r="AG1244" s="6">
        <f>100*((Table2[[#This Row],[R-M]]-Table2[[#This Row],[Best sol]])/Table2[[#This Row],[Best sol]])</f>
        <v>0</v>
      </c>
      <c r="AH1244" s="6">
        <f>100*((Table2[[#This Row],[LCCZ-3F]]-Table2[[#This Row],[Best sol]])/Table2[[#This Row],[Best sol]])</f>
        <v>2.9566923816409383</v>
      </c>
      <c r="AI1244" s="6">
        <f>100*((Table2[[#This Row],[AY-M]]-Table2[[#This Row],[Best sol]])/Table2[[#This Row],[Best sol]])</f>
        <v>0.64671438899791045</v>
      </c>
      <c r="AJ1244" s="6">
        <f>100*((Table2[[#This Row],[MKKZ-E]]-Table2[[#This Row],[Best sol]])/Table2[[#This Row],[Best sol]])</f>
        <v>0.59189461892314899</v>
      </c>
      <c r="AK1244" s="6">
        <f>100*((Table2[[#This Row],[V-M]]-Table2[[#This Row],[Best sol]])/Table2[[#This Row],[Best sol]])</f>
        <v>0.10328362477853607</v>
      </c>
      <c r="AM1244" s="6"/>
      <c r="AN1244" s="6">
        <f>IF(Table2[[#This Row],[ACJ-ALNS-500]]=MIN(Table2[[#This Row],[Best sol]],Table2[[#This Row],[V-M]]),1,0)</f>
        <v>0</v>
      </c>
      <c r="AO1244" s="6">
        <f>IF(Table2[[#This Row],[ACJ-ALNS-1000]]=MIN(Table2[[#This Row],[Best sol]],Table2[[#This Row],[V-M]]),1,0)</f>
        <v>0</v>
      </c>
      <c r="AP1244" s="6">
        <f>IF(Table2[[#This Row],[QWXFP-VNS]]=MIN(Table2[[#This Row],[Best sol]],Table2[[#This Row],[V-M]]),1,0)</f>
        <v>0</v>
      </c>
      <c r="AQ1244" s="6">
        <f>IF(Table2[[#This Row],[AADF-VRP]]=MIN(Table2[[#This Row],[Best sol]],Table2[[#This Row],[V-M]]),1,0)</f>
        <v>0</v>
      </c>
      <c r="AR1244" s="6">
        <f>IF(Table2[[#This Row],[AADF-MTSP]]=MIN(Table2[[#This Row],[Best sol]],Table2[[#This Row],[V-M]]),1,0)</f>
        <v>0</v>
      </c>
      <c r="AS1244" s="6">
        <f>IF(Table2[[#This Row],[SS-H]]=MIN(Table2[[#This Row],[Best sol]],Table2[[#This Row],[V-M]]),1,0)</f>
        <v>0</v>
      </c>
      <c r="AT1244" s="6">
        <f>IF(Table2[[#This Row],[CCJ-DH]]=MIN(Table2[[#This Row],[Best sol]],Table2[[#This Row],[V-M]]),1,0)</f>
        <v>0</v>
      </c>
      <c r="AU1244" s="6">
        <f>IF(Table2[[#This Row],[R-M]]=MIN(Table2[[#This Row],[Best sol]],Table2[[#This Row],[V-M]]),1,0)</f>
        <v>1</v>
      </c>
      <c r="AV1244" s="6">
        <f>IF(Table2[[#This Row],[LCCZ-3F]]=MIN(Table2[[#This Row],[Best sol]],Table2[[#This Row],[V-M]]),1,0)</f>
        <v>0</v>
      </c>
      <c r="AW1244" s="6">
        <f>IF(Table2[[#This Row],[AY-M]]=MIN(Table2[[#This Row],[Best sol]],Table2[[#This Row],[V-M]]),1,0)</f>
        <v>0</v>
      </c>
      <c r="AX1244" s="6">
        <f>IF(Table2[[#This Row],[MKKZ-E]]=MIN(Table2[[#This Row],[Best sol]],Table2[[#This Row],[V-M]]),1,0)</f>
        <v>0</v>
      </c>
      <c r="AY1244" s="6">
        <f>IF(Table2[[#This Row],[V-M]]&lt;=Table2[[#This Row],[Best sol]],1,0)</f>
        <v>0</v>
      </c>
      <c r="AZ1244" s="6">
        <f>IF(Table2[[#This Row],[V-M]]&lt;Table2[[#This Row],[Best sol]],1,0)</f>
        <v>0</v>
      </c>
    </row>
    <row r="1245" spans="1:52" x14ac:dyDescent="0.35">
      <c r="A1245">
        <v>100</v>
      </c>
      <c r="B1245">
        <v>57</v>
      </c>
      <c r="C1245">
        <v>2</v>
      </c>
      <c r="D1245">
        <v>3</v>
      </c>
      <c r="E1245">
        <v>252432</v>
      </c>
      <c r="F1245">
        <v>251769</v>
      </c>
      <c r="G1245" t="s">
        <v>4</v>
      </c>
      <c r="H1245" t="s">
        <v>4</v>
      </c>
      <c r="I1245">
        <v>244529</v>
      </c>
      <c r="J1245">
        <v>246889</v>
      </c>
      <c r="K1245">
        <v>238334</v>
      </c>
      <c r="L1245">
        <v>245722</v>
      </c>
      <c r="M1245">
        <v>239620</v>
      </c>
      <c r="N1245">
        <v>237908</v>
      </c>
      <c r="O1245">
        <v>238206</v>
      </c>
      <c r="Q1245" s="6">
        <v>238794</v>
      </c>
      <c r="R1245" s="6">
        <v>236281</v>
      </c>
      <c r="S1245">
        <f>MIN(Table2[[#This Row],[ACJ-ALNS-500]:[MKKZ-E]])</f>
        <v>237908</v>
      </c>
      <c r="T1245">
        <f>MATCH(Table2[[#This Row],[Best sol]],Table2[[#This Row],[ACJ-ALNS-500]:[V-M]],0)</f>
        <v>10</v>
      </c>
      <c r="U1245" t="str">
        <f>INDEX(Table2[[#Headers],[ACJ-ALNS-500]:[V-M]],Table2[[#This Row],[Match]])</f>
        <v>LCCZ-3F</v>
      </c>
      <c r="W1245" s="6">
        <f>IF(Table2[[#This Row],[V-M]]=Table2[[#This Row],[Best sol]],1,0)</f>
        <v>0</v>
      </c>
      <c r="Z1245" s="6">
        <f>100*((Table2[[#This Row],[ACJ-ALNS-500]]-Table2[[#This Row],[Best sol]])/Table2[[#This Row],[Best sol]])</f>
        <v>6.1048808783227129</v>
      </c>
      <c r="AA1245" s="6">
        <f>100*((Table2[[#This Row],[ACJ-ALNS-1000]]-Table2[[#This Row],[Best sol]])/Table2[[#This Row],[Best sol]])</f>
        <v>5.8262017250365687</v>
      </c>
      <c r="AB1245" s="6">
        <f>100*((Table2[[#This Row],[QWXFP-VNS]]-Table2[[#This Row],[Best sol]])/Table2[[#This Row],[Best sol]])</f>
        <v>0.12525850328698487</v>
      </c>
      <c r="AC1245" s="6">
        <f>100*((Table2[[#This Row],[AADF-VRP]]-Table2[[#This Row],[Best sol]])/Table2[[#This Row],[Best sol]])</f>
        <v>2.7830085579299562</v>
      </c>
      <c r="AD1245" s="6">
        <f>100*((Table2[[#This Row],[AADF-MTSP]]-Table2[[#This Row],[Best sol]])/Table2[[#This Row],[Best sol]])</f>
        <v>3.7749886510752053</v>
      </c>
      <c r="AE1245" s="6">
        <f>100*((Table2[[#This Row],[SS-H]]-Table2[[#This Row],[Best sol]])/Table2[[#This Row],[Best sol]])</f>
        <v>0.17906081342367638</v>
      </c>
      <c r="AF1245" s="6">
        <f>100*((Table2[[#This Row],[CCJ-DH]]-Table2[[#This Row],[Best sol]])/Table2[[#This Row],[Best sol]])</f>
        <v>3.2844629016258384</v>
      </c>
      <c r="AG1245" s="6">
        <f>100*((Table2[[#This Row],[R-M]]-Table2[[#This Row],[Best sol]])/Table2[[#This Row],[Best sol]])</f>
        <v>-100</v>
      </c>
      <c r="AH1245" s="6">
        <f>100*((Table2[[#This Row],[LCCZ-3F]]-Table2[[#This Row],[Best sol]])/Table2[[#This Row],[Best sol]])</f>
        <v>0</v>
      </c>
      <c r="AI1245" s="6">
        <f>100*((Table2[[#This Row],[AY-M]]-Table2[[#This Row],[Best sol]])/Table2[[#This Row],[Best sol]])</f>
        <v>0.71960589807824871</v>
      </c>
      <c r="AJ1245" s="6">
        <f>100*((Table2[[#This Row],[MKKZ-E]]-Table2[[#This Row],[Best sol]])/Table2[[#This Row],[Best sol]])</f>
        <v>0.37241286547741143</v>
      </c>
      <c r="AK1245" s="6">
        <f>100*((Table2[[#This Row],[V-M]]-Table2[[#This Row],[Best sol]])/Table2[[#This Row],[Best sol]])</f>
        <v>-0.68387780150310196</v>
      </c>
      <c r="AM1245" s="6"/>
      <c r="AN1245" s="6">
        <f>IF(Table2[[#This Row],[ACJ-ALNS-500]]=MIN(Table2[[#This Row],[Best sol]],Table2[[#This Row],[V-M]]),1,0)</f>
        <v>0</v>
      </c>
      <c r="AO1245" s="6">
        <f>IF(Table2[[#This Row],[ACJ-ALNS-1000]]=MIN(Table2[[#This Row],[Best sol]],Table2[[#This Row],[V-M]]),1,0)</f>
        <v>0</v>
      </c>
      <c r="AP1245" s="6">
        <f>IF(Table2[[#This Row],[QWXFP-VNS]]=MIN(Table2[[#This Row],[Best sol]],Table2[[#This Row],[V-M]]),1,0)</f>
        <v>0</v>
      </c>
      <c r="AQ1245" s="6">
        <f>IF(Table2[[#This Row],[AADF-VRP]]=MIN(Table2[[#This Row],[Best sol]],Table2[[#This Row],[V-M]]),1,0)</f>
        <v>0</v>
      </c>
      <c r="AR1245" s="6">
        <f>IF(Table2[[#This Row],[AADF-MTSP]]=MIN(Table2[[#This Row],[Best sol]],Table2[[#This Row],[V-M]]),1,0)</f>
        <v>0</v>
      </c>
      <c r="AS1245" s="6">
        <f>IF(Table2[[#This Row],[SS-H]]=MIN(Table2[[#This Row],[Best sol]],Table2[[#This Row],[V-M]]),1,0)</f>
        <v>0</v>
      </c>
      <c r="AT1245" s="6">
        <f>IF(Table2[[#This Row],[CCJ-DH]]=MIN(Table2[[#This Row],[Best sol]],Table2[[#This Row],[V-M]]),1,0)</f>
        <v>0</v>
      </c>
      <c r="AU1245" s="6">
        <f>IF(Table2[[#This Row],[R-M]]=MIN(Table2[[#This Row],[Best sol]],Table2[[#This Row],[V-M]]),1,0)</f>
        <v>0</v>
      </c>
      <c r="AV1245" s="6">
        <f>IF(Table2[[#This Row],[LCCZ-3F]]=MIN(Table2[[#This Row],[Best sol]],Table2[[#This Row],[V-M]]),1,0)</f>
        <v>0</v>
      </c>
      <c r="AW1245" s="6">
        <f>IF(Table2[[#This Row],[AY-M]]=MIN(Table2[[#This Row],[Best sol]],Table2[[#This Row],[V-M]]),1,0)</f>
        <v>0</v>
      </c>
      <c r="AX1245" s="6">
        <f>IF(Table2[[#This Row],[MKKZ-E]]=MIN(Table2[[#This Row],[Best sol]],Table2[[#This Row],[V-M]]),1,0)</f>
        <v>0</v>
      </c>
      <c r="AY1245" s="6">
        <f>IF(Table2[[#This Row],[V-M]]&lt;=Table2[[#This Row],[Best sol]],1,0)</f>
        <v>1</v>
      </c>
      <c r="AZ1245" s="6">
        <f>IF(Table2[[#This Row],[V-M]]&lt;Table2[[#This Row],[Best sol]],1,0)</f>
        <v>1</v>
      </c>
    </row>
    <row r="1246" spans="1:52" x14ac:dyDescent="0.35">
      <c r="A1246">
        <v>100</v>
      </c>
      <c r="B1246">
        <v>57</v>
      </c>
      <c r="C1246">
        <v>3</v>
      </c>
      <c r="D1246">
        <v>3</v>
      </c>
      <c r="E1246">
        <v>270372</v>
      </c>
      <c r="F1246">
        <v>270372</v>
      </c>
      <c r="G1246" t="s">
        <v>4</v>
      </c>
      <c r="H1246" t="s">
        <v>4</v>
      </c>
      <c r="I1246">
        <v>262673</v>
      </c>
      <c r="J1246">
        <v>270023</v>
      </c>
      <c r="K1246">
        <v>267032</v>
      </c>
      <c r="L1246">
        <v>264336</v>
      </c>
      <c r="M1246">
        <v>261112</v>
      </c>
      <c r="N1246">
        <v>261135</v>
      </c>
      <c r="O1246">
        <v>262382</v>
      </c>
      <c r="Q1246" s="6">
        <v>261179</v>
      </c>
      <c r="R1246" s="6">
        <v>258650</v>
      </c>
      <c r="S1246">
        <f>MIN(Table2[[#This Row],[ACJ-ALNS-500]:[MKKZ-E]])</f>
        <v>261112</v>
      </c>
      <c r="T1246">
        <f>MATCH(Table2[[#This Row],[Best sol]],Table2[[#This Row],[ACJ-ALNS-500]:[V-M]],0)</f>
        <v>9</v>
      </c>
      <c r="U1246" t="str">
        <f>INDEX(Table2[[#Headers],[ACJ-ALNS-500]:[V-M]],Table2[[#This Row],[Match]])</f>
        <v>AY-M</v>
      </c>
      <c r="W1246" s="6">
        <f>IF(Table2[[#This Row],[V-M]]=Table2[[#This Row],[Best sol]],1,0)</f>
        <v>0</v>
      </c>
      <c r="Z1246" s="6">
        <f>100*((Table2[[#This Row],[ACJ-ALNS-500]]-Table2[[#This Row],[Best sol]])/Table2[[#This Row],[Best sol]])</f>
        <v>3.5463709059713842</v>
      </c>
      <c r="AA1246" s="6">
        <f>100*((Table2[[#This Row],[ACJ-ALNS-1000]]-Table2[[#This Row],[Best sol]])/Table2[[#This Row],[Best sol]])</f>
        <v>3.5463709059713842</v>
      </c>
      <c r="AB1246" s="6">
        <f>100*((Table2[[#This Row],[QWXFP-VNS]]-Table2[[#This Row],[Best sol]])/Table2[[#This Row],[Best sol]])</f>
        <v>0.48638132295719844</v>
      </c>
      <c r="AC1246" s="6">
        <f>100*((Table2[[#This Row],[AADF-VRP]]-Table2[[#This Row],[Best sol]])/Table2[[#This Row],[Best sol]])</f>
        <v>0.59782775207573757</v>
      </c>
      <c r="AD1246" s="6">
        <f>100*((Table2[[#This Row],[AADF-MTSP]]-Table2[[#This Row],[Best sol]])/Table2[[#This Row],[Best sol]])</f>
        <v>3.4127117865130674</v>
      </c>
      <c r="AE1246" s="6">
        <f>100*((Table2[[#This Row],[SS-H]]-Table2[[#This Row],[Best sol]])/Table2[[#This Row],[Best sol]])</f>
        <v>2.2672263243359172</v>
      </c>
      <c r="AF1246" s="6">
        <f>100*((Table2[[#This Row],[CCJ-DH]]-Table2[[#This Row],[Best sol]])/Table2[[#This Row],[Best sol]])</f>
        <v>1.2347192009559116</v>
      </c>
      <c r="AG1246" s="6">
        <f>100*((Table2[[#This Row],[R-M]]-Table2[[#This Row],[Best sol]])/Table2[[#This Row],[Best sol]])</f>
        <v>-100</v>
      </c>
      <c r="AH1246" s="6">
        <f>100*((Table2[[#This Row],[LCCZ-3F]]-Table2[[#This Row],[Best sol]])/Table2[[#This Row],[Best sol]])</f>
        <v>8.8084806519807598E-3</v>
      </c>
      <c r="AI1246" s="6">
        <f>100*((Table2[[#This Row],[AY-M]]-Table2[[#This Row],[Best sol]])/Table2[[#This Row],[Best sol]])</f>
        <v>0</v>
      </c>
      <c r="AJ1246" s="6">
        <f>100*((Table2[[#This Row],[MKKZ-E]]-Table2[[#This Row],[Best sol]])/Table2[[#This Row],[Best sol]])</f>
        <v>2.5659487116639602E-2</v>
      </c>
      <c r="AK1246" s="6">
        <f>100*((Table2[[#This Row],[V-M]]-Table2[[#This Row],[Best sol]])/Table2[[#This Row],[Best sol]])</f>
        <v>-0.94289040718159267</v>
      </c>
      <c r="AM1246" s="6"/>
      <c r="AN1246" s="6">
        <f>IF(Table2[[#This Row],[ACJ-ALNS-500]]=MIN(Table2[[#This Row],[Best sol]],Table2[[#This Row],[V-M]]),1,0)</f>
        <v>0</v>
      </c>
      <c r="AO1246" s="6">
        <f>IF(Table2[[#This Row],[ACJ-ALNS-1000]]=MIN(Table2[[#This Row],[Best sol]],Table2[[#This Row],[V-M]]),1,0)</f>
        <v>0</v>
      </c>
      <c r="AP1246" s="6">
        <f>IF(Table2[[#This Row],[QWXFP-VNS]]=MIN(Table2[[#This Row],[Best sol]],Table2[[#This Row],[V-M]]),1,0)</f>
        <v>0</v>
      </c>
      <c r="AQ1246" s="6">
        <f>IF(Table2[[#This Row],[AADF-VRP]]=MIN(Table2[[#This Row],[Best sol]],Table2[[#This Row],[V-M]]),1,0)</f>
        <v>0</v>
      </c>
      <c r="AR1246" s="6">
        <f>IF(Table2[[#This Row],[AADF-MTSP]]=MIN(Table2[[#This Row],[Best sol]],Table2[[#This Row],[V-M]]),1,0)</f>
        <v>0</v>
      </c>
      <c r="AS1246" s="6">
        <f>IF(Table2[[#This Row],[SS-H]]=MIN(Table2[[#This Row],[Best sol]],Table2[[#This Row],[V-M]]),1,0)</f>
        <v>0</v>
      </c>
      <c r="AT1246" s="6">
        <f>IF(Table2[[#This Row],[CCJ-DH]]=MIN(Table2[[#This Row],[Best sol]],Table2[[#This Row],[V-M]]),1,0)</f>
        <v>0</v>
      </c>
      <c r="AU1246" s="6">
        <f>IF(Table2[[#This Row],[R-M]]=MIN(Table2[[#This Row],[Best sol]],Table2[[#This Row],[V-M]]),1,0)</f>
        <v>0</v>
      </c>
      <c r="AV1246" s="6">
        <f>IF(Table2[[#This Row],[LCCZ-3F]]=MIN(Table2[[#This Row],[Best sol]],Table2[[#This Row],[V-M]]),1,0)</f>
        <v>0</v>
      </c>
      <c r="AW1246" s="6">
        <f>IF(Table2[[#This Row],[AY-M]]=MIN(Table2[[#This Row],[Best sol]],Table2[[#This Row],[V-M]]),1,0)</f>
        <v>0</v>
      </c>
      <c r="AX1246" s="6">
        <f>IF(Table2[[#This Row],[MKKZ-E]]=MIN(Table2[[#This Row],[Best sol]],Table2[[#This Row],[V-M]]),1,0)</f>
        <v>0</v>
      </c>
      <c r="AY1246" s="6">
        <f>IF(Table2[[#This Row],[V-M]]&lt;=Table2[[#This Row],[Best sol]],1,0)</f>
        <v>1</v>
      </c>
      <c r="AZ1246" s="6">
        <f>IF(Table2[[#This Row],[V-M]]&lt;Table2[[#This Row],[Best sol]],1,0)</f>
        <v>1</v>
      </c>
    </row>
    <row r="1247" spans="1:52" x14ac:dyDescent="0.35">
      <c r="A1247">
        <v>100</v>
      </c>
      <c r="B1247">
        <v>57</v>
      </c>
      <c r="C1247">
        <v>4</v>
      </c>
      <c r="D1247">
        <v>3</v>
      </c>
      <c r="E1247">
        <v>236213</v>
      </c>
      <c r="F1247">
        <v>236213</v>
      </c>
      <c r="G1247" t="s">
        <v>4</v>
      </c>
      <c r="H1247" t="s">
        <v>4</v>
      </c>
      <c r="I1247">
        <v>230688</v>
      </c>
      <c r="J1247">
        <v>238360</v>
      </c>
      <c r="K1247">
        <v>229167</v>
      </c>
      <c r="L1247">
        <v>233532</v>
      </c>
      <c r="M1247">
        <v>227970</v>
      </c>
      <c r="N1247">
        <v>228029</v>
      </c>
      <c r="O1247">
        <v>229808</v>
      </c>
      <c r="Q1247" s="6">
        <v>228488</v>
      </c>
      <c r="R1247" s="6">
        <v>227582</v>
      </c>
      <c r="S1247">
        <f>MIN(Table2[[#This Row],[ACJ-ALNS-500]:[MKKZ-E]])</f>
        <v>227970</v>
      </c>
      <c r="T1247">
        <f>MATCH(Table2[[#This Row],[Best sol]],Table2[[#This Row],[ACJ-ALNS-500]:[V-M]],0)</f>
        <v>9</v>
      </c>
      <c r="U1247" t="str">
        <f>INDEX(Table2[[#Headers],[ACJ-ALNS-500]:[V-M]],Table2[[#This Row],[Match]])</f>
        <v>AY-M</v>
      </c>
      <c r="W1247" s="6">
        <f>IF(Table2[[#This Row],[V-M]]=Table2[[#This Row],[Best sol]],1,0)</f>
        <v>0</v>
      </c>
      <c r="Z1247" s="6">
        <f>100*((Table2[[#This Row],[ACJ-ALNS-500]]-Table2[[#This Row],[Best sol]])/Table2[[#This Row],[Best sol]])</f>
        <v>3.6158266438566478</v>
      </c>
      <c r="AA1247" s="6">
        <f>100*((Table2[[#This Row],[ACJ-ALNS-1000]]-Table2[[#This Row],[Best sol]])/Table2[[#This Row],[Best sol]])</f>
        <v>3.6158266438566478</v>
      </c>
      <c r="AB1247" s="6">
        <f>100*((Table2[[#This Row],[QWXFP-VNS]]-Table2[[#This Row],[Best sol]])/Table2[[#This Row],[Best sol]])</f>
        <v>0.8062464359345527</v>
      </c>
      <c r="AC1247" s="6">
        <f>100*((Table2[[#This Row],[AADF-VRP]]-Table2[[#This Row],[Best sol]])/Table2[[#This Row],[Best sol]])</f>
        <v>1.1922621397552311</v>
      </c>
      <c r="AD1247" s="6">
        <f>100*((Table2[[#This Row],[AADF-MTSP]]-Table2[[#This Row],[Best sol]])/Table2[[#This Row],[Best sol]])</f>
        <v>4.5576172303373248</v>
      </c>
      <c r="AE1247" s="6">
        <f>100*((Table2[[#This Row],[SS-H]]-Table2[[#This Row],[Best sol]])/Table2[[#This Row],[Best sol]])</f>
        <v>0.52506908803789965</v>
      </c>
      <c r="AF1247" s="6">
        <f>100*((Table2[[#This Row],[CCJ-DH]]-Table2[[#This Row],[Best sol]])/Table2[[#This Row],[Best sol]])</f>
        <v>2.4397947098302408</v>
      </c>
      <c r="AG1247" s="6">
        <f>100*((Table2[[#This Row],[R-M]]-Table2[[#This Row],[Best sol]])/Table2[[#This Row],[Best sol]])</f>
        <v>-100</v>
      </c>
      <c r="AH1247" s="6">
        <f>100*((Table2[[#This Row],[LCCZ-3F]]-Table2[[#This Row],[Best sol]])/Table2[[#This Row],[Best sol]])</f>
        <v>2.5880598324340923E-2</v>
      </c>
      <c r="AI1247" s="6">
        <f>100*((Table2[[#This Row],[AY-M]]-Table2[[#This Row],[Best sol]])/Table2[[#This Row],[Best sol]])</f>
        <v>0</v>
      </c>
      <c r="AJ1247" s="6">
        <f>100*((Table2[[#This Row],[MKKZ-E]]-Table2[[#This Row],[Best sol]])/Table2[[#This Row],[Best sol]])</f>
        <v>0.22722288020353554</v>
      </c>
      <c r="AK1247" s="6">
        <f>100*((Table2[[#This Row],[V-M]]-Table2[[#This Row],[Best sol]])/Table2[[#This Row],[Best sol]])</f>
        <v>-0.1701978330482081</v>
      </c>
      <c r="AM1247" s="6"/>
      <c r="AN1247" s="6">
        <f>IF(Table2[[#This Row],[ACJ-ALNS-500]]=MIN(Table2[[#This Row],[Best sol]],Table2[[#This Row],[V-M]]),1,0)</f>
        <v>0</v>
      </c>
      <c r="AO1247" s="6">
        <f>IF(Table2[[#This Row],[ACJ-ALNS-1000]]=MIN(Table2[[#This Row],[Best sol]],Table2[[#This Row],[V-M]]),1,0)</f>
        <v>0</v>
      </c>
      <c r="AP1247" s="6">
        <f>IF(Table2[[#This Row],[QWXFP-VNS]]=MIN(Table2[[#This Row],[Best sol]],Table2[[#This Row],[V-M]]),1,0)</f>
        <v>0</v>
      </c>
      <c r="AQ1247" s="6">
        <f>IF(Table2[[#This Row],[AADF-VRP]]=MIN(Table2[[#This Row],[Best sol]],Table2[[#This Row],[V-M]]),1,0)</f>
        <v>0</v>
      </c>
      <c r="AR1247" s="6">
        <f>IF(Table2[[#This Row],[AADF-MTSP]]=MIN(Table2[[#This Row],[Best sol]],Table2[[#This Row],[V-M]]),1,0)</f>
        <v>0</v>
      </c>
      <c r="AS1247" s="6">
        <f>IF(Table2[[#This Row],[SS-H]]=MIN(Table2[[#This Row],[Best sol]],Table2[[#This Row],[V-M]]),1,0)</f>
        <v>0</v>
      </c>
      <c r="AT1247" s="6">
        <f>IF(Table2[[#This Row],[CCJ-DH]]=MIN(Table2[[#This Row],[Best sol]],Table2[[#This Row],[V-M]]),1,0)</f>
        <v>0</v>
      </c>
      <c r="AU1247" s="6">
        <f>IF(Table2[[#This Row],[R-M]]=MIN(Table2[[#This Row],[Best sol]],Table2[[#This Row],[V-M]]),1,0)</f>
        <v>0</v>
      </c>
      <c r="AV1247" s="6">
        <f>IF(Table2[[#This Row],[LCCZ-3F]]=MIN(Table2[[#This Row],[Best sol]],Table2[[#This Row],[V-M]]),1,0)</f>
        <v>0</v>
      </c>
      <c r="AW1247" s="6">
        <f>IF(Table2[[#This Row],[AY-M]]=MIN(Table2[[#This Row],[Best sol]],Table2[[#This Row],[V-M]]),1,0)</f>
        <v>0</v>
      </c>
      <c r="AX1247" s="6">
        <f>IF(Table2[[#This Row],[MKKZ-E]]=MIN(Table2[[#This Row],[Best sol]],Table2[[#This Row],[V-M]]),1,0)</f>
        <v>0</v>
      </c>
      <c r="AY1247" s="6">
        <f>IF(Table2[[#This Row],[V-M]]&lt;=Table2[[#This Row],[Best sol]],1,0)</f>
        <v>1</v>
      </c>
      <c r="AZ1247" s="6">
        <f>IF(Table2[[#This Row],[V-M]]&lt;Table2[[#This Row],[Best sol]],1,0)</f>
        <v>1</v>
      </c>
    </row>
    <row r="1248" spans="1:52" x14ac:dyDescent="0.35">
      <c r="A1248">
        <v>100</v>
      </c>
      <c r="B1248">
        <v>57</v>
      </c>
      <c r="C1248">
        <v>5</v>
      </c>
      <c r="D1248">
        <v>3</v>
      </c>
      <c r="E1248">
        <v>278558</v>
      </c>
      <c r="F1248">
        <v>278423</v>
      </c>
      <c r="G1248" t="s">
        <v>4</v>
      </c>
      <c r="H1248" t="s">
        <v>4</v>
      </c>
      <c r="I1248">
        <v>268341</v>
      </c>
      <c r="J1248">
        <v>274911</v>
      </c>
      <c r="K1248">
        <v>265534</v>
      </c>
      <c r="L1248">
        <v>269682</v>
      </c>
      <c r="M1248">
        <v>266383</v>
      </c>
      <c r="N1248">
        <v>265723</v>
      </c>
      <c r="O1248">
        <v>267581</v>
      </c>
      <c r="Q1248" s="6">
        <v>266098</v>
      </c>
      <c r="R1248" s="6">
        <v>264946</v>
      </c>
      <c r="S1248">
        <f>MIN(Table2[[#This Row],[ACJ-ALNS-500]:[MKKZ-E]])</f>
        <v>265534</v>
      </c>
      <c r="T1248">
        <f>MATCH(Table2[[#This Row],[Best sol]],Table2[[#This Row],[ACJ-ALNS-500]:[V-M]],0)</f>
        <v>7</v>
      </c>
      <c r="U1248" t="str">
        <f>INDEX(Table2[[#Headers],[ACJ-ALNS-500]:[V-M]],Table2[[#This Row],[Match]])</f>
        <v>SS-H</v>
      </c>
      <c r="W1248" s="6">
        <f>IF(Table2[[#This Row],[V-M]]=Table2[[#This Row],[Best sol]],1,0)</f>
        <v>0</v>
      </c>
      <c r="Z1248" s="6">
        <f>100*((Table2[[#This Row],[ACJ-ALNS-500]]-Table2[[#This Row],[Best sol]])/Table2[[#This Row],[Best sol]])</f>
        <v>4.9048332793540563</v>
      </c>
      <c r="AA1248" s="6">
        <f>100*((Table2[[#This Row],[ACJ-ALNS-1000]]-Table2[[#This Row],[Best sol]])/Table2[[#This Row],[Best sol]])</f>
        <v>4.8539923324320045</v>
      </c>
      <c r="AB1248" s="6">
        <f>100*((Table2[[#This Row],[QWXFP-VNS]]-Table2[[#This Row],[Best sol]])/Table2[[#This Row],[Best sol]])</f>
        <v>0.77089939518103145</v>
      </c>
      <c r="AC1248" s="6">
        <f>100*((Table2[[#This Row],[AADF-VRP]]-Table2[[#This Row],[Best sol]])/Table2[[#This Row],[Best sol]])</f>
        <v>1.0571150963718394</v>
      </c>
      <c r="AD1248" s="6">
        <f>100*((Table2[[#This Row],[AADF-MTSP]]-Table2[[#This Row],[Best sol]])/Table2[[#This Row],[Best sol]])</f>
        <v>3.5313745132450078</v>
      </c>
      <c r="AE1248" s="6">
        <f>100*((Table2[[#This Row],[SS-H]]-Table2[[#This Row],[Best sol]])/Table2[[#This Row],[Best sol]])</f>
        <v>0</v>
      </c>
      <c r="AF1248" s="6">
        <f>100*((Table2[[#This Row],[CCJ-DH]]-Table2[[#This Row],[Best sol]])/Table2[[#This Row],[Best sol]])</f>
        <v>1.5621351691308833</v>
      </c>
      <c r="AG1248" s="6">
        <f>100*((Table2[[#This Row],[R-M]]-Table2[[#This Row],[Best sol]])/Table2[[#This Row],[Best sol]])</f>
        <v>-100</v>
      </c>
      <c r="AH1248" s="6">
        <f>100*((Table2[[#This Row],[LCCZ-3F]]-Table2[[#This Row],[Best sol]])/Table2[[#This Row],[Best sol]])</f>
        <v>7.117732569087197E-2</v>
      </c>
      <c r="AI1248" s="6">
        <f>100*((Table2[[#This Row],[AY-M]]-Table2[[#This Row],[Best sol]])/Table2[[#This Row],[Best sol]])</f>
        <v>0.31973306619867886</v>
      </c>
      <c r="AJ1248" s="6">
        <f>100*((Table2[[#This Row],[MKKZ-E]]-Table2[[#This Row],[Best sol]])/Table2[[#This Row],[Best sol]])</f>
        <v>0.2124021782521259</v>
      </c>
      <c r="AK1248" s="6">
        <f>100*((Table2[[#This Row],[V-M]]-Table2[[#This Row],[Best sol]])/Table2[[#This Row],[Best sol]])</f>
        <v>-0.22144056881604612</v>
      </c>
      <c r="AM1248" s="6"/>
      <c r="AN1248" s="6">
        <f>IF(Table2[[#This Row],[ACJ-ALNS-500]]=MIN(Table2[[#This Row],[Best sol]],Table2[[#This Row],[V-M]]),1,0)</f>
        <v>0</v>
      </c>
      <c r="AO1248" s="6">
        <f>IF(Table2[[#This Row],[ACJ-ALNS-1000]]=MIN(Table2[[#This Row],[Best sol]],Table2[[#This Row],[V-M]]),1,0)</f>
        <v>0</v>
      </c>
      <c r="AP1248" s="6">
        <f>IF(Table2[[#This Row],[QWXFP-VNS]]=MIN(Table2[[#This Row],[Best sol]],Table2[[#This Row],[V-M]]),1,0)</f>
        <v>0</v>
      </c>
      <c r="AQ1248" s="6">
        <f>IF(Table2[[#This Row],[AADF-VRP]]=MIN(Table2[[#This Row],[Best sol]],Table2[[#This Row],[V-M]]),1,0)</f>
        <v>0</v>
      </c>
      <c r="AR1248" s="6">
        <f>IF(Table2[[#This Row],[AADF-MTSP]]=MIN(Table2[[#This Row],[Best sol]],Table2[[#This Row],[V-M]]),1,0)</f>
        <v>0</v>
      </c>
      <c r="AS1248" s="6">
        <f>IF(Table2[[#This Row],[SS-H]]=MIN(Table2[[#This Row],[Best sol]],Table2[[#This Row],[V-M]]),1,0)</f>
        <v>0</v>
      </c>
      <c r="AT1248" s="6">
        <f>IF(Table2[[#This Row],[CCJ-DH]]=MIN(Table2[[#This Row],[Best sol]],Table2[[#This Row],[V-M]]),1,0)</f>
        <v>0</v>
      </c>
      <c r="AU1248" s="6">
        <f>IF(Table2[[#This Row],[R-M]]=MIN(Table2[[#This Row],[Best sol]],Table2[[#This Row],[V-M]]),1,0)</f>
        <v>0</v>
      </c>
      <c r="AV1248" s="6">
        <f>IF(Table2[[#This Row],[LCCZ-3F]]=MIN(Table2[[#This Row],[Best sol]],Table2[[#This Row],[V-M]]),1,0)</f>
        <v>0</v>
      </c>
      <c r="AW1248" s="6">
        <f>IF(Table2[[#This Row],[AY-M]]=MIN(Table2[[#This Row],[Best sol]],Table2[[#This Row],[V-M]]),1,0)</f>
        <v>0</v>
      </c>
      <c r="AX1248" s="6">
        <f>IF(Table2[[#This Row],[MKKZ-E]]=MIN(Table2[[#This Row],[Best sol]],Table2[[#This Row],[V-M]]),1,0)</f>
        <v>0</v>
      </c>
      <c r="AY1248" s="6">
        <f>IF(Table2[[#This Row],[V-M]]&lt;=Table2[[#This Row],[Best sol]],1,0)</f>
        <v>1</v>
      </c>
      <c r="AZ1248" s="6">
        <f>IF(Table2[[#This Row],[V-M]]&lt;Table2[[#This Row],[Best sol]],1,0)</f>
        <v>1</v>
      </c>
    </row>
    <row r="1249" spans="1:52" x14ac:dyDescent="0.35">
      <c r="A1249">
        <v>100</v>
      </c>
      <c r="B1249">
        <v>58</v>
      </c>
      <c r="C1249">
        <v>1</v>
      </c>
      <c r="D1249">
        <v>3</v>
      </c>
      <c r="E1249">
        <v>439289</v>
      </c>
      <c r="F1249">
        <v>439231</v>
      </c>
      <c r="G1249" t="s">
        <v>4</v>
      </c>
      <c r="H1249" t="s">
        <v>4</v>
      </c>
      <c r="I1249">
        <v>436030</v>
      </c>
      <c r="J1249">
        <v>445693</v>
      </c>
      <c r="K1249">
        <v>435847</v>
      </c>
      <c r="L1249">
        <v>435705</v>
      </c>
      <c r="M1249">
        <v>436222</v>
      </c>
      <c r="N1249">
        <v>435118</v>
      </c>
      <c r="O1249">
        <v>436884</v>
      </c>
      <c r="P1249">
        <v>435477</v>
      </c>
      <c r="Q1249" s="6">
        <v>437065</v>
      </c>
      <c r="R1249" s="6">
        <v>435293</v>
      </c>
      <c r="S1249">
        <f>MIN(Table2[[#This Row],[ACJ-ALNS-500]:[MKKZ-E]])</f>
        <v>435118</v>
      </c>
      <c r="T1249">
        <f>MATCH(Table2[[#This Row],[Best sol]],Table2[[#This Row],[ACJ-ALNS-500]:[V-M]],0)</f>
        <v>10</v>
      </c>
      <c r="U1249" t="str">
        <f>INDEX(Table2[[#Headers],[ACJ-ALNS-500]:[V-M]],Table2[[#This Row],[Match]])</f>
        <v>LCCZ-3F</v>
      </c>
      <c r="W1249" s="6">
        <f>IF(Table2[[#This Row],[V-M]]=Table2[[#This Row],[Best sol]],1,0)</f>
        <v>0</v>
      </c>
      <c r="Z1249" s="6">
        <f>100*((Table2[[#This Row],[ACJ-ALNS-500]]-Table2[[#This Row],[Best sol]])/Table2[[#This Row],[Best sol]])</f>
        <v>0.9585905432549332</v>
      </c>
      <c r="AA1249" s="6">
        <f>100*((Table2[[#This Row],[ACJ-ALNS-1000]]-Table2[[#This Row],[Best sol]])/Table2[[#This Row],[Best sol]])</f>
        <v>0.94526082579897874</v>
      </c>
      <c r="AB1249" s="6">
        <f>100*((Table2[[#This Row],[QWXFP-VNS]]-Table2[[#This Row],[Best sol]])/Table2[[#This Row],[Best sol]])</f>
        <v>0.40586691426233801</v>
      </c>
      <c r="AC1249" s="6">
        <f>100*((Table2[[#This Row],[AADF-VRP]]-Table2[[#This Row],[Best sol]])/Table2[[#This Row],[Best sol]])</f>
        <v>0.20959831585914626</v>
      </c>
      <c r="AD1249" s="6">
        <f>100*((Table2[[#This Row],[AADF-MTSP]]-Table2[[#This Row],[Best sol]])/Table2[[#This Row],[Best sol]])</f>
        <v>2.4303752085641137</v>
      </c>
      <c r="AE1249" s="6">
        <f>100*((Table2[[#This Row],[SS-H]]-Table2[[#This Row],[Best sol]])/Table2[[#This Row],[Best sol]])</f>
        <v>0.1675407590584623</v>
      </c>
      <c r="AF1249" s="6">
        <f>100*((Table2[[#This Row],[CCJ-DH]]-Table2[[#This Row],[Best sol]])/Table2[[#This Row],[Best sol]])</f>
        <v>0.13490593356284963</v>
      </c>
      <c r="AG1249" s="6">
        <f>100*((Table2[[#This Row],[R-M]]-Table2[[#This Row],[Best sol]])/Table2[[#This Row],[Best sol]])</f>
        <v>8.2506354598063048E-2</v>
      </c>
      <c r="AH1249" s="6">
        <f>100*((Table2[[#This Row],[LCCZ-3F]]-Table2[[#This Row],[Best sol]])/Table2[[#This Row],[Best sol]])</f>
        <v>0</v>
      </c>
      <c r="AI1249" s="6">
        <f>100*((Table2[[#This Row],[AY-M]]-Table2[[#This Row],[Best sol]])/Table2[[#This Row],[Best sol]])</f>
        <v>0.25372427709265072</v>
      </c>
      <c r="AJ1249" s="6">
        <f>100*((Table2[[#This Row],[MKKZ-E]]-Table2[[#This Row],[Best sol]])/Table2[[#This Row],[Best sol]])</f>
        <v>0.44746482563350631</v>
      </c>
      <c r="AK1249" s="6">
        <f>100*((Table2[[#This Row],[V-M]]-Table2[[#This Row],[Best sol]])/Table2[[#This Row],[Best sol]])</f>
        <v>4.0218975082621268E-2</v>
      </c>
      <c r="AM1249" s="6"/>
      <c r="AN1249" s="6">
        <f>IF(Table2[[#This Row],[ACJ-ALNS-500]]=MIN(Table2[[#This Row],[Best sol]],Table2[[#This Row],[V-M]]),1,0)</f>
        <v>0</v>
      </c>
      <c r="AO1249" s="6">
        <f>IF(Table2[[#This Row],[ACJ-ALNS-1000]]=MIN(Table2[[#This Row],[Best sol]],Table2[[#This Row],[V-M]]),1,0)</f>
        <v>0</v>
      </c>
      <c r="AP1249" s="6">
        <f>IF(Table2[[#This Row],[QWXFP-VNS]]=MIN(Table2[[#This Row],[Best sol]],Table2[[#This Row],[V-M]]),1,0)</f>
        <v>0</v>
      </c>
      <c r="AQ1249" s="6">
        <f>IF(Table2[[#This Row],[AADF-VRP]]=MIN(Table2[[#This Row],[Best sol]],Table2[[#This Row],[V-M]]),1,0)</f>
        <v>0</v>
      </c>
      <c r="AR1249" s="6">
        <f>IF(Table2[[#This Row],[AADF-MTSP]]=MIN(Table2[[#This Row],[Best sol]],Table2[[#This Row],[V-M]]),1,0)</f>
        <v>0</v>
      </c>
      <c r="AS1249" s="6">
        <f>IF(Table2[[#This Row],[SS-H]]=MIN(Table2[[#This Row],[Best sol]],Table2[[#This Row],[V-M]]),1,0)</f>
        <v>0</v>
      </c>
      <c r="AT1249" s="6">
        <f>IF(Table2[[#This Row],[CCJ-DH]]=MIN(Table2[[#This Row],[Best sol]],Table2[[#This Row],[V-M]]),1,0)</f>
        <v>0</v>
      </c>
      <c r="AU1249" s="6">
        <f>IF(Table2[[#This Row],[R-M]]=MIN(Table2[[#This Row],[Best sol]],Table2[[#This Row],[V-M]]),1,0)</f>
        <v>0</v>
      </c>
      <c r="AV1249" s="6">
        <f>IF(Table2[[#This Row],[LCCZ-3F]]=MIN(Table2[[#This Row],[Best sol]],Table2[[#This Row],[V-M]]),1,0)</f>
        <v>1</v>
      </c>
      <c r="AW1249" s="6">
        <f>IF(Table2[[#This Row],[AY-M]]=MIN(Table2[[#This Row],[Best sol]],Table2[[#This Row],[V-M]]),1,0)</f>
        <v>0</v>
      </c>
      <c r="AX1249" s="6">
        <f>IF(Table2[[#This Row],[MKKZ-E]]=MIN(Table2[[#This Row],[Best sol]],Table2[[#This Row],[V-M]]),1,0)</f>
        <v>0</v>
      </c>
      <c r="AY1249" s="6">
        <f>IF(Table2[[#This Row],[V-M]]&lt;=Table2[[#This Row],[Best sol]],1,0)</f>
        <v>0</v>
      </c>
      <c r="AZ1249" s="6">
        <f>IF(Table2[[#This Row],[V-M]]&lt;Table2[[#This Row],[Best sol]],1,0)</f>
        <v>0</v>
      </c>
    </row>
    <row r="1250" spans="1:52" x14ac:dyDescent="0.35">
      <c r="A1250">
        <v>100</v>
      </c>
      <c r="B1250">
        <v>58</v>
      </c>
      <c r="C1250">
        <v>2</v>
      </c>
      <c r="D1250">
        <v>3</v>
      </c>
      <c r="E1250">
        <v>412446</v>
      </c>
      <c r="F1250">
        <v>410618</v>
      </c>
      <c r="G1250" t="s">
        <v>4</v>
      </c>
      <c r="H1250" t="s">
        <v>4</v>
      </c>
      <c r="I1250">
        <v>408784</v>
      </c>
      <c r="J1250">
        <v>422922</v>
      </c>
      <c r="K1250">
        <v>408889</v>
      </c>
      <c r="L1250">
        <v>407822</v>
      </c>
      <c r="M1250">
        <v>408148</v>
      </c>
      <c r="N1250">
        <v>408313</v>
      </c>
      <c r="O1250">
        <v>409437</v>
      </c>
      <c r="Q1250" s="6">
        <v>408023</v>
      </c>
      <c r="R1250" s="6">
        <v>407538</v>
      </c>
      <c r="S1250">
        <f>MIN(Table2[[#This Row],[ACJ-ALNS-500]:[MKKZ-E]])</f>
        <v>407822</v>
      </c>
      <c r="T1250">
        <f>MATCH(Table2[[#This Row],[Best sol]],Table2[[#This Row],[ACJ-ALNS-500]:[V-M]],0)</f>
        <v>8</v>
      </c>
      <c r="U1250" t="str">
        <f>INDEX(Table2[[#Headers],[ACJ-ALNS-500]:[V-M]],Table2[[#This Row],[Match]])</f>
        <v>CCJ-DH</v>
      </c>
      <c r="W1250" s="6">
        <f>IF(Table2[[#This Row],[V-M]]=Table2[[#This Row],[Best sol]],1,0)</f>
        <v>0</v>
      </c>
      <c r="Z1250" s="6">
        <f>100*((Table2[[#This Row],[ACJ-ALNS-500]]-Table2[[#This Row],[Best sol]])/Table2[[#This Row],[Best sol]])</f>
        <v>1.1338279935854367</v>
      </c>
      <c r="AA1250" s="6">
        <f>100*((Table2[[#This Row],[ACJ-ALNS-1000]]-Table2[[#This Row],[Best sol]])/Table2[[#This Row],[Best sol]])</f>
        <v>0.68559322449500026</v>
      </c>
      <c r="AB1250" s="6">
        <f>100*((Table2[[#This Row],[QWXFP-VNS]]-Table2[[#This Row],[Best sol]])/Table2[[#This Row],[Best sol]])</f>
        <v>0.39600610070079595</v>
      </c>
      <c r="AC1250" s="6">
        <f>100*((Table2[[#This Row],[AADF-VRP]]-Table2[[#This Row],[Best sol]])/Table2[[#This Row],[Best sol]])</f>
        <v>0.23588722530908093</v>
      </c>
      <c r="AD1250" s="6">
        <f>100*((Table2[[#This Row],[AADF-MTSP]]-Table2[[#This Row],[Best sol]])/Table2[[#This Row],[Best sol]])</f>
        <v>3.7025957402984635</v>
      </c>
      <c r="AE1250" s="6">
        <f>100*((Table2[[#This Row],[SS-H]]-Table2[[#This Row],[Best sol]])/Table2[[#This Row],[Best sol]])</f>
        <v>0.26163375198003053</v>
      </c>
      <c r="AF1250" s="6">
        <f>100*((Table2[[#This Row],[CCJ-DH]]-Table2[[#This Row],[Best sol]])/Table2[[#This Row],[Best sol]])</f>
        <v>0</v>
      </c>
      <c r="AG1250" s="6">
        <f>100*((Table2[[#This Row],[R-M]]-Table2[[#This Row],[Best sol]])/Table2[[#This Row],[Best sol]])</f>
        <v>-100</v>
      </c>
      <c r="AH1250" s="6">
        <f>100*((Table2[[#This Row],[LCCZ-3F]]-Table2[[#This Row],[Best sol]])/Table2[[#This Row],[Best sol]])</f>
        <v>0.12039566281367851</v>
      </c>
      <c r="AI1250" s="6">
        <f>100*((Table2[[#This Row],[AY-M]]-Table2[[#This Row],[Best sol]])/Table2[[#This Row],[Best sol]])</f>
        <v>7.9936835187900609E-2</v>
      </c>
      <c r="AJ1250" s="6">
        <f>100*((Table2[[#This Row],[MKKZ-E]]-Table2[[#This Row],[Best sol]])/Table2[[#This Row],[Best sol]])</f>
        <v>4.9286208198674915E-2</v>
      </c>
      <c r="AK1250" s="6">
        <f>100*((Table2[[#This Row],[V-M]]-Table2[[#This Row],[Best sol]])/Table2[[#This Row],[Best sol]])</f>
        <v>-6.9638224519520772E-2</v>
      </c>
      <c r="AM1250" s="6"/>
      <c r="AN1250" s="6">
        <f>IF(Table2[[#This Row],[ACJ-ALNS-500]]=MIN(Table2[[#This Row],[Best sol]],Table2[[#This Row],[V-M]]),1,0)</f>
        <v>0</v>
      </c>
      <c r="AO1250" s="6">
        <f>IF(Table2[[#This Row],[ACJ-ALNS-1000]]=MIN(Table2[[#This Row],[Best sol]],Table2[[#This Row],[V-M]]),1,0)</f>
        <v>0</v>
      </c>
      <c r="AP1250" s="6">
        <f>IF(Table2[[#This Row],[QWXFP-VNS]]=MIN(Table2[[#This Row],[Best sol]],Table2[[#This Row],[V-M]]),1,0)</f>
        <v>0</v>
      </c>
      <c r="AQ1250" s="6">
        <f>IF(Table2[[#This Row],[AADF-VRP]]=MIN(Table2[[#This Row],[Best sol]],Table2[[#This Row],[V-M]]),1,0)</f>
        <v>0</v>
      </c>
      <c r="AR1250" s="6">
        <f>IF(Table2[[#This Row],[AADF-MTSP]]=MIN(Table2[[#This Row],[Best sol]],Table2[[#This Row],[V-M]]),1,0)</f>
        <v>0</v>
      </c>
      <c r="AS1250" s="6">
        <f>IF(Table2[[#This Row],[SS-H]]=MIN(Table2[[#This Row],[Best sol]],Table2[[#This Row],[V-M]]),1,0)</f>
        <v>0</v>
      </c>
      <c r="AT1250" s="6">
        <f>IF(Table2[[#This Row],[CCJ-DH]]=MIN(Table2[[#This Row],[Best sol]],Table2[[#This Row],[V-M]]),1,0)</f>
        <v>0</v>
      </c>
      <c r="AU1250" s="6">
        <f>IF(Table2[[#This Row],[R-M]]=MIN(Table2[[#This Row],[Best sol]],Table2[[#This Row],[V-M]]),1,0)</f>
        <v>0</v>
      </c>
      <c r="AV1250" s="6">
        <f>IF(Table2[[#This Row],[LCCZ-3F]]=MIN(Table2[[#This Row],[Best sol]],Table2[[#This Row],[V-M]]),1,0)</f>
        <v>0</v>
      </c>
      <c r="AW1250" s="6">
        <f>IF(Table2[[#This Row],[AY-M]]=MIN(Table2[[#This Row],[Best sol]],Table2[[#This Row],[V-M]]),1,0)</f>
        <v>0</v>
      </c>
      <c r="AX1250" s="6">
        <f>IF(Table2[[#This Row],[MKKZ-E]]=MIN(Table2[[#This Row],[Best sol]],Table2[[#This Row],[V-M]]),1,0)</f>
        <v>0</v>
      </c>
      <c r="AY1250" s="6">
        <f>IF(Table2[[#This Row],[V-M]]&lt;=Table2[[#This Row],[Best sol]],1,0)</f>
        <v>1</v>
      </c>
      <c r="AZ1250" s="6">
        <f>IF(Table2[[#This Row],[V-M]]&lt;Table2[[#This Row],[Best sol]],1,0)</f>
        <v>1</v>
      </c>
    </row>
    <row r="1251" spans="1:52" x14ac:dyDescent="0.35">
      <c r="A1251">
        <v>100</v>
      </c>
      <c r="B1251">
        <v>58</v>
      </c>
      <c r="C1251">
        <v>3</v>
      </c>
      <c r="D1251">
        <v>3</v>
      </c>
      <c r="E1251">
        <v>433291</v>
      </c>
      <c r="F1251">
        <v>433291</v>
      </c>
      <c r="G1251" t="s">
        <v>4</v>
      </c>
      <c r="H1251" t="s">
        <v>4</v>
      </c>
      <c r="I1251">
        <v>429890</v>
      </c>
      <c r="J1251">
        <v>446465</v>
      </c>
      <c r="K1251">
        <v>429429</v>
      </c>
      <c r="L1251">
        <v>429504</v>
      </c>
      <c r="M1251">
        <v>429898</v>
      </c>
      <c r="N1251">
        <v>429723</v>
      </c>
      <c r="O1251">
        <v>431739</v>
      </c>
      <c r="Q1251" s="6">
        <v>430127</v>
      </c>
      <c r="R1251" s="6">
        <v>428604</v>
      </c>
      <c r="S1251">
        <f>MIN(Table2[[#This Row],[ACJ-ALNS-500]:[MKKZ-E]])</f>
        <v>429429</v>
      </c>
      <c r="T1251">
        <f>MATCH(Table2[[#This Row],[Best sol]],Table2[[#This Row],[ACJ-ALNS-500]:[V-M]],0)</f>
        <v>7</v>
      </c>
      <c r="U1251" t="str">
        <f>INDEX(Table2[[#Headers],[ACJ-ALNS-500]:[V-M]],Table2[[#This Row],[Match]])</f>
        <v>SS-H</v>
      </c>
      <c r="W1251" s="6">
        <f>IF(Table2[[#This Row],[V-M]]=Table2[[#This Row],[Best sol]],1,0)</f>
        <v>0</v>
      </c>
      <c r="Z1251" s="6">
        <f>100*((Table2[[#This Row],[ACJ-ALNS-500]]-Table2[[#This Row],[Best sol]])/Table2[[#This Row],[Best sol]])</f>
        <v>0.89933376646663366</v>
      </c>
      <c r="AA1251" s="6">
        <f>100*((Table2[[#This Row],[ACJ-ALNS-1000]]-Table2[[#This Row],[Best sol]])/Table2[[#This Row],[Best sol]])</f>
        <v>0.89933376646663366</v>
      </c>
      <c r="AB1251" s="6">
        <f>100*((Table2[[#This Row],[QWXFP-VNS]]-Table2[[#This Row],[Best sol]])/Table2[[#This Row],[Best sol]])</f>
        <v>0.53792361484669171</v>
      </c>
      <c r="AC1251" s="6">
        <f>100*((Table2[[#This Row],[AADF-VRP]]-Table2[[#This Row],[Best sol]])/Table2[[#This Row],[Best sol]])</f>
        <v>0.10735185560360384</v>
      </c>
      <c r="AD1251" s="6">
        <f>100*((Table2[[#This Row],[AADF-MTSP]]-Table2[[#This Row],[Best sol]])/Table2[[#This Row],[Best sol]])</f>
        <v>3.9671284426529181</v>
      </c>
      <c r="AE1251" s="6">
        <f>100*((Table2[[#This Row],[SS-H]]-Table2[[#This Row],[Best sol]])/Table2[[#This Row],[Best sol]])</f>
        <v>0</v>
      </c>
      <c r="AF1251" s="6">
        <f>100*((Table2[[#This Row],[CCJ-DH]]-Table2[[#This Row],[Best sol]])/Table2[[#This Row],[Best sol]])</f>
        <v>1.7465052430087395E-2</v>
      </c>
      <c r="AG1251" s="6">
        <f>100*((Table2[[#This Row],[R-M]]-Table2[[#This Row],[Best sol]])/Table2[[#This Row],[Best sol]])</f>
        <v>-100</v>
      </c>
      <c r="AH1251" s="6">
        <f>100*((Table2[[#This Row],[LCCZ-3F]]-Table2[[#This Row],[Best sol]])/Table2[[#This Row],[Best sol]])</f>
        <v>6.8463005525942588E-2</v>
      </c>
      <c r="AI1251" s="6">
        <f>100*((Table2[[#This Row],[AY-M]]-Table2[[#This Row],[Best sol]])/Table2[[#This Row],[Best sol]])</f>
        <v>0.10921479452947985</v>
      </c>
      <c r="AJ1251" s="6">
        <f>100*((Table2[[#This Row],[MKKZ-E]]-Table2[[#This Row],[Best sol]])/Table2[[#This Row],[Best sol]])</f>
        <v>0.16254142128268001</v>
      </c>
      <c r="AK1251" s="6">
        <f>100*((Table2[[#This Row],[V-M]]-Table2[[#This Row],[Best sol]])/Table2[[#This Row],[Best sol]])</f>
        <v>-0.19211557673096136</v>
      </c>
      <c r="AM1251" s="6"/>
      <c r="AN1251" s="6">
        <f>IF(Table2[[#This Row],[ACJ-ALNS-500]]=MIN(Table2[[#This Row],[Best sol]],Table2[[#This Row],[V-M]]),1,0)</f>
        <v>0</v>
      </c>
      <c r="AO1251" s="6">
        <f>IF(Table2[[#This Row],[ACJ-ALNS-1000]]=MIN(Table2[[#This Row],[Best sol]],Table2[[#This Row],[V-M]]),1,0)</f>
        <v>0</v>
      </c>
      <c r="AP1251" s="6">
        <f>IF(Table2[[#This Row],[QWXFP-VNS]]=MIN(Table2[[#This Row],[Best sol]],Table2[[#This Row],[V-M]]),1,0)</f>
        <v>0</v>
      </c>
      <c r="AQ1251" s="6">
        <f>IF(Table2[[#This Row],[AADF-VRP]]=MIN(Table2[[#This Row],[Best sol]],Table2[[#This Row],[V-M]]),1,0)</f>
        <v>0</v>
      </c>
      <c r="AR1251" s="6">
        <f>IF(Table2[[#This Row],[AADF-MTSP]]=MIN(Table2[[#This Row],[Best sol]],Table2[[#This Row],[V-M]]),1,0)</f>
        <v>0</v>
      </c>
      <c r="AS1251" s="6">
        <f>IF(Table2[[#This Row],[SS-H]]=MIN(Table2[[#This Row],[Best sol]],Table2[[#This Row],[V-M]]),1,0)</f>
        <v>0</v>
      </c>
      <c r="AT1251" s="6">
        <f>IF(Table2[[#This Row],[CCJ-DH]]=MIN(Table2[[#This Row],[Best sol]],Table2[[#This Row],[V-M]]),1,0)</f>
        <v>0</v>
      </c>
      <c r="AU1251" s="6">
        <f>IF(Table2[[#This Row],[R-M]]=MIN(Table2[[#This Row],[Best sol]],Table2[[#This Row],[V-M]]),1,0)</f>
        <v>0</v>
      </c>
      <c r="AV1251" s="6">
        <f>IF(Table2[[#This Row],[LCCZ-3F]]=MIN(Table2[[#This Row],[Best sol]],Table2[[#This Row],[V-M]]),1,0)</f>
        <v>0</v>
      </c>
      <c r="AW1251" s="6">
        <f>IF(Table2[[#This Row],[AY-M]]=MIN(Table2[[#This Row],[Best sol]],Table2[[#This Row],[V-M]]),1,0)</f>
        <v>0</v>
      </c>
      <c r="AX1251" s="6">
        <f>IF(Table2[[#This Row],[MKKZ-E]]=MIN(Table2[[#This Row],[Best sol]],Table2[[#This Row],[V-M]]),1,0)</f>
        <v>0</v>
      </c>
      <c r="AY1251" s="6">
        <f>IF(Table2[[#This Row],[V-M]]&lt;=Table2[[#This Row],[Best sol]],1,0)</f>
        <v>1</v>
      </c>
      <c r="AZ1251" s="6">
        <f>IF(Table2[[#This Row],[V-M]]&lt;Table2[[#This Row],[Best sol]],1,0)</f>
        <v>1</v>
      </c>
    </row>
    <row r="1252" spans="1:52" x14ac:dyDescent="0.35">
      <c r="A1252">
        <v>100</v>
      </c>
      <c r="B1252">
        <v>58</v>
      </c>
      <c r="C1252">
        <v>4</v>
      </c>
      <c r="D1252">
        <v>3</v>
      </c>
      <c r="E1252">
        <v>400332</v>
      </c>
      <c r="F1252">
        <v>400332</v>
      </c>
      <c r="G1252" t="s">
        <v>4</v>
      </c>
      <c r="H1252" t="s">
        <v>4</v>
      </c>
      <c r="I1252">
        <v>393870</v>
      </c>
      <c r="J1252">
        <v>409560</v>
      </c>
      <c r="K1252">
        <v>395056</v>
      </c>
      <c r="L1252">
        <v>393745</v>
      </c>
      <c r="M1252">
        <v>393463</v>
      </c>
      <c r="N1252">
        <v>393847</v>
      </c>
      <c r="O1252">
        <v>395666</v>
      </c>
      <c r="Q1252" s="6">
        <v>395371</v>
      </c>
      <c r="R1252" s="6">
        <v>392994</v>
      </c>
      <c r="S1252">
        <f>MIN(Table2[[#This Row],[ACJ-ALNS-500]:[MKKZ-E]])</f>
        <v>393463</v>
      </c>
      <c r="T1252">
        <f>MATCH(Table2[[#This Row],[Best sol]],Table2[[#This Row],[ACJ-ALNS-500]:[V-M]],0)</f>
        <v>9</v>
      </c>
      <c r="U1252" t="str">
        <f>INDEX(Table2[[#Headers],[ACJ-ALNS-500]:[V-M]],Table2[[#This Row],[Match]])</f>
        <v>AY-M</v>
      </c>
      <c r="W1252" s="6">
        <f>IF(Table2[[#This Row],[V-M]]=Table2[[#This Row],[Best sol]],1,0)</f>
        <v>0</v>
      </c>
      <c r="Z1252" s="6">
        <f>100*((Table2[[#This Row],[ACJ-ALNS-500]]-Table2[[#This Row],[Best sol]])/Table2[[#This Row],[Best sol]])</f>
        <v>1.7457804164559312</v>
      </c>
      <c r="AA1252" s="6">
        <f>100*((Table2[[#This Row],[ACJ-ALNS-1000]]-Table2[[#This Row],[Best sol]])/Table2[[#This Row],[Best sol]])</f>
        <v>1.7457804164559312</v>
      </c>
      <c r="AB1252" s="6">
        <f>100*((Table2[[#This Row],[QWXFP-VNS]]-Table2[[#This Row],[Best sol]])/Table2[[#This Row],[Best sol]])</f>
        <v>0.55990016850377289</v>
      </c>
      <c r="AC1252" s="6">
        <f>100*((Table2[[#This Row],[AADF-VRP]]-Table2[[#This Row],[Best sol]])/Table2[[#This Row],[Best sol]])</f>
        <v>0.1034404759786816</v>
      </c>
      <c r="AD1252" s="6">
        <f>100*((Table2[[#This Row],[AADF-MTSP]]-Table2[[#This Row],[Best sol]])/Table2[[#This Row],[Best sol]])</f>
        <v>4.0911089479824021</v>
      </c>
      <c r="AE1252" s="6">
        <f>100*((Table2[[#This Row],[SS-H]]-Table2[[#This Row],[Best sol]])/Table2[[#This Row],[Best sol]])</f>
        <v>0.40486653128756706</v>
      </c>
      <c r="AF1252" s="6">
        <f>100*((Table2[[#This Row],[CCJ-DH]]-Table2[[#This Row],[Best sol]])/Table2[[#This Row],[Best sol]])</f>
        <v>7.1671288024541063E-2</v>
      </c>
      <c r="AG1252" s="6">
        <f>100*((Table2[[#This Row],[R-M]]-Table2[[#This Row],[Best sol]])/Table2[[#This Row],[Best sol]])</f>
        <v>-100</v>
      </c>
      <c r="AH1252" s="6">
        <f>100*((Table2[[#This Row],[LCCZ-3F]]-Table2[[#This Row],[Best sol]])/Table2[[#This Row],[Best sol]])</f>
        <v>9.7594945395119745E-2</v>
      </c>
      <c r="AI1252" s="6">
        <f>100*((Table2[[#This Row],[AY-M]]-Table2[[#This Row],[Best sol]])/Table2[[#This Row],[Best sol]])</f>
        <v>0</v>
      </c>
      <c r="AJ1252" s="6">
        <f>100*((Table2[[#This Row],[MKKZ-E]]-Table2[[#This Row],[Best sol]])/Table2[[#This Row],[Best sol]])</f>
        <v>0.48492488493200125</v>
      </c>
      <c r="AK1252" s="6">
        <f>100*((Table2[[#This Row],[V-M]]-Table2[[#This Row],[Best sol]])/Table2[[#This Row],[Best sol]])</f>
        <v>-0.11919799320393532</v>
      </c>
      <c r="AM1252" s="6"/>
      <c r="AN1252" s="6">
        <f>IF(Table2[[#This Row],[ACJ-ALNS-500]]=MIN(Table2[[#This Row],[Best sol]],Table2[[#This Row],[V-M]]),1,0)</f>
        <v>0</v>
      </c>
      <c r="AO1252" s="6">
        <f>IF(Table2[[#This Row],[ACJ-ALNS-1000]]=MIN(Table2[[#This Row],[Best sol]],Table2[[#This Row],[V-M]]),1,0)</f>
        <v>0</v>
      </c>
      <c r="AP1252" s="6">
        <f>IF(Table2[[#This Row],[QWXFP-VNS]]=MIN(Table2[[#This Row],[Best sol]],Table2[[#This Row],[V-M]]),1,0)</f>
        <v>0</v>
      </c>
      <c r="AQ1252" s="6">
        <f>IF(Table2[[#This Row],[AADF-VRP]]=MIN(Table2[[#This Row],[Best sol]],Table2[[#This Row],[V-M]]),1,0)</f>
        <v>0</v>
      </c>
      <c r="AR1252" s="6">
        <f>IF(Table2[[#This Row],[AADF-MTSP]]=MIN(Table2[[#This Row],[Best sol]],Table2[[#This Row],[V-M]]),1,0)</f>
        <v>0</v>
      </c>
      <c r="AS1252" s="6">
        <f>IF(Table2[[#This Row],[SS-H]]=MIN(Table2[[#This Row],[Best sol]],Table2[[#This Row],[V-M]]),1,0)</f>
        <v>0</v>
      </c>
      <c r="AT1252" s="6">
        <f>IF(Table2[[#This Row],[CCJ-DH]]=MIN(Table2[[#This Row],[Best sol]],Table2[[#This Row],[V-M]]),1,0)</f>
        <v>0</v>
      </c>
      <c r="AU1252" s="6">
        <f>IF(Table2[[#This Row],[R-M]]=MIN(Table2[[#This Row],[Best sol]],Table2[[#This Row],[V-M]]),1,0)</f>
        <v>0</v>
      </c>
      <c r="AV1252" s="6">
        <f>IF(Table2[[#This Row],[LCCZ-3F]]=MIN(Table2[[#This Row],[Best sol]],Table2[[#This Row],[V-M]]),1,0)</f>
        <v>0</v>
      </c>
      <c r="AW1252" s="6">
        <f>IF(Table2[[#This Row],[AY-M]]=MIN(Table2[[#This Row],[Best sol]],Table2[[#This Row],[V-M]]),1,0)</f>
        <v>0</v>
      </c>
      <c r="AX1252" s="6">
        <f>IF(Table2[[#This Row],[MKKZ-E]]=MIN(Table2[[#This Row],[Best sol]],Table2[[#This Row],[V-M]]),1,0)</f>
        <v>0</v>
      </c>
      <c r="AY1252" s="6">
        <f>IF(Table2[[#This Row],[V-M]]&lt;=Table2[[#This Row],[Best sol]],1,0)</f>
        <v>1</v>
      </c>
      <c r="AZ1252" s="6">
        <f>IF(Table2[[#This Row],[V-M]]&lt;Table2[[#This Row],[Best sol]],1,0)</f>
        <v>1</v>
      </c>
    </row>
    <row r="1253" spans="1:52" x14ac:dyDescent="0.35">
      <c r="A1253">
        <v>100</v>
      </c>
      <c r="B1253">
        <v>58</v>
      </c>
      <c r="C1253">
        <v>5</v>
      </c>
      <c r="D1253">
        <v>3</v>
      </c>
      <c r="E1253">
        <v>449937</v>
      </c>
      <c r="F1253">
        <v>449937</v>
      </c>
      <c r="G1253" t="s">
        <v>4</v>
      </c>
      <c r="H1253" t="s">
        <v>4</v>
      </c>
      <c r="I1253">
        <v>447034</v>
      </c>
      <c r="J1253">
        <v>452238</v>
      </c>
      <c r="K1253">
        <v>443792</v>
      </c>
      <c r="L1253">
        <v>443659</v>
      </c>
      <c r="M1253">
        <v>443837</v>
      </c>
      <c r="N1253">
        <v>444080</v>
      </c>
      <c r="O1253">
        <v>444340</v>
      </c>
      <c r="Q1253" s="6">
        <v>444413</v>
      </c>
      <c r="R1253" s="6">
        <v>442540</v>
      </c>
      <c r="S1253">
        <f>MIN(Table2[[#This Row],[ACJ-ALNS-500]:[MKKZ-E]])</f>
        <v>443659</v>
      </c>
      <c r="T1253">
        <f>MATCH(Table2[[#This Row],[Best sol]],Table2[[#This Row],[ACJ-ALNS-500]:[V-M]],0)</f>
        <v>8</v>
      </c>
      <c r="U1253" t="str">
        <f>INDEX(Table2[[#Headers],[ACJ-ALNS-500]:[V-M]],Table2[[#This Row],[Match]])</f>
        <v>CCJ-DH</v>
      </c>
      <c r="W1253" s="6">
        <f>IF(Table2[[#This Row],[V-M]]=Table2[[#This Row],[Best sol]],1,0)</f>
        <v>0</v>
      </c>
      <c r="Z1253" s="6">
        <f>100*((Table2[[#This Row],[ACJ-ALNS-500]]-Table2[[#This Row],[Best sol]])/Table2[[#This Row],[Best sol]])</f>
        <v>1.415050748435172</v>
      </c>
      <c r="AA1253" s="6">
        <f>100*((Table2[[#This Row],[ACJ-ALNS-1000]]-Table2[[#This Row],[Best sol]])/Table2[[#This Row],[Best sol]])</f>
        <v>1.415050748435172</v>
      </c>
      <c r="AB1253" s="6">
        <f>100*((Table2[[#This Row],[QWXFP-VNS]]-Table2[[#This Row],[Best sol]])/Table2[[#This Row],[Best sol]])</f>
        <v>0.15349626627657728</v>
      </c>
      <c r="AC1253" s="6">
        <f>100*((Table2[[#This Row],[AADF-VRP]]-Table2[[#This Row],[Best sol]])/Table2[[#This Row],[Best sol]])</f>
        <v>0.76071938132664951</v>
      </c>
      <c r="AD1253" s="6">
        <f>100*((Table2[[#This Row],[AADF-MTSP]]-Table2[[#This Row],[Best sol]])/Table2[[#This Row],[Best sol]])</f>
        <v>1.933692317748541</v>
      </c>
      <c r="AE1253" s="6">
        <f>100*((Table2[[#This Row],[SS-H]]-Table2[[#This Row],[Best sol]])/Table2[[#This Row],[Best sol]])</f>
        <v>2.9977978582650187E-2</v>
      </c>
      <c r="AF1253" s="6">
        <f>100*((Table2[[#This Row],[CCJ-DH]]-Table2[[#This Row],[Best sol]])/Table2[[#This Row],[Best sol]])</f>
        <v>0</v>
      </c>
      <c r="AG1253" s="6">
        <f>100*((Table2[[#This Row],[R-M]]-Table2[[#This Row],[Best sol]])/Table2[[#This Row],[Best sol]])</f>
        <v>-100</v>
      </c>
      <c r="AH1253" s="6">
        <f>100*((Table2[[#This Row],[LCCZ-3F]]-Table2[[#This Row],[Best sol]])/Table2[[#This Row],[Best sol]])</f>
        <v>9.4892699122524279E-2</v>
      </c>
      <c r="AI1253" s="6">
        <f>100*((Table2[[#This Row],[AY-M]]-Table2[[#This Row],[Best sol]])/Table2[[#This Row],[Best sol]])</f>
        <v>4.0120903667005513E-2</v>
      </c>
      <c r="AJ1253" s="6">
        <f>100*((Table2[[#This Row],[MKKZ-E]]-Table2[[#This Row],[Best sol]])/Table2[[#This Row],[Best sol]])</f>
        <v>0.16995034474675369</v>
      </c>
      <c r="AK1253" s="6">
        <f>100*((Table2[[#This Row],[V-M]]-Table2[[#This Row],[Best sol]])/Table2[[#This Row],[Best sol]])</f>
        <v>-0.25222073709763582</v>
      </c>
      <c r="AM1253" s="6"/>
      <c r="AN1253" s="6">
        <f>IF(Table2[[#This Row],[ACJ-ALNS-500]]=MIN(Table2[[#This Row],[Best sol]],Table2[[#This Row],[V-M]]),1,0)</f>
        <v>0</v>
      </c>
      <c r="AO1253" s="6">
        <f>IF(Table2[[#This Row],[ACJ-ALNS-1000]]=MIN(Table2[[#This Row],[Best sol]],Table2[[#This Row],[V-M]]),1,0)</f>
        <v>0</v>
      </c>
      <c r="AP1253" s="6">
        <f>IF(Table2[[#This Row],[QWXFP-VNS]]=MIN(Table2[[#This Row],[Best sol]],Table2[[#This Row],[V-M]]),1,0)</f>
        <v>0</v>
      </c>
      <c r="AQ1253" s="6">
        <f>IF(Table2[[#This Row],[AADF-VRP]]=MIN(Table2[[#This Row],[Best sol]],Table2[[#This Row],[V-M]]),1,0)</f>
        <v>0</v>
      </c>
      <c r="AR1253" s="6">
        <f>IF(Table2[[#This Row],[AADF-MTSP]]=MIN(Table2[[#This Row],[Best sol]],Table2[[#This Row],[V-M]]),1,0)</f>
        <v>0</v>
      </c>
      <c r="AS1253" s="6">
        <f>IF(Table2[[#This Row],[SS-H]]=MIN(Table2[[#This Row],[Best sol]],Table2[[#This Row],[V-M]]),1,0)</f>
        <v>0</v>
      </c>
      <c r="AT1253" s="6">
        <f>IF(Table2[[#This Row],[CCJ-DH]]=MIN(Table2[[#This Row],[Best sol]],Table2[[#This Row],[V-M]]),1,0)</f>
        <v>0</v>
      </c>
      <c r="AU1253" s="6">
        <f>IF(Table2[[#This Row],[R-M]]=MIN(Table2[[#This Row],[Best sol]],Table2[[#This Row],[V-M]]),1,0)</f>
        <v>0</v>
      </c>
      <c r="AV1253" s="6">
        <f>IF(Table2[[#This Row],[LCCZ-3F]]=MIN(Table2[[#This Row],[Best sol]],Table2[[#This Row],[V-M]]),1,0)</f>
        <v>0</v>
      </c>
      <c r="AW1253" s="6">
        <f>IF(Table2[[#This Row],[AY-M]]=MIN(Table2[[#This Row],[Best sol]],Table2[[#This Row],[V-M]]),1,0)</f>
        <v>0</v>
      </c>
      <c r="AX1253" s="6">
        <f>IF(Table2[[#This Row],[MKKZ-E]]=MIN(Table2[[#This Row],[Best sol]],Table2[[#This Row],[V-M]]),1,0)</f>
        <v>0</v>
      </c>
      <c r="AY1253" s="6">
        <f>IF(Table2[[#This Row],[V-M]]&lt;=Table2[[#This Row],[Best sol]],1,0)</f>
        <v>1</v>
      </c>
      <c r="AZ1253" s="6">
        <f>IF(Table2[[#This Row],[V-M]]&lt;Table2[[#This Row],[Best sol]],1,0)</f>
        <v>1</v>
      </c>
    </row>
    <row r="1254" spans="1:52" x14ac:dyDescent="0.35">
      <c r="A1254">
        <v>100</v>
      </c>
      <c r="B1254">
        <v>59</v>
      </c>
      <c r="C1254">
        <v>1</v>
      </c>
      <c r="D1254">
        <v>3</v>
      </c>
      <c r="E1254">
        <v>458445</v>
      </c>
      <c r="F1254">
        <v>457479</v>
      </c>
      <c r="G1254" t="s">
        <v>4</v>
      </c>
      <c r="H1254" t="s">
        <v>4</v>
      </c>
      <c r="I1254">
        <v>450296</v>
      </c>
      <c r="J1254">
        <v>458410</v>
      </c>
      <c r="K1254">
        <v>447521</v>
      </c>
      <c r="L1254">
        <v>447381</v>
      </c>
      <c r="M1254">
        <v>447826</v>
      </c>
      <c r="N1254">
        <v>447673</v>
      </c>
      <c r="O1254">
        <v>449082</v>
      </c>
      <c r="P1254">
        <v>446950</v>
      </c>
      <c r="Q1254" s="6">
        <v>448260</v>
      </c>
      <c r="R1254" s="6">
        <v>446027</v>
      </c>
      <c r="S1254">
        <f>MIN(Table2[[#This Row],[ACJ-ALNS-500]:[MKKZ-E]])</f>
        <v>446950</v>
      </c>
      <c r="T1254">
        <f>MATCH(Table2[[#This Row],[Best sol]],Table2[[#This Row],[ACJ-ALNS-500]:[V-M]],0)</f>
        <v>12</v>
      </c>
      <c r="U1254" t="str">
        <f>INDEX(Table2[[#Headers],[ACJ-ALNS-500]:[V-M]],Table2[[#This Row],[Match]])</f>
        <v>R-M</v>
      </c>
      <c r="W1254" s="6">
        <f>IF(Table2[[#This Row],[V-M]]=Table2[[#This Row],[Best sol]],1,0)</f>
        <v>0</v>
      </c>
      <c r="Z1254" s="6">
        <f>100*((Table2[[#This Row],[ACJ-ALNS-500]]-Table2[[#This Row],[Best sol]])/Table2[[#This Row],[Best sol]])</f>
        <v>2.5718760487750307</v>
      </c>
      <c r="AA1254" s="6">
        <f>100*((Table2[[#This Row],[ACJ-ALNS-1000]]-Table2[[#This Row],[Best sol]])/Table2[[#This Row],[Best sol]])</f>
        <v>2.3557444904351721</v>
      </c>
      <c r="AB1254" s="6">
        <f>100*((Table2[[#This Row],[QWXFP-VNS]]-Table2[[#This Row],[Best sol]])/Table2[[#This Row],[Best sol]])</f>
        <v>0.47701085132565169</v>
      </c>
      <c r="AC1254" s="6">
        <f>100*((Table2[[#This Row],[AADF-VRP]]-Table2[[#This Row],[Best sol]])/Table2[[#This Row],[Best sol]])</f>
        <v>0.74862960062646833</v>
      </c>
      <c r="AD1254" s="6">
        <f>100*((Table2[[#This Row],[AADF-MTSP]]-Table2[[#This Row],[Best sol]])/Table2[[#This Row],[Best sol]])</f>
        <v>2.5640451952119925</v>
      </c>
      <c r="AE1254" s="6">
        <f>100*((Table2[[#This Row],[SS-H]]-Table2[[#This Row],[Best sol]])/Table2[[#This Row],[Best sol]])</f>
        <v>0.12775478241414029</v>
      </c>
      <c r="AF1254" s="6">
        <f>100*((Table2[[#This Row],[CCJ-DH]]-Table2[[#This Row],[Best sol]])/Table2[[#This Row],[Best sol]])</f>
        <v>9.6431368161986802E-2</v>
      </c>
      <c r="AG1254" s="6">
        <f>100*((Table2[[#This Row],[R-M]]-Table2[[#This Row],[Best sol]])/Table2[[#This Row],[Best sol]])</f>
        <v>0</v>
      </c>
      <c r="AH1254" s="6">
        <f>100*((Table2[[#This Row],[LCCZ-3F]]-Table2[[#This Row],[Best sol]])/Table2[[#This Row],[Best sol]])</f>
        <v>0.16176306074504979</v>
      </c>
      <c r="AI1254" s="6">
        <f>100*((Table2[[#This Row],[AY-M]]-Table2[[#This Row],[Best sol]])/Table2[[#This Row],[Best sol]])</f>
        <v>0.19599507774918898</v>
      </c>
      <c r="AJ1254" s="6">
        <f>100*((Table2[[#This Row],[MKKZ-E]]-Table2[[#This Row],[Best sol]])/Table2[[#This Row],[Best sol]])</f>
        <v>0.29309766193086473</v>
      </c>
      <c r="AK1254" s="6">
        <f>100*((Table2[[#This Row],[V-M]]-Table2[[#This Row],[Best sol]])/Table2[[#This Row],[Best sol]])</f>
        <v>-0.20651079539098333</v>
      </c>
      <c r="AM1254" s="6"/>
      <c r="AN1254" s="6">
        <f>IF(Table2[[#This Row],[ACJ-ALNS-500]]=MIN(Table2[[#This Row],[Best sol]],Table2[[#This Row],[V-M]]),1,0)</f>
        <v>0</v>
      </c>
      <c r="AO1254" s="6">
        <f>IF(Table2[[#This Row],[ACJ-ALNS-1000]]=MIN(Table2[[#This Row],[Best sol]],Table2[[#This Row],[V-M]]),1,0)</f>
        <v>0</v>
      </c>
      <c r="AP1254" s="6">
        <f>IF(Table2[[#This Row],[QWXFP-VNS]]=MIN(Table2[[#This Row],[Best sol]],Table2[[#This Row],[V-M]]),1,0)</f>
        <v>0</v>
      </c>
      <c r="AQ1254" s="6">
        <f>IF(Table2[[#This Row],[AADF-VRP]]=MIN(Table2[[#This Row],[Best sol]],Table2[[#This Row],[V-M]]),1,0)</f>
        <v>0</v>
      </c>
      <c r="AR1254" s="6">
        <f>IF(Table2[[#This Row],[AADF-MTSP]]=MIN(Table2[[#This Row],[Best sol]],Table2[[#This Row],[V-M]]),1,0)</f>
        <v>0</v>
      </c>
      <c r="AS1254" s="6">
        <f>IF(Table2[[#This Row],[SS-H]]=MIN(Table2[[#This Row],[Best sol]],Table2[[#This Row],[V-M]]),1,0)</f>
        <v>0</v>
      </c>
      <c r="AT1254" s="6">
        <f>IF(Table2[[#This Row],[CCJ-DH]]=MIN(Table2[[#This Row],[Best sol]],Table2[[#This Row],[V-M]]),1,0)</f>
        <v>0</v>
      </c>
      <c r="AU1254" s="6">
        <f>IF(Table2[[#This Row],[R-M]]=MIN(Table2[[#This Row],[Best sol]],Table2[[#This Row],[V-M]]),1,0)</f>
        <v>0</v>
      </c>
      <c r="AV1254" s="6">
        <f>IF(Table2[[#This Row],[LCCZ-3F]]=MIN(Table2[[#This Row],[Best sol]],Table2[[#This Row],[V-M]]),1,0)</f>
        <v>0</v>
      </c>
      <c r="AW1254" s="6">
        <f>IF(Table2[[#This Row],[AY-M]]=MIN(Table2[[#This Row],[Best sol]],Table2[[#This Row],[V-M]]),1,0)</f>
        <v>0</v>
      </c>
      <c r="AX1254" s="6">
        <f>IF(Table2[[#This Row],[MKKZ-E]]=MIN(Table2[[#This Row],[Best sol]],Table2[[#This Row],[V-M]]),1,0)</f>
        <v>0</v>
      </c>
      <c r="AY1254" s="6">
        <f>IF(Table2[[#This Row],[V-M]]&lt;=Table2[[#This Row],[Best sol]],1,0)</f>
        <v>1</v>
      </c>
      <c r="AZ1254" s="6">
        <f>IF(Table2[[#This Row],[V-M]]&lt;Table2[[#This Row],[Best sol]],1,0)</f>
        <v>1</v>
      </c>
    </row>
    <row r="1255" spans="1:52" x14ac:dyDescent="0.35">
      <c r="A1255">
        <v>100</v>
      </c>
      <c r="B1255">
        <v>59</v>
      </c>
      <c r="C1255">
        <v>2</v>
      </c>
      <c r="D1255">
        <v>3</v>
      </c>
      <c r="E1255">
        <v>423361</v>
      </c>
      <c r="F1255">
        <v>423361</v>
      </c>
      <c r="G1255" t="s">
        <v>4</v>
      </c>
      <c r="H1255" t="s">
        <v>4</v>
      </c>
      <c r="I1255">
        <v>421477</v>
      </c>
      <c r="J1255">
        <v>432624</v>
      </c>
      <c r="K1255">
        <v>419708</v>
      </c>
      <c r="L1255">
        <v>418919</v>
      </c>
      <c r="M1255">
        <v>419235</v>
      </c>
      <c r="N1255">
        <v>419591</v>
      </c>
      <c r="O1255">
        <v>420150</v>
      </c>
      <c r="Q1255" s="6">
        <v>420242</v>
      </c>
      <c r="R1255" s="6">
        <v>418079</v>
      </c>
      <c r="S1255">
        <f>MIN(Table2[[#This Row],[ACJ-ALNS-500]:[MKKZ-E]])</f>
        <v>418919</v>
      </c>
      <c r="T1255">
        <f>MATCH(Table2[[#This Row],[Best sol]],Table2[[#This Row],[ACJ-ALNS-500]:[V-M]],0)</f>
        <v>8</v>
      </c>
      <c r="U1255" t="str">
        <f>INDEX(Table2[[#Headers],[ACJ-ALNS-500]:[V-M]],Table2[[#This Row],[Match]])</f>
        <v>CCJ-DH</v>
      </c>
      <c r="W1255" s="6">
        <f>IF(Table2[[#This Row],[V-M]]=Table2[[#This Row],[Best sol]],1,0)</f>
        <v>0</v>
      </c>
      <c r="Z1255" s="6">
        <f>100*((Table2[[#This Row],[ACJ-ALNS-500]]-Table2[[#This Row],[Best sol]])/Table2[[#This Row],[Best sol]])</f>
        <v>1.0603481818680938</v>
      </c>
      <c r="AA1255" s="6">
        <f>100*((Table2[[#This Row],[ACJ-ALNS-1000]]-Table2[[#This Row],[Best sol]])/Table2[[#This Row],[Best sol]])</f>
        <v>1.0603481818680938</v>
      </c>
      <c r="AB1255" s="6">
        <f>100*((Table2[[#This Row],[QWXFP-VNS]]-Table2[[#This Row],[Best sol]])/Table2[[#This Row],[Best sol]])</f>
        <v>0.29385155602873109</v>
      </c>
      <c r="AC1255" s="6">
        <f>100*((Table2[[#This Row],[AADF-VRP]]-Table2[[#This Row],[Best sol]])/Table2[[#This Row],[Best sol]])</f>
        <v>0.61061923665434126</v>
      </c>
      <c r="AD1255" s="6">
        <f>100*((Table2[[#This Row],[AADF-MTSP]]-Table2[[#This Row],[Best sol]])/Table2[[#This Row],[Best sol]])</f>
        <v>3.2715154958357107</v>
      </c>
      <c r="AE1255" s="6">
        <f>100*((Table2[[#This Row],[SS-H]]-Table2[[#This Row],[Best sol]])/Table2[[#This Row],[Best sol]])</f>
        <v>0.1883418990306002</v>
      </c>
      <c r="AF1255" s="6">
        <f>100*((Table2[[#This Row],[CCJ-DH]]-Table2[[#This Row],[Best sol]])/Table2[[#This Row],[Best sol]])</f>
        <v>0</v>
      </c>
      <c r="AG1255" s="6">
        <f>100*((Table2[[#This Row],[R-M]]-Table2[[#This Row],[Best sol]])/Table2[[#This Row],[Best sol]])</f>
        <v>-100</v>
      </c>
      <c r="AH1255" s="6">
        <f>100*((Table2[[#This Row],[LCCZ-3F]]-Table2[[#This Row],[Best sol]])/Table2[[#This Row],[Best sol]])</f>
        <v>0.16041287217815378</v>
      </c>
      <c r="AI1255" s="6">
        <f>100*((Table2[[#This Row],[AY-M]]-Table2[[#This Row],[Best sol]])/Table2[[#This Row],[Best sol]])</f>
        <v>7.5432243464727072E-2</v>
      </c>
      <c r="AJ1255" s="6">
        <f>100*((Table2[[#This Row],[MKKZ-E]]-Table2[[#This Row],[Best sol]])/Table2[[#This Row],[Best sol]])</f>
        <v>0.31581284210074023</v>
      </c>
      <c r="AK1255" s="6">
        <f>100*((Table2[[#This Row],[V-M]]-Table2[[#This Row],[Best sol]])/Table2[[#This Row],[Best sol]])</f>
        <v>-0.20051609022269223</v>
      </c>
      <c r="AM1255" s="6"/>
      <c r="AN1255" s="6">
        <f>IF(Table2[[#This Row],[ACJ-ALNS-500]]=MIN(Table2[[#This Row],[Best sol]],Table2[[#This Row],[V-M]]),1,0)</f>
        <v>0</v>
      </c>
      <c r="AO1255" s="6">
        <f>IF(Table2[[#This Row],[ACJ-ALNS-1000]]=MIN(Table2[[#This Row],[Best sol]],Table2[[#This Row],[V-M]]),1,0)</f>
        <v>0</v>
      </c>
      <c r="AP1255" s="6">
        <f>IF(Table2[[#This Row],[QWXFP-VNS]]=MIN(Table2[[#This Row],[Best sol]],Table2[[#This Row],[V-M]]),1,0)</f>
        <v>0</v>
      </c>
      <c r="AQ1255" s="6">
        <f>IF(Table2[[#This Row],[AADF-VRP]]=MIN(Table2[[#This Row],[Best sol]],Table2[[#This Row],[V-M]]),1,0)</f>
        <v>0</v>
      </c>
      <c r="AR1255" s="6">
        <f>IF(Table2[[#This Row],[AADF-MTSP]]=MIN(Table2[[#This Row],[Best sol]],Table2[[#This Row],[V-M]]),1,0)</f>
        <v>0</v>
      </c>
      <c r="AS1255" s="6">
        <f>IF(Table2[[#This Row],[SS-H]]=MIN(Table2[[#This Row],[Best sol]],Table2[[#This Row],[V-M]]),1,0)</f>
        <v>0</v>
      </c>
      <c r="AT1255" s="6">
        <f>IF(Table2[[#This Row],[CCJ-DH]]=MIN(Table2[[#This Row],[Best sol]],Table2[[#This Row],[V-M]]),1,0)</f>
        <v>0</v>
      </c>
      <c r="AU1255" s="6">
        <f>IF(Table2[[#This Row],[R-M]]=MIN(Table2[[#This Row],[Best sol]],Table2[[#This Row],[V-M]]),1,0)</f>
        <v>0</v>
      </c>
      <c r="AV1255" s="6">
        <f>IF(Table2[[#This Row],[LCCZ-3F]]=MIN(Table2[[#This Row],[Best sol]],Table2[[#This Row],[V-M]]),1,0)</f>
        <v>0</v>
      </c>
      <c r="AW1255" s="6">
        <f>IF(Table2[[#This Row],[AY-M]]=MIN(Table2[[#This Row],[Best sol]],Table2[[#This Row],[V-M]]),1,0)</f>
        <v>0</v>
      </c>
      <c r="AX1255" s="6">
        <f>IF(Table2[[#This Row],[MKKZ-E]]=MIN(Table2[[#This Row],[Best sol]],Table2[[#This Row],[V-M]]),1,0)</f>
        <v>0</v>
      </c>
      <c r="AY1255" s="6">
        <f>IF(Table2[[#This Row],[V-M]]&lt;=Table2[[#This Row],[Best sol]],1,0)</f>
        <v>1</v>
      </c>
      <c r="AZ1255" s="6">
        <f>IF(Table2[[#This Row],[V-M]]&lt;Table2[[#This Row],[Best sol]],1,0)</f>
        <v>1</v>
      </c>
    </row>
    <row r="1256" spans="1:52" x14ac:dyDescent="0.35">
      <c r="A1256">
        <v>100</v>
      </c>
      <c r="B1256">
        <v>59</v>
      </c>
      <c r="C1256">
        <v>3</v>
      </c>
      <c r="D1256">
        <v>3</v>
      </c>
      <c r="E1256">
        <v>446477</v>
      </c>
      <c r="F1256">
        <v>446477</v>
      </c>
      <c r="G1256" t="s">
        <v>4</v>
      </c>
      <c r="H1256" t="s">
        <v>4</v>
      </c>
      <c r="I1256">
        <v>445581</v>
      </c>
      <c r="J1256">
        <v>456087</v>
      </c>
      <c r="K1256">
        <v>444778</v>
      </c>
      <c r="L1256">
        <v>444345</v>
      </c>
      <c r="M1256">
        <v>444471</v>
      </c>
      <c r="N1256">
        <v>444520</v>
      </c>
      <c r="O1256">
        <v>445213</v>
      </c>
      <c r="Q1256" s="6">
        <v>444985</v>
      </c>
      <c r="R1256" s="6">
        <v>443366</v>
      </c>
      <c r="S1256">
        <f>MIN(Table2[[#This Row],[ACJ-ALNS-500]:[MKKZ-E]])</f>
        <v>444345</v>
      </c>
      <c r="T1256">
        <f>MATCH(Table2[[#This Row],[Best sol]],Table2[[#This Row],[ACJ-ALNS-500]:[V-M]],0)</f>
        <v>8</v>
      </c>
      <c r="U1256" t="str">
        <f>INDEX(Table2[[#Headers],[ACJ-ALNS-500]:[V-M]],Table2[[#This Row],[Match]])</f>
        <v>CCJ-DH</v>
      </c>
      <c r="W1256" s="6">
        <f>IF(Table2[[#This Row],[V-M]]=Table2[[#This Row],[Best sol]],1,0)</f>
        <v>0</v>
      </c>
      <c r="Z1256" s="6">
        <f>100*((Table2[[#This Row],[ACJ-ALNS-500]]-Table2[[#This Row],[Best sol]])/Table2[[#This Row],[Best sol]])</f>
        <v>0.47980735689610554</v>
      </c>
      <c r="AA1256" s="6">
        <f>100*((Table2[[#This Row],[ACJ-ALNS-1000]]-Table2[[#This Row],[Best sol]])/Table2[[#This Row],[Best sol]])</f>
        <v>0.47980735689610554</v>
      </c>
      <c r="AB1256" s="6">
        <f>100*((Table2[[#This Row],[QWXFP-VNS]]-Table2[[#This Row],[Best sol]])/Table2[[#This Row],[Best sol]])</f>
        <v>0.19534370815469962</v>
      </c>
      <c r="AC1256" s="6">
        <f>100*((Table2[[#This Row],[AADF-VRP]]-Table2[[#This Row],[Best sol]])/Table2[[#This Row],[Best sol]])</f>
        <v>0.27816223880093172</v>
      </c>
      <c r="AD1256" s="6">
        <f>100*((Table2[[#This Row],[AADF-MTSP]]-Table2[[#This Row],[Best sol]])/Table2[[#This Row],[Best sol]])</f>
        <v>2.6425412686088512</v>
      </c>
      <c r="AE1256" s="6">
        <f>100*((Table2[[#This Row],[SS-H]]-Table2[[#This Row],[Best sol]])/Table2[[#This Row],[Best sol]])</f>
        <v>9.7446803722332873E-2</v>
      </c>
      <c r="AF1256" s="6">
        <f>100*((Table2[[#This Row],[CCJ-DH]]-Table2[[#This Row],[Best sol]])/Table2[[#This Row],[Best sol]])</f>
        <v>0</v>
      </c>
      <c r="AG1256" s="6">
        <f>100*((Table2[[#This Row],[R-M]]-Table2[[#This Row],[Best sol]])/Table2[[#This Row],[Best sol]])</f>
        <v>-100</v>
      </c>
      <c r="AH1256" s="6">
        <f>100*((Table2[[#This Row],[LCCZ-3F]]-Table2[[#This Row],[Best sol]])/Table2[[#This Row],[Best sol]])</f>
        <v>3.938381212796363E-2</v>
      </c>
      <c r="AI1256" s="6">
        <f>100*((Table2[[#This Row],[AY-M]]-Table2[[#This Row],[Best sol]])/Table2[[#This Row],[Best sol]])</f>
        <v>2.8356344732133814E-2</v>
      </c>
      <c r="AJ1256" s="6">
        <f>100*((Table2[[#This Row],[MKKZ-E]]-Table2[[#This Row],[Best sol]])/Table2[[#This Row],[Best sol]])</f>
        <v>0.14403222721083841</v>
      </c>
      <c r="AK1256" s="6">
        <f>100*((Table2[[#This Row],[V-M]]-Table2[[#This Row],[Best sol]])/Table2[[#This Row],[Best sol]])</f>
        <v>-0.2203242975615794</v>
      </c>
      <c r="AM1256" s="6"/>
      <c r="AN1256" s="6">
        <f>IF(Table2[[#This Row],[ACJ-ALNS-500]]=MIN(Table2[[#This Row],[Best sol]],Table2[[#This Row],[V-M]]),1,0)</f>
        <v>0</v>
      </c>
      <c r="AO1256" s="6">
        <f>IF(Table2[[#This Row],[ACJ-ALNS-1000]]=MIN(Table2[[#This Row],[Best sol]],Table2[[#This Row],[V-M]]),1,0)</f>
        <v>0</v>
      </c>
      <c r="AP1256" s="6">
        <f>IF(Table2[[#This Row],[QWXFP-VNS]]=MIN(Table2[[#This Row],[Best sol]],Table2[[#This Row],[V-M]]),1,0)</f>
        <v>0</v>
      </c>
      <c r="AQ1256" s="6">
        <f>IF(Table2[[#This Row],[AADF-VRP]]=MIN(Table2[[#This Row],[Best sol]],Table2[[#This Row],[V-M]]),1,0)</f>
        <v>0</v>
      </c>
      <c r="AR1256" s="6">
        <f>IF(Table2[[#This Row],[AADF-MTSP]]=MIN(Table2[[#This Row],[Best sol]],Table2[[#This Row],[V-M]]),1,0)</f>
        <v>0</v>
      </c>
      <c r="AS1256" s="6">
        <f>IF(Table2[[#This Row],[SS-H]]=MIN(Table2[[#This Row],[Best sol]],Table2[[#This Row],[V-M]]),1,0)</f>
        <v>0</v>
      </c>
      <c r="AT1256" s="6">
        <f>IF(Table2[[#This Row],[CCJ-DH]]=MIN(Table2[[#This Row],[Best sol]],Table2[[#This Row],[V-M]]),1,0)</f>
        <v>0</v>
      </c>
      <c r="AU1256" s="6">
        <f>IF(Table2[[#This Row],[R-M]]=MIN(Table2[[#This Row],[Best sol]],Table2[[#This Row],[V-M]]),1,0)</f>
        <v>0</v>
      </c>
      <c r="AV1256" s="6">
        <f>IF(Table2[[#This Row],[LCCZ-3F]]=MIN(Table2[[#This Row],[Best sol]],Table2[[#This Row],[V-M]]),1,0)</f>
        <v>0</v>
      </c>
      <c r="AW1256" s="6">
        <f>IF(Table2[[#This Row],[AY-M]]=MIN(Table2[[#This Row],[Best sol]],Table2[[#This Row],[V-M]]),1,0)</f>
        <v>0</v>
      </c>
      <c r="AX1256" s="6">
        <f>IF(Table2[[#This Row],[MKKZ-E]]=MIN(Table2[[#This Row],[Best sol]],Table2[[#This Row],[V-M]]),1,0)</f>
        <v>0</v>
      </c>
      <c r="AY1256" s="6">
        <f>IF(Table2[[#This Row],[V-M]]&lt;=Table2[[#This Row],[Best sol]],1,0)</f>
        <v>1</v>
      </c>
      <c r="AZ1256" s="6">
        <f>IF(Table2[[#This Row],[V-M]]&lt;Table2[[#This Row],[Best sol]],1,0)</f>
        <v>1</v>
      </c>
    </row>
    <row r="1257" spans="1:52" x14ac:dyDescent="0.35">
      <c r="A1257">
        <v>100</v>
      </c>
      <c r="B1257">
        <v>59</v>
      </c>
      <c r="C1257">
        <v>4</v>
      </c>
      <c r="D1257">
        <v>3</v>
      </c>
      <c r="E1257">
        <v>409047</v>
      </c>
      <c r="F1257">
        <v>409047</v>
      </c>
      <c r="G1257" t="s">
        <v>4</v>
      </c>
      <c r="H1257" t="s">
        <v>4</v>
      </c>
      <c r="I1257">
        <v>407454</v>
      </c>
      <c r="J1257">
        <v>418430</v>
      </c>
      <c r="K1257">
        <v>403784</v>
      </c>
      <c r="L1257">
        <v>404313</v>
      </c>
      <c r="M1257">
        <v>404175</v>
      </c>
      <c r="N1257">
        <v>404170</v>
      </c>
      <c r="O1257">
        <v>405236</v>
      </c>
      <c r="Q1257" s="6">
        <v>405029</v>
      </c>
      <c r="R1257" s="6">
        <v>403891</v>
      </c>
      <c r="S1257">
        <f>MIN(Table2[[#This Row],[ACJ-ALNS-500]:[MKKZ-E]])</f>
        <v>403784</v>
      </c>
      <c r="T1257">
        <f>MATCH(Table2[[#This Row],[Best sol]],Table2[[#This Row],[ACJ-ALNS-500]:[V-M]],0)</f>
        <v>7</v>
      </c>
      <c r="U1257" t="str">
        <f>INDEX(Table2[[#Headers],[ACJ-ALNS-500]:[V-M]],Table2[[#This Row],[Match]])</f>
        <v>SS-H</v>
      </c>
      <c r="W1257" s="6">
        <f>IF(Table2[[#This Row],[V-M]]=Table2[[#This Row],[Best sol]],1,0)</f>
        <v>0</v>
      </c>
      <c r="Z1257" s="6">
        <f>100*((Table2[[#This Row],[ACJ-ALNS-500]]-Table2[[#This Row],[Best sol]])/Table2[[#This Row],[Best sol]])</f>
        <v>1.3034196501099597</v>
      </c>
      <c r="AA1257" s="6">
        <f>100*((Table2[[#This Row],[ACJ-ALNS-1000]]-Table2[[#This Row],[Best sol]])/Table2[[#This Row],[Best sol]])</f>
        <v>1.3034196501099597</v>
      </c>
      <c r="AB1257" s="6">
        <f>100*((Table2[[#This Row],[QWXFP-VNS]]-Table2[[#This Row],[Best sol]])/Table2[[#This Row],[Best sol]])</f>
        <v>0.35959820101836626</v>
      </c>
      <c r="AC1257" s="6">
        <f>100*((Table2[[#This Row],[AADF-VRP]]-Table2[[#This Row],[Best sol]])/Table2[[#This Row],[Best sol]])</f>
        <v>0.90890178907534724</v>
      </c>
      <c r="AD1257" s="6">
        <f>100*((Table2[[#This Row],[AADF-MTSP]]-Table2[[#This Row],[Best sol]])/Table2[[#This Row],[Best sol]])</f>
        <v>3.627186812751372</v>
      </c>
      <c r="AE1257" s="6">
        <f>100*((Table2[[#This Row],[SS-H]]-Table2[[#This Row],[Best sol]])/Table2[[#This Row],[Best sol]])</f>
        <v>0</v>
      </c>
      <c r="AF1257" s="6">
        <f>100*((Table2[[#This Row],[CCJ-DH]]-Table2[[#This Row],[Best sol]])/Table2[[#This Row],[Best sol]])</f>
        <v>0.1310106393517326</v>
      </c>
      <c r="AG1257" s="6">
        <f>100*((Table2[[#This Row],[R-M]]-Table2[[#This Row],[Best sol]])/Table2[[#This Row],[Best sol]])</f>
        <v>-100</v>
      </c>
      <c r="AH1257" s="6">
        <f>100*((Table2[[#This Row],[LCCZ-3F]]-Table2[[#This Row],[Best sol]])/Table2[[#This Row],[Best sol]])</f>
        <v>9.5595665009014716E-2</v>
      </c>
      <c r="AI1257" s="6">
        <f>100*((Table2[[#This Row],[AY-M]]-Table2[[#This Row],[Best sol]])/Table2[[#This Row],[Best sol]])</f>
        <v>9.6833950825193665E-2</v>
      </c>
      <c r="AJ1257" s="6">
        <f>100*((Table2[[#This Row],[MKKZ-E]]-Table2[[#This Row],[Best sol]])/Table2[[#This Row],[Best sol]])</f>
        <v>0.30833316822855783</v>
      </c>
      <c r="AK1257" s="6">
        <f>100*((Table2[[#This Row],[V-M]]-Table2[[#This Row],[Best sol]])/Table2[[#This Row],[Best sol]])</f>
        <v>2.649931646622947E-2</v>
      </c>
      <c r="AM1257" s="6"/>
      <c r="AN1257" s="6">
        <f>IF(Table2[[#This Row],[ACJ-ALNS-500]]=MIN(Table2[[#This Row],[Best sol]],Table2[[#This Row],[V-M]]),1,0)</f>
        <v>0</v>
      </c>
      <c r="AO1257" s="6">
        <f>IF(Table2[[#This Row],[ACJ-ALNS-1000]]=MIN(Table2[[#This Row],[Best sol]],Table2[[#This Row],[V-M]]),1,0)</f>
        <v>0</v>
      </c>
      <c r="AP1257" s="6">
        <f>IF(Table2[[#This Row],[QWXFP-VNS]]=MIN(Table2[[#This Row],[Best sol]],Table2[[#This Row],[V-M]]),1,0)</f>
        <v>0</v>
      </c>
      <c r="AQ1257" s="6">
        <f>IF(Table2[[#This Row],[AADF-VRP]]=MIN(Table2[[#This Row],[Best sol]],Table2[[#This Row],[V-M]]),1,0)</f>
        <v>0</v>
      </c>
      <c r="AR1257" s="6">
        <f>IF(Table2[[#This Row],[AADF-MTSP]]=MIN(Table2[[#This Row],[Best sol]],Table2[[#This Row],[V-M]]),1,0)</f>
        <v>0</v>
      </c>
      <c r="AS1257" s="6">
        <f>IF(Table2[[#This Row],[SS-H]]=MIN(Table2[[#This Row],[Best sol]],Table2[[#This Row],[V-M]]),1,0)</f>
        <v>1</v>
      </c>
      <c r="AT1257" s="6">
        <f>IF(Table2[[#This Row],[CCJ-DH]]=MIN(Table2[[#This Row],[Best sol]],Table2[[#This Row],[V-M]]),1,0)</f>
        <v>0</v>
      </c>
      <c r="AU1257" s="6">
        <f>IF(Table2[[#This Row],[R-M]]=MIN(Table2[[#This Row],[Best sol]],Table2[[#This Row],[V-M]]),1,0)</f>
        <v>0</v>
      </c>
      <c r="AV1257" s="6">
        <f>IF(Table2[[#This Row],[LCCZ-3F]]=MIN(Table2[[#This Row],[Best sol]],Table2[[#This Row],[V-M]]),1,0)</f>
        <v>0</v>
      </c>
      <c r="AW1257" s="6">
        <f>IF(Table2[[#This Row],[AY-M]]=MIN(Table2[[#This Row],[Best sol]],Table2[[#This Row],[V-M]]),1,0)</f>
        <v>0</v>
      </c>
      <c r="AX1257" s="6">
        <f>IF(Table2[[#This Row],[MKKZ-E]]=MIN(Table2[[#This Row],[Best sol]],Table2[[#This Row],[V-M]]),1,0)</f>
        <v>0</v>
      </c>
      <c r="AY1257" s="6">
        <f>IF(Table2[[#This Row],[V-M]]&lt;=Table2[[#This Row],[Best sol]],1,0)</f>
        <v>0</v>
      </c>
      <c r="AZ1257" s="6">
        <f>IF(Table2[[#This Row],[V-M]]&lt;Table2[[#This Row],[Best sol]],1,0)</f>
        <v>0</v>
      </c>
    </row>
    <row r="1258" spans="1:52" x14ac:dyDescent="0.35">
      <c r="A1258">
        <v>100</v>
      </c>
      <c r="B1258">
        <v>59</v>
      </c>
      <c r="C1258">
        <v>5</v>
      </c>
      <c r="D1258">
        <v>3</v>
      </c>
      <c r="E1258">
        <v>465772</v>
      </c>
      <c r="F1258">
        <v>465772</v>
      </c>
      <c r="G1258" t="s">
        <v>4</v>
      </c>
      <c r="H1258" t="s">
        <v>4</v>
      </c>
      <c r="I1258">
        <v>460699</v>
      </c>
      <c r="J1258">
        <v>473099</v>
      </c>
      <c r="K1258">
        <v>458701</v>
      </c>
      <c r="L1258">
        <v>458774</v>
      </c>
      <c r="M1258">
        <v>459055</v>
      </c>
      <c r="N1258">
        <v>459143</v>
      </c>
      <c r="O1258">
        <v>459094</v>
      </c>
      <c r="Q1258" s="6">
        <v>459505</v>
      </c>
      <c r="R1258" s="6">
        <v>457272</v>
      </c>
      <c r="S1258">
        <f>MIN(Table2[[#This Row],[ACJ-ALNS-500]:[MKKZ-E]])</f>
        <v>458701</v>
      </c>
      <c r="T1258">
        <f>MATCH(Table2[[#This Row],[Best sol]],Table2[[#This Row],[ACJ-ALNS-500]:[V-M]],0)</f>
        <v>7</v>
      </c>
      <c r="U1258" t="str">
        <f>INDEX(Table2[[#Headers],[ACJ-ALNS-500]:[V-M]],Table2[[#This Row],[Match]])</f>
        <v>SS-H</v>
      </c>
      <c r="W1258" s="6">
        <f>IF(Table2[[#This Row],[V-M]]=Table2[[#This Row],[Best sol]],1,0)</f>
        <v>0</v>
      </c>
      <c r="Z1258" s="6">
        <f>100*((Table2[[#This Row],[ACJ-ALNS-500]]-Table2[[#This Row],[Best sol]])/Table2[[#This Row],[Best sol]])</f>
        <v>1.5415270513907753</v>
      </c>
      <c r="AA1258" s="6">
        <f>100*((Table2[[#This Row],[ACJ-ALNS-1000]]-Table2[[#This Row],[Best sol]])/Table2[[#This Row],[Best sol]])</f>
        <v>1.5415270513907753</v>
      </c>
      <c r="AB1258" s="6">
        <f>100*((Table2[[#This Row],[QWXFP-VNS]]-Table2[[#This Row],[Best sol]])/Table2[[#This Row],[Best sol]])</f>
        <v>8.5676726233428743E-2</v>
      </c>
      <c r="AC1258" s="6">
        <f>100*((Table2[[#This Row],[AADF-VRP]]-Table2[[#This Row],[Best sol]])/Table2[[#This Row],[Best sol]])</f>
        <v>0.43557786008750798</v>
      </c>
      <c r="AD1258" s="6">
        <f>100*((Table2[[#This Row],[AADF-MTSP]]-Table2[[#This Row],[Best sol]])/Table2[[#This Row],[Best sol]])</f>
        <v>3.1388638786486185</v>
      </c>
      <c r="AE1258" s="6">
        <f>100*((Table2[[#This Row],[SS-H]]-Table2[[#This Row],[Best sol]])/Table2[[#This Row],[Best sol]])</f>
        <v>0</v>
      </c>
      <c r="AF1258" s="6">
        <f>100*((Table2[[#This Row],[CCJ-DH]]-Table2[[#This Row],[Best sol]])/Table2[[#This Row],[Best sol]])</f>
        <v>1.5914506399593634E-2</v>
      </c>
      <c r="AG1258" s="6">
        <f>100*((Table2[[#This Row],[R-M]]-Table2[[#This Row],[Best sol]])/Table2[[#This Row],[Best sol]])</f>
        <v>-100</v>
      </c>
      <c r="AH1258" s="6">
        <f>100*((Table2[[#This Row],[LCCZ-3F]]-Table2[[#This Row],[Best sol]])/Table2[[#This Row],[Best sol]])</f>
        <v>9.6359066145484742E-2</v>
      </c>
      <c r="AI1258" s="6">
        <f>100*((Table2[[#This Row],[AY-M]]-Table2[[#This Row],[Best sol]])/Table2[[#This Row],[Best sol]])</f>
        <v>7.7174455691180088E-2</v>
      </c>
      <c r="AJ1258" s="6">
        <f>100*((Table2[[#This Row],[MKKZ-E]]-Table2[[#This Row],[Best sol]])/Table2[[#This Row],[Best sol]])</f>
        <v>0.1752775773325107</v>
      </c>
      <c r="AK1258" s="6">
        <f>100*((Table2[[#This Row],[V-M]]-Table2[[#This Row],[Best sol]])/Table2[[#This Row],[Best sol]])</f>
        <v>-0.31153191294546995</v>
      </c>
      <c r="AM1258" s="6"/>
      <c r="AN1258" s="6">
        <f>IF(Table2[[#This Row],[ACJ-ALNS-500]]=MIN(Table2[[#This Row],[Best sol]],Table2[[#This Row],[V-M]]),1,0)</f>
        <v>0</v>
      </c>
      <c r="AO1258" s="6">
        <f>IF(Table2[[#This Row],[ACJ-ALNS-1000]]=MIN(Table2[[#This Row],[Best sol]],Table2[[#This Row],[V-M]]),1,0)</f>
        <v>0</v>
      </c>
      <c r="AP1258" s="6">
        <f>IF(Table2[[#This Row],[QWXFP-VNS]]=MIN(Table2[[#This Row],[Best sol]],Table2[[#This Row],[V-M]]),1,0)</f>
        <v>0</v>
      </c>
      <c r="AQ1258" s="6">
        <f>IF(Table2[[#This Row],[AADF-VRP]]=MIN(Table2[[#This Row],[Best sol]],Table2[[#This Row],[V-M]]),1,0)</f>
        <v>0</v>
      </c>
      <c r="AR1258" s="6">
        <f>IF(Table2[[#This Row],[AADF-MTSP]]=MIN(Table2[[#This Row],[Best sol]],Table2[[#This Row],[V-M]]),1,0)</f>
        <v>0</v>
      </c>
      <c r="AS1258" s="6">
        <f>IF(Table2[[#This Row],[SS-H]]=MIN(Table2[[#This Row],[Best sol]],Table2[[#This Row],[V-M]]),1,0)</f>
        <v>0</v>
      </c>
      <c r="AT1258" s="6">
        <f>IF(Table2[[#This Row],[CCJ-DH]]=MIN(Table2[[#This Row],[Best sol]],Table2[[#This Row],[V-M]]),1,0)</f>
        <v>0</v>
      </c>
      <c r="AU1258" s="6">
        <f>IF(Table2[[#This Row],[R-M]]=MIN(Table2[[#This Row],[Best sol]],Table2[[#This Row],[V-M]]),1,0)</f>
        <v>0</v>
      </c>
      <c r="AV1258" s="6">
        <f>IF(Table2[[#This Row],[LCCZ-3F]]=MIN(Table2[[#This Row],[Best sol]],Table2[[#This Row],[V-M]]),1,0)</f>
        <v>0</v>
      </c>
      <c r="AW1258" s="6">
        <f>IF(Table2[[#This Row],[AY-M]]=MIN(Table2[[#This Row],[Best sol]],Table2[[#This Row],[V-M]]),1,0)</f>
        <v>0</v>
      </c>
      <c r="AX1258" s="6">
        <f>IF(Table2[[#This Row],[MKKZ-E]]=MIN(Table2[[#This Row],[Best sol]],Table2[[#This Row],[V-M]]),1,0)</f>
        <v>0</v>
      </c>
      <c r="AY1258" s="6">
        <f>IF(Table2[[#This Row],[V-M]]&lt;=Table2[[#This Row],[Best sol]],1,0)</f>
        <v>1</v>
      </c>
      <c r="AZ1258" s="6">
        <f>IF(Table2[[#This Row],[V-M]]&lt;Table2[[#This Row],[Best sol]],1,0)</f>
        <v>1</v>
      </c>
    </row>
    <row r="1259" spans="1:52" x14ac:dyDescent="0.35">
      <c r="A1259">
        <v>100</v>
      </c>
      <c r="B1259">
        <v>60</v>
      </c>
      <c r="C1259">
        <v>1</v>
      </c>
      <c r="D1259">
        <v>3</v>
      </c>
      <c r="E1259">
        <v>478561</v>
      </c>
      <c r="F1259">
        <v>477791</v>
      </c>
      <c r="G1259" t="s">
        <v>4</v>
      </c>
      <c r="H1259" t="s">
        <v>4</v>
      </c>
      <c r="I1259">
        <v>474613</v>
      </c>
      <c r="J1259">
        <v>484256</v>
      </c>
      <c r="K1259">
        <v>472673</v>
      </c>
      <c r="L1259">
        <v>471864</v>
      </c>
      <c r="M1259">
        <v>471918</v>
      </c>
      <c r="N1259">
        <v>472554</v>
      </c>
      <c r="O1259">
        <v>472866</v>
      </c>
      <c r="P1259">
        <v>471282</v>
      </c>
      <c r="Q1259" s="6">
        <v>472203</v>
      </c>
      <c r="R1259" s="6">
        <v>470709</v>
      </c>
      <c r="S1259">
        <f>MIN(Table2[[#This Row],[ACJ-ALNS-500]:[MKKZ-E]])</f>
        <v>471282</v>
      </c>
      <c r="T1259">
        <f>MATCH(Table2[[#This Row],[Best sol]],Table2[[#This Row],[ACJ-ALNS-500]:[V-M]],0)</f>
        <v>12</v>
      </c>
      <c r="U1259" t="str">
        <f>INDEX(Table2[[#Headers],[ACJ-ALNS-500]:[V-M]],Table2[[#This Row],[Match]])</f>
        <v>R-M</v>
      </c>
      <c r="W1259" s="6">
        <f>IF(Table2[[#This Row],[V-M]]=Table2[[#This Row],[Best sol]],1,0)</f>
        <v>0</v>
      </c>
      <c r="Z1259" s="6">
        <f>100*((Table2[[#This Row],[ACJ-ALNS-500]]-Table2[[#This Row],[Best sol]])/Table2[[#This Row],[Best sol]])</f>
        <v>1.5445105053874326</v>
      </c>
      <c r="AA1259" s="6">
        <f>100*((Table2[[#This Row],[ACJ-ALNS-1000]]-Table2[[#This Row],[Best sol]])/Table2[[#This Row],[Best sol]])</f>
        <v>1.3811263744424782</v>
      </c>
      <c r="AB1259" s="6">
        <f>100*((Table2[[#This Row],[QWXFP-VNS]]-Table2[[#This Row],[Best sol]])/Table2[[#This Row],[Best sol]])</f>
        <v>0.33610449794390623</v>
      </c>
      <c r="AC1259" s="6">
        <f>100*((Table2[[#This Row],[AADF-VRP]]-Table2[[#This Row],[Best sol]])/Table2[[#This Row],[Best sol]])</f>
        <v>0.70679550672421176</v>
      </c>
      <c r="AD1259" s="6">
        <f>100*((Table2[[#This Row],[AADF-MTSP]]-Table2[[#This Row],[Best sol]])/Table2[[#This Row],[Best sol]])</f>
        <v>2.752916512830959</v>
      </c>
      <c r="AE1259" s="6">
        <f>100*((Table2[[#This Row],[SS-H]]-Table2[[#This Row],[Best sol]])/Table2[[#This Row],[Best sol]])</f>
        <v>0.29515237161614488</v>
      </c>
      <c r="AF1259" s="6">
        <f>100*((Table2[[#This Row],[CCJ-DH]]-Table2[[#This Row],[Best sol]])/Table2[[#This Row],[Best sol]])</f>
        <v>0.12349294053242008</v>
      </c>
      <c r="AG1259" s="6">
        <f>100*((Table2[[#This Row],[R-M]]-Table2[[#This Row],[Best sol]])/Table2[[#This Row],[Best sol]])</f>
        <v>0</v>
      </c>
      <c r="AH1259" s="6">
        <f>100*((Table2[[#This Row],[LCCZ-3F]]-Table2[[#This Row],[Best sol]])/Table2[[#This Row],[Best sol]])</f>
        <v>0.26990209683374283</v>
      </c>
      <c r="AI1259" s="6">
        <f>100*((Table2[[#This Row],[AY-M]]-Table2[[#This Row],[Best sol]])/Table2[[#This Row],[Best sol]])</f>
        <v>0.13495104841687142</v>
      </c>
      <c r="AJ1259" s="6">
        <f>100*((Table2[[#This Row],[MKKZ-E]]-Table2[[#This Row],[Best sol]])/Table2[[#This Row],[Best sol]])</f>
        <v>0.19542439558480909</v>
      </c>
      <c r="AK1259" s="6">
        <f>100*((Table2[[#This Row],[V-M]]-Table2[[#This Row],[Best sol]])/Table2[[#This Row],[Best sol]])</f>
        <v>-0.12158325588501152</v>
      </c>
      <c r="AM1259" s="6"/>
      <c r="AN1259" s="6">
        <f>IF(Table2[[#This Row],[ACJ-ALNS-500]]=MIN(Table2[[#This Row],[Best sol]],Table2[[#This Row],[V-M]]),1,0)</f>
        <v>0</v>
      </c>
      <c r="AO1259" s="6">
        <f>IF(Table2[[#This Row],[ACJ-ALNS-1000]]=MIN(Table2[[#This Row],[Best sol]],Table2[[#This Row],[V-M]]),1,0)</f>
        <v>0</v>
      </c>
      <c r="AP1259" s="6">
        <f>IF(Table2[[#This Row],[QWXFP-VNS]]=MIN(Table2[[#This Row],[Best sol]],Table2[[#This Row],[V-M]]),1,0)</f>
        <v>0</v>
      </c>
      <c r="AQ1259" s="6">
        <f>IF(Table2[[#This Row],[AADF-VRP]]=MIN(Table2[[#This Row],[Best sol]],Table2[[#This Row],[V-M]]),1,0)</f>
        <v>0</v>
      </c>
      <c r="AR1259" s="6">
        <f>IF(Table2[[#This Row],[AADF-MTSP]]=MIN(Table2[[#This Row],[Best sol]],Table2[[#This Row],[V-M]]),1,0)</f>
        <v>0</v>
      </c>
      <c r="AS1259" s="6">
        <f>IF(Table2[[#This Row],[SS-H]]=MIN(Table2[[#This Row],[Best sol]],Table2[[#This Row],[V-M]]),1,0)</f>
        <v>0</v>
      </c>
      <c r="AT1259" s="6">
        <f>IF(Table2[[#This Row],[CCJ-DH]]=MIN(Table2[[#This Row],[Best sol]],Table2[[#This Row],[V-M]]),1,0)</f>
        <v>0</v>
      </c>
      <c r="AU1259" s="6">
        <f>IF(Table2[[#This Row],[R-M]]=MIN(Table2[[#This Row],[Best sol]],Table2[[#This Row],[V-M]]),1,0)</f>
        <v>0</v>
      </c>
      <c r="AV1259" s="6">
        <f>IF(Table2[[#This Row],[LCCZ-3F]]=MIN(Table2[[#This Row],[Best sol]],Table2[[#This Row],[V-M]]),1,0)</f>
        <v>0</v>
      </c>
      <c r="AW1259" s="6">
        <f>IF(Table2[[#This Row],[AY-M]]=MIN(Table2[[#This Row],[Best sol]],Table2[[#This Row],[V-M]]),1,0)</f>
        <v>0</v>
      </c>
      <c r="AX1259" s="6">
        <f>IF(Table2[[#This Row],[MKKZ-E]]=MIN(Table2[[#This Row],[Best sol]],Table2[[#This Row],[V-M]]),1,0)</f>
        <v>0</v>
      </c>
      <c r="AY1259" s="6">
        <f>IF(Table2[[#This Row],[V-M]]&lt;=Table2[[#This Row],[Best sol]],1,0)</f>
        <v>1</v>
      </c>
      <c r="AZ1259" s="6">
        <f>IF(Table2[[#This Row],[V-M]]&lt;Table2[[#This Row],[Best sol]],1,0)</f>
        <v>1</v>
      </c>
    </row>
    <row r="1260" spans="1:52" x14ac:dyDescent="0.35">
      <c r="A1260">
        <v>100</v>
      </c>
      <c r="B1260">
        <v>60</v>
      </c>
      <c r="C1260">
        <v>2</v>
      </c>
      <c r="D1260">
        <v>3</v>
      </c>
      <c r="E1260">
        <v>446942</v>
      </c>
      <c r="F1260">
        <v>446942</v>
      </c>
      <c r="G1260" t="s">
        <v>4</v>
      </c>
      <c r="H1260" t="s">
        <v>4</v>
      </c>
      <c r="I1260">
        <v>441570</v>
      </c>
      <c r="J1260">
        <v>454976</v>
      </c>
      <c r="K1260">
        <v>442244</v>
      </c>
      <c r="L1260">
        <v>441568</v>
      </c>
      <c r="M1260">
        <v>441426</v>
      </c>
      <c r="N1260">
        <v>441758</v>
      </c>
      <c r="O1260">
        <v>441791</v>
      </c>
      <c r="Q1260" s="6">
        <v>442039</v>
      </c>
      <c r="R1260" s="6">
        <v>440333</v>
      </c>
      <c r="S1260">
        <f>MIN(Table2[[#This Row],[ACJ-ALNS-500]:[MKKZ-E]])</f>
        <v>441426</v>
      </c>
      <c r="T1260">
        <f>MATCH(Table2[[#This Row],[Best sol]],Table2[[#This Row],[ACJ-ALNS-500]:[V-M]],0)</f>
        <v>9</v>
      </c>
      <c r="U1260" t="str">
        <f>INDEX(Table2[[#Headers],[ACJ-ALNS-500]:[V-M]],Table2[[#This Row],[Match]])</f>
        <v>AY-M</v>
      </c>
      <c r="W1260" s="6">
        <f>IF(Table2[[#This Row],[V-M]]=Table2[[#This Row],[Best sol]],1,0)</f>
        <v>0</v>
      </c>
      <c r="Z1260" s="6">
        <f>100*((Table2[[#This Row],[ACJ-ALNS-500]]-Table2[[#This Row],[Best sol]])/Table2[[#This Row],[Best sol]])</f>
        <v>1.2495865671709414</v>
      </c>
      <c r="AA1260" s="6">
        <f>100*((Table2[[#This Row],[ACJ-ALNS-1000]]-Table2[[#This Row],[Best sol]])/Table2[[#This Row],[Best sol]])</f>
        <v>1.2495865671709414</v>
      </c>
      <c r="AB1260" s="6">
        <f>100*((Table2[[#This Row],[QWXFP-VNS]]-Table2[[#This Row],[Best sol]])/Table2[[#This Row],[Best sol]])</f>
        <v>8.268656581171023E-2</v>
      </c>
      <c r="AC1260" s="6">
        <f>100*((Table2[[#This Row],[AADF-VRP]]-Table2[[#This Row],[Best sol]])/Table2[[#This Row],[Best sol]])</f>
        <v>3.2621549251743216E-2</v>
      </c>
      <c r="AD1260" s="6">
        <f>100*((Table2[[#This Row],[AADF-MTSP]]-Table2[[#This Row],[Best sol]])/Table2[[#This Row],[Best sol]])</f>
        <v>3.0695971691744486</v>
      </c>
      <c r="AE1260" s="6">
        <f>100*((Table2[[#This Row],[SS-H]]-Table2[[#This Row],[Best sol]])/Table2[[#This Row],[Best sol]])</f>
        <v>0.18530852283281909</v>
      </c>
      <c r="AF1260" s="6">
        <f>100*((Table2[[#This Row],[CCJ-DH]]-Table2[[#This Row],[Best sol]])/Table2[[#This Row],[Best sol]])</f>
        <v>3.2168472178802338E-2</v>
      </c>
      <c r="AG1260" s="6">
        <f>100*((Table2[[#This Row],[R-M]]-Table2[[#This Row],[Best sol]])/Table2[[#This Row],[Best sol]])</f>
        <v>-100</v>
      </c>
      <c r="AH1260" s="6">
        <f>100*((Table2[[#This Row],[LCCZ-3F]]-Table2[[#This Row],[Best sol]])/Table2[[#This Row],[Best sol]])</f>
        <v>7.5210794108185736E-2</v>
      </c>
      <c r="AI1260" s="6">
        <f>100*((Table2[[#This Row],[AY-M]]-Table2[[#This Row],[Best sol]])/Table2[[#This Row],[Best sol]])</f>
        <v>0</v>
      </c>
      <c r="AJ1260" s="6">
        <f>100*((Table2[[#This Row],[MKKZ-E]]-Table2[[#This Row],[Best sol]])/Table2[[#This Row],[Best sol]])</f>
        <v>0.13886812285637912</v>
      </c>
      <c r="AK1260" s="6">
        <f>100*((Table2[[#This Row],[V-M]]-Table2[[#This Row],[Best sol]])/Table2[[#This Row],[Best sol]])</f>
        <v>-0.24760662036218983</v>
      </c>
      <c r="AM1260" s="6"/>
      <c r="AN1260" s="6">
        <f>IF(Table2[[#This Row],[ACJ-ALNS-500]]=MIN(Table2[[#This Row],[Best sol]],Table2[[#This Row],[V-M]]),1,0)</f>
        <v>0</v>
      </c>
      <c r="AO1260" s="6">
        <f>IF(Table2[[#This Row],[ACJ-ALNS-1000]]=MIN(Table2[[#This Row],[Best sol]],Table2[[#This Row],[V-M]]),1,0)</f>
        <v>0</v>
      </c>
      <c r="AP1260" s="6">
        <f>IF(Table2[[#This Row],[QWXFP-VNS]]=MIN(Table2[[#This Row],[Best sol]],Table2[[#This Row],[V-M]]),1,0)</f>
        <v>0</v>
      </c>
      <c r="AQ1260" s="6">
        <f>IF(Table2[[#This Row],[AADF-VRP]]=MIN(Table2[[#This Row],[Best sol]],Table2[[#This Row],[V-M]]),1,0)</f>
        <v>0</v>
      </c>
      <c r="AR1260" s="6">
        <f>IF(Table2[[#This Row],[AADF-MTSP]]=MIN(Table2[[#This Row],[Best sol]],Table2[[#This Row],[V-M]]),1,0)</f>
        <v>0</v>
      </c>
      <c r="AS1260" s="6">
        <f>IF(Table2[[#This Row],[SS-H]]=MIN(Table2[[#This Row],[Best sol]],Table2[[#This Row],[V-M]]),1,0)</f>
        <v>0</v>
      </c>
      <c r="AT1260" s="6">
        <f>IF(Table2[[#This Row],[CCJ-DH]]=MIN(Table2[[#This Row],[Best sol]],Table2[[#This Row],[V-M]]),1,0)</f>
        <v>0</v>
      </c>
      <c r="AU1260" s="6">
        <f>IF(Table2[[#This Row],[R-M]]=MIN(Table2[[#This Row],[Best sol]],Table2[[#This Row],[V-M]]),1,0)</f>
        <v>0</v>
      </c>
      <c r="AV1260" s="6">
        <f>IF(Table2[[#This Row],[LCCZ-3F]]=MIN(Table2[[#This Row],[Best sol]],Table2[[#This Row],[V-M]]),1,0)</f>
        <v>0</v>
      </c>
      <c r="AW1260" s="6">
        <f>IF(Table2[[#This Row],[AY-M]]=MIN(Table2[[#This Row],[Best sol]],Table2[[#This Row],[V-M]]),1,0)</f>
        <v>0</v>
      </c>
      <c r="AX1260" s="6">
        <f>IF(Table2[[#This Row],[MKKZ-E]]=MIN(Table2[[#This Row],[Best sol]],Table2[[#This Row],[V-M]]),1,0)</f>
        <v>0</v>
      </c>
      <c r="AY1260" s="6">
        <f>IF(Table2[[#This Row],[V-M]]&lt;=Table2[[#This Row],[Best sol]],1,0)</f>
        <v>1</v>
      </c>
      <c r="AZ1260" s="6">
        <f>IF(Table2[[#This Row],[V-M]]&lt;Table2[[#This Row],[Best sol]],1,0)</f>
        <v>1</v>
      </c>
    </row>
    <row r="1261" spans="1:52" x14ac:dyDescent="0.35">
      <c r="A1261">
        <v>100</v>
      </c>
      <c r="B1261">
        <v>60</v>
      </c>
      <c r="C1261">
        <v>3</v>
      </c>
      <c r="D1261">
        <v>3</v>
      </c>
      <c r="E1261">
        <v>480784</v>
      </c>
      <c r="F1261">
        <v>480784</v>
      </c>
      <c r="G1261" t="s">
        <v>4</v>
      </c>
      <c r="H1261" t="s">
        <v>4</v>
      </c>
      <c r="I1261">
        <v>475008</v>
      </c>
      <c r="J1261">
        <v>486396</v>
      </c>
      <c r="K1261">
        <v>474807</v>
      </c>
      <c r="L1261">
        <v>474335</v>
      </c>
      <c r="M1261">
        <v>473923</v>
      </c>
      <c r="N1261">
        <v>473822</v>
      </c>
      <c r="O1261">
        <v>475072</v>
      </c>
      <c r="Q1261" s="6">
        <v>474410</v>
      </c>
      <c r="R1261" s="6">
        <v>473078</v>
      </c>
      <c r="S1261">
        <f>MIN(Table2[[#This Row],[ACJ-ALNS-500]:[MKKZ-E]])</f>
        <v>473822</v>
      </c>
      <c r="T1261">
        <f>MATCH(Table2[[#This Row],[Best sol]],Table2[[#This Row],[ACJ-ALNS-500]:[V-M]],0)</f>
        <v>10</v>
      </c>
      <c r="U1261" t="str">
        <f>INDEX(Table2[[#Headers],[ACJ-ALNS-500]:[V-M]],Table2[[#This Row],[Match]])</f>
        <v>LCCZ-3F</v>
      </c>
      <c r="W1261" s="6">
        <f>IF(Table2[[#This Row],[V-M]]=Table2[[#This Row],[Best sol]],1,0)</f>
        <v>0</v>
      </c>
      <c r="Z1261" s="6">
        <f>100*((Table2[[#This Row],[ACJ-ALNS-500]]-Table2[[#This Row],[Best sol]])/Table2[[#This Row],[Best sol]])</f>
        <v>1.4693281443242399</v>
      </c>
      <c r="AA1261" s="6">
        <f>100*((Table2[[#This Row],[ACJ-ALNS-1000]]-Table2[[#This Row],[Best sol]])/Table2[[#This Row],[Best sol]])</f>
        <v>1.4693281443242399</v>
      </c>
      <c r="AB1261" s="6">
        <f>100*((Table2[[#This Row],[QWXFP-VNS]]-Table2[[#This Row],[Best sol]])/Table2[[#This Row],[Best sol]])</f>
        <v>0.26381214886602988</v>
      </c>
      <c r="AC1261" s="6">
        <f>100*((Table2[[#This Row],[AADF-VRP]]-Table2[[#This Row],[Best sol]])/Table2[[#This Row],[Best sol]])</f>
        <v>0.25030496684408915</v>
      </c>
      <c r="AD1261" s="6">
        <f>100*((Table2[[#This Row],[AADF-MTSP]]-Table2[[#This Row],[Best sol]])/Table2[[#This Row],[Best sol]])</f>
        <v>2.6537391678731677</v>
      </c>
      <c r="AE1261" s="6">
        <f>100*((Table2[[#This Row],[SS-H]]-Table2[[#This Row],[Best sol]])/Table2[[#This Row],[Best sol]])</f>
        <v>0.20788397330643152</v>
      </c>
      <c r="AF1261" s="6">
        <f>100*((Table2[[#This Row],[CCJ-DH]]-Table2[[#This Row],[Best sol]])/Table2[[#This Row],[Best sol]])</f>
        <v>0.10826850589461866</v>
      </c>
      <c r="AG1261" s="6">
        <f>100*((Table2[[#This Row],[R-M]]-Table2[[#This Row],[Best sol]])/Table2[[#This Row],[Best sol]])</f>
        <v>-100</v>
      </c>
      <c r="AH1261" s="6">
        <f>100*((Table2[[#This Row],[LCCZ-3F]]-Table2[[#This Row],[Best sol]])/Table2[[#This Row],[Best sol]])</f>
        <v>0</v>
      </c>
      <c r="AI1261" s="6">
        <f>100*((Table2[[#This Row],[AY-M]]-Table2[[#This Row],[Best sol]])/Table2[[#This Row],[Best sol]])</f>
        <v>2.1316021628375214E-2</v>
      </c>
      <c r="AJ1261" s="6">
        <f>100*((Table2[[#This Row],[MKKZ-E]]-Table2[[#This Row],[Best sol]])/Table2[[#This Row],[Best sol]])</f>
        <v>0.12409723482658046</v>
      </c>
      <c r="AK1261" s="6">
        <f>100*((Table2[[#This Row],[V-M]]-Table2[[#This Row],[Best sol]])/Table2[[#This Row],[Best sol]])</f>
        <v>-0.15702099100506098</v>
      </c>
      <c r="AM1261" s="6"/>
      <c r="AN1261" s="6">
        <f>IF(Table2[[#This Row],[ACJ-ALNS-500]]=MIN(Table2[[#This Row],[Best sol]],Table2[[#This Row],[V-M]]),1,0)</f>
        <v>0</v>
      </c>
      <c r="AO1261" s="6">
        <f>IF(Table2[[#This Row],[ACJ-ALNS-1000]]=MIN(Table2[[#This Row],[Best sol]],Table2[[#This Row],[V-M]]),1,0)</f>
        <v>0</v>
      </c>
      <c r="AP1261" s="6">
        <f>IF(Table2[[#This Row],[QWXFP-VNS]]=MIN(Table2[[#This Row],[Best sol]],Table2[[#This Row],[V-M]]),1,0)</f>
        <v>0</v>
      </c>
      <c r="AQ1261" s="6">
        <f>IF(Table2[[#This Row],[AADF-VRP]]=MIN(Table2[[#This Row],[Best sol]],Table2[[#This Row],[V-M]]),1,0)</f>
        <v>0</v>
      </c>
      <c r="AR1261" s="6">
        <f>IF(Table2[[#This Row],[AADF-MTSP]]=MIN(Table2[[#This Row],[Best sol]],Table2[[#This Row],[V-M]]),1,0)</f>
        <v>0</v>
      </c>
      <c r="AS1261" s="6">
        <f>IF(Table2[[#This Row],[SS-H]]=MIN(Table2[[#This Row],[Best sol]],Table2[[#This Row],[V-M]]),1,0)</f>
        <v>0</v>
      </c>
      <c r="AT1261" s="6">
        <f>IF(Table2[[#This Row],[CCJ-DH]]=MIN(Table2[[#This Row],[Best sol]],Table2[[#This Row],[V-M]]),1,0)</f>
        <v>0</v>
      </c>
      <c r="AU1261" s="6">
        <f>IF(Table2[[#This Row],[R-M]]=MIN(Table2[[#This Row],[Best sol]],Table2[[#This Row],[V-M]]),1,0)</f>
        <v>0</v>
      </c>
      <c r="AV1261" s="6">
        <f>IF(Table2[[#This Row],[LCCZ-3F]]=MIN(Table2[[#This Row],[Best sol]],Table2[[#This Row],[V-M]]),1,0)</f>
        <v>0</v>
      </c>
      <c r="AW1261" s="6">
        <f>IF(Table2[[#This Row],[AY-M]]=MIN(Table2[[#This Row],[Best sol]],Table2[[#This Row],[V-M]]),1,0)</f>
        <v>0</v>
      </c>
      <c r="AX1261" s="6">
        <f>IF(Table2[[#This Row],[MKKZ-E]]=MIN(Table2[[#This Row],[Best sol]],Table2[[#This Row],[V-M]]),1,0)</f>
        <v>0</v>
      </c>
      <c r="AY1261" s="6">
        <f>IF(Table2[[#This Row],[V-M]]&lt;=Table2[[#This Row],[Best sol]],1,0)</f>
        <v>1</v>
      </c>
      <c r="AZ1261" s="6">
        <f>IF(Table2[[#This Row],[V-M]]&lt;Table2[[#This Row],[Best sol]],1,0)</f>
        <v>1</v>
      </c>
    </row>
    <row r="1262" spans="1:52" x14ac:dyDescent="0.35">
      <c r="A1262">
        <v>100</v>
      </c>
      <c r="B1262">
        <v>60</v>
      </c>
      <c r="C1262">
        <v>4</v>
      </c>
      <c r="D1262">
        <v>3</v>
      </c>
      <c r="E1262">
        <v>432998</v>
      </c>
      <c r="F1262">
        <v>432998</v>
      </c>
      <c r="G1262" t="s">
        <v>4</v>
      </c>
      <c r="H1262" t="s">
        <v>4</v>
      </c>
      <c r="I1262">
        <v>427415</v>
      </c>
      <c r="J1262">
        <v>437571</v>
      </c>
      <c r="K1262">
        <v>426708</v>
      </c>
      <c r="L1262">
        <v>426075</v>
      </c>
      <c r="M1262">
        <v>426126</v>
      </c>
      <c r="N1262">
        <v>426019</v>
      </c>
      <c r="O1262">
        <v>426637</v>
      </c>
      <c r="Q1262" s="6">
        <v>426014</v>
      </c>
      <c r="R1262" s="6">
        <v>424725</v>
      </c>
      <c r="S1262">
        <f>MIN(Table2[[#This Row],[ACJ-ALNS-500]:[MKKZ-E]])</f>
        <v>426014</v>
      </c>
      <c r="T1262">
        <f>MATCH(Table2[[#This Row],[Best sol]],Table2[[#This Row],[ACJ-ALNS-500]:[V-M]],0)</f>
        <v>13</v>
      </c>
      <c r="U1262" t="str">
        <f>INDEX(Table2[[#Headers],[ACJ-ALNS-500]:[V-M]],Table2[[#This Row],[Match]])</f>
        <v>MKKZ-E</v>
      </c>
      <c r="W1262" s="6">
        <f>IF(Table2[[#This Row],[V-M]]=Table2[[#This Row],[Best sol]],1,0)</f>
        <v>0</v>
      </c>
      <c r="Z1262" s="6">
        <f>100*((Table2[[#This Row],[ACJ-ALNS-500]]-Table2[[#This Row],[Best sol]])/Table2[[#This Row],[Best sol]])</f>
        <v>1.6393827432901267</v>
      </c>
      <c r="AA1262" s="6">
        <f>100*((Table2[[#This Row],[ACJ-ALNS-1000]]-Table2[[#This Row],[Best sol]])/Table2[[#This Row],[Best sol]])</f>
        <v>1.6393827432901267</v>
      </c>
      <c r="AB1262" s="6">
        <f>100*((Table2[[#This Row],[QWXFP-VNS]]-Table2[[#This Row],[Best sol]])/Table2[[#This Row],[Best sol]])</f>
        <v>0.14623932546817711</v>
      </c>
      <c r="AC1262" s="6">
        <f>100*((Table2[[#This Row],[AADF-VRP]]-Table2[[#This Row],[Best sol]])/Table2[[#This Row],[Best sol]])</f>
        <v>0.32886243175106922</v>
      </c>
      <c r="AD1262" s="6">
        <f>100*((Table2[[#This Row],[AADF-MTSP]]-Table2[[#This Row],[Best sol]])/Table2[[#This Row],[Best sol]])</f>
        <v>2.7128216443591056</v>
      </c>
      <c r="AE1262" s="6">
        <f>100*((Table2[[#This Row],[SS-H]]-Table2[[#This Row],[Best sol]])/Table2[[#This Row],[Best sol]])</f>
        <v>0.16290544442201432</v>
      </c>
      <c r="AF1262" s="6">
        <f>100*((Table2[[#This Row],[CCJ-DH]]-Table2[[#This Row],[Best sol]])/Table2[[#This Row],[Best sol]])</f>
        <v>1.431877825611365E-2</v>
      </c>
      <c r="AG1262" s="6">
        <f>100*((Table2[[#This Row],[R-M]]-Table2[[#This Row],[Best sol]])/Table2[[#This Row],[Best sol]])</f>
        <v>-100</v>
      </c>
      <c r="AH1262" s="6">
        <f>100*((Table2[[#This Row],[LCCZ-3F]]-Table2[[#This Row],[Best sol]])/Table2[[#This Row],[Best sol]])</f>
        <v>1.1736703488617745E-3</v>
      </c>
      <c r="AI1262" s="6">
        <f>100*((Table2[[#This Row],[AY-M]]-Table2[[#This Row],[Best sol]])/Table2[[#This Row],[Best sol]])</f>
        <v>2.6290215814503751E-2</v>
      </c>
      <c r="AJ1262" s="6">
        <f>100*((Table2[[#This Row],[MKKZ-E]]-Table2[[#This Row],[Best sol]])/Table2[[#This Row],[Best sol]])</f>
        <v>0</v>
      </c>
      <c r="AK1262" s="6">
        <f>100*((Table2[[#This Row],[V-M]]-Table2[[#This Row],[Best sol]])/Table2[[#This Row],[Best sol]])</f>
        <v>-0.30257221593656547</v>
      </c>
      <c r="AM1262" s="6"/>
      <c r="AN1262" s="6">
        <f>IF(Table2[[#This Row],[ACJ-ALNS-500]]=MIN(Table2[[#This Row],[Best sol]],Table2[[#This Row],[V-M]]),1,0)</f>
        <v>0</v>
      </c>
      <c r="AO1262" s="6">
        <f>IF(Table2[[#This Row],[ACJ-ALNS-1000]]=MIN(Table2[[#This Row],[Best sol]],Table2[[#This Row],[V-M]]),1,0)</f>
        <v>0</v>
      </c>
      <c r="AP1262" s="6">
        <f>IF(Table2[[#This Row],[QWXFP-VNS]]=MIN(Table2[[#This Row],[Best sol]],Table2[[#This Row],[V-M]]),1,0)</f>
        <v>0</v>
      </c>
      <c r="AQ1262" s="6">
        <f>IF(Table2[[#This Row],[AADF-VRP]]=MIN(Table2[[#This Row],[Best sol]],Table2[[#This Row],[V-M]]),1,0)</f>
        <v>0</v>
      </c>
      <c r="AR1262" s="6">
        <f>IF(Table2[[#This Row],[AADF-MTSP]]=MIN(Table2[[#This Row],[Best sol]],Table2[[#This Row],[V-M]]),1,0)</f>
        <v>0</v>
      </c>
      <c r="AS1262" s="6">
        <f>IF(Table2[[#This Row],[SS-H]]=MIN(Table2[[#This Row],[Best sol]],Table2[[#This Row],[V-M]]),1,0)</f>
        <v>0</v>
      </c>
      <c r="AT1262" s="6">
        <f>IF(Table2[[#This Row],[CCJ-DH]]=MIN(Table2[[#This Row],[Best sol]],Table2[[#This Row],[V-M]]),1,0)</f>
        <v>0</v>
      </c>
      <c r="AU1262" s="6">
        <f>IF(Table2[[#This Row],[R-M]]=MIN(Table2[[#This Row],[Best sol]],Table2[[#This Row],[V-M]]),1,0)</f>
        <v>0</v>
      </c>
      <c r="AV1262" s="6">
        <f>IF(Table2[[#This Row],[LCCZ-3F]]=MIN(Table2[[#This Row],[Best sol]],Table2[[#This Row],[V-M]]),1,0)</f>
        <v>0</v>
      </c>
      <c r="AW1262" s="6">
        <f>IF(Table2[[#This Row],[AY-M]]=MIN(Table2[[#This Row],[Best sol]],Table2[[#This Row],[V-M]]),1,0)</f>
        <v>0</v>
      </c>
      <c r="AX1262" s="6">
        <f>IF(Table2[[#This Row],[MKKZ-E]]=MIN(Table2[[#This Row],[Best sol]],Table2[[#This Row],[V-M]]),1,0)</f>
        <v>0</v>
      </c>
      <c r="AY1262" s="6">
        <f>IF(Table2[[#This Row],[V-M]]&lt;=Table2[[#This Row],[Best sol]],1,0)</f>
        <v>1</v>
      </c>
      <c r="AZ1262" s="6">
        <f>IF(Table2[[#This Row],[V-M]]&lt;Table2[[#This Row],[Best sol]],1,0)</f>
        <v>1</v>
      </c>
    </row>
    <row r="1263" spans="1:52" x14ac:dyDescent="0.35">
      <c r="A1263">
        <v>100</v>
      </c>
      <c r="B1263">
        <v>60</v>
      </c>
      <c r="C1263">
        <v>5</v>
      </c>
      <c r="D1263">
        <v>3</v>
      </c>
      <c r="E1263">
        <v>491230</v>
      </c>
      <c r="F1263">
        <v>491230</v>
      </c>
      <c r="G1263" t="s">
        <v>4</v>
      </c>
      <c r="H1263" t="s">
        <v>4</v>
      </c>
      <c r="I1263">
        <v>487664</v>
      </c>
      <c r="J1263">
        <v>500849</v>
      </c>
      <c r="K1263">
        <v>487001</v>
      </c>
      <c r="L1263">
        <v>487934</v>
      </c>
      <c r="M1263">
        <v>487420</v>
      </c>
      <c r="N1263">
        <v>487392</v>
      </c>
      <c r="O1263">
        <v>488393</v>
      </c>
      <c r="Q1263" s="6">
        <v>488328</v>
      </c>
      <c r="R1263" s="6">
        <v>486459</v>
      </c>
      <c r="S1263">
        <f>MIN(Table2[[#This Row],[ACJ-ALNS-500]:[MKKZ-E]])</f>
        <v>487001</v>
      </c>
      <c r="T1263">
        <f>MATCH(Table2[[#This Row],[Best sol]],Table2[[#This Row],[ACJ-ALNS-500]:[V-M]],0)</f>
        <v>7</v>
      </c>
      <c r="U1263" t="str">
        <f>INDEX(Table2[[#Headers],[ACJ-ALNS-500]:[V-M]],Table2[[#This Row],[Match]])</f>
        <v>SS-H</v>
      </c>
      <c r="W1263" s="6">
        <f>IF(Table2[[#This Row],[V-M]]=Table2[[#This Row],[Best sol]],1,0)</f>
        <v>0</v>
      </c>
      <c r="Z1263" s="6">
        <f>100*((Table2[[#This Row],[ACJ-ALNS-500]]-Table2[[#This Row],[Best sol]])/Table2[[#This Row],[Best sol]])</f>
        <v>0.86837604029560511</v>
      </c>
      <c r="AA1263" s="6">
        <f>100*((Table2[[#This Row],[ACJ-ALNS-1000]]-Table2[[#This Row],[Best sol]])/Table2[[#This Row],[Best sol]])</f>
        <v>0.86837604029560511</v>
      </c>
      <c r="AB1263" s="6">
        <f>100*((Table2[[#This Row],[QWXFP-VNS]]-Table2[[#This Row],[Best sol]])/Table2[[#This Row],[Best sol]])</f>
        <v>0.28583103525454773</v>
      </c>
      <c r="AC1263" s="6">
        <f>100*((Table2[[#This Row],[AADF-VRP]]-Table2[[#This Row],[Best sol]])/Table2[[#This Row],[Best sol]])</f>
        <v>0.1361393508432221</v>
      </c>
      <c r="AD1263" s="6">
        <f>100*((Table2[[#This Row],[AADF-MTSP]]-Table2[[#This Row],[Best sol]])/Table2[[#This Row],[Best sol]])</f>
        <v>2.8435259886530009</v>
      </c>
      <c r="AE1263" s="6">
        <f>100*((Table2[[#This Row],[SS-H]]-Table2[[#This Row],[Best sol]])/Table2[[#This Row],[Best sol]])</f>
        <v>0</v>
      </c>
      <c r="AF1263" s="6">
        <f>100*((Table2[[#This Row],[CCJ-DH]]-Table2[[#This Row],[Best sol]])/Table2[[#This Row],[Best sol]])</f>
        <v>0.19158071544000937</v>
      </c>
      <c r="AG1263" s="6">
        <f>100*((Table2[[#This Row],[R-M]]-Table2[[#This Row],[Best sol]])/Table2[[#This Row],[Best sol]])</f>
        <v>-100</v>
      </c>
      <c r="AH1263" s="6">
        <f>100*((Table2[[#This Row],[LCCZ-3F]]-Table2[[#This Row],[Best sol]])/Table2[[#This Row],[Best sol]])</f>
        <v>8.0287309471643795E-2</v>
      </c>
      <c r="AI1263" s="6">
        <f>100*((Table2[[#This Row],[AY-M]]-Table2[[#This Row],[Best sol]])/Table2[[#This Row],[Best sol]])</f>
        <v>8.6036784318718029E-2</v>
      </c>
      <c r="AJ1263" s="6">
        <f>100*((Table2[[#This Row],[MKKZ-E]]-Table2[[#This Row],[Best sol]])/Table2[[#This Row],[Best sol]])</f>
        <v>0.2724840400738397</v>
      </c>
      <c r="AK1263" s="6">
        <f>100*((Table2[[#This Row],[V-M]]-Table2[[#This Row],[Best sol]])/Table2[[#This Row],[Best sol]])</f>
        <v>-0.11129340596836557</v>
      </c>
      <c r="AM1263" s="6"/>
      <c r="AN1263" s="6">
        <f>IF(Table2[[#This Row],[ACJ-ALNS-500]]=MIN(Table2[[#This Row],[Best sol]],Table2[[#This Row],[V-M]]),1,0)</f>
        <v>0</v>
      </c>
      <c r="AO1263" s="6">
        <f>IF(Table2[[#This Row],[ACJ-ALNS-1000]]=MIN(Table2[[#This Row],[Best sol]],Table2[[#This Row],[V-M]]),1,0)</f>
        <v>0</v>
      </c>
      <c r="AP1263" s="6">
        <f>IF(Table2[[#This Row],[QWXFP-VNS]]=MIN(Table2[[#This Row],[Best sol]],Table2[[#This Row],[V-M]]),1,0)</f>
        <v>0</v>
      </c>
      <c r="AQ1263" s="6">
        <f>IF(Table2[[#This Row],[AADF-VRP]]=MIN(Table2[[#This Row],[Best sol]],Table2[[#This Row],[V-M]]),1,0)</f>
        <v>0</v>
      </c>
      <c r="AR1263" s="6">
        <f>IF(Table2[[#This Row],[AADF-MTSP]]=MIN(Table2[[#This Row],[Best sol]],Table2[[#This Row],[V-M]]),1,0)</f>
        <v>0</v>
      </c>
      <c r="AS1263" s="6">
        <f>IF(Table2[[#This Row],[SS-H]]=MIN(Table2[[#This Row],[Best sol]],Table2[[#This Row],[V-M]]),1,0)</f>
        <v>0</v>
      </c>
      <c r="AT1263" s="6">
        <f>IF(Table2[[#This Row],[CCJ-DH]]=MIN(Table2[[#This Row],[Best sol]],Table2[[#This Row],[V-M]]),1,0)</f>
        <v>0</v>
      </c>
      <c r="AU1263" s="6">
        <f>IF(Table2[[#This Row],[R-M]]=MIN(Table2[[#This Row],[Best sol]],Table2[[#This Row],[V-M]]),1,0)</f>
        <v>0</v>
      </c>
      <c r="AV1263" s="6">
        <f>IF(Table2[[#This Row],[LCCZ-3F]]=MIN(Table2[[#This Row],[Best sol]],Table2[[#This Row],[V-M]]),1,0)</f>
        <v>0</v>
      </c>
      <c r="AW1263" s="6">
        <f>IF(Table2[[#This Row],[AY-M]]=MIN(Table2[[#This Row],[Best sol]],Table2[[#This Row],[V-M]]),1,0)</f>
        <v>0</v>
      </c>
      <c r="AX1263" s="6">
        <f>IF(Table2[[#This Row],[MKKZ-E]]=MIN(Table2[[#This Row],[Best sol]],Table2[[#This Row],[V-M]]),1,0)</f>
        <v>0</v>
      </c>
      <c r="AY1263" s="6">
        <f>IF(Table2[[#This Row],[V-M]]&lt;=Table2[[#This Row],[Best sol]],1,0)</f>
        <v>1</v>
      </c>
      <c r="AZ1263" s="6">
        <f>IF(Table2[[#This Row],[V-M]]&lt;Table2[[#This Row],[Best sol]],1,0)</f>
        <v>1</v>
      </c>
    </row>
    <row r="1264" spans="1:52" x14ac:dyDescent="0.35">
      <c r="A1264">
        <v>100</v>
      </c>
      <c r="B1264">
        <v>61</v>
      </c>
      <c r="C1264">
        <v>1</v>
      </c>
      <c r="D1264">
        <v>3</v>
      </c>
      <c r="E1264">
        <v>350554</v>
      </c>
      <c r="F1264">
        <v>349041</v>
      </c>
      <c r="G1264" t="s">
        <v>4</v>
      </c>
      <c r="H1264" t="s">
        <v>4</v>
      </c>
      <c r="I1264">
        <v>331204</v>
      </c>
      <c r="J1264">
        <v>341067</v>
      </c>
      <c r="K1264">
        <v>326696</v>
      </c>
      <c r="L1264">
        <v>330731</v>
      </c>
      <c r="M1264">
        <v>331030</v>
      </c>
      <c r="N1264">
        <v>325952</v>
      </c>
      <c r="O1264">
        <v>327735</v>
      </c>
      <c r="P1264">
        <v>328101</v>
      </c>
      <c r="Q1264" s="6">
        <v>325556</v>
      </c>
      <c r="R1264" s="6">
        <v>324220</v>
      </c>
      <c r="S1264">
        <f>MIN(Table2[[#This Row],[ACJ-ALNS-500]:[MKKZ-E]])</f>
        <v>325556</v>
      </c>
      <c r="T1264">
        <f>MATCH(Table2[[#This Row],[Best sol]],Table2[[#This Row],[ACJ-ALNS-500]:[V-M]],0)</f>
        <v>13</v>
      </c>
      <c r="U1264" t="str">
        <f>INDEX(Table2[[#Headers],[ACJ-ALNS-500]:[V-M]],Table2[[#This Row],[Match]])</f>
        <v>MKKZ-E</v>
      </c>
      <c r="W1264" s="6">
        <f>IF(Table2[[#This Row],[V-M]]=Table2[[#This Row],[Best sol]],1,0)</f>
        <v>0</v>
      </c>
      <c r="Z1264" s="6">
        <f>100*((Table2[[#This Row],[ACJ-ALNS-500]]-Table2[[#This Row],[Best sol]])/Table2[[#This Row],[Best sol]])</f>
        <v>7.6785560702306199</v>
      </c>
      <c r="AA1264" s="6">
        <f>100*((Table2[[#This Row],[ACJ-ALNS-1000]]-Table2[[#This Row],[Best sol]])/Table2[[#This Row],[Best sol]])</f>
        <v>7.2138126773888365</v>
      </c>
      <c r="AB1264" s="6">
        <f>100*((Table2[[#This Row],[QWXFP-VNS]]-Table2[[#This Row],[Best sol]])/Table2[[#This Row],[Best sol]])</f>
        <v>0.66931649240069302</v>
      </c>
      <c r="AC1264" s="6">
        <f>100*((Table2[[#This Row],[AADF-VRP]]-Table2[[#This Row],[Best sol]])/Table2[[#This Row],[Best sol]])</f>
        <v>1.7348781776407129</v>
      </c>
      <c r="AD1264" s="6">
        <f>100*((Table2[[#This Row],[AADF-MTSP]]-Table2[[#This Row],[Best sol]])/Table2[[#This Row],[Best sol]])</f>
        <v>4.7644644853727165</v>
      </c>
      <c r="AE1264" s="6">
        <f>100*((Table2[[#This Row],[SS-H]]-Table2[[#This Row],[Best sol]])/Table2[[#This Row],[Best sol]])</f>
        <v>0.35017017041614962</v>
      </c>
      <c r="AF1264" s="6">
        <f>100*((Table2[[#This Row],[CCJ-DH]]-Table2[[#This Row],[Best sol]])/Table2[[#This Row],[Best sol]])</f>
        <v>1.5895882735996265</v>
      </c>
      <c r="AG1264" s="6">
        <f>100*((Table2[[#This Row],[R-M]]-Table2[[#This Row],[Best sol]])/Table2[[#This Row],[Best sol]])</f>
        <v>0.78173954711324622</v>
      </c>
      <c r="AH1264" s="6">
        <f>100*((Table2[[#This Row],[LCCZ-3F]]-Table2[[#This Row],[Best sol]])/Table2[[#This Row],[Best sol]])</f>
        <v>0.12163805919718881</v>
      </c>
      <c r="AI1264" s="6">
        <f>100*((Table2[[#This Row],[AY-M]]-Table2[[#This Row],[Best sol]])/Table2[[#This Row],[Best sol]])</f>
        <v>1.681431151629827</v>
      </c>
      <c r="AJ1264" s="6">
        <f>100*((Table2[[#This Row],[MKKZ-E]]-Table2[[#This Row],[Best sol]])/Table2[[#This Row],[Best sol]])</f>
        <v>0</v>
      </c>
      <c r="AK1264" s="6">
        <f>100*((Table2[[#This Row],[V-M]]-Table2[[#This Row],[Best sol]])/Table2[[#This Row],[Best sol]])</f>
        <v>-0.41037486638243498</v>
      </c>
      <c r="AM1264" s="6"/>
      <c r="AN1264" s="6">
        <f>IF(Table2[[#This Row],[ACJ-ALNS-500]]=MIN(Table2[[#This Row],[Best sol]],Table2[[#This Row],[V-M]]),1,0)</f>
        <v>0</v>
      </c>
      <c r="AO1264" s="6">
        <f>IF(Table2[[#This Row],[ACJ-ALNS-1000]]=MIN(Table2[[#This Row],[Best sol]],Table2[[#This Row],[V-M]]),1,0)</f>
        <v>0</v>
      </c>
      <c r="AP1264" s="6">
        <f>IF(Table2[[#This Row],[QWXFP-VNS]]=MIN(Table2[[#This Row],[Best sol]],Table2[[#This Row],[V-M]]),1,0)</f>
        <v>0</v>
      </c>
      <c r="AQ1264" s="6">
        <f>IF(Table2[[#This Row],[AADF-VRP]]=MIN(Table2[[#This Row],[Best sol]],Table2[[#This Row],[V-M]]),1,0)</f>
        <v>0</v>
      </c>
      <c r="AR1264" s="6">
        <f>IF(Table2[[#This Row],[AADF-MTSP]]=MIN(Table2[[#This Row],[Best sol]],Table2[[#This Row],[V-M]]),1,0)</f>
        <v>0</v>
      </c>
      <c r="AS1264" s="6">
        <f>IF(Table2[[#This Row],[SS-H]]=MIN(Table2[[#This Row],[Best sol]],Table2[[#This Row],[V-M]]),1,0)</f>
        <v>0</v>
      </c>
      <c r="AT1264" s="6">
        <f>IF(Table2[[#This Row],[CCJ-DH]]=MIN(Table2[[#This Row],[Best sol]],Table2[[#This Row],[V-M]]),1,0)</f>
        <v>0</v>
      </c>
      <c r="AU1264" s="6">
        <f>IF(Table2[[#This Row],[R-M]]=MIN(Table2[[#This Row],[Best sol]],Table2[[#This Row],[V-M]]),1,0)</f>
        <v>0</v>
      </c>
      <c r="AV1264" s="6">
        <f>IF(Table2[[#This Row],[LCCZ-3F]]=MIN(Table2[[#This Row],[Best sol]],Table2[[#This Row],[V-M]]),1,0)</f>
        <v>0</v>
      </c>
      <c r="AW1264" s="6">
        <f>IF(Table2[[#This Row],[AY-M]]=MIN(Table2[[#This Row],[Best sol]],Table2[[#This Row],[V-M]]),1,0)</f>
        <v>0</v>
      </c>
      <c r="AX1264" s="6">
        <f>IF(Table2[[#This Row],[MKKZ-E]]=MIN(Table2[[#This Row],[Best sol]],Table2[[#This Row],[V-M]]),1,0)</f>
        <v>0</v>
      </c>
      <c r="AY1264" s="6">
        <f>IF(Table2[[#This Row],[V-M]]&lt;=Table2[[#This Row],[Best sol]],1,0)</f>
        <v>1</v>
      </c>
      <c r="AZ1264" s="6">
        <f>IF(Table2[[#This Row],[V-M]]&lt;Table2[[#This Row],[Best sol]],1,0)</f>
        <v>1</v>
      </c>
    </row>
    <row r="1265" spans="1:52" x14ac:dyDescent="0.35">
      <c r="A1265">
        <v>100</v>
      </c>
      <c r="B1265">
        <v>61</v>
      </c>
      <c r="C1265">
        <v>2</v>
      </c>
      <c r="D1265">
        <v>3</v>
      </c>
      <c r="E1265">
        <v>333687</v>
      </c>
      <c r="F1265">
        <v>333687</v>
      </c>
      <c r="G1265" t="s">
        <v>4</v>
      </c>
      <c r="H1265" t="s">
        <v>4</v>
      </c>
      <c r="I1265">
        <v>322971</v>
      </c>
      <c r="J1265">
        <v>333751</v>
      </c>
      <c r="K1265">
        <v>311937</v>
      </c>
      <c r="L1265">
        <v>314288</v>
      </c>
      <c r="M1265">
        <v>316034</v>
      </c>
      <c r="N1265">
        <v>312375</v>
      </c>
      <c r="O1265">
        <v>313094</v>
      </c>
      <c r="Q1265" s="6">
        <v>312669</v>
      </c>
      <c r="R1265" s="6">
        <v>309527</v>
      </c>
      <c r="S1265">
        <f>MIN(Table2[[#This Row],[ACJ-ALNS-500]:[MKKZ-E]])</f>
        <v>311937</v>
      </c>
      <c r="T1265">
        <f>MATCH(Table2[[#This Row],[Best sol]],Table2[[#This Row],[ACJ-ALNS-500]:[V-M]],0)</f>
        <v>7</v>
      </c>
      <c r="U1265" t="str">
        <f>INDEX(Table2[[#Headers],[ACJ-ALNS-500]:[V-M]],Table2[[#This Row],[Match]])</f>
        <v>SS-H</v>
      </c>
      <c r="W1265" s="6">
        <f>IF(Table2[[#This Row],[V-M]]=Table2[[#This Row],[Best sol]],1,0)</f>
        <v>0</v>
      </c>
      <c r="Z1265" s="6">
        <f>100*((Table2[[#This Row],[ACJ-ALNS-500]]-Table2[[#This Row],[Best sol]])/Table2[[#This Row],[Best sol]])</f>
        <v>6.9725617672799318</v>
      </c>
      <c r="AA1265" s="6">
        <f>100*((Table2[[#This Row],[ACJ-ALNS-1000]]-Table2[[#This Row],[Best sol]])/Table2[[#This Row],[Best sol]])</f>
        <v>6.9725617672799318</v>
      </c>
      <c r="AB1265" s="6">
        <f>100*((Table2[[#This Row],[QWXFP-VNS]]-Table2[[#This Row],[Best sol]])/Table2[[#This Row],[Best sol]])</f>
        <v>0.37090822826404046</v>
      </c>
      <c r="AC1265" s="6">
        <f>100*((Table2[[#This Row],[AADF-VRP]]-Table2[[#This Row],[Best sol]])/Table2[[#This Row],[Best sol]])</f>
        <v>3.5372527144904256</v>
      </c>
      <c r="AD1265" s="6">
        <f>100*((Table2[[#This Row],[AADF-MTSP]]-Table2[[#This Row],[Best sol]])/Table2[[#This Row],[Best sol]])</f>
        <v>6.9930787306411224</v>
      </c>
      <c r="AE1265" s="6">
        <f>100*((Table2[[#This Row],[SS-H]]-Table2[[#This Row],[Best sol]])/Table2[[#This Row],[Best sol]])</f>
        <v>0</v>
      </c>
      <c r="AF1265" s="6">
        <f>100*((Table2[[#This Row],[CCJ-DH]]-Table2[[#This Row],[Best sol]])/Table2[[#This Row],[Best sol]])</f>
        <v>0.75367782597126987</v>
      </c>
      <c r="AG1265" s="6">
        <f>100*((Table2[[#This Row],[R-M]]-Table2[[#This Row],[Best sol]])/Table2[[#This Row],[Best sol]])</f>
        <v>-100</v>
      </c>
      <c r="AH1265" s="6">
        <f>100*((Table2[[#This Row],[LCCZ-3F]]-Table2[[#This Row],[Best sol]])/Table2[[#This Row],[Best sol]])</f>
        <v>0.14041296800315448</v>
      </c>
      <c r="AI1265" s="6">
        <f>100*((Table2[[#This Row],[AY-M]]-Table2[[#This Row],[Best sol]])/Table2[[#This Row],[Best sol]])</f>
        <v>1.3134062326687761</v>
      </c>
      <c r="AJ1265" s="6">
        <f>100*((Table2[[#This Row],[MKKZ-E]]-Table2[[#This Row],[Best sol]])/Table2[[#This Row],[Best sol]])</f>
        <v>0.23466276844362802</v>
      </c>
      <c r="AK1265" s="6">
        <f>100*((Table2[[#This Row],[V-M]]-Table2[[#This Row],[Best sol]])/Table2[[#This Row],[Best sol]])</f>
        <v>-0.77259190156986834</v>
      </c>
      <c r="AM1265" s="6"/>
      <c r="AN1265" s="6">
        <f>IF(Table2[[#This Row],[ACJ-ALNS-500]]=MIN(Table2[[#This Row],[Best sol]],Table2[[#This Row],[V-M]]),1,0)</f>
        <v>0</v>
      </c>
      <c r="AO1265" s="6">
        <f>IF(Table2[[#This Row],[ACJ-ALNS-1000]]=MIN(Table2[[#This Row],[Best sol]],Table2[[#This Row],[V-M]]),1,0)</f>
        <v>0</v>
      </c>
      <c r="AP1265" s="6">
        <f>IF(Table2[[#This Row],[QWXFP-VNS]]=MIN(Table2[[#This Row],[Best sol]],Table2[[#This Row],[V-M]]),1,0)</f>
        <v>0</v>
      </c>
      <c r="AQ1265" s="6">
        <f>IF(Table2[[#This Row],[AADF-VRP]]=MIN(Table2[[#This Row],[Best sol]],Table2[[#This Row],[V-M]]),1,0)</f>
        <v>0</v>
      </c>
      <c r="AR1265" s="6">
        <f>IF(Table2[[#This Row],[AADF-MTSP]]=MIN(Table2[[#This Row],[Best sol]],Table2[[#This Row],[V-M]]),1,0)</f>
        <v>0</v>
      </c>
      <c r="AS1265" s="6">
        <f>IF(Table2[[#This Row],[SS-H]]=MIN(Table2[[#This Row],[Best sol]],Table2[[#This Row],[V-M]]),1,0)</f>
        <v>0</v>
      </c>
      <c r="AT1265" s="6">
        <f>IF(Table2[[#This Row],[CCJ-DH]]=MIN(Table2[[#This Row],[Best sol]],Table2[[#This Row],[V-M]]),1,0)</f>
        <v>0</v>
      </c>
      <c r="AU1265" s="6">
        <f>IF(Table2[[#This Row],[R-M]]=MIN(Table2[[#This Row],[Best sol]],Table2[[#This Row],[V-M]]),1,0)</f>
        <v>0</v>
      </c>
      <c r="AV1265" s="6">
        <f>IF(Table2[[#This Row],[LCCZ-3F]]=MIN(Table2[[#This Row],[Best sol]],Table2[[#This Row],[V-M]]),1,0)</f>
        <v>0</v>
      </c>
      <c r="AW1265" s="6">
        <f>IF(Table2[[#This Row],[AY-M]]=MIN(Table2[[#This Row],[Best sol]],Table2[[#This Row],[V-M]]),1,0)</f>
        <v>0</v>
      </c>
      <c r="AX1265" s="6">
        <f>IF(Table2[[#This Row],[MKKZ-E]]=MIN(Table2[[#This Row],[Best sol]],Table2[[#This Row],[V-M]]),1,0)</f>
        <v>0</v>
      </c>
      <c r="AY1265" s="6">
        <f>IF(Table2[[#This Row],[V-M]]&lt;=Table2[[#This Row],[Best sol]],1,0)</f>
        <v>1</v>
      </c>
      <c r="AZ1265" s="6">
        <f>IF(Table2[[#This Row],[V-M]]&lt;Table2[[#This Row],[Best sol]],1,0)</f>
        <v>1</v>
      </c>
    </row>
    <row r="1266" spans="1:52" x14ac:dyDescent="0.35">
      <c r="A1266">
        <v>100</v>
      </c>
      <c r="B1266">
        <v>61</v>
      </c>
      <c r="C1266">
        <v>3</v>
      </c>
      <c r="D1266">
        <v>3</v>
      </c>
      <c r="E1266">
        <v>353483</v>
      </c>
      <c r="F1266">
        <v>353483</v>
      </c>
      <c r="G1266" t="s">
        <v>4</v>
      </c>
      <c r="H1266" t="s">
        <v>4</v>
      </c>
      <c r="I1266">
        <v>345167</v>
      </c>
      <c r="J1266">
        <v>353093</v>
      </c>
      <c r="K1266">
        <v>330259</v>
      </c>
      <c r="L1266">
        <v>335296</v>
      </c>
      <c r="M1266">
        <v>340483</v>
      </c>
      <c r="N1266">
        <v>334757</v>
      </c>
      <c r="O1266">
        <v>333741</v>
      </c>
      <c r="Q1266" s="6">
        <v>332048</v>
      </c>
      <c r="R1266" s="6">
        <v>327832</v>
      </c>
      <c r="S1266">
        <f>MIN(Table2[[#This Row],[ACJ-ALNS-500]:[MKKZ-E]])</f>
        <v>330259</v>
      </c>
      <c r="T1266">
        <f>MATCH(Table2[[#This Row],[Best sol]],Table2[[#This Row],[ACJ-ALNS-500]:[V-M]],0)</f>
        <v>7</v>
      </c>
      <c r="U1266" t="str">
        <f>INDEX(Table2[[#Headers],[ACJ-ALNS-500]:[V-M]],Table2[[#This Row],[Match]])</f>
        <v>SS-H</v>
      </c>
      <c r="W1266" s="6">
        <f>IF(Table2[[#This Row],[V-M]]=Table2[[#This Row],[Best sol]],1,0)</f>
        <v>0</v>
      </c>
      <c r="Z1266" s="6">
        <f>100*((Table2[[#This Row],[ACJ-ALNS-500]]-Table2[[#This Row],[Best sol]])/Table2[[#This Row],[Best sol]])</f>
        <v>7.0320566585619169</v>
      </c>
      <c r="AA1266" s="6">
        <f>100*((Table2[[#This Row],[ACJ-ALNS-1000]]-Table2[[#This Row],[Best sol]])/Table2[[#This Row],[Best sol]])</f>
        <v>7.0320566585619169</v>
      </c>
      <c r="AB1266" s="6">
        <f>100*((Table2[[#This Row],[QWXFP-VNS]]-Table2[[#This Row],[Best sol]])/Table2[[#This Row],[Best sol]])</f>
        <v>1.0543240305336115</v>
      </c>
      <c r="AC1266" s="6">
        <f>100*((Table2[[#This Row],[AADF-VRP]]-Table2[[#This Row],[Best sol]])/Table2[[#This Row],[Best sol]])</f>
        <v>4.5140329256734866</v>
      </c>
      <c r="AD1266" s="6">
        <f>100*((Table2[[#This Row],[AADF-MTSP]]-Table2[[#This Row],[Best sol]])/Table2[[#This Row],[Best sol]])</f>
        <v>6.9139675224596449</v>
      </c>
      <c r="AE1266" s="6">
        <f>100*((Table2[[#This Row],[SS-H]]-Table2[[#This Row],[Best sol]])/Table2[[#This Row],[Best sol]])</f>
        <v>0</v>
      </c>
      <c r="AF1266" s="6">
        <f>100*((Table2[[#This Row],[CCJ-DH]]-Table2[[#This Row],[Best sol]])/Table2[[#This Row],[Best sol]])</f>
        <v>1.5251666116593339</v>
      </c>
      <c r="AG1266" s="6">
        <f>100*((Table2[[#This Row],[R-M]]-Table2[[#This Row],[Best sol]])/Table2[[#This Row],[Best sol]])</f>
        <v>-100</v>
      </c>
      <c r="AH1266" s="6">
        <f>100*((Table2[[#This Row],[LCCZ-3F]]-Table2[[#This Row],[Best sol]])/Table2[[#This Row],[Best sol]])</f>
        <v>1.3619613697128619</v>
      </c>
      <c r="AI1266" s="6">
        <f>100*((Table2[[#This Row],[AY-M]]-Table2[[#This Row],[Best sol]])/Table2[[#This Row],[Best sol]])</f>
        <v>3.0957521218195416</v>
      </c>
      <c r="AJ1266" s="6">
        <f>100*((Table2[[#This Row],[MKKZ-E]]-Table2[[#This Row],[Best sol]])/Table2[[#This Row],[Best sol]])</f>
        <v>0.54169606278708526</v>
      </c>
      <c r="AK1266" s="6">
        <f>100*((Table2[[#This Row],[V-M]]-Table2[[#This Row],[Best sol]])/Table2[[#This Row],[Best sol]])</f>
        <v>-0.7348777777441341</v>
      </c>
      <c r="AM1266" s="6"/>
      <c r="AN1266" s="6">
        <f>IF(Table2[[#This Row],[ACJ-ALNS-500]]=MIN(Table2[[#This Row],[Best sol]],Table2[[#This Row],[V-M]]),1,0)</f>
        <v>0</v>
      </c>
      <c r="AO1266" s="6">
        <f>IF(Table2[[#This Row],[ACJ-ALNS-1000]]=MIN(Table2[[#This Row],[Best sol]],Table2[[#This Row],[V-M]]),1,0)</f>
        <v>0</v>
      </c>
      <c r="AP1266" s="6">
        <f>IF(Table2[[#This Row],[QWXFP-VNS]]=MIN(Table2[[#This Row],[Best sol]],Table2[[#This Row],[V-M]]),1,0)</f>
        <v>0</v>
      </c>
      <c r="AQ1266" s="6">
        <f>IF(Table2[[#This Row],[AADF-VRP]]=MIN(Table2[[#This Row],[Best sol]],Table2[[#This Row],[V-M]]),1,0)</f>
        <v>0</v>
      </c>
      <c r="AR1266" s="6">
        <f>IF(Table2[[#This Row],[AADF-MTSP]]=MIN(Table2[[#This Row],[Best sol]],Table2[[#This Row],[V-M]]),1,0)</f>
        <v>0</v>
      </c>
      <c r="AS1266" s="6">
        <f>IF(Table2[[#This Row],[SS-H]]=MIN(Table2[[#This Row],[Best sol]],Table2[[#This Row],[V-M]]),1,0)</f>
        <v>0</v>
      </c>
      <c r="AT1266" s="6">
        <f>IF(Table2[[#This Row],[CCJ-DH]]=MIN(Table2[[#This Row],[Best sol]],Table2[[#This Row],[V-M]]),1,0)</f>
        <v>0</v>
      </c>
      <c r="AU1266" s="6">
        <f>IF(Table2[[#This Row],[R-M]]=MIN(Table2[[#This Row],[Best sol]],Table2[[#This Row],[V-M]]),1,0)</f>
        <v>0</v>
      </c>
      <c r="AV1266" s="6">
        <f>IF(Table2[[#This Row],[LCCZ-3F]]=MIN(Table2[[#This Row],[Best sol]],Table2[[#This Row],[V-M]]),1,0)</f>
        <v>0</v>
      </c>
      <c r="AW1266" s="6">
        <f>IF(Table2[[#This Row],[AY-M]]=MIN(Table2[[#This Row],[Best sol]],Table2[[#This Row],[V-M]]),1,0)</f>
        <v>0</v>
      </c>
      <c r="AX1266" s="6">
        <f>IF(Table2[[#This Row],[MKKZ-E]]=MIN(Table2[[#This Row],[Best sol]],Table2[[#This Row],[V-M]]),1,0)</f>
        <v>0</v>
      </c>
      <c r="AY1266" s="6">
        <f>IF(Table2[[#This Row],[V-M]]&lt;=Table2[[#This Row],[Best sol]],1,0)</f>
        <v>1</v>
      </c>
      <c r="AZ1266" s="6">
        <f>IF(Table2[[#This Row],[V-M]]&lt;Table2[[#This Row],[Best sol]],1,0)</f>
        <v>1</v>
      </c>
    </row>
    <row r="1267" spans="1:52" x14ac:dyDescent="0.35">
      <c r="A1267">
        <v>100</v>
      </c>
      <c r="B1267">
        <v>61</v>
      </c>
      <c r="C1267">
        <v>4</v>
      </c>
      <c r="D1267">
        <v>3</v>
      </c>
      <c r="E1267">
        <v>322313</v>
      </c>
      <c r="F1267">
        <v>320890</v>
      </c>
      <c r="G1267" t="s">
        <v>4</v>
      </c>
      <c r="H1267" t="s">
        <v>4</v>
      </c>
      <c r="I1267">
        <v>309763</v>
      </c>
      <c r="J1267">
        <v>320793</v>
      </c>
      <c r="K1267">
        <v>301195</v>
      </c>
      <c r="L1267">
        <v>306144</v>
      </c>
      <c r="M1267">
        <v>305764</v>
      </c>
      <c r="N1267">
        <v>301113</v>
      </c>
      <c r="O1267">
        <v>305758</v>
      </c>
      <c r="Q1267" s="6">
        <v>302282</v>
      </c>
      <c r="R1267" s="6">
        <v>300880</v>
      </c>
      <c r="S1267">
        <f>MIN(Table2[[#This Row],[ACJ-ALNS-500]:[MKKZ-E]])</f>
        <v>301113</v>
      </c>
      <c r="T1267">
        <f>MATCH(Table2[[#This Row],[Best sol]],Table2[[#This Row],[ACJ-ALNS-500]:[V-M]],0)</f>
        <v>10</v>
      </c>
      <c r="U1267" t="str">
        <f>INDEX(Table2[[#Headers],[ACJ-ALNS-500]:[V-M]],Table2[[#This Row],[Match]])</f>
        <v>LCCZ-3F</v>
      </c>
      <c r="W1267" s="6">
        <f>IF(Table2[[#This Row],[V-M]]=Table2[[#This Row],[Best sol]],1,0)</f>
        <v>0</v>
      </c>
      <c r="Z1267" s="6">
        <f>100*((Table2[[#This Row],[ACJ-ALNS-500]]-Table2[[#This Row],[Best sol]])/Table2[[#This Row],[Best sol]])</f>
        <v>7.0405462401158374</v>
      </c>
      <c r="AA1267" s="6">
        <f>100*((Table2[[#This Row],[ACJ-ALNS-1000]]-Table2[[#This Row],[Best sol]])/Table2[[#This Row],[Best sol]])</f>
        <v>6.5679661788099493</v>
      </c>
      <c r="AB1267" s="6">
        <f>100*((Table2[[#This Row],[QWXFP-VNS]]-Table2[[#This Row],[Best sol]])/Table2[[#This Row],[Best sol]])</f>
        <v>1.5426102493083991</v>
      </c>
      <c r="AC1267" s="6">
        <f>100*((Table2[[#This Row],[AADF-VRP]]-Table2[[#This Row],[Best sol]])/Table2[[#This Row],[Best sol]])</f>
        <v>2.872675706462358</v>
      </c>
      <c r="AD1267" s="6">
        <f>100*((Table2[[#This Row],[AADF-MTSP]]-Table2[[#This Row],[Best sol]])/Table2[[#This Row],[Best sol]])</f>
        <v>6.5357523587490407</v>
      </c>
      <c r="AE1267" s="6">
        <f>100*((Table2[[#This Row],[SS-H]]-Table2[[#This Row],[Best sol]])/Table2[[#This Row],[Best sol]])</f>
        <v>2.723230149478767E-2</v>
      </c>
      <c r="AF1267" s="6">
        <f>100*((Table2[[#This Row],[CCJ-DH]]-Table2[[#This Row],[Best sol]])/Table2[[#This Row],[Best sol]])</f>
        <v>1.6708013270765458</v>
      </c>
      <c r="AG1267" s="6">
        <f>100*((Table2[[#This Row],[R-M]]-Table2[[#This Row],[Best sol]])/Table2[[#This Row],[Best sol]])</f>
        <v>-100</v>
      </c>
      <c r="AH1267" s="6">
        <f>100*((Table2[[#This Row],[LCCZ-3F]]-Table2[[#This Row],[Best sol]])/Table2[[#This Row],[Best sol]])</f>
        <v>0</v>
      </c>
      <c r="AI1267" s="6">
        <f>100*((Table2[[#This Row],[AY-M]]-Table2[[#This Row],[Best sol]])/Table2[[#This Row],[Best sol]])</f>
        <v>1.5446028567348471</v>
      </c>
      <c r="AJ1267" s="6">
        <f>100*((Table2[[#This Row],[MKKZ-E]]-Table2[[#This Row],[Best sol]])/Table2[[#This Row],[Best sol]])</f>
        <v>0.38822634691959501</v>
      </c>
      <c r="AK1267" s="6">
        <f>100*((Table2[[#This Row],[V-M]]-Table2[[#This Row],[Best sol]])/Table2[[#This Row],[Best sol]])</f>
        <v>-7.737958839372594E-2</v>
      </c>
      <c r="AM1267" s="6"/>
      <c r="AN1267" s="6">
        <f>IF(Table2[[#This Row],[ACJ-ALNS-500]]=MIN(Table2[[#This Row],[Best sol]],Table2[[#This Row],[V-M]]),1,0)</f>
        <v>0</v>
      </c>
      <c r="AO1267" s="6">
        <f>IF(Table2[[#This Row],[ACJ-ALNS-1000]]=MIN(Table2[[#This Row],[Best sol]],Table2[[#This Row],[V-M]]),1,0)</f>
        <v>0</v>
      </c>
      <c r="AP1267" s="6">
        <f>IF(Table2[[#This Row],[QWXFP-VNS]]=MIN(Table2[[#This Row],[Best sol]],Table2[[#This Row],[V-M]]),1,0)</f>
        <v>0</v>
      </c>
      <c r="AQ1267" s="6">
        <f>IF(Table2[[#This Row],[AADF-VRP]]=MIN(Table2[[#This Row],[Best sol]],Table2[[#This Row],[V-M]]),1,0)</f>
        <v>0</v>
      </c>
      <c r="AR1267" s="6">
        <f>IF(Table2[[#This Row],[AADF-MTSP]]=MIN(Table2[[#This Row],[Best sol]],Table2[[#This Row],[V-M]]),1,0)</f>
        <v>0</v>
      </c>
      <c r="AS1267" s="6">
        <f>IF(Table2[[#This Row],[SS-H]]=MIN(Table2[[#This Row],[Best sol]],Table2[[#This Row],[V-M]]),1,0)</f>
        <v>0</v>
      </c>
      <c r="AT1267" s="6">
        <f>IF(Table2[[#This Row],[CCJ-DH]]=MIN(Table2[[#This Row],[Best sol]],Table2[[#This Row],[V-M]]),1,0)</f>
        <v>0</v>
      </c>
      <c r="AU1267" s="6">
        <f>IF(Table2[[#This Row],[R-M]]=MIN(Table2[[#This Row],[Best sol]],Table2[[#This Row],[V-M]]),1,0)</f>
        <v>0</v>
      </c>
      <c r="AV1267" s="6">
        <f>IF(Table2[[#This Row],[LCCZ-3F]]=MIN(Table2[[#This Row],[Best sol]],Table2[[#This Row],[V-M]]),1,0)</f>
        <v>0</v>
      </c>
      <c r="AW1267" s="6">
        <f>IF(Table2[[#This Row],[AY-M]]=MIN(Table2[[#This Row],[Best sol]],Table2[[#This Row],[V-M]]),1,0)</f>
        <v>0</v>
      </c>
      <c r="AX1267" s="6">
        <f>IF(Table2[[#This Row],[MKKZ-E]]=MIN(Table2[[#This Row],[Best sol]],Table2[[#This Row],[V-M]]),1,0)</f>
        <v>0</v>
      </c>
      <c r="AY1267" s="6">
        <f>IF(Table2[[#This Row],[V-M]]&lt;=Table2[[#This Row],[Best sol]],1,0)</f>
        <v>1</v>
      </c>
      <c r="AZ1267" s="6">
        <f>IF(Table2[[#This Row],[V-M]]&lt;Table2[[#This Row],[Best sol]],1,0)</f>
        <v>1</v>
      </c>
    </row>
    <row r="1268" spans="1:52" x14ac:dyDescent="0.35">
      <c r="A1268">
        <v>100</v>
      </c>
      <c r="B1268">
        <v>61</v>
      </c>
      <c r="C1268">
        <v>5</v>
      </c>
      <c r="D1268">
        <v>3</v>
      </c>
      <c r="E1268">
        <v>367257</v>
      </c>
      <c r="F1268">
        <v>359068</v>
      </c>
      <c r="G1268" t="s">
        <v>4</v>
      </c>
      <c r="H1268" t="s">
        <v>4</v>
      </c>
      <c r="I1268">
        <v>348204</v>
      </c>
      <c r="J1268">
        <v>346871</v>
      </c>
      <c r="K1268">
        <v>336457</v>
      </c>
      <c r="L1268">
        <v>340264</v>
      </c>
      <c r="M1268">
        <v>340015</v>
      </c>
      <c r="N1268">
        <v>338769</v>
      </c>
      <c r="O1268">
        <v>336970</v>
      </c>
      <c r="Q1268" s="6">
        <v>338328</v>
      </c>
      <c r="R1268" s="6">
        <v>334407</v>
      </c>
      <c r="S1268">
        <f>MIN(Table2[[#This Row],[ACJ-ALNS-500]:[MKKZ-E]])</f>
        <v>336457</v>
      </c>
      <c r="T1268">
        <f>MATCH(Table2[[#This Row],[Best sol]],Table2[[#This Row],[ACJ-ALNS-500]:[V-M]],0)</f>
        <v>7</v>
      </c>
      <c r="U1268" t="str">
        <f>INDEX(Table2[[#Headers],[ACJ-ALNS-500]:[V-M]],Table2[[#This Row],[Match]])</f>
        <v>SS-H</v>
      </c>
      <c r="W1268" s="6">
        <f>IF(Table2[[#This Row],[V-M]]=Table2[[#This Row],[Best sol]],1,0)</f>
        <v>0</v>
      </c>
      <c r="Z1268" s="6">
        <f>100*((Table2[[#This Row],[ACJ-ALNS-500]]-Table2[[#This Row],[Best sol]])/Table2[[#This Row],[Best sol]])</f>
        <v>9.1542158433321354</v>
      </c>
      <c r="AA1268" s="6">
        <f>100*((Table2[[#This Row],[ACJ-ALNS-1000]]-Table2[[#This Row],[Best sol]])/Table2[[#This Row],[Best sol]])</f>
        <v>6.720323845246198</v>
      </c>
      <c r="AB1268" s="6">
        <f>100*((Table2[[#This Row],[QWXFP-VNS]]-Table2[[#This Row],[Best sol]])/Table2[[#This Row],[Best sol]])</f>
        <v>0.1524711924554995</v>
      </c>
      <c r="AC1268" s="6">
        <f>100*((Table2[[#This Row],[AADF-VRP]]-Table2[[#This Row],[Best sol]])/Table2[[#This Row],[Best sol]])</f>
        <v>3.4913822568708635</v>
      </c>
      <c r="AD1268" s="6">
        <f>100*((Table2[[#This Row],[AADF-MTSP]]-Table2[[#This Row],[Best sol]])/Table2[[#This Row],[Best sol]])</f>
        <v>3.0951949283266509</v>
      </c>
      <c r="AE1268" s="6">
        <f>100*((Table2[[#This Row],[SS-H]]-Table2[[#This Row],[Best sol]])/Table2[[#This Row],[Best sol]])</f>
        <v>0</v>
      </c>
      <c r="AF1268" s="6">
        <f>100*((Table2[[#This Row],[CCJ-DH]]-Table2[[#This Row],[Best sol]])/Table2[[#This Row],[Best sol]])</f>
        <v>1.1314967440118648</v>
      </c>
      <c r="AG1268" s="6">
        <f>100*((Table2[[#This Row],[R-M]]-Table2[[#This Row],[Best sol]])/Table2[[#This Row],[Best sol]])</f>
        <v>-100</v>
      </c>
      <c r="AH1268" s="6">
        <f>100*((Table2[[#This Row],[LCCZ-3F]]-Table2[[#This Row],[Best sol]])/Table2[[#This Row],[Best sol]])</f>
        <v>0.6871606178501265</v>
      </c>
      <c r="AI1268" s="6">
        <f>100*((Table2[[#This Row],[AY-M]]-Table2[[#This Row],[Best sol]])/Table2[[#This Row],[Best sol]])</f>
        <v>1.0574902587849264</v>
      </c>
      <c r="AJ1268" s="6">
        <f>100*((Table2[[#This Row],[MKKZ-E]]-Table2[[#This Row],[Best sol]])/Table2[[#This Row],[Best sol]])</f>
        <v>0.55608889100241632</v>
      </c>
      <c r="AK1268" s="6">
        <f>100*((Table2[[#This Row],[V-M]]-Table2[[#This Row],[Best sol]])/Table2[[#This Row],[Best sol]])</f>
        <v>-0.60929034022178163</v>
      </c>
      <c r="AM1268" s="6"/>
      <c r="AN1268" s="6">
        <f>IF(Table2[[#This Row],[ACJ-ALNS-500]]=MIN(Table2[[#This Row],[Best sol]],Table2[[#This Row],[V-M]]),1,0)</f>
        <v>0</v>
      </c>
      <c r="AO1268" s="6">
        <f>IF(Table2[[#This Row],[ACJ-ALNS-1000]]=MIN(Table2[[#This Row],[Best sol]],Table2[[#This Row],[V-M]]),1,0)</f>
        <v>0</v>
      </c>
      <c r="AP1268" s="6">
        <f>IF(Table2[[#This Row],[QWXFP-VNS]]=MIN(Table2[[#This Row],[Best sol]],Table2[[#This Row],[V-M]]),1,0)</f>
        <v>0</v>
      </c>
      <c r="AQ1268" s="6">
        <f>IF(Table2[[#This Row],[AADF-VRP]]=MIN(Table2[[#This Row],[Best sol]],Table2[[#This Row],[V-M]]),1,0)</f>
        <v>0</v>
      </c>
      <c r="AR1268" s="6">
        <f>IF(Table2[[#This Row],[AADF-MTSP]]=MIN(Table2[[#This Row],[Best sol]],Table2[[#This Row],[V-M]]),1,0)</f>
        <v>0</v>
      </c>
      <c r="AS1268" s="6">
        <f>IF(Table2[[#This Row],[SS-H]]=MIN(Table2[[#This Row],[Best sol]],Table2[[#This Row],[V-M]]),1,0)</f>
        <v>0</v>
      </c>
      <c r="AT1268" s="6">
        <f>IF(Table2[[#This Row],[CCJ-DH]]=MIN(Table2[[#This Row],[Best sol]],Table2[[#This Row],[V-M]]),1,0)</f>
        <v>0</v>
      </c>
      <c r="AU1268" s="6">
        <f>IF(Table2[[#This Row],[R-M]]=MIN(Table2[[#This Row],[Best sol]],Table2[[#This Row],[V-M]]),1,0)</f>
        <v>0</v>
      </c>
      <c r="AV1268" s="6">
        <f>IF(Table2[[#This Row],[LCCZ-3F]]=MIN(Table2[[#This Row],[Best sol]],Table2[[#This Row],[V-M]]),1,0)</f>
        <v>0</v>
      </c>
      <c r="AW1268" s="6">
        <f>IF(Table2[[#This Row],[AY-M]]=MIN(Table2[[#This Row],[Best sol]],Table2[[#This Row],[V-M]]),1,0)</f>
        <v>0</v>
      </c>
      <c r="AX1268" s="6">
        <f>IF(Table2[[#This Row],[MKKZ-E]]=MIN(Table2[[#This Row],[Best sol]],Table2[[#This Row],[V-M]]),1,0)</f>
        <v>0</v>
      </c>
      <c r="AY1268" s="6">
        <f>IF(Table2[[#This Row],[V-M]]&lt;=Table2[[#This Row],[Best sol]],1,0)</f>
        <v>1</v>
      </c>
      <c r="AZ1268" s="6">
        <f>IF(Table2[[#This Row],[V-M]]&lt;Table2[[#This Row],[Best sol]],1,0)</f>
        <v>1</v>
      </c>
    </row>
    <row r="1269" spans="1:52" x14ac:dyDescent="0.35">
      <c r="A1269">
        <v>100</v>
      </c>
      <c r="B1269">
        <v>62</v>
      </c>
      <c r="C1269">
        <v>1</v>
      </c>
      <c r="D1269">
        <v>3</v>
      </c>
      <c r="E1269">
        <v>371459</v>
      </c>
      <c r="F1269">
        <v>371459</v>
      </c>
      <c r="G1269" t="s">
        <v>4</v>
      </c>
      <c r="H1269" t="s">
        <v>4</v>
      </c>
      <c r="I1269">
        <v>355564</v>
      </c>
      <c r="J1269">
        <v>359673</v>
      </c>
      <c r="K1269">
        <v>350036</v>
      </c>
      <c r="L1269">
        <v>353631</v>
      </c>
      <c r="M1269">
        <v>352770</v>
      </c>
      <c r="N1269">
        <v>350974</v>
      </c>
      <c r="O1269">
        <v>351618</v>
      </c>
      <c r="P1269">
        <v>347879</v>
      </c>
      <c r="Q1269" s="6">
        <v>347301</v>
      </c>
      <c r="R1269" s="6">
        <v>347455</v>
      </c>
      <c r="S1269">
        <f>MIN(Table2[[#This Row],[ACJ-ALNS-500]:[MKKZ-E]])</f>
        <v>347301</v>
      </c>
      <c r="T1269">
        <f>MATCH(Table2[[#This Row],[Best sol]],Table2[[#This Row],[ACJ-ALNS-500]:[V-M]],0)</f>
        <v>13</v>
      </c>
      <c r="U1269" t="str">
        <f>INDEX(Table2[[#Headers],[ACJ-ALNS-500]:[V-M]],Table2[[#This Row],[Match]])</f>
        <v>MKKZ-E</v>
      </c>
      <c r="W1269" s="6">
        <f>IF(Table2[[#This Row],[V-M]]=Table2[[#This Row],[Best sol]],1,0)</f>
        <v>0</v>
      </c>
      <c r="Z1269" s="6">
        <f>100*((Table2[[#This Row],[ACJ-ALNS-500]]-Table2[[#This Row],[Best sol]])/Table2[[#This Row],[Best sol]])</f>
        <v>6.9559258395455235</v>
      </c>
      <c r="AA1269" s="6">
        <f>100*((Table2[[#This Row],[ACJ-ALNS-1000]]-Table2[[#This Row],[Best sol]])/Table2[[#This Row],[Best sol]])</f>
        <v>6.9559258395455235</v>
      </c>
      <c r="AB1269" s="6">
        <f>100*((Table2[[#This Row],[QWXFP-VNS]]-Table2[[#This Row],[Best sol]])/Table2[[#This Row],[Best sol]])</f>
        <v>1.243013984987086</v>
      </c>
      <c r="AC1269" s="6">
        <f>100*((Table2[[#This Row],[AADF-VRP]]-Table2[[#This Row],[Best sol]])/Table2[[#This Row],[Best sol]])</f>
        <v>2.379204206149709</v>
      </c>
      <c r="AD1269" s="6">
        <f>100*((Table2[[#This Row],[AADF-MTSP]]-Table2[[#This Row],[Best sol]])/Table2[[#This Row],[Best sol]])</f>
        <v>3.5623277790734842</v>
      </c>
      <c r="AE1269" s="6">
        <f>100*((Table2[[#This Row],[SS-H]]-Table2[[#This Row],[Best sol]])/Table2[[#This Row],[Best sol]])</f>
        <v>0.78750133169786429</v>
      </c>
      <c r="AF1269" s="6">
        <f>100*((Table2[[#This Row],[CCJ-DH]]-Table2[[#This Row],[Best sol]])/Table2[[#This Row],[Best sol]])</f>
        <v>1.8226264825036496</v>
      </c>
      <c r="AG1269" s="6">
        <f>100*((Table2[[#This Row],[R-M]]-Table2[[#This Row],[Best sol]])/Table2[[#This Row],[Best sol]])</f>
        <v>0.16642624121439328</v>
      </c>
      <c r="AH1269" s="6">
        <f>100*((Table2[[#This Row],[LCCZ-3F]]-Table2[[#This Row],[Best sol]])/Table2[[#This Row],[Best sol]])</f>
        <v>1.0575840553295268</v>
      </c>
      <c r="AI1269" s="6">
        <f>100*((Table2[[#This Row],[AY-M]]-Table2[[#This Row],[Best sol]])/Table2[[#This Row],[Best sol]])</f>
        <v>1.5747147287223473</v>
      </c>
      <c r="AJ1269" s="6">
        <f>100*((Table2[[#This Row],[MKKZ-E]]-Table2[[#This Row],[Best sol]])/Table2[[#This Row],[Best sol]])</f>
        <v>0</v>
      </c>
      <c r="AK1269" s="6">
        <f>100*((Table2[[#This Row],[V-M]]-Table2[[#This Row],[Best sol]])/Table2[[#This Row],[Best sol]])</f>
        <v>4.4341939700720701E-2</v>
      </c>
      <c r="AM1269" s="6"/>
      <c r="AN1269" s="6">
        <f>IF(Table2[[#This Row],[ACJ-ALNS-500]]=MIN(Table2[[#This Row],[Best sol]],Table2[[#This Row],[V-M]]),1,0)</f>
        <v>0</v>
      </c>
      <c r="AO1269" s="6">
        <f>IF(Table2[[#This Row],[ACJ-ALNS-1000]]=MIN(Table2[[#This Row],[Best sol]],Table2[[#This Row],[V-M]]),1,0)</f>
        <v>0</v>
      </c>
      <c r="AP1269" s="6">
        <f>IF(Table2[[#This Row],[QWXFP-VNS]]=MIN(Table2[[#This Row],[Best sol]],Table2[[#This Row],[V-M]]),1,0)</f>
        <v>0</v>
      </c>
      <c r="AQ1269" s="6">
        <f>IF(Table2[[#This Row],[AADF-VRP]]=MIN(Table2[[#This Row],[Best sol]],Table2[[#This Row],[V-M]]),1,0)</f>
        <v>0</v>
      </c>
      <c r="AR1269" s="6">
        <f>IF(Table2[[#This Row],[AADF-MTSP]]=MIN(Table2[[#This Row],[Best sol]],Table2[[#This Row],[V-M]]),1,0)</f>
        <v>0</v>
      </c>
      <c r="AS1269" s="6">
        <f>IF(Table2[[#This Row],[SS-H]]=MIN(Table2[[#This Row],[Best sol]],Table2[[#This Row],[V-M]]),1,0)</f>
        <v>0</v>
      </c>
      <c r="AT1269" s="6">
        <f>IF(Table2[[#This Row],[CCJ-DH]]=MIN(Table2[[#This Row],[Best sol]],Table2[[#This Row],[V-M]]),1,0)</f>
        <v>0</v>
      </c>
      <c r="AU1269" s="6">
        <f>IF(Table2[[#This Row],[R-M]]=MIN(Table2[[#This Row],[Best sol]],Table2[[#This Row],[V-M]]),1,0)</f>
        <v>0</v>
      </c>
      <c r="AV1269" s="6">
        <f>IF(Table2[[#This Row],[LCCZ-3F]]=MIN(Table2[[#This Row],[Best sol]],Table2[[#This Row],[V-M]]),1,0)</f>
        <v>0</v>
      </c>
      <c r="AW1269" s="6">
        <f>IF(Table2[[#This Row],[AY-M]]=MIN(Table2[[#This Row],[Best sol]],Table2[[#This Row],[V-M]]),1,0)</f>
        <v>0</v>
      </c>
      <c r="AX1269" s="6">
        <f>IF(Table2[[#This Row],[MKKZ-E]]=MIN(Table2[[#This Row],[Best sol]],Table2[[#This Row],[V-M]]),1,0)</f>
        <v>1</v>
      </c>
      <c r="AY1269" s="6">
        <f>IF(Table2[[#This Row],[V-M]]&lt;=Table2[[#This Row],[Best sol]],1,0)</f>
        <v>0</v>
      </c>
      <c r="AZ1269" s="6">
        <f>IF(Table2[[#This Row],[V-M]]&lt;Table2[[#This Row],[Best sol]],1,0)</f>
        <v>0</v>
      </c>
    </row>
    <row r="1270" spans="1:52" x14ac:dyDescent="0.35">
      <c r="A1270">
        <v>100</v>
      </c>
      <c r="B1270">
        <v>62</v>
      </c>
      <c r="C1270">
        <v>2</v>
      </c>
      <c r="D1270">
        <v>3</v>
      </c>
      <c r="E1270">
        <v>355785</v>
      </c>
      <c r="F1270">
        <v>355785</v>
      </c>
      <c r="G1270" t="s">
        <v>4</v>
      </c>
      <c r="H1270" t="s">
        <v>4</v>
      </c>
      <c r="I1270">
        <v>345638</v>
      </c>
      <c r="J1270">
        <v>358408</v>
      </c>
      <c r="K1270">
        <v>332297</v>
      </c>
      <c r="L1270">
        <v>336207</v>
      </c>
      <c r="M1270">
        <v>339987</v>
      </c>
      <c r="N1270">
        <v>333874</v>
      </c>
      <c r="O1270">
        <v>335602</v>
      </c>
      <c r="Q1270" s="6">
        <v>334008</v>
      </c>
      <c r="R1270" s="6">
        <v>330456</v>
      </c>
      <c r="S1270">
        <f>MIN(Table2[[#This Row],[ACJ-ALNS-500]:[MKKZ-E]])</f>
        <v>332297</v>
      </c>
      <c r="T1270">
        <f>MATCH(Table2[[#This Row],[Best sol]],Table2[[#This Row],[ACJ-ALNS-500]:[V-M]],0)</f>
        <v>7</v>
      </c>
      <c r="U1270" t="str">
        <f>INDEX(Table2[[#Headers],[ACJ-ALNS-500]:[V-M]],Table2[[#This Row],[Match]])</f>
        <v>SS-H</v>
      </c>
      <c r="W1270" s="6">
        <f>IF(Table2[[#This Row],[V-M]]=Table2[[#This Row],[Best sol]],1,0)</f>
        <v>0</v>
      </c>
      <c r="Z1270" s="6">
        <f>100*((Table2[[#This Row],[ACJ-ALNS-500]]-Table2[[#This Row],[Best sol]])/Table2[[#This Row],[Best sol]])</f>
        <v>7.0683755796772161</v>
      </c>
      <c r="AA1270" s="6">
        <f>100*((Table2[[#This Row],[ACJ-ALNS-1000]]-Table2[[#This Row],[Best sol]])/Table2[[#This Row],[Best sol]])</f>
        <v>7.0683755796772161</v>
      </c>
      <c r="AB1270" s="6">
        <f>100*((Table2[[#This Row],[QWXFP-VNS]]-Table2[[#This Row],[Best sol]])/Table2[[#This Row],[Best sol]])</f>
        <v>0.99459218710972408</v>
      </c>
      <c r="AC1270" s="6">
        <f>100*((Table2[[#This Row],[AADF-VRP]]-Table2[[#This Row],[Best sol]])/Table2[[#This Row],[Best sol]])</f>
        <v>4.0147819571046384</v>
      </c>
      <c r="AD1270" s="6">
        <f>100*((Table2[[#This Row],[AADF-MTSP]]-Table2[[#This Row],[Best sol]])/Table2[[#This Row],[Best sol]])</f>
        <v>7.8577296815800324</v>
      </c>
      <c r="AE1270" s="6">
        <f>100*((Table2[[#This Row],[SS-H]]-Table2[[#This Row],[Best sol]])/Table2[[#This Row],[Best sol]])</f>
        <v>0</v>
      </c>
      <c r="AF1270" s="6">
        <f>100*((Table2[[#This Row],[CCJ-DH]]-Table2[[#This Row],[Best sol]])/Table2[[#This Row],[Best sol]])</f>
        <v>1.1766582304384332</v>
      </c>
      <c r="AG1270" s="6">
        <f>100*((Table2[[#This Row],[R-M]]-Table2[[#This Row],[Best sol]])/Table2[[#This Row],[Best sol]])</f>
        <v>-100</v>
      </c>
      <c r="AH1270" s="6">
        <f>100*((Table2[[#This Row],[LCCZ-3F]]-Table2[[#This Row],[Best sol]])/Table2[[#This Row],[Best sol]])</f>
        <v>0.47457545508987448</v>
      </c>
      <c r="AI1270" s="6">
        <f>100*((Table2[[#This Row],[AY-M]]-Table2[[#This Row],[Best sol]])/Table2[[#This Row],[Best sol]])</f>
        <v>2.3141948317318541</v>
      </c>
      <c r="AJ1270" s="6">
        <f>100*((Table2[[#This Row],[MKKZ-E]]-Table2[[#This Row],[Best sol]])/Table2[[#This Row],[Best sol]])</f>
        <v>0.51490082667011738</v>
      </c>
      <c r="AK1270" s="6">
        <f>100*((Table2[[#This Row],[V-M]]-Table2[[#This Row],[Best sol]])/Table2[[#This Row],[Best sol]])</f>
        <v>-0.55402245581512921</v>
      </c>
      <c r="AM1270" s="6"/>
      <c r="AN1270" s="6">
        <f>IF(Table2[[#This Row],[ACJ-ALNS-500]]=MIN(Table2[[#This Row],[Best sol]],Table2[[#This Row],[V-M]]),1,0)</f>
        <v>0</v>
      </c>
      <c r="AO1270" s="6">
        <f>IF(Table2[[#This Row],[ACJ-ALNS-1000]]=MIN(Table2[[#This Row],[Best sol]],Table2[[#This Row],[V-M]]),1,0)</f>
        <v>0</v>
      </c>
      <c r="AP1270" s="6">
        <f>IF(Table2[[#This Row],[QWXFP-VNS]]=MIN(Table2[[#This Row],[Best sol]],Table2[[#This Row],[V-M]]),1,0)</f>
        <v>0</v>
      </c>
      <c r="AQ1270" s="6">
        <f>IF(Table2[[#This Row],[AADF-VRP]]=MIN(Table2[[#This Row],[Best sol]],Table2[[#This Row],[V-M]]),1,0)</f>
        <v>0</v>
      </c>
      <c r="AR1270" s="6">
        <f>IF(Table2[[#This Row],[AADF-MTSP]]=MIN(Table2[[#This Row],[Best sol]],Table2[[#This Row],[V-M]]),1,0)</f>
        <v>0</v>
      </c>
      <c r="AS1270" s="6">
        <f>IF(Table2[[#This Row],[SS-H]]=MIN(Table2[[#This Row],[Best sol]],Table2[[#This Row],[V-M]]),1,0)</f>
        <v>0</v>
      </c>
      <c r="AT1270" s="6">
        <f>IF(Table2[[#This Row],[CCJ-DH]]=MIN(Table2[[#This Row],[Best sol]],Table2[[#This Row],[V-M]]),1,0)</f>
        <v>0</v>
      </c>
      <c r="AU1270" s="6">
        <f>IF(Table2[[#This Row],[R-M]]=MIN(Table2[[#This Row],[Best sol]],Table2[[#This Row],[V-M]]),1,0)</f>
        <v>0</v>
      </c>
      <c r="AV1270" s="6">
        <f>IF(Table2[[#This Row],[LCCZ-3F]]=MIN(Table2[[#This Row],[Best sol]],Table2[[#This Row],[V-M]]),1,0)</f>
        <v>0</v>
      </c>
      <c r="AW1270" s="6">
        <f>IF(Table2[[#This Row],[AY-M]]=MIN(Table2[[#This Row],[Best sol]],Table2[[#This Row],[V-M]]),1,0)</f>
        <v>0</v>
      </c>
      <c r="AX1270" s="6">
        <f>IF(Table2[[#This Row],[MKKZ-E]]=MIN(Table2[[#This Row],[Best sol]],Table2[[#This Row],[V-M]]),1,0)</f>
        <v>0</v>
      </c>
      <c r="AY1270" s="6">
        <f>IF(Table2[[#This Row],[V-M]]&lt;=Table2[[#This Row],[Best sol]],1,0)</f>
        <v>1</v>
      </c>
      <c r="AZ1270" s="6">
        <f>IF(Table2[[#This Row],[V-M]]&lt;Table2[[#This Row],[Best sol]],1,0)</f>
        <v>1</v>
      </c>
    </row>
    <row r="1271" spans="1:52" x14ac:dyDescent="0.35">
      <c r="A1271">
        <v>100</v>
      </c>
      <c r="B1271">
        <v>62</v>
      </c>
      <c r="C1271">
        <v>3</v>
      </c>
      <c r="D1271">
        <v>3</v>
      </c>
      <c r="E1271">
        <v>383169</v>
      </c>
      <c r="F1271">
        <v>382410</v>
      </c>
      <c r="G1271" t="s">
        <v>4</v>
      </c>
      <c r="H1271" t="s">
        <v>4</v>
      </c>
      <c r="I1271">
        <v>373141</v>
      </c>
      <c r="J1271">
        <v>380672</v>
      </c>
      <c r="K1271">
        <v>361247</v>
      </c>
      <c r="L1271">
        <v>365316</v>
      </c>
      <c r="M1271">
        <v>363260</v>
      </c>
      <c r="N1271">
        <v>362566</v>
      </c>
      <c r="O1271">
        <v>361089</v>
      </c>
      <c r="Q1271" s="6">
        <v>362139</v>
      </c>
      <c r="R1271" s="6">
        <v>358068</v>
      </c>
      <c r="S1271">
        <f>MIN(Table2[[#This Row],[ACJ-ALNS-500]:[MKKZ-E]])</f>
        <v>361089</v>
      </c>
      <c r="T1271">
        <f>MATCH(Table2[[#This Row],[Best sol]],Table2[[#This Row],[ACJ-ALNS-500]:[V-M]],0)</f>
        <v>11</v>
      </c>
      <c r="U1271" t="str">
        <f>INDEX(Table2[[#Headers],[ACJ-ALNS-500]:[V-M]],Table2[[#This Row],[Match]])</f>
        <v>QWXFP-VNS</v>
      </c>
      <c r="W1271" s="6">
        <f>IF(Table2[[#This Row],[V-M]]=Table2[[#This Row],[Best sol]],1,0)</f>
        <v>0</v>
      </c>
      <c r="Z1271" s="6">
        <f>100*((Table2[[#This Row],[ACJ-ALNS-500]]-Table2[[#This Row],[Best sol]])/Table2[[#This Row],[Best sol]])</f>
        <v>6.1148359545707569</v>
      </c>
      <c r="AA1271" s="6">
        <f>100*((Table2[[#This Row],[ACJ-ALNS-1000]]-Table2[[#This Row],[Best sol]])/Table2[[#This Row],[Best sol]])</f>
        <v>5.9046384686323874</v>
      </c>
      <c r="AB1271" s="6">
        <f>100*((Table2[[#This Row],[QWXFP-VNS]]-Table2[[#This Row],[Best sol]])/Table2[[#This Row],[Best sol]])</f>
        <v>0</v>
      </c>
      <c r="AC1271" s="6">
        <f>100*((Table2[[#This Row],[AADF-VRP]]-Table2[[#This Row],[Best sol]])/Table2[[#This Row],[Best sol]])</f>
        <v>3.3376812918698713</v>
      </c>
      <c r="AD1271" s="6">
        <f>100*((Table2[[#This Row],[AADF-MTSP]]-Table2[[#This Row],[Best sol]])/Table2[[#This Row],[Best sol]])</f>
        <v>5.4233166892372795</v>
      </c>
      <c r="AE1271" s="6">
        <f>100*((Table2[[#This Row],[SS-H]]-Table2[[#This Row],[Best sol]])/Table2[[#This Row],[Best sol]])</f>
        <v>4.3756525399555234E-2</v>
      </c>
      <c r="AF1271" s="6">
        <f>100*((Table2[[#This Row],[CCJ-DH]]-Table2[[#This Row],[Best sol]])/Table2[[#This Row],[Best sol]])</f>
        <v>1.1706255244551897</v>
      </c>
      <c r="AG1271" s="6">
        <f>100*((Table2[[#This Row],[R-M]]-Table2[[#This Row],[Best sol]])/Table2[[#This Row],[Best sol]])</f>
        <v>-100</v>
      </c>
      <c r="AH1271" s="6">
        <f>100*((Table2[[#This Row],[LCCZ-3F]]-Table2[[#This Row],[Best sol]])/Table2[[#This Row],[Best sol]])</f>
        <v>0.40904043047558913</v>
      </c>
      <c r="AI1271" s="6">
        <f>100*((Table2[[#This Row],[AY-M]]-Table2[[#This Row],[Best sol]])/Table2[[#This Row],[Best sol]])</f>
        <v>0.60123681419262287</v>
      </c>
      <c r="AJ1271" s="6">
        <f>100*((Table2[[#This Row],[MKKZ-E]]-Table2[[#This Row],[Best sol]])/Table2[[#This Row],[Best sol]])</f>
        <v>0.29078703588312022</v>
      </c>
      <c r="AK1271" s="6">
        <f>100*((Table2[[#This Row],[V-M]]-Table2[[#This Row],[Best sol]])/Table2[[#This Row],[Best sol]])</f>
        <v>-0.83663584324086304</v>
      </c>
      <c r="AM1271" s="6"/>
      <c r="AN1271" s="6">
        <f>IF(Table2[[#This Row],[ACJ-ALNS-500]]=MIN(Table2[[#This Row],[Best sol]],Table2[[#This Row],[V-M]]),1,0)</f>
        <v>0</v>
      </c>
      <c r="AO1271" s="6">
        <f>IF(Table2[[#This Row],[ACJ-ALNS-1000]]=MIN(Table2[[#This Row],[Best sol]],Table2[[#This Row],[V-M]]),1,0)</f>
        <v>0</v>
      </c>
      <c r="AP1271" s="6">
        <f>IF(Table2[[#This Row],[QWXFP-VNS]]=MIN(Table2[[#This Row],[Best sol]],Table2[[#This Row],[V-M]]),1,0)</f>
        <v>0</v>
      </c>
      <c r="AQ1271" s="6">
        <f>IF(Table2[[#This Row],[AADF-VRP]]=MIN(Table2[[#This Row],[Best sol]],Table2[[#This Row],[V-M]]),1,0)</f>
        <v>0</v>
      </c>
      <c r="AR1271" s="6">
        <f>IF(Table2[[#This Row],[AADF-MTSP]]=MIN(Table2[[#This Row],[Best sol]],Table2[[#This Row],[V-M]]),1,0)</f>
        <v>0</v>
      </c>
      <c r="AS1271" s="6">
        <f>IF(Table2[[#This Row],[SS-H]]=MIN(Table2[[#This Row],[Best sol]],Table2[[#This Row],[V-M]]),1,0)</f>
        <v>0</v>
      </c>
      <c r="AT1271" s="6">
        <f>IF(Table2[[#This Row],[CCJ-DH]]=MIN(Table2[[#This Row],[Best sol]],Table2[[#This Row],[V-M]]),1,0)</f>
        <v>0</v>
      </c>
      <c r="AU1271" s="6">
        <f>IF(Table2[[#This Row],[R-M]]=MIN(Table2[[#This Row],[Best sol]],Table2[[#This Row],[V-M]]),1,0)</f>
        <v>0</v>
      </c>
      <c r="AV1271" s="6">
        <f>IF(Table2[[#This Row],[LCCZ-3F]]=MIN(Table2[[#This Row],[Best sol]],Table2[[#This Row],[V-M]]),1,0)</f>
        <v>0</v>
      </c>
      <c r="AW1271" s="6">
        <f>IF(Table2[[#This Row],[AY-M]]=MIN(Table2[[#This Row],[Best sol]],Table2[[#This Row],[V-M]]),1,0)</f>
        <v>0</v>
      </c>
      <c r="AX1271" s="6">
        <f>IF(Table2[[#This Row],[MKKZ-E]]=MIN(Table2[[#This Row],[Best sol]],Table2[[#This Row],[V-M]]),1,0)</f>
        <v>0</v>
      </c>
      <c r="AY1271" s="6">
        <f>IF(Table2[[#This Row],[V-M]]&lt;=Table2[[#This Row],[Best sol]],1,0)</f>
        <v>1</v>
      </c>
      <c r="AZ1271" s="6">
        <f>IF(Table2[[#This Row],[V-M]]&lt;Table2[[#This Row],[Best sol]],1,0)</f>
        <v>1</v>
      </c>
    </row>
    <row r="1272" spans="1:52" x14ac:dyDescent="0.35">
      <c r="A1272">
        <v>100</v>
      </c>
      <c r="B1272">
        <v>62</v>
      </c>
      <c r="C1272">
        <v>4</v>
      </c>
      <c r="D1272">
        <v>3</v>
      </c>
      <c r="E1272">
        <v>338409</v>
      </c>
      <c r="F1272">
        <v>338117</v>
      </c>
      <c r="G1272" t="s">
        <v>4</v>
      </c>
      <c r="H1272" t="s">
        <v>4</v>
      </c>
      <c r="I1272">
        <v>331304</v>
      </c>
      <c r="J1272">
        <v>339761</v>
      </c>
      <c r="K1272">
        <v>323008</v>
      </c>
      <c r="L1272">
        <v>330792</v>
      </c>
      <c r="M1272">
        <v>324927</v>
      </c>
      <c r="N1272">
        <v>323849</v>
      </c>
      <c r="O1272">
        <v>323909</v>
      </c>
      <c r="Q1272" s="6">
        <v>322064</v>
      </c>
      <c r="R1272" s="6">
        <v>320775</v>
      </c>
      <c r="S1272">
        <f>MIN(Table2[[#This Row],[ACJ-ALNS-500]:[MKKZ-E]])</f>
        <v>322064</v>
      </c>
      <c r="T1272">
        <f>MATCH(Table2[[#This Row],[Best sol]],Table2[[#This Row],[ACJ-ALNS-500]:[V-M]],0)</f>
        <v>13</v>
      </c>
      <c r="U1272" t="str">
        <f>INDEX(Table2[[#Headers],[ACJ-ALNS-500]:[V-M]],Table2[[#This Row],[Match]])</f>
        <v>MKKZ-E</v>
      </c>
      <c r="W1272" s="6">
        <f>IF(Table2[[#This Row],[V-M]]=Table2[[#This Row],[Best sol]],1,0)</f>
        <v>0</v>
      </c>
      <c r="Z1272" s="6">
        <f>100*((Table2[[#This Row],[ACJ-ALNS-500]]-Table2[[#This Row],[Best sol]])/Table2[[#This Row],[Best sol]])</f>
        <v>5.0750782453177008</v>
      </c>
      <c r="AA1272" s="6">
        <f>100*((Table2[[#This Row],[ACJ-ALNS-1000]]-Table2[[#This Row],[Best sol]])/Table2[[#This Row],[Best sol]])</f>
        <v>4.984413035918327</v>
      </c>
      <c r="AB1272" s="6">
        <f>100*((Table2[[#This Row],[QWXFP-VNS]]-Table2[[#This Row],[Best sol]])/Table2[[#This Row],[Best sol]])</f>
        <v>0.57286750459535996</v>
      </c>
      <c r="AC1272" s="6">
        <f>100*((Table2[[#This Row],[AADF-VRP]]-Table2[[#This Row],[Best sol]])/Table2[[#This Row],[Best sol]])</f>
        <v>2.8689949823637537</v>
      </c>
      <c r="AD1272" s="6">
        <f>100*((Table2[[#This Row],[AADF-MTSP]]-Table2[[#This Row],[Best sol]])/Table2[[#This Row],[Best sol]])</f>
        <v>5.4948705847285018</v>
      </c>
      <c r="AE1272" s="6">
        <f>100*((Table2[[#This Row],[SS-H]]-Table2[[#This Row],[Best sol]])/Table2[[#This Row],[Best sol]])</f>
        <v>0.2931094440856476</v>
      </c>
      <c r="AF1272" s="6">
        <f>100*((Table2[[#This Row],[CCJ-DH]]-Table2[[#This Row],[Best sol]])/Table2[[#This Row],[Best sol]])</f>
        <v>2.7100203686223856</v>
      </c>
      <c r="AG1272" s="6">
        <f>100*((Table2[[#This Row],[R-M]]-Table2[[#This Row],[Best sol]])/Table2[[#This Row],[Best sol]])</f>
        <v>-100</v>
      </c>
      <c r="AH1272" s="6">
        <f>100*((Table2[[#This Row],[LCCZ-3F]]-Table2[[#This Row],[Best sol]])/Table2[[#This Row],[Best sol]])</f>
        <v>0.5542376670475434</v>
      </c>
      <c r="AI1272" s="6">
        <f>100*((Table2[[#This Row],[AY-M]]-Table2[[#This Row],[Best sol]])/Table2[[#This Row],[Best sol]])</f>
        <v>0.88895374832331453</v>
      </c>
      <c r="AJ1272" s="6">
        <f>100*((Table2[[#This Row],[MKKZ-E]]-Table2[[#This Row],[Best sol]])/Table2[[#This Row],[Best sol]])</f>
        <v>0</v>
      </c>
      <c r="AK1272" s="6">
        <f>100*((Table2[[#This Row],[V-M]]-Table2[[#This Row],[Best sol]])/Table2[[#This Row],[Best sol]])</f>
        <v>-0.40023100998559291</v>
      </c>
      <c r="AM1272" s="6"/>
      <c r="AN1272" s="6">
        <f>IF(Table2[[#This Row],[ACJ-ALNS-500]]=MIN(Table2[[#This Row],[Best sol]],Table2[[#This Row],[V-M]]),1,0)</f>
        <v>0</v>
      </c>
      <c r="AO1272" s="6">
        <f>IF(Table2[[#This Row],[ACJ-ALNS-1000]]=MIN(Table2[[#This Row],[Best sol]],Table2[[#This Row],[V-M]]),1,0)</f>
        <v>0</v>
      </c>
      <c r="AP1272" s="6">
        <f>IF(Table2[[#This Row],[QWXFP-VNS]]=MIN(Table2[[#This Row],[Best sol]],Table2[[#This Row],[V-M]]),1,0)</f>
        <v>0</v>
      </c>
      <c r="AQ1272" s="6">
        <f>IF(Table2[[#This Row],[AADF-VRP]]=MIN(Table2[[#This Row],[Best sol]],Table2[[#This Row],[V-M]]),1,0)</f>
        <v>0</v>
      </c>
      <c r="AR1272" s="6">
        <f>IF(Table2[[#This Row],[AADF-MTSP]]=MIN(Table2[[#This Row],[Best sol]],Table2[[#This Row],[V-M]]),1,0)</f>
        <v>0</v>
      </c>
      <c r="AS1272" s="6">
        <f>IF(Table2[[#This Row],[SS-H]]=MIN(Table2[[#This Row],[Best sol]],Table2[[#This Row],[V-M]]),1,0)</f>
        <v>0</v>
      </c>
      <c r="AT1272" s="6">
        <f>IF(Table2[[#This Row],[CCJ-DH]]=MIN(Table2[[#This Row],[Best sol]],Table2[[#This Row],[V-M]]),1,0)</f>
        <v>0</v>
      </c>
      <c r="AU1272" s="6">
        <f>IF(Table2[[#This Row],[R-M]]=MIN(Table2[[#This Row],[Best sol]],Table2[[#This Row],[V-M]]),1,0)</f>
        <v>0</v>
      </c>
      <c r="AV1272" s="6">
        <f>IF(Table2[[#This Row],[LCCZ-3F]]=MIN(Table2[[#This Row],[Best sol]],Table2[[#This Row],[V-M]]),1,0)</f>
        <v>0</v>
      </c>
      <c r="AW1272" s="6">
        <f>IF(Table2[[#This Row],[AY-M]]=MIN(Table2[[#This Row],[Best sol]],Table2[[#This Row],[V-M]]),1,0)</f>
        <v>0</v>
      </c>
      <c r="AX1272" s="6">
        <f>IF(Table2[[#This Row],[MKKZ-E]]=MIN(Table2[[#This Row],[Best sol]],Table2[[#This Row],[V-M]]),1,0)</f>
        <v>0</v>
      </c>
      <c r="AY1272" s="6">
        <f>IF(Table2[[#This Row],[V-M]]&lt;=Table2[[#This Row],[Best sol]],1,0)</f>
        <v>1</v>
      </c>
      <c r="AZ1272" s="6">
        <f>IF(Table2[[#This Row],[V-M]]&lt;Table2[[#This Row],[Best sol]],1,0)</f>
        <v>1</v>
      </c>
    </row>
    <row r="1273" spans="1:52" x14ac:dyDescent="0.35">
      <c r="A1273">
        <v>100</v>
      </c>
      <c r="B1273">
        <v>62</v>
      </c>
      <c r="C1273">
        <v>5</v>
      </c>
      <c r="D1273">
        <v>3</v>
      </c>
      <c r="E1273">
        <v>388651</v>
      </c>
      <c r="F1273">
        <v>383110</v>
      </c>
      <c r="G1273" t="s">
        <v>4</v>
      </c>
      <c r="H1273" t="s">
        <v>4</v>
      </c>
      <c r="I1273">
        <v>376504</v>
      </c>
      <c r="J1273">
        <v>375665</v>
      </c>
      <c r="K1273">
        <v>366924</v>
      </c>
      <c r="L1273">
        <v>371842</v>
      </c>
      <c r="M1273">
        <v>368112</v>
      </c>
      <c r="N1273">
        <v>369717</v>
      </c>
      <c r="O1273">
        <v>367389</v>
      </c>
      <c r="Q1273" s="6">
        <v>364718</v>
      </c>
      <c r="R1273" s="6">
        <v>363944</v>
      </c>
      <c r="S1273">
        <f>MIN(Table2[[#This Row],[ACJ-ALNS-500]:[MKKZ-E]])</f>
        <v>364718</v>
      </c>
      <c r="T1273">
        <f>MATCH(Table2[[#This Row],[Best sol]],Table2[[#This Row],[ACJ-ALNS-500]:[V-M]],0)</f>
        <v>13</v>
      </c>
      <c r="U1273" t="str">
        <f>INDEX(Table2[[#Headers],[ACJ-ALNS-500]:[V-M]],Table2[[#This Row],[Match]])</f>
        <v>MKKZ-E</v>
      </c>
      <c r="W1273" s="6">
        <f>IF(Table2[[#This Row],[V-M]]=Table2[[#This Row],[Best sol]],1,0)</f>
        <v>0</v>
      </c>
      <c r="Z1273" s="6">
        <f>100*((Table2[[#This Row],[ACJ-ALNS-500]]-Table2[[#This Row],[Best sol]])/Table2[[#This Row],[Best sol]])</f>
        <v>6.5620561639403592</v>
      </c>
      <c r="AA1273" s="6">
        <f>100*((Table2[[#This Row],[ACJ-ALNS-1000]]-Table2[[#This Row],[Best sol]])/Table2[[#This Row],[Best sol]])</f>
        <v>5.0428001908323692</v>
      </c>
      <c r="AB1273" s="6">
        <f>100*((Table2[[#This Row],[QWXFP-VNS]]-Table2[[#This Row],[Best sol]])/Table2[[#This Row],[Best sol]])</f>
        <v>0.73234663493438767</v>
      </c>
      <c r="AC1273" s="6">
        <f>100*((Table2[[#This Row],[AADF-VRP]]-Table2[[#This Row],[Best sol]])/Table2[[#This Row],[Best sol]])</f>
        <v>3.2315377908411427</v>
      </c>
      <c r="AD1273" s="6">
        <f>100*((Table2[[#This Row],[AADF-MTSP]]-Table2[[#This Row],[Best sol]])/Table2[[#This Row],[Best sol]])</f>
        <v>3.0014970470335984</v>
      </c>
      <c r="AE1273" s="6">
        <f>100*((Table2[[#This Row],[SS-H]]-Table2[[#This Row],[Best sol]])/Table2[[#This Row],[Best sol]])</f>
        <v>0.60485087108396074</v>
      </c>
      <c r="AF1273" s="6">
        <f>100*((Table2[[#This Row],[CCJ-DH]]-Table2[[#This Row],[Best sol]])/Table2[[#This Row],[Best sol]])</f>
        <v>1.953289939076218</v>
      </c>
      <c r="AG1273" s="6">
        <f>100*((Table2[[#This Row],[R-M]]-Table2[[#This Row],[Best sol]])/Table2[[#This Row],[Best sol]])</f>
        <v>-100</v>
      </c>
      <c r="AH1273" s="6">
        <f>100*((Table2[[#This Row],[LCCZ-3F]]-Table2[[#This Row],[Best sol]])/Table2[[#This Row],[Best sol]])</f>
        <v>1.3706480075016862</v>
      </c>
      <c r="AI1273" s="6">
        <f>100*((Table2[[#This Row],[AY-M]]-Table2[[#This Row],[Best sol]])/Table2[[#This Row],[Best sol]])</f>
        <v>0.93058198388892233</v>
      </c>
      <c r="AJ1273" s="6">
        <f>100*((Table2[[#This Row],[MKKZ-E]]-Table2[[#This Row],[Best sol]])/Table2[[#This Row],[Best sol]])</f>
        <v>0</v>
      </c>
      <c r="AK1273" s="6">
        <f>100*((Table2[[#This Row],[V-M]]-Table2[[#This Row],[Best sol]])/Table2[[#This Row],[Best sol]])</f>
        <v>-0.21221875531232348</v>
      </c>
      <c r="AM1273" s="6"/>
      <c r="AN1273" s="6">
        <f>IF(Table2[[#This Row],[ACJ-ALNS-500]]=MIN(Table2[[#This Row],[Best sol]],Table2[[#This Row],[V-M]]),1,0)</f>
        <v>0</v>
      </c>
      <c r="AO1273" s="6">
        <f>IF(Table2[[#This Row],[ACJ-ALNS-1000]]=MIN(Table2[[#This Row],[Best sol]],Table2[[#This Row],[V-M]]),1,0)</f>
        <v>0</v>
      </c>
      <c r="AP1273" s="6">
        <f>IF(Table2[[#This Row],[QWXFP-VNS]]=MIN(Table2[[#This Row],[Best sol]],Table2[[#This Row],[V-M]]),1,0)</f>
        <v>0</v>
      </c>
      <c r="AQ1273" s="6">
        <f>IF(Table2[[#This Row],[AADF-VRP]]=MIN(Table2[[#This Row],[Best sol]],Table2[[#This Row],[V-M]]),1,0)</f>
        <v>0</v>
      </c>
      <c r="AR1273" s="6">
        <f>IF(Table2[[#This Row],[AADF-MTSP]]=MIN(Table2[[#This Row],[Best sol]],Table2[[#This Row],[V-M]]),1,0)</f>
        <v>0</v>
      </c>
      <c r="AS1273" s="6">
        <f>IF(Table2[[#This Row],[SS-H]]=MIN(Table2[[#This Row],[Best sol]],Table2[[#This Row],[V-M]]),1,0)</f>
        <v>0</v>
      </c>
      <c r="AT1273" s="6">
        <f>IF(Table2[[#This Row],[CCJ-DH]]=MIN(Table2[[#This Row],[Best sol]],Table2[[#This Row],[V-M]]),1,0)</f>
        <v>0</v>
      </c>
      <c r="AU1273" s="6">
        <f>IF(Table2[[#This Row],[R-M]]=MIN(Table2[[#This Row],[Best sol]],Table2[[#This Row],[V-M]]),1,0)</f>
        <v>0</v>
      </c>
      <c r="AV1273" s="6">
        <f>IF(Table2[[#This Row],[LCCZ-3F]]=MIN(Table2[[#This Row],[Best sol]],Table2[[#This Row],[V-M]]),1,0)</f>
        <v>0</v>
      </c>
      <c r="AW1273" s="6">
        <f>IF(Table2[[#This Row],[AY-M]]=MIN(Table2[[#This Row],[Best sol]],Table2[[#This Row],[V-M]]),1,0)</f>
        <v>0</v>
      </c>
      <c r="AX1273" s="6">
        <f>IF(Table2[[#This Row],[MKKZ-E]]=MIN(Table2[[#This Row],[Best sol]],Table2[[#This Row],[V-M]]),1,0)</f>
        <v>0</v>
      </c>
      <c r="AY1273" s="6">
        <f>IF(Table2[[#This Row],[V-M]]&lt;=Table2[[#This Row],[Best sol]],1,0)</f>
        <v>1</v>
      </c>
      <c r="AZ1273" s="6">
        <f>IF(Table2[[#This Row],[V-M]]&lt;Table2[[#This Row],[Best sol]],1,0)</f>
        <v>1</v>
      </c>
    </row>
    <row r="1274" spans="1:52" x14ac:dyDescent="0.35">
      <c r="A1274">
        <v>100</v>
      </c>
      <c r="B1274">
        <v>63</v>
      </c>
      <c r="C1274">
        <v>1</v>
      </c>
      <c r="D1274">
        <v>3</v>
      </c>
      <c r="E1274">
        <v>420969</v>
      </c>
      <c r="F1274">
        <v>418647</v>
      </c>
      <c r="G1274" t="s">
        <v>4</v>
      </c>
      <c r="H1274" t="s">
        <v>4</v>
      </c>
      <c r="I1274">
        <v>404990</v>
      </c>
      <c r="J1274">
        <v>414968</v>
      </c>
      <c r="K1274">
        <v>401246</v>
      </c>
      <c r="L1274">
        <v>401947</v>
      </c>
      <c r="M1274">
        <v>397858</v>
      </c>
      <c r="N1274">
        <v>400721</v>
      </c>
      <c r="O1274">
        <v>400079</v>
      </c>
      <c r="P1274">
        <v>404963</v>
      </c>
      <c r="Q1274" s="6">
        <v>396571</v>
      </c>
      <c r="R1274" s="6">
        <v>394756</v>
      </c>
      <c r="S1274">
        <f>MIN(Table2[[#This Row],[ACJ-ALNS-500]:[MKKZ-E]])</f>
        <v>396571</v>
      </c>
      <c r="T1274">
        <f>MATCH(Table2[[#This Row],[Best sol]],Table2[[#This Row],[ACJ-ALNS-500]:[V-M]],0)</f>
        <v>13</v>
      </c>
      <c r="U1274" t="str">
        <f>INDEX(Table2[[#Headers],[ACJ-ALNS-500]:[V-M]],Table2[[#This Row],[Match]])</f>
        <v>MKKZ-E</v>
      </c>
      <c r="W1274" s="6">
        <f>IF(Table2[[#This Row],[V-M]]=Table2[[#This Row],[Best sol]],1,0)</f>
        <v>0</v>
      </c>
      <c r="Z1274" s="6">
        <f>100*((Table2[[#This Row],[ACJ-ALNS-500]]-Table2[[#This Row],[Best sol]])/Table2[[#This Row],[Best sol]])</f>
        <v>6.1522400780692488</v>
      </c>
      <c r="AA1274" s="6">
        <f>100*((Table2[[#This Row],[ACJ-ALNS-1000]]-Table2[[#This Row],[Best sol]])/Table2[[#This Row],[Best sol]])</f>
        <v>5.5667207133148917</v>
      </c>
      <c r="AB1274" s="6">
        <f>100*((Table2[[#This Row],[QWXFP-VNS]]-Table2[[#This Row],[Best sol]])/Table2[[#This Row],[Best sol]])</f>
        <v>0.88458308852639256</v>
      </c>
      <c r="AC1274" s="6">
        <f>100*((Table2[[#This Row],[AADF-VRP]]-Table2[[#This Row],[Best sol]])/Table2[[#This Row],[Best sol]])</f>
        <v>2.1229489801321835</v>
      </c>
      <c r="AD1274" s="6">
        <f>100*((Table2[[#This Row],[AADF-MTSP]]-Table2[[#This Row],[Best sol]])/Table2[[#This Row],[Best sol]])</f>
        <v>4.6390179816476742</v>
      </c>
      <c r="AE1274" s="6">
        <f>100*((Table2[[#This Row],[SS-H]]-Table2[[#This Row],[Best sol]])/Table2[[#This Row],[Best sol]])</f>
        <v>1.1788557408383367</v>
      </c>
      <c r="AF1274" s="6">
        <f>100*((Table2[[#This Row],[CCJ-DH]]-Table2[[#This Row],[Best sol]])/Table2[[#This Row],[Best sol]])</f>
        <v>1.3556210615501385</v>
      </c>
      <c r="AG1274" s="6">
        <f>100*((Table2[[#This Row],[R-M]]-Table2[[#This Row],[Best sol]])/Table2[[#This Row],[Best sol]])</f>
        <v>2.1161406154257372</v>
      </c>
      <c r="AH1274" s="6">
        <f>100*((Table2[[#This Row],[LCCZ-3F]]-Table2[[#This Row],[Best sol]])/Table2[[#This Row],[Best sol]])</f>
        <v>1.0464708715463309</v>
      </c>
      <c r="AI1274" s="6">
        <f>100*((Table2[[#This Row],[AY-M]]-Table2[[#This Row],[Best sol]])/Table2[[#This Row],[Best sol]])</f>
        <v>0.32453205100725974</v>
      </c>
      <c r="AJ1274" s="6">
        <f>100*((Table2[[#This Row],[MKKZ-E]]-Table2[[#This Row],[Best sol]])/Table2[[#This Row],[Best sol]])</f>
        <v>0</v>
      </c>
      <c r="AK1274" s="6">
        <f>100*((Table2[[#This Row],[V-M]]-Table2[[#This Row],[Best sol]])/Table2[[#This Row],[Best sol]])</f>
        <v>-0.4576734052666484</v>
      </c>
      <c r="AM1274" s="6"/>
      <c r="AN1274" s="6">
        <f>IF(Table2[[#This Row],[ACJ-ALNS-500]]=MIN(Table2[[#This Row],[Best sol]],Table2[[#This Row],[V-M]]),1,0)</f>
        <v>0</v>
      </c>
      <c r="AO1274" s="6">
        <f>IF(Table2[[#This Row],[ACJ-ALNS-1000]]=MIN(Table2[[#This Row],[Best sol]],Table2[[#This Row],[V-M]]),1,0)</f>
        <v>0</v>
      </c>
      <c r="AP1274" s="6">
        <f>IF(Table2[[#This Row],[QWXFP-VNS]]=MIN(Table2[[#This Row],[Best sol]],Table2[[#This Row],[V-M]]),1,0)</f>
        <v>0</v>
      </c>
      <c r="AQ1274" s="6">
        <f>IF(Table2[[#This Row],[AADF-VRP]]=MIN(Table2[[#This Row],[Best sol]],Table2[[#This Row],[V-M]]),1,0)</f>
        <v>0</v>
      </c>
      <c r="AR1274" s="6">
        <f>IF(Table2[[#This Row],[AADF-MTSP]]=MIN(Table2[[#This Row],[Best sol]],Table2[[#This Row],[V-M]]),1,0)</f>
        <v>0</v>
      </c>
      <c r="AS1274" s="6">
        <f>IF(Table2[[#This Row],[SS-H]]=MIN(Table2[[#This Row],[Best sol]],Table2[[#This Row],[V-M]]),1,0)</f>
        <v>0</v>
      </c>
      <c r="AT1274" s="6">
        <f>IF(Table2[[#This Row],[CCJ-DH]]=MIN(Table2[[#This Row],[Best sol]],Table2[[#This Row],[V-M]]),1,0)</f>
        <v>0</v>
      </c>
      <c r="AU1274" s="6">
        <f>IF(Table2[[#This Row],[R-M]]=MIN(Table2[[#This Row],[Best sol]],Table2[[#This Row],[V-M]]),1,0)</f>
        <v>0</v>
      </c>
      <c r="AV1274" s="6">
        <f>IF(Table2[[#This Row],[LCCZ-3F]]=MIN(Table2[[#This Row],[Best sol]],Table2[[#This Row],[V-M]]),1,0)</f>
        <v>0</v>
      </c>
      <c r="AW1274" s="6">
        <f>IF(Table2[[#This Row],[AY-M]]=MIN(Table2[[#This Row],[Best sol]],Table2[[#This Row],[V-M]]),1,0)</f>
        <v>0</v>
      </c>
      <c r="AX1274" s="6">
        <f>IF(Table2[[#This Row],[MKKZ-E]]=MIN(Table2[[#This Row],[Best sol]],Table2[[#This Row],[V-M]]),1,0)</f>
        <v>0</v>
      </c>
      <c r="AY1274" s="6">
        <f>IF(Table2[[#This Row],[V-M]]&lt;=Table2[[#This Row],[Best sol]],1,0)</f>
        <v>1</v>
      </c>
      <c r="AZ1274" s="6">
        <f>IF(Table2[[#This Row],[V-M]]&lt;Table2[[#This Row],[Best sol]],1,0)</f>
        <v>1</v>
      </c>
    </row>
    <row r="1275" spans="1:52" x14ac:dyDescent="0.35">
      <c r="A1275">
        <v>100</v>
      </c>
      <c r="B1275">
        <v>63</v>
      </c>
      <c r="C1275">
        <v>2</v>
      </c>
      <c r="D1275">
        <v>3</v>
      </c>
      <c r="E1275">
        <v>403497</v>
      </c>
      <c r="F1275">
        <v>403497</v>
      </c>
      <c r="G1275" t="s">
        <v>4</v>
      </c>
      <c r="H1275" t="s">
        <v>4</v>
      </c>
      <c r="I1275">
        <v>383560</v>
      </c>
      <c r="J1275">
        <v>392859</v>
      </c>
      <c r="K1275">
        <v>377874</v>
      </c>
      <c r="L1275">
        <v>389415</v>
      </c>
      <c r="M1275">
        <v>380733</v>
      </c>
      <c r="N1275">
        <v>384020</v>
      </c>
      <c r="O1275">
        <v>377394</v>
      </c>
      <c r="Q1275" s="6">
        <v>375599</v>
      </c>
      <c r="R1275" s="6">
        <v>375168</v>
      </c>
      <c r="S1275">
        <f>MIN(Table2[[#This Row],[ACJ-ALNS-500]:[MKKZ-E]])</f>
        <v>375599</v>
      </c>
      <c r="T1275">
        <f>MATCH(Table2[[#This Row],[Best sol]],Table2[[#This Row],[ACJ-ALNS-500]:[V-M]],0)</f>
        <v>13</v>
      </c>
      <c r="U1275" t="str">
        <f>INDEX(Table2[[#Headers],[ACJ-ALNS-500]:[V-M]],Table2[[#This Row],[Match]])</f>
        <v>MKKZ-E</v>
      </c>
      <c r="W1275" s="6">
        <f>IF(Table2[[#This Row],[V-M]]=Table2[[#This Row],[Best sol]],1,0)</f>
        <v>0</v>
      </c>
      <c r="Z1275" s="6">
        <f>100*((Table2[[#This Row],[ACJ-ALNS-500]]-Table2[[#This Row],[Best sol]])/Table2[[#This Row],[Best sol]])</f>
        <v>7.427602309910303</v>
      </c>
      <c r="AA1275" s="6">
        <f>100*((Table2[[#This Row],[ACJ-ALNS-1000]]-Table2[[#This Row],[Best sol]])/Table2[[#This Row],[Best sol]])</f>
        <v>7.427602309910303</v>
      </c>
      <c r="AB1275" s="6">
        <f>100*((Table2[[#This Row],[QWXFP-VNS]]-Table2[[#This Row],[Best sol]])/Table2[[#This Row],[Best sol]])</f>
        <v>0.477903295802172</v>
      </c>
      <c r="AC1275" s="6">
        <f>100*((Table2[[#This Row],[AADF-VRP]]-Table2[[#This Row],[Best sol]])/Table2[[#This Row],[Best sol]])</f>
        <v>2.119547709125956</v>
      </c>
      <c r="AD1275" s="6">
        <f>100*((Table2[[#This Row],[AADF-MTSP]]-Table2[[#This Row],[Best sol]])/Table2[[#This Row],[Best sol]])</f>
        <v>4.5953263986325839</v>
      </c>
      <c r="AE1275" s="6">
        <f>100*((Table2[[#This Row],[SS-H]]-Table2[[#This Row],[Best sol]])/Table2[[#This Row],[Best sol]])</f>
        <v>0.60569916320330985</v>
      </c>
      <c r="AF1275" s="6">
        <f>100*((Table2[[#This Row],[CCJ-DH]]-Table2[[#This Row],[Best sol]])/Table2[[#This Row],[Best sol]])</f>
        <v>3.6783910500294197</v>
      </c>
      <c r="AG1275" s="6">
        <f>100*((Table2[[#This Row],[R-M]]-Table2[[#This Row],[Best sol]])/Table2[[#This Row],[Best sol]])</f>
        <v>-100</v>
      </c>
      <c r="AH1275" s="6">
        <f>100*((Table2[[#This Row],[LCCZ-3F]]-Table2[[#This Row],[Best sol]])/Table2[[#This Row],[Best sol]])</f>
        <v>2.2420187487187131</v>
      </c>
      <c r="AI1275" s="6">
        <f>100*((Table2[[#This Row],[AY-M]]-Table2[[#This Row],[Best sol]])/Table2[[#This Row],[Best sol]])</f>
        <v>1.3668832984113377</v>
      </c>
      <c r="AJ1275" s="6">
        <f>100*((Table2[[#This Row],[MKKZ-E]]-Table2[[#This Row],[Best sol]])/Table2[[#This Row],[Best sol]])</f>
        <v>0</v>
      </c>
      <c r="AK1275" s="6">
        <f>100*((Table2[[#This Row],[V-M]]-Table2[[#This Row],[Best sol]])/Table2[[#This Row],[Best sol]])</f>
        <v>-0.11475003927060509</v>
      </c>
      <c r="AM1275" s="6"/>
      <c r="AN1275" s="6">
        <f>IF(Table2[[#This Row],[ACJ-ALNS-500]]=MIN(Table2[[#This Row],[Best sol]],Table2[[#This Row],[V-M]]),1,0)</f>
        <v>0</v>
      </c>
      <c r="AO1275" s="6">
        <f>IF(Table2[[#This Row],[ACJ-ALNS-1000]]=MIN(Table2[[#This Row],[Best sol]],Table2[[#This Row],[V-M]]),1,0)</f>
        <v>0</v>
      </c>
      <c r="AP1275" s="6">
        <f>IF(Table2[[#This Row],[QWXFP-VNS]]=MIN(Table2[[#This Row],[Best sol]],Table2[[#This Row],[V-M]]),1,0)</f>
        <v>0</v>
      </c>
      <c r="AQ1275" s="6">
        <f>IF(Table2[[#This Row],[AADF-VRP]]=MIN(Table2[[#This Row],[Best sol]],Table2[[#This Row],[V-M]]),1,0)</f>
        <v>0</v>
      </c>
      <c r="AR1275" s="6">
        <f>IF(Table2[[#This Row],[AADF-MTSP]]=MIN(Table2[[#This Row],[Best sol]],Table2[[#This Row],[V-M]]),1,0)</f>
        <v>0</v>
      </c>
      <c r="AS1275" s="6">
        <f>IF(Table2[[#This Row],[SS-H]]=MIN(Table2[[#This Row],[Best sol]],Table2[[#This Row],[V-M]]),1,0)</f>
        <v>0</v>
      </c>
      <c r="AT1275" s="6">
        <f>IF(Table2[[#This Row],[CCJ-DH]]=MIN(Table2[[#This Row],[Best sol]],Table2[[#This Row],[V-M]]),1,0)</f>
        <v>0</v>
      </c>
      <c r="AU1275" s="6">
        <f>IF(Table2[[#This Row],[R-M]]=MIN(Table2[[#This Row],[Best sol]],Table2[[#This Row],[V-M]]),1,0)</f>
        <v>0</v>
      </c>
      <c r="AV1275" s="6">
        <f>IF(Table2[[#This Row],[LCCZ-3F]]=MIN(Table2[[#This Row],[Best sol]],Table2[[#This Row],[V-M]]),1,0)</f>
        <v>0</v>
      </c>
      <c r="AW1275" s="6">
        <f>IF(Table2[[#This Row],[AY-M]]=MIN(Table2[[#This Row],[Best sol]],Table2[[#This Row],[V-M]]),1,0)</f>
        <v>0</v>
      </c>
      <c r="AX1275" s="6">
        <f>IF(Table2[[#This Row],[MKKZ-E]]=MIN(Table2[[#This Row],[Best sol]],Table2[[#This Row],[V-M]]),1,0)</f>
        <v>0</v>
      </c>
      <c r="AY1275" s="6">
        <f>IF(Table2[[#This Row],[V-M]]&lt;=Table2[[#This Row],[Best sol]],1,0)</f>
        <v>1</v>
      </c>
      <c r="AZ1275" s="6">
        <f>IF(Table2[[#This Row],[V-M]]&lt;Table2[[#This Row],[Best sol]],1,0)</f>
        <v>1</v>
      </c>
    </row>
    <row r="1276" spans="1:52" x14ac:dyDescent="0.35">
      <c r="A1276">
        <v>100</v>
      </c>
      <c r="B1276">
        <v>63</v>
      </c>
      <c r="C1276">
        <v>3</v>
      </c>
      <c r="D1276">
        <v>3</v>
      </c>
      <c r="E1276">
        <v>443072</v>
      </c>
      <c r="F1276">
        <v>440942</v>
      </c>
      <c r="G1276" t="s">
        <v>4</v>
      </c>
      <c r="H1276" t="s">
        <v>4</v>
      </c>
      <c r="I1276">
        <v>426159</v>
      </c>
      <c r="J1276">
        <v>433115</v>
      </c>
      <c r="K1276">
        <v>426489</v>
      </c>
      <c r="L1276">
        <v>424463</v>
      </c>
      <c r="M1276">
        <v>422832</v>
      </c>
      <c r="N1276">
        <v>422657</v>
      </c>
      <c r="O1276">
        <v>421915</v>
      </c>
      <c r="Q1276" s="6">
        <v>418667</v>
      </c>
      <c r="R1276" s="6">
        <v>417762</v>
      </c>
      <c r="S1276">
        <f>MIN(Table2[[#This Row],[ACJ-ALNS-500]:[MKKZ-E]])</f>
        <v>418667</v>
      </c>
      <c r="T1276">
        <f>MATCH(Table2[[#This Row],[Best sol]],Table2[[#This Row],[ACJ-ALNS-500]:[V-M]],0)</f>
        <v>13</v>
      </c>
      <c r="U1276" t="str">
        <f>INDEX(Table2[[#Headers],[ACJ-ALNS-500]:[V-M]],Table2[[#This Row],[Match]])</f>
        <v>MKKZ-E</v>
      </c>
      <c r="W1276" s="6">
        <f>IF(Table2[[#This Row],[V-M]]=Table2[[#This Row],[Best sol]],1,0)</f>
        <v>0</v>
      </c>
      <c r="Z1276" s="6">
        <f>100*((Table2[[#This Row],[ACJ-ALNS-500]]-Table2[[#This Row],[Best sol]])/Table2[[#This Row],[Best sol]])</f>
        <v>5.8292151041281022</v>
      </c>
      <c r="AA1276" s="6">
        <f>100*((Table2[[#This Row],[ACJ-ALNS-1000]]-Table2[[#This Row],[Best sol]])/Table2[[#This Row],[Best sol]])</f>
        <v>5.3204575474064111</v>
      </c>
      <c r="AB1276" s="6">
        <f>100*((Table2[[#This Row],[QWXFP-VNS]]-Table2[[#This Row],[Best sol]])/Table2[[#This Row],[Best sol]])</f>
        <v>0.77579556067232436</v>
      </c>
      <c r="AC1276" s="6">
        <f>100*((Table2[[#This Row],[AADF-VRP]]-Table2[[#This Row],[Best sol]])/Table2[[#This Row],[Best sol]])</f>
        <v>1.7894890211074672</v>
      </c>
      <c r="AD1276" s="6">
        <f>100*((Table2[[#This Row],[AADF-MTSP]]-Table2[[#This Row],[Best sol]])/Table2[[#This Row],[Best sol]])</f>
        <v>3.4509526664389596</v>
      </c>
      <c r="AE1276" s="6">
        <f>100*((Table2[[#This Row],[SS-H]]-Table2[[#This Row],[Best sol]])/Table2[[#This Row],[Best sol]])</f>
        <v>1.8683106144023771</v>
      </c>
      <c r="AF1276" s="6">
        <f>100*((Table2[[#This Row],[CCJ-DH]]-Table2[[#This Row],[Best sol]])/Table2[[#This Row],[Best sol]])</f>
        <v>1.3843938022342339</v>
      </c>
      <c r="AG1276" s="6">
        <f>100*((Table2[[#This Row],[R-M]]-Table2[[#This Row],[Best sol]])/Table2[[#This Row],[Best sol]])</f>
        <v>-100</v>
      </c>
      <c r="AH1276" s="6">
        <f>100*((Table2[[#This Row],[LCCZ-3F]]-Table2[[#This Row],[Best sol]])/Table2[[#This Row],[Best sol]])</f>
        <v>0.9530247189293638</v>
      </c>
      <c r="AI1276" s="6">
        <f>100*((Table2[[#This Row],[AY-M]]-Table2[[#This Row],[Best sol]])/Table2[[#This Row],[Best sol]])</f>
        <v>0.9948240487069675</v>
      </c>
      <c r="AJ1276" s="6">
        <f>100*((Table2[[#This Row],[MKKZ-E]]-Table2[[#This Row],[Best sol]])/Table2[[#This Row],[Best sol]])</f>
        <v>0</v>
      </c>
      <c r="AK1276" s="6">
        <f>100*((Table2[[#This Row],[V-M]]-Table2[[#This Row],[Best sol]])/Table2[[#This Row],[Best sol]])</f>
        <v>-0.21616224827846475</v>
      </c>
      <c r="AM1276" s="6"/>
      <c r="AN1276" s="6">
        <f>IF(Table2[[#This Row],[ACJ-ALNS-500]]=MIN(Table2[[#This Row],[Best sol]],Table2[[#This Row],[V-M]]),1,0)</f>
        <v>0</v>
      </c>
      <c r="AO1276" s="6">
        <f>IF(Table2[[#This Row],[ACJ-ALNS-1000]]=MIN(Table2[[#This Row],[Best sol]],Table2[[#This Row],[V-M]]),1,0)</f>
        <v>0</v>
      </c>
      <c r="AP1276" s="6">
        <f>IF(Table2[[#This Row],[QWXFP-VNS]]=MIN(Table2[[#This Row],[Best sol]],Table2[[#This Row],[V-M]]),1,0)</f>
        <v>0</v>
      </c>
      <c r="AQ1276" s="6">
        <f>IF(Table2[[#This Row],[AADF-VRP]]=MIN(Table2[[#This Row],[Best sol]],Table2[[#This Row],[V-M]]),1,0)</f>
        <v>0</v>
      </c>
      <c r="AR1276" s="6">
        <f>IF(Table2[[#This Row],[AADF-MTSP]]=MIN(Table2[[#This Row],[Best sol]],Table2[[#This Row],[V-M]]),1,0)</f>
        <v>0</v>
      </c>
      <c r="AS1276" s="6">
        <f>IF(Table2[[#This Row],[SS-H]]=MIN(Table2[[#This Row],[Best sol]],Table2[[#This Row],[V-M]]),1,0)</f>
        <v>0</v>
      </c>
      <c r="AT1276" s="6">
        <f>IF(Table2[[#This Row],[CCJ-DH]]=MIN(Table2[[#This Row],[Best sol]],Table2[[#This Row],[V-M]]),1,0)</f>
        <v>0</v>
      </c>
      <c r="AU1276" s="6">
        <f>IF(Table2[[#This Row],[R-M]]=MIN(Table2[[#This Row],[Best sol]],Table2[[#This Row],[V-M]]),1,0)</f>
        <v>0</v>
      </c>
      <c r="AV1276" s="6">
        <f>IF(Table2[[#This Row],[LCCZ-3F]]=MIN(Table2[[#This Row],[Best sol]],Table2[[#This Row],[V-M]]),1,0)</f>
        <v>0</v>
      </c>
      <c r="AW1276" s="6">
        <f>IF(Table2[[#This Row],[AY-M]]=MIN(Table2[[#This Row],[Best sol]],Table2[[#This Row],[V-M]]),1,0)</f>
        <v>0</v>
      </c>
      <c r="AX1276" s="6">
        <f>IF(Table2[[#This Row],[MKKZ-E]]=MIN(Table2[[#This Row],[Best sol]],Table2[[#This Row],[V-M]]),1,0)</f>
        <v>0</v>
      </c>
      <c r="AY1276" s="6">
        <f>IF(Table2[[#This Row],[V-M]]&lt;=Table2[[#This Row],[Best sol]],1,0)</f>
        <v>1</v>
      </c>
      <c r="AZ1276" s="6">
        <f>IF(Table2[[#This Row],[V-M]]&lt;Table2[[#This Row],[Best sol]],1,0)</f>
        <v>1</v>
      </c>
    </row>
    <row r="1277" spans="1:52" x14ac:dyDescent="0.35">
      <c r="A1277">
        <v>100</v>
      </c>
      <c r="B1277">
        <v>63</v>
      </c>
      <c r="C1277">
        <v>4</v>
      </c>
      <c r="D1277">
        <v>3</v>
      </c>
      <c r="E1277">
        <v>381515</v>
      </c>
      <c r="F1277">
        <v>381515</v>
      </c>
      <c r="G1277" t="s">
        <v>4</v>
      </c>
      <c r="H1277" t="s">
        <v>4</v>
      </c>
      <c r="I1277">
        <v>371254</v>
      </c>
      <c r="J1277">
        <v>385305</v>
      </c>
      <c r="K1277">
        <v>366901</v>
      </c>
      <c r="L1277">
        <v>376953</v>
      </c>
      <c r="M1277">
        <v>366090</v>
      </c>
      <c r="N1277">
        <v>366513</v>
      </c>
      <c r="O1277">
        <v>369775</v>
      </c>
      <c r="Q1277" s="6">
        <v>362681</v>
      </c>
      <c r="R1277" s="6">
        <v>365248</v>
      </c>
      <c r="S1277">
        <f>MIN(Table2[[#This Row],[ACJ-ALNS-500]:[MKKZ-E]])</f>
        <v>362681</v>
      </c>
      <c r="T1277">
        <f>MATCH(Table2[[#This Row],[Best sol]],Table2[[#This Row],[ACJ-ALNS-500]:[V-M]],0)</f>
        <v>13</v>
      </c>
      <c r="U1277" t="str">
        <f>INDEX(Table2[[#Headers],[ACJ-ALNS-500]:[V-M]],Table2[[#This Row],[Match]])</f>
        <v>MKKZ-E</v>
      </c>
      <c r="W1277" s="6">
        <f>IF(Table2[[#This Row],[V-M]]=Table2[[#This Row],[Best sol]],1,0)</f>
        <v>0</v>
      </c>
      <c r="Z1277" s="6">
        <f>100*((Table2[[#This Row],[ACJ-ALNS-500]]-Table2[[#This Row],[Best sol]])/Table2[[#This Row],[Best sol]])</f>
        <v>5.1929932916254229</v>
      </c>
      <c r="AA1277" s="6">
        <f>100*((Table2[[#This Row],[ACJ-ALNS-1000]]-Table2[[#This Row],[Best sol]])/Table2[[#This Row],[Best sol]])</f>
        <v>5.1929932916254229</v>
      </c>
      <c r="AB1277" s="6">
        <f>100*((Table2[[#This Row],[QWXFP-VNS]]-Table2[[#This Row],[Best sol]])/Table2[[#This Row],[Best sol]])</f>
        <v>1.9559888717633402</v>
      </c>
      <c r="AC1277" s="6">
        <f>100*((Table2[[#This Row],[AADF-VRP]]-Table2[[#This Row],[Best sol]])/Table2[[#This Row],[Best sol]])</f>
        <v>2.3637852548107015</v>
      </c>
      <c r="AD1277" s="6">
        <f>100*((Table2[[#This Row],[AADF-MTSP]]-Table2[[#This Row],[Best sol]])/Table2[[#This Row],[Best sol]])</f>
        <v>6.2379887559590941</v>
      </c>
      <c r="AE1277" s="6">
        <f>100*((Table2[[#This Row],[SS-H]]-Table2[[#This Row],[Best sol]])/Table2[[#This Row],[Best sol]])</f>
        <v>1.1635569550100502</v>
      </c>
      <c r="AF1277" s="6">
        <f>100*((Table2[[#This Row],[CCJ-DH]]-Table2[[#This Row],[Best sol]])/Table2[[#This Row],[Best sol]])</f>
        <v>3.9351385928681126</v>
      </c>
      <c r="AG1277" s="6">
        <f>100*((Table2[[#This Row],[R-M]]-Table2[[#This Row],[Best sol]])/Table2[[#This Row],[Best sol]])</f>
        <v>-100</v>
      </c>
      <c r="AH1277" s="6">
        <f>100*((Table2[[#This Row],[LCCZ-3F]]-Table2[[#This Row],[Best sol]])/Table2[[#This Row],[Best sol]])</f>
        <v>1.0565758890043868</v>
      </c>
      <c r="AI1277" s="6">
        <f>100*((Table2[[#This Row],[AY-M]]-Table2[[#This Row],[Best sol]])/Table2[[#This Row],[Best sol]])</f>
        <v>0.9399444691064599</v>
      </c>
      <c r="AJ1277" s="6">
        <f>100*((Table2[[#This Row],[MKKZ-E]]-Table2[[#This Row],[Best sol]])/Table2[[#This Row],[Best sol]])</f>
        <v>0</v>
      </c>
      <c r="AK1277" s="6">
        <f>100*((Table2[[#This Row],[V-M]]-Table2[[#This Row],[Best sol]])/Table2[[#This Row],[Best sol]])</f>
        <v>0.70778452689829352</v>
      </c>
      <c r="AM1277" s="6"/>
      <c r="AN1277" s="6">
        <f>IF(Table2[[#This Row],[ACJ-ALNS-500]]=MIN(Table2[[#This Row],[Best sol]],Table2[[#This Row],[V-M]]),1,0)</f>
        <v>0</v>
      </c>
      <c r="AO1277" s="6">
        <f>IF(Table2[[#This Row],[ACJ-ALNS-1000]]=MIN(Table2[[#This Row],[Best sol]],Table2[[#This Row],[V-M]]),1,0)</f>
        <v>0</v>
      </c>
      <c r="AP1277" s="6">
        <f>IF(Table2[[#This Row],[QWXFP-VNS]]=MIN(Table2[[#This Row],[Best sol]],Table2[[#This Row],[V-M]]),1,0)</f>
        <v>0</v>
      </c>
      <c r="AQ1277" s="6">
        <f>IF(Table2[[#This Row],[AADF-VRP]]=MIN(Table2[[#This Row],[Best sol]],Table2[[#This Row],[V-M]]),1,0)</f>
        <v>0</v>
      </c>
      <c r="AR1277" s="6">
        <f>IF(Table2[[#This Row],[AADF-MTSP]]=MIN(Table2[[#This Row],[Best sol]],Table2[[#This Row],[V-M]]),1,0)</f>
        <v>0</v>
      </c>
      <c r="AS1277" s="6">
        <f>IF(Table2[[#This Row],[SS-H]]=MIN(Table2[[#This Row],[Best sol]],Table2[[#This Row],[V-M]]),1,0)</f>
        <v>0</v>
      </c>
      <c r="AT1277" s="6">
        <f>IF(Table2[[#This Row],[CCJ-DH]]=MIN(Table2[[#This Row],[Best sol]],Table2[[#This Row],[V-M]]),1,0)</f>
        <v>0</v>
      </c>
      <c r="AU1277" s="6">
        <f>IF(Table2[[#This Row],[R-M]]=MIN(Table2[[#This Row],[Best sol]],Table2[[#This Row],[V-M]]),1,0)</f>
        <v>0</v>
      </c>
      <c r="AV1277" s="6">
        <f>IF(Table2[[#This Row],[LCCZ-3F]]=MIN(Table2[[#This Row],[Best sol]],Table2[[#This Row],[V-M]]),1,0)</f>
        <v>0</v>
      </c>
      <c r="AW1277" s="6">
        <f>IF(Table2[[#This Row],[AY-M]]=MIN(Table2[[#This Row],[Best sol]],Table2[[#This Row],[V-M]]),1,0)</f>
        <v>0</v>
      </c>
      <c r="AX1277" s="6">
        <f>IF(Table2[[#This Row],[MKKZ-E]]=MIN(Table2[[#This Row],[Best sol]],Table2[[#This Row],[V-M]]),1,0)</f>
        <v>1</v>
      </c>
      <c r="AY1277" s="6">
        <f>IF(Table2[[#This Row],[V-M]]&lt;=Table2[[#This Row],[Best sol]],1,0)</f>
        <v>0</v>
      </c>
      <c r="AZ1277" s="6">
        <f>IF(Table2[[#This Row],[V-M]]&lt;Table2[[#This Row],[Best sol]],1,0)</f>
        <v>0</v>
      </c>
    </row>
    <row r="1278" spans="1:52" x14ac:dyDescent="0.35">
      <c r="A1278">
        <v>100</v>
      </c>
      <c r="B1278">
        <v>63</v>
      </c>
      <c r="C1278">
        <v>5</v>
      </c>
      <c r="D1278">
        <v>3</v>
      </c>
      <c r="E1278">
        <v>453340</v>
      </c>
      <c r="F1278">
        <v>447822</v>
      </c>
      <c r="G1278" t="s">
        <v>4</v>
      </c>
      <c r="H1278" t="s">
        <v>4</v>
      </c>
      <c r="I1278">
        <v>429791</v>
      </c>
      <c r="J1278">
        <v>440300</v>
      </c>
      <c r="K1278">
        <v>429151</v>
      </c>
      <c r="L1278">
        <v>431264</v>
      </c>
      <c r="M1278">
        <v>426562</v>
      </c>
      <c r="N1278">
        <v>427224</v>
      </c>
      <c r="O1278">
        <v>426264</v>
      </c>
      <c r="Q1278" s="6">
        <v>421203</v>
      </c>
      <c r="R1278" s="6">
        <v>422271</v>
      </c>
      <c r="S1278">
        <f>MIN(Table2[[#This Row],[ACJ-ALNS-500]:[MKKZ-E]])</f>
        <v>421203</v>
      </c>
      <c r="T1278">
        <f>MATCH(Table2[[#This Row],[Best sol]],Table2[[#This Row],[ACJ-ALNS-500]:[V-M]],0)</f>
        <v>13</v>
      </c>
      <c r="U1278" t="str">
        <f>INDEX(Table2[[#Headers],[ACJ-ALNS-500]:[V-M]],Table2[[#This Row],[Match]])</f>
        <v>MKKZ-E</v>
      </c>
      <c r="W1278" s="6">
        <f>IF(Table2[[#This Row],[V-M]]=Table2[[#This Row],[Best sol]],1,0)</f>
        <v>0</v>
      </c>
      <c r="Z1278" s="6">
        <f>100*((Table2[[#This Row],[ACJ-ALNS-500]]-Table2[[#This Row],[Best sol]])/Table2[[#This Row],[Best sol]])</f>
        <v>7.6298127031383913</v>
      </c>
      <c r="AA1278" s="6">
        <f>100*((Table2[[#This Row],[ACJ-ALNS-1000]]-Table2[[#This Row],[Best sol]])/Table2[[#This Row],[Best sol]])</f>
        <v>6.3197555572966007</v>
      </c>
      <c r="AB1278" s="6">
        <f>100*((Table2[[#This Row],[QWXFP-VNS]]-Table2[[#This Row],[Best sol]])/Table2[[#This Row],[Best sol]])</f>
        <v>1.2015583934587359</v>
      </c>
      <c r="AC1278" s="6">
        <f>100*((Table2[[#This Row],[AADF-VRP]]-Table2[[#This Row],[Best sol]])/Table2[[#This Row],[Best sol]])</f>
        <v>2.0389218500343067</v>
      </c>
      <c r="AD1278" s="6">
        <f>100*((Table2[[#This Row],[AADF-MTSP]]-Table2[[#This Row],[Best sol]])/Table2[[#This Row],[Best sol]])</f>
        <v>4.5339183244183925</v>
      </c>
      <c r="AE1278" s="6">
        <f>100*((Table2[[#This Row],[SS-H]]-Table2[[#This Row],[Best sol]])/Table2[[#This Row],[Best sol]])</f>
        <v>1.8869761136554106</v>
      </c>
      <c r="AF1278" s="6">
        <f>100*((Table2[[#This Row],[CCJ-DH]]-Table2[[#This Row],[Best sol]])/Table2[[#This Row],[Best sol]])</f>
        <v>2.3886344589188586</v>
      </c>
      <c r="AG1278" s="6">
        <f>100*((Table2[[#This Row],[R-M]]-Table2[[#This Row],[Best sol]])/Table2[[#This Row],[Best sol]])</f>
        <v>-100</v>
      </c>
      <c r="AH1278" s="6">
        <f>100*((Table2[[#This Row],[LCCZ-3F]]-Table2[[#This Row],[Best sol]])/Table2[[#This Row],[Best sol]])</f>
        <v>1.4294769980270796</v>
      </c>
      <c r="AI1278" s="6">
        <f>100*((Table2[[#This Row],[AY-M]]-Table2[[#This Row],[Best sol]])/Table2[[#This Row],[Best sol]])</f>
        <v>1.2723081269601593</v>
      </c>
      <c r="AJ1278" s="6">
        <f>100*((Table2[[#This Row],[MKKZ-E]]-Table2[[#This Row],[Best sol]])/Table2[[#This Row],[Best sol]])</f>
        <v>0</v>
      </c>
      <c r="AK1278" s="6">
        <f>100*((Table2[[#This Row],[V-M]]-Table2[[#This Row],[Best sol]])/Table2[[#This Row],[Best sol]])</f>
        <v>0.25355944758228216</v>
      </c>
      <c r="AM1278" s="6"/>
      <c r="AN1278" s="6">
        <f>IF(Table2[[#This Row],[ACJ-ALNS-500]]=MIN(Table2[[#This Row],[Best sol]],Table2[[#This Row],[V-M]]),1,0)</f>
        <v>0</v>
      </c>
      <c r="AO1278" s="6">
        <f>IF(Table2[[#This Row],[ACJ-ALNS-1000]]=MIN(Table2[[#This Row],[Best sol]],Table2[[#This Row],[V-M]]),1,0)</f>
        <v>0</v>
      </c>
      <c r="AP1278" s="6">
        <f>IF(Table2[[#This Row],[QWXFP-VNS]]=MIN(Table2[[#This Row],[Best sol]],Table2[[#This Row],[V-M]]),1,0)</f>
        <v>0</v>
      </c>
      <c r="AQ1278" s="6">
        <f>IF(Table2[[#This Row],[AADF-VRP]]=MIN(Table2[[#This Row],[Best sol]],Table2[[#This Row],[V-M]]),1,0)</f>
        <v>0</v>
      </c>
      <c r="AR1278" s="6">
        <f>IF(Table2[[#This Row],[AADF-MTSP]]=MIN(Table2[[#This Row],[Best sol]],Table2[[#This Row],[V-M]]),1,0)</f>
        <v>0</v>
      </c>
      <c r="AS1278" s="6">
        <f>IF(Table2[[#This Row],[SS-H]]=MIN(Table2[[#This Row],[Best sol]],Table2[[#This Row],[V-M]]),1,0)</f>
        <v>0</v>
      </c>
      <c r="AT1278" s="6">
        <f>IF(Table2[[#This Row],[CCJ-DH]]=MIN(Table2[[#This Row],[Best sol]],Table2[[#This Row],[V-M]]),1,0)</f>
        <v>0</v>
      </c>
      <c r="AU1278" s="6">
        <f>IF(Table2[[#This Row],[R-M]]=MIN(Table2[[#This Row],[Best sol]],Table2[[#This Row],[V-M]]),1,0)</f>
        <v>0</v>
      </c>
      <c r="AV1278" s="6">
        <f>IF(Table2[[#This Row],[LCCZ-3F]]=MIN(Table2[[#This Row],[Best sol]],Table2[[#This Row],[V-M]]),1,0)</f>
        <v>0</v>
      </c>
      <c r="AW1278" s="6">
        <f>IF(Table2[[#This Row],[AY-M]]=MIN(Table2[[#This Row],[Best sol]],Table2[[#This Row],[V-M]]),1,0)</f>
        <v>0</v>
      </c>
      <c r="AX1278" s="6">
        <f>IF(Table2[[#This Row],[MKKZ-E]]=MIN(Table2[[#This Row],[Best sol]],Table2[[#This Row],[V-M]]),1,0)</f>
        <v>1</v>
      </c>
      <c r="AY1278" s="6">
        <f>IF(Table2[[#This Row],[V-M]]&lt;=Table2[[#This Row],[Best sol]],1,0)</f>
        <v>0</v>
      </c>
      <c r="AZ1278" s="6">
        <f>IF(Table2[[#This Row],[V-M]]&lt;Table2[[#This Row],[Best sol]],1,0)</f>
        <v>0</v>
      </c>
    </row>
    <row r="1279" spans="1:52" x14ac:dyDescent="0.35">
      <c r="A1279">
        <v>100</v>
      </c>
      <c r="B1279">
        <v>64</v>
      </c>
      <c r="C1279">
        <v>1</v>
      </c>
      <c r="D1279">
        <v>3</v>
      </c>
      <c r="E1279">
        <v>576331</v>
      </c>
      <c r="F1279">
        <v>576331</v>
      </c>
      <c r="G1279" t="s">
        <v>4</v>
      </c>
      <c r="H1279" t="s">
        <v>4</v>
      </c>
      <c r="I1279">
        <v>547553</v>
      </c>
      <c r="J1279">
        <v>563574</v>
      </c>
      <c r="K1279">
        <v>542879</v>
      </c>
      <c r="L1279">
        <v>558694</v>
      </c>
      <c r="M1279">
        <v>543769</v>
      </c>
      <c r="N1279">
        <v>547278</v>
      </c>
      <c r="O1279">
        <v>546355</v>
      </c>
      <c r="P1279">
        <v>543290</v>
      </c>
      <c r="Q1279" s="6">
        <v>548294</v>
      </c>
      <c r="R1279" s="6">
        <v>542084</v>
      </c>
      <c r="S1279">
        <f>MIN(Table2[[#This Row],[ACJ-ALNS-500]:[MKKZ-E]])</f>
        <v>542879</v>
      </c>
      <c r="T1279">
        <f>MATCH(Table2[[#This Row],[Best sol]],Table2[[#This Row],[ACJ-ALNS-500]:[V-M]],0)</f>
        <v>7</v>
      </c>
      <c r="U1279" t="str">
        <f>INDEX(Table2[[#Headers],[ACJ-ALNS-500]:[V-M]],Table2[[#This Row],[Match]])</f>
        <v>SS-H</v>
      </c>
      <c r="W1279" s="6">
        <f>IF(Table2[[#This Row],[V-M]]=Table2[[#This Row],[Best sol]],1,0)</f>
        <v>0</v>
      </c>
      <c r="Z1279" s="6">
        <f>100*((Table2[[#This Row],[ACJ-ALNS-500]]-Table2[[#This Row],[Best sol]])/Table2[[#This Row],[Best sol]])</f>
        <v>6.1619624262496799</v>
      </c>
      <c r="AA1279" s="6">
        <f>100*((Table2[[#This Row],[ACJ-ALNS-1000]]-Table2[[#This Row],[Best sol]])/Table2[[#This Row],[Best sol]])</f>
        <v>6.1619624262496799</v>
      </c>
      <c r="AB1279" s="6">
        <f>100*((Table2[[#This Row],[QWXFP-VNS]]-Table2[[#This Row],[Best sol]])/Table2[[#This Row],[Best sol]])</f>
        <v>0.64029000937593827</v>
      </c>
      <c r="AC1279" s="6">
        <f>100*((Table2[[#This Row],[AADF-VRP]]-Table2[[#This Row],[Best sol]])/Table2[[#This Row],[Best sol]])</f>
        <v>0.8609653348167825</v>
      </c>
      <c r="AD1279" s="6">
        <f>100*((Table2[[#This Row],[AADF-MTSP]]-Table2[[#This Row],[Best sol]])/Table2[[#This Row],[Best sol]])</f>
        <v>3.8120833555912093</v>
      </c>
      <c r="AE1279" s="6">
        <f>100*((Table2[[#This Row],[SS-H]]-Table2[[#This Row],[Best sol]])/Table2[[#This Row],[Best sol]])</f>
        <v>0</v>
      </c>
      <c r="AF1279" s="6">
        <f>100*((Table2[[#This Row],[CCJ-DH]]-Table2[[#This Row],[Best sol]])/Table2[[#This Row],[Best sol]])</f>
        <v>2.9131721801727459</v>
      </c>
      <c r="AG1279" s="6">
        <f>100*((Table2[[#This Row],[R-M]]-Table2[[#This Row],[Best sol]])/Table2[[#This Row],[Best sol]])</f>
        <v>7.570747809364517E-2</v>
      </c>
      <c r="AH1279" s="6">
        <f>100*((Table2[[#This Row],[LCCZ-3F]]-Table2[[#This Row],[Best sol]])/Table2[[#This Row],[Best sol]])</f>
        <v>0.81030947964463529</v>
      </c>
      <c r="AI1279" s="6">
        <f>100*((Table2[[#This Row],[AY-M]]-Table2[[#This Row],[Best sol]])/Table2[[#This Row],[Best sol]])</f>
        <v>0.16394076764803944</v>
      </c>
      <c r="AJ1279" s="6">
        <f>100*((Table2[[#This Row],[MKKZ-E]]-Table2[[#This Row],[Best sol]])/Table2[[#This Row],[Best sol]])</f>
        <v>0.99745983911700398</v>
      </c>
      <c r="AK1279" s="6">
        <f>100*((Table2[[#This Row],[V-M]]-Table2[[#This Row],[Best sol]])/Table2[[#This Row],[Best sol]])</f>
        <v>-0.14644147222493412</v>
      </c>
      <c r="AM1279" s="6"/>
      <c r="AN1279" s="6">
        <f>IF(Table2[[#This Row],[ACJ-ALNS-500]]=MIN(Table2[[#This Row],[Best sol]],Table2[[#This Row],[V-M]]),1,0)</f>
        <v>0</v>
      </c>
      <c r="AO1279" s="6">
        <f>IF(Table2[[#This Row],[ACJ-ALNS-1000]]=MIN(Table2[[#This Row],[Best sol]],Table2[[#This Row],[V-M]]),1,0)</f>
        <v>0</v>
      </c>
      <c r="AP1279" s="6">
        <f>IF(Table2[[#This Row],[QWXFP-VNS]]=MIN(Table2[[#This Row],[Best sol]],Table2[[#This Row],[V-M]]),1,0)</f>
        <v>0</v>
      </c>
      <c r="AQ1279" s="6">
        <f>IF(Table2[[#This Row],[AADF-VRP]]=MIN(Table2[[#This Row],[Best sol]],Table2[[#This Row],[V-M]]),1,0)</f>
        <v>0</v>
      </c>
      <c r="AR1279" s="6">
        <f>IF(Table2[[#This Row],[AADF-MTSP]]=MIN(Table2[[#This Row],[Best sol]],Table2[[#This Row],[V-M]]),1,0)</f>
        <v>0</v>
      </c>
      <c r="AS1279" s="6">
        <f>IF(Table2[[#This Row],[SS-H]]=MIN(Table2[[#This Row],[Best sol]],Table2[[#This Row],[V-M]]),1,0)</f>
        <v>0</v>
      </c>
      <c r="AT1279" s="6">
        <f>IF(Table2[[#This Row],[CCJ-DH]]=MIN(Table2[[#This Row],[Best sol]],Table2[[#This Row],[V-M]]),1,0)</f>
        <v>0</v>
      </c>
      <c r="AU1279" s="6">
        <f>IF(Table2[[#This Row],[R-M]]=MIN(Table2[[#This Row],[Best sol]],Table2[[#This Row],[V-M]]),1,0)</f>
        <v>0</v>
      </c>
      <c r="AV1279" s="6">
        <f>IF(Table2[[#This Row],[LCCZ-3F]]=MIN(Table2[[#This Row],[Best sol]],Table2[[#This Row],[V-M]]),1,0)</f>
        <v>0</v>
      </c>
      <c r="AW1279" s="6">
        <f>IF(Table2[[#This Row],[AY-M]]=MIN(Table2[[#This Row],[Best sol]],Table2[[#This Row],[V-M]]),1,0)</f>
        <v>0</v>
      </c>
      <c r="AX1279" s="6">
        <f>IF(Table2[[#This Row],[MKKZ-E]]=MIN(Table2[[#This Row],[Best sol]],Table2[[#This Row],[V-M]]),1,0)</f>
        <v>0</v>
      </c>
      <c r="AY1279" s="6">
        <f>IF(Table2[[#This Row],[V-M]]&lt;=Table2[[#This Row],[Best sol]],1,0)</f>
        <v>1</v>
      </c>
      <c r="AZ1279" s="6">
        <f>IF(Table2[[#This Row],[V-M]]&lt;Table2[[#This Row],[Best sol]],1,0)</f>
        <v>1</v>
      </c>
    </row>
    <row r="1280" spans="1:52" x14ac:dyDescent="0.35">
      <c r="A1280">
        <v>100</v>
      </c>
      <c r="B1280">
        <v>64</v>
      </c>
      <c r="C1280">
        <v>2</v>
      </c>
      <c r="D1280">
        <v>3</v>
      </c>
      <c r="E1280">
        <v>536269</v>
      </c>
      <c r="F1280">
        <v>536269</v>
      </c>
      <c r="G1280" t="s">
        <v>4</v>
      </c>
      <c r="H1280" t="s">
        <v>4</v>
      </c>
      <c r="I1280">
        <v>527035</v>
      </c>
      <c r="J1280">
        <v>541173</v>
      </c>
      <c r="K1280">
        <v>515703</v>
      </c>
      <c r="L1280">
        <v>528551</v>
      </c>
      <c r="M1280">
        <v>515828</v>
      </c>
      <c r="N1280">
        <v>515464</v>
      </c>
      <c r="O1280">
        <v>516249</v>
      </c>
      <c r="Q1280" s="6">
        <v>521494</v>
      </c>
      <c r="R1280" s="6">
        <v>513397</v>
      </c>
      <c r="S1280">
        <f>MIN(Table2[[#This Row],[ACJ-ALNS-500]:[MKKZ-E]])</f>
        <v>515464</v>
      </c>
      <c r="T1280">
        <f>MATCH(Table2[[#This Row],[Best sol]],Table2[[#This Row],[ACJ-ALNS-500]:[V-M]],0)</f>
        <v>10</v>
      </c>
      <c r="U1280" t="str">
        <f>INDEX(Table2[[#Headers],[ACJ-ALNS-500]:[V-M]],Table2[[#This Row],[Match]])</f>
        <v>LCCZ-3F</v>
      </c>
      <c r="W1280" s="6">
        <f>IF(Table2[[#This Row],[V-M]]=Table2[[#This Row],[Best sol]],1,0)</f>
        <v>0</v>
      </c>
      <c r="Z1280" s="6">
        <f>100*((Table2[[#This Row],[ACJ-ALNS-500]]-Table2[[#This Row],[Best sol]])/Table2[[#This Row],[Best sol]])</f>
        <v>4.0361693542129036</v>
      </c>
      <c r="AA1280" s="6">
        <f>100*((Table2[[#This Row],[ACJ-ALNS-1000]]-Table2[[#This Row],[Best sol]])/Table2[[#This Row],[Best sol]])</f>
        <v>4.0361693542129036</v>
      </c>
      <c r="AB1280" s="6">
        <f>100*((Table2[[#This Row],[QWXFP-VNS]]-Table2[[#This Row],[Best sol]])/Table2[[#This Row],[Best sol]])</f>
        <v>0.15228997563360391</v>
      </c>
      <c r="AC1280" s="6">
        <f>100*((Table2[[#This Row],[AADF-VRP]]-Table2[[#This Row],[Best sol]])/Table2[[#This Row],[Best sol]])</f>
        <v>2.2447736408362173</v>
      </c>
      <c r="AD1280" s="6">
        <f>100*((Table2[[#This Row],[AADF-MTSP]]-Table2[[#This Row],[Best sol]])/Table2[[#This Row],[Best sol]])</f>
        <v>4.9875452019927682</v>
      </c>
      <c r="AE1280" s="6">
        <f>100*((Table2[[#This Row],[SS-H]]-Table2[[#This Row],[Best sol]])/Table2[[#This Row],[Best sol]])</f>
        <v>4.6365992581441189E-2</v>
      </c>
      <c r="AF1280" s="6">
        <f>100*((Table2[[#This Row],[CCJ-DH]]-Table2[[#This Row],[Best sol]])/Table2[[#This Row],[Best sol]])</f>
        <v>2.5388775937795849</v>
      </c>
      <c r="AG1280" s="6">
        <f>100*((Table2[[#This Row],[R-M]]-Table2[[#This Row],[Best sol]])/Table2[[#This Row],[Best sol]])</f>
        <v>-100</v>
      </c>
      <c r="AH1280" s="6">
        <f>100*((Table2[[#This Row],[LCCZ-3F]]-Table2[[#This Row],[Best sol]])/Table2[[#This Row],[Best sol]])</f>
        <v>0</v>
      </c>
      <c r="AI1280" s="6">
        <f>100*((Table2[[#This Row],[AY-M]]-Table2[[#This Row],[Best sol]])/Table2[[#This Row],[Best sol]])</f>
        <v>7.0615988701441812E-2</v>
      </c>
      <c r="AJ1280" s="6">
        <f>100*((Table2[[#This Row],[MKKZ-E]]-Table2[[#This Row],[Best sol]])/Table2[[#This Row],[Best sol]])</f>
        <v>1.16981981282883</v>
      </c>
      <c r="AK1280" s="6">
        <f>100*((Table2[[#This Row],[V-M]]-Table2[[#This Row],[Best sol]])/Table2[[#This Row],[Best sol]])</f>
        <v>-0.40099793584033028</v>
      </c>
      <c r="AM1280" s="6"/>
      <c r="AN1280" s="6">
        <f>IF(Table2[[#This Row],[ACJ-ALNS-500]]=MIN(Table2[[#This Row],[Best sol]],Table2[[#This Row],[V-M]]),1,0)</f>
        <v>0</v>
      </c>
      <c r="AO1280" s="6">
        <f>IF(Table2[[#This Row],[ACJ-ALNS-1000]]=MIN(Table2[[#This Row],[Best sol]],Table2[[#This Row],[V-M]]),1,0)</f>
        <v>0</v>
      </c>
      <c r="AP1280" s="6">
        <f>IF(Table2[[#This Row],[QWXFP-VNS]]=MIN(Table2[[#This Row],[Best sol]],Table2[[#This Row],[V-M]]),1,0)</f>
        <v>0</v>
      </c>
      <c r="AQ1280" s="6">
        <f>IF(Table2[[#This Row],[AADF-VRP]]=MIN(Table2[[#This Row],[Best sol]],Table2[[#This Row],[V-M]]),1,0)</f>
        <v>0</v>
      </c>
      <c r="AR1280" s="6">
        <f>IF(Table2[[#This Row],[AADF-MTSP]]=MIN(Table2[[#This Row],[Best sol]],Table2[[#This Row],[V-M]]),1,0)</f>
        <v>0</v>
      </c>
      <c r="AS1280" s="6">
        <f>IF(Table2[[#This Row],[SS-H]]=MIN(Table2[[#This Row],[Best sol]],Table2[[#This Row],[V-M]]),1,0)</f>
        <v>0</v>
      </c>
      <c r="AT1280" s="6">
        <f>IF(Table2[[#This Row],[CCJ-DH]]=MIN(Table2[[#This Row],[Best sol]],Table2[[#This Row],[V-M]]),1,0)</f>
        <v>0</v>
      </c>
      <c r="AU1280" s="6">
        <f>IF(Table2[[#This Row],[R-M]]=MIN(Table2[[#This Row],[Best sol]],Table2[[#This Row],[V-M]]),1,0)</f>
        <v>0</v>
      </c>
      <c r="AV1280" s="6">
        <f>IF(Table2[[#This Row],[LCCZ-3F]]=MIN(Table2[[#This Row],[Best sol]],Table2[[#This Row],[V-M]]),1,0)</f>
        <v>0</v>
      </c>
      <c r="AW1280" s="6">
        <f>IF(Table2[[#This Row],[AY-M]]=MIN(Table2[[#This Row],[Best sol]],Table2[[#This Row],[V-M]]),1,0)</f>
        <v>0</v>
      </c>
      <c r="AX1280" s="6">
        <f>IF(Table2[[#This Row],[MKKZ-E]]=MIN(Table2[[#This Row],[Best sol]],Table2[[#This Row],[V-M]]),1,0)</f>
        <v>0</v>
      </c>
      <c r="AY1280" s="6">
        <f>IF(Table2[[#This Row],[V-M]]&lt;=Table2[[#This Row],[Best sol]],1,0)</f>
        <v>1</v>
      </c>
      <c r="AZ1280" s="6">
        <f>IF(Table2[[#This Row],[V-M]]&lt;Table2[[#This Row],[Best sol]],1,0)</f>
        <v>1</v>
      </c>
    </row>
    <row r="1281" spans="1:52" x14ac:dyDescent="0.35">
      <c r="A1281">
        <v>100</v>
      </c>
      <c r="B1281">
        <v>64</v>
      </c>
      <c r="C1281">
        <v>3</v>
      </c>
      <c r="D1281">
        <v>3</v>
      </c>
      <c r="E1281">
        <v>569866</v>
      </c>
      <c r="F1281">
        <v>569866</v>
      </c>
      <c r="G1281" t="s">
        <v>4</v>
      </c>
      <c r="H1281" t="s">
        <v>4</v>
      </c>
      <c r="I1281">
        <v>549537</v>
      </c>
      <c r="J1281">
        <v>566009</v>
      </c>
      <c r="K1281">
        <v>544003</v>
      </c>
      <c r="L1281">
        <v>556939</v>
      </c>
      <c r="M1281">
        <v>543438</v>
      </c>
      <c r="N1281">
        <v>544111</v>
      </c>
      <c r="O1281">
        <v>545943</v>
      </c>
      <c r="Q1281" s="6">
        <v>551124</v>
      </c>
      <c r="R1281" s="6">
        <v>542707</v>
      </c>
      <c r="S1281">
        <f>MIN(Table2[[#This Row],[ACJ-ALNS-500]:[MKKZ-E]])</f>
        <v>543438</v>
      </c>
      <c r="T1281">
        <f>MATCH(Table2[[#This Row],[Best sol]],Table2[[#This Row],[ACJ-ALNS-500]:[V-M]],0)</f>
        <v>9</v>
      </c>
      <c r="U1281" t="str">
        <f>INDEX(Table2[[#Headers],[ACJ-ALNS-500]:[V-M]],Table2[[#This Row],[Match]])</f>
        <v>AY-M</v>
      </c>
      <c r="W1281" s="6">
        <f>IF(Table2[[#This Row],[V-M]]=Table2[[#This Row],[Best sol]],1,0)</f>
        <v>0</v>
      </c>
      <c r="Z1281" s="6">
        <f>100*((Table2[[#This Row],[ACJ-ALNS-500]]-Table2[[#This Row],[Best sol]])/Table2[[#This Row],[Best sol]])</f>
        <v>4.8631122593561731</v>
      </c>
      <c r="AA1281" s="6">
        <f>100*((Table2[[#This Row],[ACJ-ALNS-1000]]-Table2[[#This Row],[Best sol]])/Table2[[#This Row],[Best sol]])</f>
        <v>4.8631122593561731</v>
      </c>
      <c r="AB1281" s="6">
        <f>100*((Table2[[#This Row],[QWXFP-VNS]]-Table2[[#This Row],[Best sol]])/Table2[[#This Row],[Best sol]])</f>
        <v>0.46095414748324554</v>
      </c>
      <c r="AC1281" s="6">
        <f>100*((Table2[[#This Row],[AADF-VRP]]-Table2[[#This Row],[Best sol]])/Table2[[#This Row],[Best sol]])</f>
        <v>1.1222991399202853</v>
      </c>
      <c r="AD1281" s="6">
        <f>100*((Table2[[#This Row],[AADF-MTSP]]-Table2[[#This Row],[Best sol]])/Table2[[#This Row],[Best sol]])</f>
        <v>4.1533716817741855</v>
      </c>
      <c r="AE1281" s="6">
        <f>100*((Table2[[#This Row],[SS-H]]-Table2[[#This Row],[Best sol]])/Table2[[#This Row],[Best sol]])</f>
        <v>0.10396770192735878</v>
      </c>
      <c r="AF1281" s="6">
        <f>100*((Table2[[#This Row],[CCJ-DH]]-Table2[[#This Row],[Best sol]])/Table2[[#This Row],[Best sol]])</f>
        <v>2.4843680419845504</v>
      </c>
      <c r="AG1281" s="6">
        <f>100*((Table2[[#This Row],[R-M]]-Table2[[#This Row],[Best sol]])/Table2[[#This Row],[Best sol]])</f>
        <v>-100</v>
      </c>
      <c r="AH1281" s="6">
        <f>100*((Table2[[#This Row],[LCCZ-3F]]-Table2[[#This Row],[Best sol]])/Table2[[#This Row],[Best sol]])</f>
        <v>0.12384117415418135</v>
      </c>
      <c r="AI1281" s="6">
        <f>100*((Table2[[#This Row],[AY-M]]-Table2[[#This Row],[Best sol]])/Table2[[#This Row],[Best sol]])</f>
        <v>0</v>
      </c>
      <c r="AJ1281" s="6">
        <f>100*((Table2[[#This Row],[MKKZ-E]]-Table2[[#This Row],[Best sol]])/Table2[[#This Row],[Best sol]])</f>
        <v>1.4143287734755392</v>
      </c>
      <c r="AK1281" s="6">
        <f>100*((Table2[[#This Row],[V-M]]-Table2[[#This Row],[Best sol]])/Table2[[#This Row],[Best sol]])</f>
        <v>-0.134513964794512</v>
      </c>
      <c r="AM1281" s="6"/>
      <c r="AN1281" s="6">
        <f>IF(Table2[[#This Row],[ACJ-ALNS-500]]=MIN(Table2[[#This Row],[Best sol]],Table2[[#This Row],[V-M]]),1,0)</f>
        <v>0</v>
      </c>
      <c r="AO1281" s="6">
        <f>IF(Table2[[#This Row],[ACJ-ALNS-1000]]=MIN(Table2[[#This Row],[Best sol]],Table2[[#This Row],[V-M]]),1,0)</f>
        <v>0</v>
      </c>
      <c r="AP1281" s="6">
        <f>IF(Table2[[#This Row],[QWXFP-VNS]]=MIN(Table2[[#This Row],[Best sol]],Table2[[#This Row],[V-M]]),1,0)</f>
        <v>0</v>
      </c>
      <c r="AQ1281" s="6">
        <f>IF(Table2[[#This Row],[AADF-VRP]]=MIN(Table2[[#This Row],[Best sol]],Table2[[#This Row],[V-M]]),1,0)</f>
        <v>0</v>
      </c>
      <c r="AR1281" s="6">
        <f>IF(Table2[[#This Row],[AADF-MTSP]]=MIN(Table2[[#This Row],[Best sol]],Table2[[#This Row],[V-M]]),1,0)</f>
        <v>0</v>
      </c>
      <c r="AS1281" s="6">
        <f>IF(Table2[[#This Row],[SS-H]]=MIN(Table2[[#This Row],[Best sol]],Table2[[#This Row],[V-M]]),1,0)</f>
        <v>0</v>
      </c>
      <c r="AT1281" s="6">
        <f>IF(Table2[[#This Row],[CCJ-DH]]=MIN(Table2[[#This Row],[Best sol]],Table2[[#This Row],[V-M]]),1,0)</f>
        <v>0</v>
      </c>
      <c r="AU1281" s="6">
        <f>IF(Table2[[#This Row],[R-M]]=MIN(Table2[[#This Row],[Best sol]],Table2[[#This Row],[V-M]]),1,0)</f>
        <v>0</v>
      </c>
      <c r="AV1281" s="6">
        <f>IF(Table2[[#This Row],[LCCZ-3F]]=MIN(Table2[[#This Row],[Best sol]],Table2[[#This Row],[V-M]]),1,0)</f>
        <v>0</v>
      </c>
      <c r="AW1281" s="6">
        <f>IF(Table2[[#This Row],[AY-M]]=MIN(Table2[[#This Row],[Best sol]],Table2[[#This Row],[V-M]]),1,0)</f>
        <v>0</v>
      </c>
      <c r="AX1281" s="6">
        <f>IF(Table2[[#This Row],[MKKZ-E]]=MIN(Table2[[#This Row],[Best sol]],Table2[[#This Row],[V-M]]),1,0)</f>
        <v>0</v>
      </c>
      <c r="AY1281" s="6">
        <f>IF(Table2[[#This Row],[V-M]]&lt;=Table2[[#This Row],[Best sol]],1,0)</f>
        <v>1</v>
      </c>
      <c r="AZ1281" s="6">
        <f>IF(Table2[[#This Row],[V-M]]&lt;Table2[[#This Row],[Best sol]],1,0)</f>
        <v>1</v>
      </c>
    </row>
    <row r="1282" spans="1:52" x14ac:dyDescent="0.35">
      <c r="A1282">
        <v>100</v>
      </c>
      <c r="B1282">
        <v>64</v>
      </c>
      <c r="C1282">
        <v>4</v>
      </c>
      <c r="D1282">
        <v>3</v>
      </c>
      <c r="E1282">
        <v>514073</v>
      </c>
      <c r="F1282">
        <v>514073</v>
      </c>
      <c r="G1282" t="s">
        <v>4</v>
      </c>
      <c r="H1282" t="s">
        <v>4</v>
      </c>
      <c r="I1282">
        <v>501305</v>
      </c>
      <c r="J1282">
        <v>534239</v>
      </c>
      <c r="K1282">
        <v>500907</v>
      </c>
      <c r="L1282">
        <v>509983</v>
      </c>
      <c r="M1282">
        <v>498361</v>
      </c>
      <c r="N1282">
        <v>499835</v>
      </c>
      <c r="O1282">
        <v>504692</v>
      </c>
      <c r="Q1282" s="6">
        <v>498897</v>
      </c>
      <c r="R1282" s="6">
        <v>497403</v>
      </c>
      <c r="S1282">
        <f>MIN(Table2[[#This Row],[ACJ-ALNS-500]:[MKKZ-E]])</f>
        <v>498361</v>
      </c>
      <c r="T1282">
        <f>MATCH(Table2[[#This Row],[Best sol]],Table2[[#This Row],[ACJ-ALNS-500]:[V-M]],0)</f>
        <v>9</v>
      </c>
      <c r="U1282" t="str">
        <f>INDEX(Table2[[#Headers],[ACJ-ALNS-500]:[V-M]],Table2[[#This Row],[Match]])</f>
        <v>AY-M</v>
      </c>
      <c r="W1282" s="6">
        <f>IF(Table2[[#This Row],[V-M]]=Table2[[#This Row],[Best sol]],1,0)</f>
        <v>0</v>
      </c>
      <c r="Z1282" s="6">
        <f>100*((Table2[[#This Row],[ACJ-ALNS-500]]-Table2[[#This Row],[Best sol]])/Table2[[#This Row],[Best sol]])</f>
        <v>3.1527346642293437</v>
      </c>
      <c r="AA1282" s="6">
        <f>100*((Table2[[#This Row],[ACJ-ALNS-1000]]-Table2[[#This Row],[Best sol]])/Table2[[#This Row],[Best sol]])</f>
        <v>3.1527346642293437</v>
      </c>
      <c r="AB1282" s="6">
        <f>100*((Table2[[#This Row],[QWXFP-VNS]]-Table2[[#This Row],[Best sol]])/Table2[[#This Row],[Best sol]])</f>
        <v>1.2703642540246929</v>
      </c>
      <c r="AC1282" s="6">
        <f>100*((Table2[[#This Row],[AADF-VRP]]-Table2[[#This Row],[Best sol]])/Table2[[#This Row],[Best sol]])</f>
        <v>0.59073643403075282</v>
      </c>
      <c r="AD1282" s="6">
        <f>100*((Table2[[#This Row],[AADF-MTSP]]-Table2[[#This Row],[Best sol]])/Table2[[#This Row],[Best sol]])</f>
        <v>7.1991989742375502</v>
      </c>
      <c r="AE1282" s="6">
        <f>100*((Table2[[#This Row],[SS-H]]-Table2[[#This Row],[Best sol]])/Table2[[#This Row],[Best sol]])</f>
        <v>0.51087464709317143</v>
      </c>
      <c r="AF1282" s="6">
        <f>100*((Table2[[#This Row],[CCJ-DH]]-Table2[[#This Row],[Best sol]])/Table2[[#This Row],[Best sol]])</f>
        <v>2.3320444416798267</v>
      </c>
      <c r="AG1282" s="6">
        <f>100*((Table2[[#This Row],[R-M]]-Table2[[#This Row],[Best sol]])/Table2[[#This Row],[Best sol]])</f>
        <v>-100</v>
      </c>
      <c r="AH1282" s="6">
        <f>100*((Table2[[#This Row],[LCCZ-3F]]-Table2[[#This Row],[Best sol]])/Table2[[#This Row],[Best sol]])</f>
        <v>0.29576953252762556</v>
      </c>
      <c r="AI1282" s="6">
        <f>100*((Table2[[#This Row],[AY-M]]-Table2[[#This Row],[Best sol]])/Table2[[#This Row],[Best sol]])</f>
        <v>0</v>
      </c>
      <c r="AJ1282" s="6">
        <f>100*((Table2[[#This Row],[MKKZ-E]]-Table2[[#This Row],[Best sol]])/Table2[[#This Row],[Best sol]])</f>
        <v>0.10755255728277294</v>
      </c>
      <c r="AK1282" s="6">
        <f>100*((Table2[[#This Row],[V-M]]-Table2[[#This Row],[Best sol]])/Table2[[#This Row],[Best sol]])</f>
        <v>-0.19223013036734415</v>
      </c>
      <c r="AM1282" s="6"/>
      <c r="AN1282" s="6">
        <f>IF(Table2[[#This Row],[ACJ-ALNS-500]]=MIN(Table2[[#This Row],[Best sol]],Table2[[#This Row],[V-M]]),1,0)</f>
        <v>0</v>
      </c>
      <c r="AO1282" s="6">
        <f>IF(Table2[[#This Row],[ACJ-ALNS-1000]]=MIN(Table2[[#This Row],[Best sol]],Table2[[#This Row],[V-M]]),1,0)</f>
        <v>0</v>
      </c>
      <c r="AP1282" s="6">
        <f>IF(Table2[[#This Row],[QWXFP-VNS]]=MIN(Table2[[#This Row],[Best sol]],Table2[[#This Row],[V-M]]),1,0)</f>
        <v>0</v>
      </c>
      <c r="AQ1282" s="6">
        <f>IF(Table2[[#This Row],[AADF-VRP]]=MIN(Table2[[#This Row],[Best sol]],Table2[[#This Row],[V-M]]),1,0)</f>
        <v>0</v>
      </c>
      <c r="AR1282" s="6">
        <f>IF(Table2[[#This Row],[AADF-MTSP]]=MIN(Table2[[#This Row],[Best sol]],Table2[[#This Row],[V-M]]),1,0)</f>
        <v>0</v>
      </c>
      <c r="AS1282" s="6">
        <f>IF(Table2[[#This Row],[SS-H]]=MIN(Table2[[#This Row],[Best sol]],Table2[[#This Row],[V-M]]),1,0)</f>
        <v>0</v>
      </c>
      <c r="AT1282" s="6">
        <f>IF(Table2[[#This Row],[CCJ-DH]]=MIN(Table2[[#This Row],[Best sol]],Table2[[#This Row],[V-M]]),1,0)</f>
        <v>0</v>
      </c>
      <c r="AU1282" s="6">
        <f>IF(Table2[[#This Row],[R-M]]=MIN(Table2[[#This Row],[Best sol]],Table2[[#This Row],[V-M]]),1,0)</f>
        <v>0</v>
      </c>
      <c r="AV1282" s="6">
        <f>IF(Table2[[#This Row],[LCCZ-3F]]=MIN(Table2[[#This Row],[Best sol]],Table2[[#This Row],[V-M]]),1,0)</f>
        <v>0</v>
      </c>
      <c r="AW1282" s="6">
        <f>IF(Table2[[#This Row],[AY-M]]=MIN(Table2[[#This Row],[Best sol]],Table2[[#This Row],[V-M]]),1,0)</f>
        <v>0</v>
      </c>
      <c r="AX1282" s="6">
        <f>IF(Table2[[#This Row],[MKKZ-E]]=MIN(Table2[[#This Row],[Best sol]],Table2[[#This Row],[V-M]]),1,0)</f>
        <v>0</v>
      </c>
      <c r="AY1282" s="6">
        <f>IF(Table2[[#This Row],[V-M]]&lt;=Table2[[#This Row],[Best sol]],1,0)</f>
        <v>1</v>
      </c>
      <c r="AZ1282" s="6">
        <f>IF(Table2[[#This Row],[V-M]]&lt;Table2[[#This Row],[Best sol]],1,0)</f>
        <v>1</v>
      </c>
    </row>
    <row r="1283" spans="1:52" x14ac:dyDescent="0.35">
      <c r="A1283">
        <v>100</v>
      </c>
      <c r="B1283">
        <v>64</v>
      </c>
      <c r="C1283">
        <v>5</v>
      </c>
      <c r="D1283">
        <v>3</v>
      </c>
      <c r="E1283">
        <v>583476</v>
      </c>
      <c r="F1283">
        <v>583476</v>
      </c>
      <c r="G1283" t="s">
        <v>4</v>
      </c>
      <c r="H1283" t="s">
        <v>4</v>
      </c>
      <c r="I1283">
        <v>566850</v>
      </c>
      <c r="J1283">
        <v>594710</v>
      </c>
      <c r="K1283">
        <v>557809</v>
      </c>
      <c r="L1283">
        <v>572700</v>
      </c>
      <c r="M1283">
        <v>557039</v>
      </c>
      <c r="N1283">
        <v>557364</v>
      </c>
      <c r="O1283">
        <v>558527</v>
      </c>
      <c r="Q1283" s="6">
        <v>564584</v>
      </c>
      <c r="R1283" s="6">
        <v>555789</v>
      </c>
      <c r="S1283">
        <f>MIN(Table2[[#This Row],[ACJ-ALNS-500]:[MKKZ-E]])</f>
        <v>557039</v>
      </c>
      <c r="T1283">
        <f>MATCH(Table2[[#This Row],[Best sol]],Table2[[#This Row],[ACJ-ALNS-500]:[V-M]],0)</f>
        <v>9</v>
      </c>
      <c r="U1283" t="str">
        <f>INDEX(Table2[[#Headers],[ACJ-ALNS-500]:[V-M]],Table2[[#This Row],[Match]])</f>
        <v>AY-M</v>
      </c>
      <c r="W1283" s="6">
        <f>IF(Table2[[#This Row],[V-M]]=Table2[[#This Row],[Best sol]],1,0)</f>
        <v>0</v>
      </c>
      <c r="Z1283" s="6">
        <f>100*((Table2[[#This Row],[ACJ-ALNS-500]]-Table2[[#This Row],[Best sol]])/Table2[[#This Row],[Best sol]])</f>
        <v>4.7459872648055166</v>
      </c>
      <c r="AA1283" s="6">
        <f>100*((Table2[[#This Row],[ACJ-ALNS-1000]]-Table2[[#This Row],[Best sol]])/Table2[[#This Row],[Best sol]])</f>
        <v>4.7459872648055166</v>
      </c>
      <c r="AB1283" s="6">
        <f>100*((Table2[[#This Row],[QWXFP-VNS]]-Table2[[#This Row],[Best sol]])/Table2[[#This Row],[Best sol]])</f>
        <v>0.26712671823696366</v>
      </c>
      <c r="AC1283" s="6">
        <f>100*((Table2[[#This Row],[AADF-VRP]]-Table2[[#This Row],[Best sol]])/Table2[[#This Row],[Best sol]])</f>
        <v>1.761277038052991</v>
      </c>
      <c r="AD1283" s="6">
        <f>100*((Table2[[#This Row],[AADF-MTSP]]-Table2[[#This Row],[Best sol]])/Table2[[#This Row],[Best sol]])</f>
        <v>6.7627221792370023</v>
      </c>
      <c r="AE1283" s="6">
        <f>100*((Table2[[#This Row],[SS-H]]-Table2[[#This Row],[Best sol]])/Table2[[#This Row],[Best sol]])</f>
        <v>0.13823089586186965</v>
      </c>
      <c r="AF1283" s="6">
        <f>100*((Table2[[#This Row],[CCJ-DH]]-Table2[[#This Row],[Best sol]])/Table2[[#This Row],[Best sol]])</f>
        <v>2.8114728053152471</v>
      </c>
      <c r="AG1283" s="6">
        <f>100*((Table2[[#This Row],[R-M]]-Table2[[#This Row],[Best sol]])/Table2[[#This Row],[Best sol]])</f>
        <v>-100</v>
      </c>
      <c r="AH1283" s="6">
        <f>100*((Table2[[#This Row],[LCCZ-3F]]-Table2[[#This Row],[Best sol]])/Table2[[#This Row],[Best sol]])</f>
        <v>5.8344209292347578E-2</v>
      </c>
      <c r="AI1283" s="6">
        <f>100*((Table2[[#This Row],[AY-M]]-Table2[[#This Row],[Best sol]])/Table2[[#This Row],[Best sol]])</f>
        <v>0</v>
      </c>
      <c r="AJ1283" s="6">
        <f>100*((Table2[[#This Row],[MKKZ-E]]-Table2[[#This Row],[Best sol]])/Table2[[#This Row],[Best sol]])</f>
        <v>1.3544832588023459</v>
      </c>
      <c r="AK1283" s="6">
        <f>100*((Table2[[#This Row],[V-M]]-Table2[[#This Row],[Best sol]])/Table2[[#This Row],[Best sol]])</f>
        <v>-0.22440080497056758</v>
      </c>
      <c r="AM1283" s="6"/>
      <c r="AN1283" s="6">
        <f>IF(Table2[[#This Row],[ACJ-ALNS-500]]=MIN(Table2[[#This Row],[Best sol]],Table2[[#This Row],[V-M]]),1,0)</f>
        <v>0</v>
      </c>
      <c r="AO1283" s="6">
        <f>IF(Table2[[#This Row],[ACJ-ALNS-1000]]=MIN(Table2[[#This Row],[Best sol]],Table2[[#This Row],[V-M]]),1,0)</f>
        <v>0</v>
      </c>
      <c r="AP1283" s="6">
        <f>IF(Table2[[#This Row],[QWXFP-VNS]]=MIN(Table2[[#This Row],[Best sol]],Table2[[#This Row],[V-M]]),1,0)</f>
        <v>0</v>
      </c>
      <c r="AQ1283" s="6">
        <f>IF(Table2[[#This Row],[AADF-VRP]]=MIN(Table2[[#This Row],[Best sol]],Table2[[#This Row],[V-M]]),1,0)</f>
        <v>0</v>
      </c>
      <c r="AR1283" s="6">
        <f>IF(Table2[[#This Row],[AADF-MTSP]]=MIN(Table2[[#This Row],[Best sol]],Table2[[#This Row],[V-M]]),1,0)</f>
        <v>0</v>
      </c>
      <c r="AS1283" s="6">
        <f>IF(Table2[[#This Row],[SS-H]]=MIN(Table2[[#This Row],[Best sol]],Table2[[#This Row],[V-M]]),1,0)</f>
        <v>0</v>
      </c>
      <c r="AT1283" s="6">
        <f>IF(Table2[[#This Row],[CCJ-DH]]=MIN(Table2[[#This Row],[Best sol]],Table2[[#This Row],[V-M]]),1,0)</f>
        <v>0</v>
      </c>
      <c r="AU1283" s="6">
        <f>IF(Table2[[#This Row],[R-M]]=MIN(Table2[[#This Row],[Best sol]],Table2[[#This Row],[V-M]]),1,0)</f>
        <v>0</v>
      </c>
      <c r="AV1283" s="6">
        <f>IF(Table2[[#This Row],[LCCZ-3F]]=MIN(Table2[[#This Row],[Best sol]],Table2[[#This Row],[V-M]]),1,0)</f>
        <v>0</v>
      </c>
      <c r="AW1283" s="6">
        <f>IF(Table2[[#This Row],[AY-M]]=MIN(Table2[[#This Row],[Best sol]],Table2[[#This Row],[V-M]]),1,0)</f>
        <v>0</v>
      </c>
      <c r="AX1283" s="6">
        <f>IF(Table2[[#This Row],[MKKZ-E]]=MIN(Table2[[#This Row],[Best sol]],Table2[[#This Row],[V-M]]),1,0)</f>
        <v>0</v>
      </c>
      <c r="AY1283" s="6">
        <f>IF(Table2[[#This Row],[V-M]]&lt;=Table2[[#This Row],[Best sol]],1,0)</f>
        <v>1</v>
      </c>
      <c r="AZ1283" s="6">
        <f>IF(Table2[[#This Row],[V-M]]&lt;Table2[[#This Row],[Best sol]],1,0)</f>
        <v>1</v>
      </c>
    </row>
    <row r="1284" spans="1:52" x14ac:dyDescent="0.35">
      <c r="A1284">
        <v>100</v>
      </c>
      <c r="B1284">
        <v>65</v>
      </c>
      <c r="C1284">
        <v>1</v>
      </c>
      <c r="D1284">
        <v>3</v>
      </c>
      <c r="E1284">
        <v>595841</v>
      </c>
      <c r="F1284">
        <v>595841</v>
      </c>
      <c r="G1284" t="s">
        <v>4</v>
      </c>
      <c r="H1284" t="s">
        <v>4</v>
      </c>
      <c r="I1284">
        <v>567863</v>
      </c>
      <c r="J1284">
        <v>600789</v>
      </c>
      <c r="K1284">
        <v>569116</v>
      </c>
      <c r="L1284">
        <v>580469</v>
      </c>
      <c r="M1284">
        <v>566991</v>
      </c>
      <c r="N1284">
        <v>568017</v>
      </c>
      <c r="O1284">
        <v>570155</v>
      </c>
      <c r="P1284">
        <v>567355</v>
      </c>
      <c r="Q1284" s="6">
        <v>570703</v>
      </c>
      <c r="R1284" s="6">
        <v>565416</v>
      </c>
      <c r="S1284">
        <f>MIN(Table2[[#This Row],[ACJ-ALNS-500]:[MKKZ-E]])</f>
        <v>566991</v>
      </c>
      <c r="T1284">
        <f>MATCH(Table2[[#This Row],[Best sol]],Table2[[#This Row],[ACJ-ALNS-500]:[V-M]],0)</f>
        <v>9</v>
      </c>
      <c r="U1284" t="str">
        <f>INDEX(Table2[[#Headers],[ACJ-ALNS-500]:[V-M]],Table2[[#This Row],[Match]])</f>
        <v>AY-M</v>
      </c>
      <c r="W1284" s="6">
        <f>IF(Table2[[#This Row],[V-M]]=Table2[[#This Row],[Best sol]],1,0)</f>
        <v>0</v>
      </c>
      <c r="Z1284" s="6">
        <f>100*((Table2[[#This Row],[ACJ-ALNS-500]]-Table2[[#This Row],[Best sol]])/Table2[[#This Row],[Best sol]])</f>
        <v>5.0882641876149703</v>
      </c>
      <c r="AA1284" s="6">
        <f>100*((Table2[[#This Row],[ACJ-ALNS-1000]]-Table2[[#This Row],[Best sol]])/Table2[[#This Row],[Best sol]])</f>
        <v>5.0882641876149703</v>
      </c>
      <c r="AB1284" s="6">
        <f>100*((Table2[[#This Row],[QWXFP-VNS]]-Table2[[#This Row],[Best sol]])/Table2[[#This Row],[Best sol]])</f>
        <v>0.55803354903340618</v>
      </c>
      <c r="AC1284" s="6">
        <f>100*((Table2[[#This Row],[AADF-VRP]]-Table2[[#This Row],[Best sol]])/Table2[[#This Row],[Best sol]])</f>
        <v>0.15379432830503484</v>
      </c>
      <c r="AD1284" s="6">
        <f>100*((Table2[[#This Row],[AADF-MTSP]]-Table2[[#This Row],[Best sol]])/Table2[[#This Row],[Best sol]])</f>
        <v>5.9609411789605122</v>
      </c>
      <c r="AE1284" s="6">
        <f>100*((Table2[[#This Row],[SS-H]]-Table2[[#This Row],[Best sol]])/Table2[[#This Row],[Best sol]])</f>
        <v>0.37478549042224657</v>
      </c>
      <c r="AF1284" s="6">
        <f>100*((Table2[[#This Row],[CCJ-DH]]-Table2[[#This Row],[Best sol]])/Table2[[#This Row],[Best sol]])</f>
        <v>2.3771100423110774</v>
      </c>
      <c r="AG1284" s="6">
        <f>100*((Table2[[#This Row],[R-M]]-Table2[[#This Row],[Best sol]])/Table2[[#This Row],[Best sol]])</f>
        <v>6.4198549888798945E-2</v>
      </c>
      <c r="AH1284" s="6">
        <f>100*((Table2[[#This Row],[LCCZ-3F]]-Table2[[#This Row],[Best sol]])/Table2[[#This Row],[Best sol]])</f>
        <v>0.18095525325798822</v>
      </c>
      <c r="AI1284" s="6">
        <f>100*((Table2[[#This Row],[AY-M]]-Table2[[#This Row],[Best sol]])/Table2[[#This Row],[Best sol]])</f>
        <v>0</v>
      </c>
      <c r="AJ1284" s="6">
        <f>100*((Table2[[#This Row],[MKKZ-E]]-Table2[[#This Row],[Best sol]])/Table2[[#This Row],[Best sol]])</f>
        <v>0.65468411315170782</v>
      </c>
      <c r="AK1284" s="6">
        <f>100*((Table2[[#This Row],[V-M]]-Table2[[#This Row],[Best sol]])/Table2[[#This Row],[Best sol]])</f>
        <v>-0.27778218701884161</v>
      </c>
      <c r="AM1284" s="6"/>
      <c r="AN1284" s="6">
        <f>IF(Table2[[#This Row],[ACJ-ALNS-500]]=MIN(Table2[[#This Row],[Best sol]],Table2[[#This Row],[V-M]]),1,0)</f>
        <v>0</v>
      </c>
      <c r="AO1284" s="6">
        <f>IF(Table2[[#This Row],[ACJ-ALNS-1000]]=MIN(Table2[[#This Row],[Best sol]],Table2[[#This Row],[V-M]]),1,0)</f>
        <v>0</v>
      </c>
      <c r="AP1284" s="6">
        <f>IF(Table2[[#This Row],[QWXFP-VNS]]=MIN(Table2[[#This Row],[Best sol]],Table2[[#This Row],[V-M]]),1,0)</f>
        <v>0</v>
      </c>
      <c r="AQ1284" s="6">
        <f>IF(Table2[[#This Row],[AADF-VRP]]=MIN(Table2[[#This Row],[Best sol]],Table2[[#This Row],[V-M]]),1,0)</f>
        <v>0</v>
      </c>
      <c r="AR1284" s="6">
        <f>IF(Table2[[#This Row],[AADF-MTSP]]=MIN(Table2[[#This Row],[Best sol]],Table2[[#This Row],[V-M]]),1,0)</f>
        <v>0</v>
      </c>
      <c r="AS1284" s="6">
        <f>IF(Table2[[#This Row],[SS-H]]=MIN(Table2[[#This Row],[Best sol]],Table2[[#This Row],[V-M]]),1,0)</f>
        <v>0</v>
      </c>
      <c r="AT1284" s="6">
        <f>IF(Table2[[#This Row],[CCJ-DH]]=MIN(Table2[[#This Row],[Best sol]],Table2[[#This Row],[V-M]]),1,0)</f>
        <v>0</v>
      </c>
      <c r="AU1284" s="6">
        <f>IF(Table2[[#This Row],[R-M]]=MIN(Table2[[#This Row],[Best sol]],Table2[[#This Row],[V-M]]),1,0)</f>
        <v>0</v>
      </c>
      <c r="AV1284" s="6">
        <f>IF(Table2[[#This Row],[LCCZ-3F]]=MIN(Table2[[#This Row],[Best sol]],Table2[[#This Row],[V-M]]),1,0)</f>
        <v>0</v>
      </c>
      <c r="AW1284" s="6">
        <f>IF(Table2[[#This Row],[AY-M]]=MIN(Table2[[#This Row],[Best sol]],Table2[[#This Row],[V-M]]),1,0)</f>
        <v>0</v>
      </c>
      <c r="AX1284" s="6">
        <f>IF(Table2[[#This Row],[MKKZ-E]]=MIN(Table2[[#This Row],[Best sol]],Table2[[#This Row],[V-M]]),1,0)</f>
        <v>0</v>
      </c>
      <c r="AY1284" s="6">
        <f>IF(Table2[[#This Row],[V-M]]&lt;=Table2[[#This Row],[Best sol]],1,0)</f>
        <v>1</v>
      </c>
      <c r="AZ1284" s="6">
        <f>IF(Table2[[#This Row],[V-M]]&lt;Table2[[#This Row],[Best sol]],1,0)</f>
        <v>1</v>
      </c>
    </row>
    <row r="1285" spans="1:52" x14ac:dyDescent="0.35">
      <c r="A1285">
        <v>100</v>
      </c>
      <c r="B1285">
        <v>65</v>
      </c>
      <c r="C1285">
        <v>2</v>
      </c>
      <c r="D1285">
        <v>3</v>
      </c>
      <c r="E1285">
        <v>556906</v>
      </c>
      <c r="F1285">
        <v>556906</v>
      </c>
      <c r="G1285" t="s">
        <v>4</v>
      </c>
      <c r="H1285" t="s">
        <v>4</v>
      </c>
      <c r="I1285">
        <v>549292</v>
      </c>
      <c r="J1285">
        <v>564255</v>
      </c>
      <c r="K1285">
        <v>538667</v>
      </c>
      <c r="L1285">
        <v>549590</v>
      </c>
      <c r="M1285">
        <v>536805</v>
      </c>
      <c r="N1285">
        <v>540317</v>
      </c>
      <c r="O1285">
        <v>538951</v>
      </c>
      <c r="Q1285" s="6">
        <v>542884</v>
      </c>
      <c r="R1285" s="6">
        <v>534326</v>
      </c>
      <c r="S1285">
        <f>MIN(Table2[[#This Row],[ACJ-ALNS-500]:[MKKZ-E]])</f>
        <v>536805</v>
      </c>
      <c r="T1285">
        <f>MATCH(Table2[[#This Row],[Best sol]],Table2[[#This Row],[ACJ-ALNS-500]:[V-M]],0)</f>
        <v>9</v>
      </c>
      <c r="U1285" t="str">
        <f>INDEX(Table2[[#Headers],[ACJ-ALNS-500]:[V-M]],Table2[[#This Row],[Match]])</f>
        <v>AY-M</v>
      </c>
      <c r="W1285" s="6">
        <f>IF(Table2[[#This Row],[V-M]]=Table2[[#This Row],[Best sol]],1,0)</f>
        <v>0</v>
      </c>
      <c r="Z1285" s="6">
        <f>100*((Table2[[#This Row],[ACJ-ALNS-500]]-Table2[[#This Row],[Best sol]])/Table2[[#This Row],[Best sol]])</f>
        <v>3.7445627369342684</v>
      </c>
      <c r="AA1285" s="6">
        <f>100*((Table2[[#This Row],[ACJ-ALNS-1000]]-Table2[[#This Row],[Best sol]])/Table2[[#This Row],[Best sol]])</f>
        <v>3.7445627369342684</v>
      </c>
      <c r="AB1285" s="6">
        <f>100*((Table2[[#This Row],[QWXFP-VNS]]-Table2[[#This Row],[Best sol]])/Table2[[#This Row],[Best sol]])</f>
        <v>0.39977272938962938</v>
      </c>
      <c r="AC1285" s="6">
        <f>100*((Table2[[#This Row],[AADF-VRP]]-Table2[[#This Row],[Best sol]])/Table2[[#This Row],[Best sol]])</f>
        <v>2.3261705833589481</v>
      </c>
      <c r="AD1285" s="6">
        <f>100*((Table2[[#This Row],[AADF-MTSP]]-Table2[[#This Row],[Best sol]])/Table2[[#This Row],[Best sol]])</f>
        <v>5.1135887333389221</v>
      </c>
      <c r="AE1285" s="6">
        <f>100*((Table2[[#This Row],[SS-H]]-Table2[[#This Row],[Best sol]])/Table2[[#This Row],[Best sol]])</f>
        <v>0.3468671118935181</v>
      </c>
      <c r="AF1285" s="6">
        <f>100*((Table2[[#This Row],[CCJ-DH]]-Table2[[#This Row],[Best sol]])/Table2[[#This Row],[Best sol]])</f>
        <v>2.3816842242527549</v>
      </c>
      <c r="AG1285" s="6">
        <f>100*((Table2[[#This Row],[R-M]]-Table2[[#This Row],[Best sol]])/Table2[[#This Row],[Best sol]])</f>
        <v>-100</v>
      </c>
      <c r="AH1285" s="6">
        <f>100*((Table2[[#This Row],[LCCZ-3F]]-Table2[[#This Row],[Best sol]])/Table2[[#This Row],[Best sol]])</f>
        <v>0.65424129805050257</v>
      </c>
      <c r="AI1285" s="6">
        <f>100*((Table2[[#This Row],[AY-M]]-Table2[[#This Row],[Best sol]])/Table2[[#This Row],[Best sol]])</f>
        <v>0</v>
      </c>
      <c r="AJ1285" s="6">
        <f>100*((Table2[[#This Row],[MKKZ-E]]-Table2[[#This Row],[Best sol]])/Table2[[#This Row],[Best sol]])</f>
        <v>1.1324410167565504</v>
      </c>
      <c r="AK1285" s="6">
        <f>100*((Table2[[#This Row],[V-M]]-Table2[[#This Row],[Best sol]])/Table2[[#This Row],[Best sol]])</f>
        <v>-0.4618064287776753</v>
      </c>
      <c r="AM1285" s="6"/>
      <c r="AN1285" s="6">
        <f>IF(Table2[[#This Row],[ACJ-ALNS-500]]=MIN(Table2[[#This Row],[Best sol]],Table2[[#This Row],[V-M]]),1,0)</f>
        <v>0</v>
      </c>
      <c r="AO1285" s="6">
        <f>IF(Table2[[#This Row],[ACJ-ALNS-1000]]=MIN(Table2[[#This Row],[Best sol]],Table2[[#This Row],[V-M]]),1,0)</f>
        <v>0</v>
      </c>
      <c r="AP1285" s="6">
        <f>IF(Table2[[#This Row],[QWXFP-VNS]]=MIN(Table2[[#This Row],[Best sol]],Table2[[#This Row],[V-M]]),1,0)</f>
        <v>0</v>
      </c>
      <c r="AQ1285" s="6">
        <f>IF(Table2[[#This Row],[AADF-VRP]]=MIN(Table2[[#This Row],[Best sol]],Table2[[#This Row],[V-M]]),1,0)</f>
        <v>0</v>
      </c>
      <c r="AR1285" s="6">
        <f>IF(Table2[[#This Row],[AADF-MTSP]]=MIN(Table2[[#This Row],[Best sol]],Table2[[#This Row],[V-M]]),1,0)</f>
        <v>0</v>
      </c>
      <c r="AS1285" s="6">
        <f>IF(Table2[[#This Row],[SS-H]]=MIN(Table2[[#This Row],[Best sol]],Table2[[#This Row],[V-M]]),1,0)</f>
        <v>0</v>
      </c>
      <c r="AT1285" s="6">
        <f>IF(Table2[[#This Row],[CCJ-DH]]=MIN(Table2[[#This Row],[Best sol]],Table2[[#This Row],[V-M]]),1,0)</f>
        <v>0</v>
      </c>
      <c r="AU1285" s="6">
        <f>IF(Table2[[#This Row],[R-M]]=MIN(Table2[[#This Row],[Best sol]],Table2[[#This Row],[V-M]]),1,0)</f>
        <v>0</v>
      </c>
      <c r="AV1285" s="6">
        <f>IF(Table2[[#This Row],[LCCZ-3F]]=MIN(Table2[[#This Row],[Best sol]],Table2[[#This Row],[V-M]]),1,0)</f>
        <v>0</v>
      </c>
      <c r="AW1285" s="6">
        <f>IF(Table2[[#This Row],[AY-M]]=MIN(Table2[[#This Row],[Best sol]],Table2[[#This Row],[V-M]]),1,0)</f>
        <v>0</v>
      </c>
      <c r="AX1285" s="6">
        <f>IF(Table2[[#This Row],[MKKZ-E]]=MIN(Table2[[#This Row],[Best sol]],Table2[[#This Row],[V-M]]),1,0)</f>
        <v>0</v>
      </c>
      <c r="AY1285" s="6">
        <f>IF(Table2[[#This Row],[V-M]]&lt;=Table2[[#This Row],[Best sol]],1,0)</f>
        <v>1</v>
      </c>
      <c r="AZ1285" s="6">
        <f>IF(Table2[[#This Row],[V-M]]&lt;Table2[[#This Row],[Best sol]],1,0)</f>
        <v>1</v>
      </c>
    </row>
    <row r="1286" spans="1:52" x14ac:dyDescent="0.35">
      <c r="A1286">
        <v>100</v>
      </c>
      <c r="B1286">
        <v>65</v>
      </c>
      <c r="C1286">
        <v>3</v>
      </c>
      <c r="D1286">
        <v>3</v>
      </c>
      <c r="E1286">
        <v>593800</v>
      </c>
      <c r="F1286">
        <v>593800</v>
      </c>
      <c r="G1286" t="s">
        <v>4</v>
      </c>
      <c r="H1286" t="s">
        <v>4</v>
      </c>
      <c r="I1286">
        <v>577266</v>
      </c>
      <c r="J1286">
        <v>596221</v>
      </c>
      <c r="K1286">
        <v>576545</v>
      </c>
      <c r="L1286">
        <v>588705</v>
      </c>
      <c r="M1286">
        <v>573730</v>
      </c>
      <c r="N1286">
        <v>573066</v>
      </c>
      <c r="O1286">
        <v>574774</v>
      </c>
      <c r="Q1286" s="6">
        <v>579772</v>
      </c>
      <c r="R1286" s="6">
        <v>571494</v>
      </c>
      <c r="S1286">
        <f>MIN(Table2[[#This Row],[ACJ-ALNS-500]:[MKKZ-E]])</f>
        <v>573066</v>
      </c>
      <c r="T1286">
        <f>MATCH(Table2[[#This Row],[Best sol]],Table2[[#This Row],[ACJ-ALNS-500]:[V-M]],0)</f>
        <v>10</v>
      </c>
      <c r="U1286" t="str">
        <f>INDEX(Table2[[#Headers],[ACJ-ALNS-500]:[V-M]],Table2[[#This Row],[Match]])</f>
        <v>LCCZ-3F</v>
      </c>
      <c r="W1286" s="6">
        <f>IF(Table2[[#This Row],[V-M]]=Table2[[#This Row],[Best sol]],1,0)</f>
        <v>0</v>
      </c>
      <c r="Z1286" s="6">
        <f>100*((Table2[[#This Row],[ACJ-ALNS-500]]-Table2[[#This Row],[Best sol]])/Table2[[#This Row],[Best sol]])</f>
        <v>3.6180823849259949</v>
      </c>
      <c r="AA1286" s="6">
        <f>100*((Table2[[#This Row],[ACJ-ALNS-1000]]-Table2[[#This Row],[Best sol]])/Table2[[#This Row],[Best sol]])</f>
        <v>3.6180823849259949</v>
      </c>
      <c r="AB1286" s="6">
        <f>100*((Table2[[#This Row],[QWXFP-VNS]]-Table2[[#This Row],[Best sol]])/Table2[[#This Row],[Best sol]])</f>
        <v>0.29804594933218859</v>
      </c>
      <c r="AC1286" s="6">
        <f>100*((Table2[[#This Row],[AADF-VRP]]-Table2[[#This Row],[Best sol]])/Table2[[#This Row],[Best sol]])</f>
        <v>0.73289987540702117</v>
      </c>
      <c r="AD1286" s="6">
        <f>100*((Table2[[#This Row],[AADF-MTSP]]-Table2[[#This Row],[Best sol]])/Table2[[#This Row],[Best sol]])</f>
        <v>4.0405468131070421</v>
      </c>
      <c r="AE1286" s="6">
        <f>100*((Table2[[#This Row],[SS-H]]-Table2[[#This Row],[Best sol]])/Table2[[#This Row],[Best sol]])</f>
        <v>0.60708539679548257</v>
      </c>
      <c r="AF1286" s="6">
        <f>100*((Table2[[#This Row],[CCJ-DH]]-Table2[[#This Row],[Best sol]])/Table2[[#This Row],[Best sol]])</f>
        <v>2.729005036069144</v>
      </c>
      <c r="AG1286" s="6">
        <f>100*((Table2[[#This Row],[R-M]]-Table2[[#This Row],[Best sol]])/Table2[[#This Row],[Best sol]])</f>
        <v>-100</v>
      </c>
      <c r="AH1286" s="6">
        <f>100*((Table2[[#This Row],[LCCZ-3F]]-Table2[[#This Row],[Best sol]])/Table2[[#This Row],[Best sol]])</f>
        <v>0</v>
      </c>
      <c r="AI1286" s="6">
        <f>100*((Table2[[#This Row],[AY-M]]-Table2[[#This Row],[Best sol]])/Table2[[#This Row],[Best sol]])</f>
        <v>0.11586798030244336</v>
      </c>
      <c r="AJ1286" s="6">
        <f>100*((Table2[[#This Row],[MKKZ-E]]-Table2[[#This Row],[Best sol]])/Table2[[#This Row],[Best sol]])</f>
        <v>1.1701968010665438</v>
      </c>
      <c r="AK1286" s="6">
        <f>100*((Table2[[#This Row],[V-M]]-Table2[[#This Row],[Best sol]])/Table2[[#This Row],[Best sol]])</f>
        <v>-0.27431395336662795</v>
      </c>
      <c r="AM1286" s="6"/>
      <c r="AN1286" s="6">
        <f>IF(Table2[[#This Row],[ACJ-ALNS-500]]=MIN(Table2[[#This Row],[Best sol]],Table2[[#This Row],[V-M]]),1,0)</f>
        <v>0</v>
      </c>
      <c r="AO1286" s="6">
        <f>IF(Table2[[#This Row],[ACJ-ALNS-1000]]=MIN(Table2[[#This Row],[Best sol]],Table2[[#This Row],[V-M]]),1,0)</f>
        <v>0</v>
      </c>
      <c r="AP1286" s="6">
        <f>IF(Table2[[#This Row],[QWXFP-VNS]]=MIN(Table2[[#This Row],[Best sol]],Table2[[#This Row],[V-M]]),1,0)</f>
        <v>0</v>
      </c>
      <c r="AQ1286" s="6">
        <f>IF(Table2[[#This Row],[AADF-VRP]]=MIN(Table2[[#This Row],[Best sol]],Table2[[#This Row],[V-M]]),1,0)</f>
        <v>0</v>
      </c>
      <c r="AR1286" s="6">
        <f>IF(Table2[[#This Row],[AADF-MTSP]]=MIN(Table2[[#This Row],[Best sol]],Table2[[#This Row],[V-M]]),1,0)</f>
        <v>0</v>
      </c>
      <c r="AS1286" s="6">
        <f>IF(Table2[[#This Row],[SS-H]]=MIN(Table2[[#This Row],[Best sol]],Table2[[#This Row],[V-M]]),1,0)</f>
        <v>0</v>
      </c>
      <c r="AT1286" s="6">
        <f>IF(Table2[[#This Row],[CCJ-DH]]=MIN(Table2[[#This Row],[Best sol]],Table2[[#This Row],[V-M]]),1,0)</f>
        <v>0</v>
      </c>
      <c r="AU1286" s="6">
        <f>IF(Table2[[#This Row],[R-M]]=MIN(Table2[[#This Row],[Best sol]],Table2[[#This Row],[V-M]]),1,0)</f>
        <v>0</v>
      </c>
      <c r="AV1286" s="6">
        <f>IF(Table2[[#This Row],[LCCZ-3F]]=MIN(Table2[[#This Row],[Best sol]],Table2[[#This Row],[V-M]]),1,0)</f>
        <v>0</v>
      </c>
      <c r="AW1286" s="6">
        <f>IF(Table2[[#This Row],[AY-M]]=MIN(Table2[[#This Row],[Best sol]],Table2[[#This Row],[V-M]]),1,0)</f>
        <v>0</v>
      </c>
      <c r="AX1286" s="6">
        <f>IF(Table2[[#This Row],[MKKZ-E]]=MIN(Table2[[#This Row],[Best sol]],Table2[[#This Row],[V-M]]),1,0)</f>
        <v>0</v>
      </c>
      <c r="AY1286" s="6">
        <f>IF(Table2[[#This Row],[V-M]]&lt;=Table2[[#This Row],[Best sol]],1,0)</f>
        <v>1</v>
      </c>
      <c r="AZ1286" s="6">
        <f>IF(Table2[[#This Row],[V-M]]&lt;Table2[[#This Row],[Best sol]],1,0)</f>
        <v>1</v>
      </c>
    </row>
    <row r="1287" spans="1:52" x14ac:dyDescent="0.35">
      <c r="A1287">
        <v>100</v>
      </c>
      <c r="B1287">
        <v>65</v>
      </c>
      <c r="C1287">
        <v>4</v>
      </c>
      <c r="D1287">
        <v>3</v>
      </c>
      <c r="E1287">
        <v>529038</v>
      </c>
      <c r="F1287">
        <v>529038</v>
      </c>
      <c r="G1287" t="s">
        <v>4</v>
      </c>
      <c r="H1287" t="s">
        <v>4</v>
      </c>
      <c r="I1287">
        <v>531051</v>
      </c>
      <c r="J1287">
        <v>552583</v>
      </c>
      <c r="K1287">
        <v>521108</v>
      </c>
      <c r="L1287">
        <v>530901</v>
      </c>
      <c r="M1287">
        <v>518790</v>
      </c>
      <c r="N1287">
        <v>518826</v>
      </c>
      <c r="O1287">
        <v>521346</v>
      </c>
      <c r="Q1287" s="6">
        <v>519528</v>
      </c>
      <c r="R1287" s="6">
        <v>518375</v>
      </c>
      <c r="S1287">
        <f>MIN(Table2[[#This Row],[ACJ-ALNS-500]:[MKKZ-E]])</f>
        <v>518790</v>
      </c>
      <c r="T1287">
        <f>MATCH(Table2[[#This Row],[Best sol]],Table2[[#This Row],[ACJ-ALNS-500]:[V-M]],0)</f>
        <v>9</v>
      </c>
      <c r="U1287" t="str">
        <f>INDEX(Table2[[#Headers],[ACJ-ALNS-500]:[V-M]],Table2[[#This Row],[Match]])</f>
        <v>AY-M</v>
      </c>
      <c r="W1287" s="6">
        <f>IF(Table2[[#This Row],[V-M]]=Table2[[#This Row],[Best sol]],1,0)</f>
        <v>0</v>
      </c>
      <c r="Z1287" s="6">
        <f>100*((Table2[[#This Row],[ACJ-ALNS-500]]-Table2[[#This Row],[Best sol]])/Table2[[#This Row],[Best sol]])</f>
        <v>1.9753657549297403</v>
      </c>
      <c r="AA1287" s="6">
        <f>100*((Table2[[#This Row],[ACJ-ALNS-1000]]-Table2[[#This Row],[Best sol]])/Table2[[#This Row],[Best sol]])</f>
        <v>1.9753657549297403</v>
      </c>
      <c r="AB1287" s="6">
        <f>100*((Table2[[#This Row],[QWXFP-VNS]]-Table2[[#This Row],[Best sol]])/Table2[[#This Row],[Best sol]])</f>
        <v>0.49268490140519283</v>
      </c>
      <c r="AC1287" s="6">
        <f>100*((Table2[[#This Row],[AADF-VRP]]-Table2[[#This Row],[Best sol]])/Table2[[#This Row],[Best sol]])</f>
        <v>2.3633840282195107</v>
      </c>
      <c r="AD1287" s="6">
        <f>100*((Table2[[#This Row],[AADF-MTSP]]-Table2[[#This Row],[Best sol]])/Table2[[#This Row],[Best sol]])</f>
        <v>6.5138109832494848</v>
      </c>
      <c r="AE1287" s="6">
        <f>100*((Table2[[#This Row],[SS-H]]-Table2[[#This Row],[Best sol]])/Table2[[#This Row],[Best sol]])</f>
        <v>0.4468089207579175</v>
      </c>
      <c r="AF1287" s="6">
        <f>100*((Table2[[#This Row],[CCJ-DH]]-Table2[[#This Row],[Best sol]])/Table2[[#This Row],[Best sol]])</f>
        <v>2.334470595038455</v>
      </c>
      <c r="AG1287" s="6">
        <f>100*((Table2[[#This Row],[R-M]]-Table2[[#This Row],[Best sol]])/Table2[[#This Row],[Best sol]])</f>
        <v>-100</v>
      </c>
      <c r="AH1287" s="6">
        <f>100*((Table2[[#This Row],[LCCZ-3F]]-Table2[[#This Row],[Best sol]])/Table2[[#This Row],[Best sol]])</f>
        <v>6.9392239634534208E-3</v>
      </c>
      <c r="AI1287" s="6">
        <f>100*((Table2[[#This Row],[AY-M]]-Table2[[#This Row],[Best sol]])/Table2[[#This Row],[Best sol]])</f>
        <v>0</v>
      </c>
      <c r="AJ1287" s="6">
        <f>100*((Table2[[#This Row],[MKKZ-E]]-Table2[[#This Row],[Best sol]])/Table2[[#This Row],[Best sol]])</f>
        <v>0.14225409125079513</v>
      </c>
      <c r="AK1287" s="6">
        <f>100*((Table2[[#This Row],[V-M]]-Table2[[#This Row],[Best sol]])/Table2[[#This Row],[Best sol]])</f>
        <v>-7.9993831800921372E-2</v>
      </c>
      <c r="AM1287" s="6"/>
      <c r="AN1287" s="6">
        <f>IF(Table2[[#This Row],[ACJ-ALNS-500]]=MIN(Table2[[#This Row],[Best sol]],Table2[[#This Row],[V-M]]),1,0)</f>
        <v>0</v>
      </c>
      <c r="AO1287" s="6">
        <f>IF(Table2[[#This Row],[ACJ-ALNS-1000]]=MIN(Table2[[#This Row],[Best sol]],Table2[[#This Row],[V-M]]),1,0)</f>
        <v>0</v>
      </c>
      <c r="AP1287" s="6">
        <f>IF(Table2[[#This Row],[QWXFP-VNS]]=MIN(Table2[[#This Row],[Best sol]],Table2[[#This Row],[V-M]]),1,0)</f>
        <v>0</v>
      </c>
      <c r="AQ1287" s="6">
        <f>IF(Table2[[#This Row],[AADF-VRP]]=MIN(Table2[[#This Row],[Best sol]],Table2[[#This Row],[V-M]]),1,0)</f>
        <v>0</v>
      </c>
      <c r="AR1287" s="6">
        <f>IF(Table2[[#This Row],[AADF-MTSP]]=MIN(Table2[[#This Row],[Best sol]],Table2[[#This Row],[V-M]]),1,0)</f>
        <v>0</v>
      </c>
      <c r="AS1287" s="6">
        <f>IF(Table2[[#This Row],[SS-H]]=MIN(Table2[[#This Row],[Best sol]],Table2[[#This Row],[V-M]]),1,0)</f>
        <v>0</v>
      </c>
      <c r="AT1287" s="6">
        <f>IF(Table2[[#This Row],[CCJ-DH]]=MIN(Table2[[#This Row],[Best sol]],Table2[[#This Row],[V-M]]),1,0)</f>
        <v>0</v>
      </c>
      <c r="AU1287" s="6">
        <f>IF(Table2[[#This Row],[R-M]]=MIN(Table2[[#This Row],[Best sol]],Table2[[#This Row],[V-M]]),1,0)</f>
        <v>0</v>
      </c>
      <c r="AV1287" s="6">
        <f>IF(Table2[[#This Row],[LCCZ-3F]]=MIN(Table2[[#This Row],[Best sol]],Table2[[#This Row],[V-M]]),1,0)</f>
        <v>0</v>
      </c>
      <c r="AW1287" s="6">
        <f>IF(Table2[[#This Row],[AY-M]]=MIN(Table2[[#This Row],[Best sol]],Table2[[#This Row],[V-M]]),1,0)</f>
        <v>0</v>
      </c>
      <c r="AX1287" s="6">
        <f>IF(Table2[[#This Row],[MKKZ-E]]=MIN(Table2[[#This Row],[Best sol]],Table2[[#This Row],[V-M]]),1,0)</f>
        <v>0</v>
      </c>
      <c r="AY1287" s="6">
        <f>IF(Table2[[#This Row],[V-M]]&lt;=Table2[[#This Row],[Best sol]],1,0)</f>
        <v>1</v>
      </c>
      <c r="AZ1287" s="6">
        <f>IF(Table2[[#This Row],[V-M]]&lt;Table2[[#This Row],[Best sol]],1,0)</f>
        <v>1</v>
      </c>
    </row>
    <row r="1288" spans="1:52" x14ac:dyDescent="0.35">
      <c r="A1288">
        <v>100</v>
      </c>
      <c r="B1288">
        <v>65</v>
      </c>
      <c r="C1288">
        <v>5</v>
      </c>
      <c r="D1288">
        <v>3</v>
      </c>
      <c r="E1288">
        <v>608826</v>
      </c>
      <c r="F1288">
        <v>607887</v>
      </c>
      <c r="G1288" t="s">
        <v>4</v>
      </c>
      <c r="H1288" t="s">
        <v>4</v>
      </c>
      <c r="I1288">
        <v>595483</v>
      </c>
      <c r="J1288">
        <v>605563</v>
      </c>
      <c r="K1288">
        <v>586644</v>
      </c>
      <c r="L1288">
        <v>601721</v>
      </c>
      <c r="M1288">
        <v>587681</v>
      </c>
      <c r="N1288">
        <v>595502</v>
      </c>
      <c r="O1288">
        <v>587290</v>
      </c>
      <c r="Q1288" s="6">
        <v>591669</v>
      </c>
      <c r="R1288" s="6">
        <v>584680</v>
      </c>
      <c r="S1288">
        <f>MIN(Table2[[#This Row],[ACJ-ALNS-500]:[MKKZ-E]])</f>
        <v>586644</v>
      </c>
      <c r="T1288">
        <f>MATCH(Table2[[#This Row],[Best sol]],Table2[[#This Row],[ACJ-ALNS-500]:[V-M]],0)</f>
        <v>7</v>
      </c>
      <c r="U1288" t="str">
        <f>INDEX(Table2[[#Headers],[ACJ-ALNS-500]:[V-M]],Table2[[#This Row],[Match]])</f>
        <v>SS-H</v>
      </c>
      <c r="W1288" s="6">
        <f>IF(Table2[[#This Row],[V-M]]=Table2[[#This Row],[Best sol]],1,0)</f>
        <v>0</v>
      </c>
      <c r="Z1288" s="6">
        <f>100*((Table2[[#This Row],[ACJ-ALNS-500]]-Table2[[#This Row],[Best sol]])/Table2[[#This Row],[Best sol]])</f>
        <v>3.7811688178861456</v>
      </c>
      <c r="AA1288" s="6">
        <f>100*((Table2[[#This Row],[ACJ-ALNS-1000]]-Table2[[#This Row],[Best sol]])/Table2[[#This Row],[Best sol]])</f>
        <v>3.6211058154519611</v>
      </c>
      <c r="AB1288" s="6">
        <f>100*((Table2[[#This Row],[QWXFP-VNS]]-Table2[[#This Row],[Best sol]])/Table2[[#This Row],[Best sol]])</f>
        <v>0.11011789091851275</v>
      </c>
      <c r="AC1288" s="6">
        <f>100*((Table2[[#This Row],[AADF-VRP]]-Table2[[#This Row],[Best sol]])/Table2[[#This Row],[Best sol]])</f>
        <v>1.5067059409113535</v>
      </c>
      <c r="AD1288" s="6">
        <f>100*((Table2[[#This Row],[AADF-MTSP]]-Table2[[#This Row],[Best sol]])/Table2[[#This Row],[Best sol]])</f>
        <v>3.2249541459556395</v>
      </c>
      <c r="AE1288" s="6">
        <f>100*((Table2[[#This Row],[SS-H]]-Table2[[#This Row],[Best sol]])/Table2[[#This Row],[Best sol]])</f>
        <v>0</v>
      </c>
      <c r="AF1288" s="6">
        <f>100*((Table2[[#This Row],[CCJ-DH]]-Table2[[#This Row],[Best sol]])/Table2[[#This Row],[Best sol]])</f>
        <v>2.5700424789139578</v>
      </c>
      <c r="AG1288" s="6">
        <f>100*((Table2[[#This Row],[R-M]]-Table2[[#This Row],[Best sol]])/Table2[[#This Row],[Best sol]])</f>
        <v>-100</v>
      </c>
      <c r="AH1288" s="6">
        <f>100*((Table2[[#This Row],[LCCZ-3F]]-Table2[[#This Row],[Best sol]])/Table2[[#This Row],[Best sol]])</f>
        <v>1.5099447024089567</v>
      </c>
      <c r="AI1288" s="6">
        <f>100*((Table2[[#This Row],[AY-M]]-Table2[[#This Row],[Best sol]])/Table2[[#This Row],[Best sol]])</f>
        <v>0.17676819331655996</v>
      </c>
      <c r="AJ1288" s="6">
        <f>100*((Table2[[#This Row],[MKKZ-E]]-Table2[[#This Row],[Best sol]])/Table2[[#This Row],[Best sol]])</f>
        <v>0.85656718555035083</v>
      </c>
      <c r="AK1288" s="6">
        <f>100*((Table2[[#This Row],[V-M]]-Table2[[#This Row],[Best sol]])/Table2[[#This Row],[Best sol]])</f>
        <v>-0.33478566217331124</v>
      </c>
      <c r="AM1288" s="6"/>
      <c r="AN1288" s="6">
        <f>IF(Table2[[#This Row],[ACJ-ALNS-500]]=MIN(Table2[[#This Row],[Best sol]],Table2[[#This Row],[V-M]]),1,0)</f>
        <v>0</v>
      </c>
      <c r="AO1288" s="6">
        <f>IF(Table2[[#This Row],[ACJ-ALNS-1000]]=MIN(Table2[[#This Row],[Best sol]],Table2[[#This Row],[V-M]]),1,0)</f>
        <v>0</v>
      </c>
      <c r="AP1288" s="6">
        <f>IF(Table2[[#This Row],[QWXFP-VNS]]=MIN(Table2[[#This Row],[Best sol]],Table2[[#This Row],[V-M]]),1,0)</f>
        <v>0</v>
      </c>
      <c r="AQ1288" s="6">
        <f>IF(Table2[[#This Row],[AADF-VRP]]=MIN(Table2[[#This Row],[Best sol]],Table2[[#This Row],[V-M]]),1,0)</f>
        <v>0</v>
      </c>
      <c r="AR1288" s="6">
        <f>IF(Table2[[#This Row],[AADF-MTSP]]=MIN(Table2[[#This Row],[Best sol]],Table2[[#This Row],[V-M]]),1,0)</f>
        <v>0</v>
      </c>
      <c r="AS1288" s="6">
        <f>IF(Table2[[#This Row],[SS-H]]=MIN(Table2[[#This Row],[Best sol]],Table2[[#This Row],[V-M]]),1,0)</f>
        <v>0</v>
      </c>
      <c r="AT1288" s="6">
        <f>IF(Table2[[#This Row],[CCJ-DH]]=MIN(Table2[[#This Row],[Best sol]],Table2[[#This Row],[V-M]]),1,0)</f>
        <v>0</v>
      </c>
      <c r="AU1288" s="6">
        <f>IF(Table2[[#This Row],[R-M]]=MIN(Table2[[#This Row],[Best sol]],Table2[[#This Row],[V-M]]),1,0)</f>
        <v>0</v>
      </c>
      <c r="AV1288" s="6">
        <f>IF(Table2[[#This Row],[LCCZ-3F]]=MIN(Table2[[#This Row],[Best sol]],Table2[[#This Row],[V-M]]),1,0)</f>
        <v>0</v>
      </c>
      <c r="AW1288" s="6">
        <f>IF(Table2[[#This Row],[AY-M]]=MIN(Table2[[#This Row],[Best sol]],Table2[[#This Row],[V-M]]),1,0)</f>
        <v>0</v>
      </c>
      <c r="AX1288" s="6">
        <f>IF(Table2[[#This Row],[MKKZ-E]]=MIN(Table2[[#This Row],[Best sol]],Table2[[#This Row],[V-M]]),1,0)</f>
        <v>0</v>
      </c>
      <c r="AY1288" s="6">
        <f>IF(Table2[[#This Row],[V-M]]&lt;=Table2[[#This Row],[Best sol]],1,0)</f>
        <v>1</v>
      </c>
      <c r="AZ1288" s="6">
        <f>IF(Table2[[#This Row],[V-M]]&lt;Table2[[#This Row],[Best sol]],1,0)</f>
        <v>1</v>
      </c>
    </row>
    <row r="1289" spans="1:52" x14ac:dyDescent="0.35">
      <c r="A1289">
        <v>100</v>
      </c>
      <c r="B1289">
        <v>66</v>
      </c>
      <c r="C1289">
        <v>1</v>
      </c>
      <c r="D1289">
        <v>3</v>
      </c>
      <c r="E1289">
        <v>636369</v>
      </c>
      <c r="F1289">
        <v>636368</v>
      </c>
      <c r="G1289" t="s">
        <v>4</v>
      </c>
      <c r="H1289" t="s">
        <v>4</v>
      </c>
      <c r="I1289">
        <v>623584</v>
      </c>
      <c r="J1289">
        <v>644576</v>
      </c>
      <c r="K1289">
        <v>617676</v>
      </c>
      <c r="L1289">
        <v>629053</v>
      </c>
      <c r="M1289">
        <v>615157</v>
      </c>
      <c r="N1289">
        <v>617582</v>
      </c>
      <c r="O1289">
        <v>620969</v>
      </c>
      <c r="P1289">
        <v>617034</v>
      </c>
      <c r="Q1289" s="6">
        <v>620336</v>
      </c>
      <c r="R1289" s="6">
        <v>613556</v>
      </c>
      <c r="S1289">
        <f>MIN(Table2[[#This Row],[ACJ-ALNS-500]:[MKKZ-E]])</f>
        <v>615157</v>
      </c>
      <c r="T1289">
        <f>MATCH(Table2[[#This Row],[Best sol]],Table2[[#This Row],[ACJ-ALNS-500]:[V-M]],0)</f>
        <v>9</v>
      </c>
      <c r="U1289" t="str">
        <f>INDEX(Table2[[#Headers],[ACJ-ALNS-500]:[V-M]],Table2[[#This Row],[Match]])</f>
        <v>AY-M</v>
      </c>
      <c r="W1289" s="6">
        <f>IF(Table2[[#This Row],[V-M]]=Table2[[#This Row],[Best sol]],1,0)</f>
        <v>0</v>
      </c>
      <c r="Z1289" s="6">
        <f>100*((Table2[[#This Row],[ACJ-ALNS-500]]-Table2[[#This Row],[Best sol]])/Table2[[#This Row],[Best sol]])</f>
        <v>3.4482254123744021</v>
      </c>
      <c r="AA1289" s="6">
        <f>100*((Table2[[#This Row],[ACJ-ALNS-1000]]-Table2[[#This Row],[Best sol]])/Table2[[#This Row],[Best sol]])</f>
        <v>3.448062852247475</v>
      </c>
      <c r="AB1289" s="6">
        <f>100*((Table2[[#This Row],[QWXFP-VNS]]-Table2[[#This Row],[Best sol]])/Table2[[#This Row],[Best sol]])</f>
        <v>0.94479945769941653</v>
      </c>
      <c r="AC1289" s="6">
        <f>100*((Table2[[#This Row],[AADF-VRP]]-Table2[[#This Row],[Best sol]])/Table2[[#This Row],[Best sol]])</f>
        <v>1.3698941896133834</v>
      </c>
      <c r="AD1289" s="6">
        <f>100*((Table2[[#This Row],[AADF-MTSP]]-Table2[[#This Row],[Best sol]])/Table2[[#This Row],[Best sol]])</f>
        <v>4.7823563740638573</v>
      </c>
      <c r="AE1289" s="6">
        <f>100*((Table2[[#This Row],[SS-H]]-Table2[[#This Row],[Best sol]])/Table2[[#This Row],[Best sol]])</f>
        <v>0.40948895972897975</v>
      </c>
      <c r="AF1289" s="6">
        <f>100*((Table2[[#This Row],[CCJ-DH]]-Table2[[#This Row],[Best sol]])/Table2[[#This Row],[Best sol]])</f>
        <v>2.2589355237768571</v>
      </c>
      <c r="AG1289" s="6">
        <f>100*((Table2[[#This Row],[R-M]]-Table2[[#This Row],[Best sol]])/Table2[[#This Row],[Best sol]])</f>
        <v>0.3051253582418797</v>
      </c>
      <c r="AH1289" s="6">
        <f>100*((Table2[[#This Row],[LCCZ-3F]]-Table2[[#This Row],[Best sol]])/Table2[[#This Row],[Best sol]])</f>
        <v>0.39420830779784671</v>
      </c>
      <c r="AI1289" s="6">
        <f>100*((Table2[[#This Row],[AY-M]]-Table2[[#This Row],[Best sol]])/Table2[[#This Row],[Best sol]])</f>
        <v>0</v>
      </c>
      <c r="AJ1289" s="6">
        <f>100*((Table2[[#This Row],[MKKZ-E]]-Table2[[#This Row],[Best sol]])/Table2[[#This Row],[Best sol]])</f>
        <v>0.84189889735465906</v>
      </c>
      <c r="AK1289" s="6">
        <f>100*((Table2[[#This Row],[V-M]]-Table2[[#This Row],[Best sol]])/Table2[[#This Row],[Best sol]])</f>
        <v>-0.26025876321004232</v>
      </c>
      <c r="AM1289" s="6"/>
      <c r="AN1289" s="6">
        <f>IF(Table2[[#This Row],[ACJ-ALNS-500]]=MIN(Table2[[#This Row],[Best sol]],Table2[[#This Row],[V-M]]),1,0)</f>
        <v>0</v>
      </c>
      <c r="AO1289" s="6">
        <f>IF(Table2[[#This Row],[ACJ-ALNS-1000]]=MIN(Table2[[#This Row],[Best sol]],Table2[[#This Row],[V-M]]),1,0)</f>
        <v>0</v>
      </c>
      <c r="AP1289" s="6">
        <f>IF(Table2[[#This Row],[QWXFP-VNS]]=MIN(Table2[[#This Row],[Best sol]],Table2[[#This Row],[V-M]]),1,0)</f>
        <v>0</v>
      </c>
      <c r="AQ1289" s="6">
        <f>IF(Table2[[#This Row],[AADF-VRP]]=MIN(Table2[[#This Row],[Best sol]],Table2[[#This Row],[V-M]]),1,0)</f>
        <v>0</v>
      </c>
      <c r="AR1289" s="6">
        <f>IF(Table2[[#This Row],[AADF-MTSP]]=MIN(Table2[[#This Row],[Best sol]],Table2[[#This Row],[V-M]]),1,0)</f>
        <v>0</v>
      </c>
      <c r="AS1289" s="6">
        <f>IF(Table2[[#This Row],[SS-H]]=MIN(Table2[[#This Row],[Best sol]],Table2[[#This Row],[V-M]]),1,0)</f>
        <v>0</v>
      </c>
      <c r="AT1289" s="6">
        <f>IF(Table2[[#This Row],[CCJ-DH]]=MIN(Table2[[#This Row],[Best sol]],Table2[[#This Row],[V-M]]),1,0)</f>
        <v>0</v>
      </c>
      <c r="AU1289" s="6">
        <f>IF(Table2[[#This Row],[R-M]]=MIN(Table2[[#This Row],[Best sol]],Table2[[#This Row],[V-M]]),1,0)</f>
        <v>0</v>
      </c>
      <c r="AV1289" s="6">
        <f>IF(Table2[[#This Row],[LCCZ-3F]]=MIN(Table2[[#This Row],[Best sol]],Table2[[#This Row],[V-M]]),1,0)</f>
        <v>0</v>
      </c>
      <c r="AW1289" s="6">
        <f>IF(Table2[[#This Row],[AY-M]]=MIN(Table2[[#This Row],[Best sol]],Table2[[#This Row],[V-M]]),1,0)</f>
        <v>0</v>
      </c>
      <c r="AX1289" s="6">
        <f>IF(Table2[[#This Row],[MKKZ-E]]=MIN(Table2[[#This Row],[Best sol]],Table2[[#This Row],[V-M]]),1,0)</f>
        <v>0</v>
      </c>
      <c r="AY1289" s="6">
        <f>IF(Table2[[#This Row],[V-M]]&lt;=Table2[[#This Row],[Best sol]],1,0)</f>
        <v>1</v>
      </c>
      <c r="AZ1289" s="6">
        <f>IF(Table2[[#This Row],[V-M]]&lt;Table2[[#This Row],[Best sol]],1,0)</f>
        <v>1</v>
      </c>
    </row>
    <row r="1290" spans="1:52" x14ac:dyDescent="0.35">
      <c r="A1290">
        <v>100</v>
      </c>
      <c r="B1290">
        <v>66</v>
      </c>
      <c r="C1290">
        <v>2</v>
      </c>
      <c r="D1290">
        <v>3</v>
      </c>
      <c r="E1290">
        <v>605091</v>
      </c>
      <c r="F1290">
        <v>605091</v>
      </c>
      <c r="G1290" t="s">
        <v>4</v>
      </c>
      <c r="H1290" t="s">
        <v>4</v>
      </c>
      <c r="I1290">
        <v>593024</v>
      </c>
      <c r="J1290">
        <v>609745</v>
      </c>
      <c r="K1290">
        <v>582969</v>
      </c>
      <c r="L1290">
        <v>595137</v>
      </c>
      <c r="M1290">
        <v>581195</v>
      </c>
      <c r="N1290">
        <v>581099</v>
      </c>
      <c r="O1290">
        <v>582006</v>
      </c>
      <c r="Q1290" s="6">
        <v>585751</v>
      </c>
      <c r="R1290" s="6">
        <v>578584</v>
      </c>
      <c r="S1290">
        <f>MIN(Table2[[#This Row],[ACJ-ALNS-500]:[MKKZ-E]])</f>
        <v>581099</v>
      </c>
      <c r="T1290">
        <f>MATCH(Table2[[#This Row],[Best sol]],Table2[[#This Row],[ACJ-ALNS-500]:[V-M]],0)</f>
        <v>10</v>
      </c>
      <c r="U1290" t="str">
        <f>INDEX(Table2[[#Headers],[ACJ-ALNS-500]:[V-M]],Table2[[#This Row],[Match]])</f>
        <v>LCCZ-3F</v>
      </c>
      <c r="W1290" s="6">
        <f>IF(Table2[[#This Row],[V-M]]=Table2[[#This Row],[Best sol]],1,0)</f>
        <v>0</v>
      </c>
      <c r="Z1290" s="6">
        <f>100*((Table2[[#This Row],[ACJ-ALNS-500]]-Table2[[#This Row],[Best sol]])/Table2[[#This Row],[Best sol]])</f>
        <v>4.1287284954887209</v>
      </c>
      <c r="AA1290" s="6">
        <f>100*((Table2[[#This Row],[ACJ-ALNS-1000]]-Table2[[#This Row],[Best sol]])/Table2[[#This Row],[Best sol]])</f>
        <v>4.1287284954887209</v>
      </c>
      <c r="AB1290" s="6">
        <f>100*((Table2[[#This Row],[QWXFP-VNS]]-Table2[[#This Row],[Best sol]])/Table2[[#This Row],[Best sol]])</f>
        <v>0.15608355891164846</v>
      </c>
      <c r="AC1290" s="6">
        <f>100*((Table2[[#This Row],[AADF-VRP]]-Table2[[#This Row],[Best sol]])/Table2[[#This Row],[Best sol]])</f>
        <v>2.0521460198692476</v>
      </c>
      <c r="AD1290" s="6">
        <f>100*((Table2[[#This Row],[AADF-MTSP]]-Table2[[#This Row],[Best sol]])/Table2[[#This Row],[Best sol]])</f>
        <v>4.9296247283165169</v>
      </c>
      <c r="AE1290" s="6">
        <f>100*((Table2[[#This Row],[SS-H]]-Table2[[#This Row],[Best sol]])/Table2[[#This Row],[Best sol]])</f>
        <v>0.32180402995014618</v>
      </c>
      <c r="AF1290" s="6">
        <f>100*((Table2[[#This Row],[CCJ-DH]]-Table2[[#This Row],[Best sol]])/Table2[[#This Row],[Best sol]])</f>
        <v>2.4157673649412579</v>
      </c>
      <c r="AG1290" s="6">
        <f>100*((Table2[[#This Row],[R-M]]-Table2[[#This Row],[Best sol]])/Table2[[#This Row],[Best sol]])</f>
        <v>-100</v>
      </c>
      <c r="AH1290" s="6">
        <f>100*((Table2[[#This Row],[LCCZ-3F]]-Table2[[#This Row],[Best sol]])/Table2[[#This Row],[Best sol]])</f>
        <v>0</v>
      </c>
      <c r="AI1290" s="6">
        <f>100*((Table2[[#This Row],[AY-M]]-Table2[[#This Row],[Best sol]])/Table2[[#This Row],[Best sol]])</f>
        <v>1.6520420788884511E-2</v>
      </c>
      <c r="AJ1290" s="6">
        <f>100*((Table2[[#This Row],[MKKZ-E]]-Table2[[#This Row],[Best sol]])/Table2[[#This Row],[Best sol]])</f>
        <v>0.80055205739469526</v>
      </c>
      <c r="AK1290" s="6">
        <f>100*((Table2[[#This Row],[V-M]]-Table2[[#This Row],[Best sol]])/Table2[[#This Row],[Best sol]])</f>
        <v>-0.43280060712546398</v>
      </c>
      <c r="AM1290" s="6"/>
      <c r="AN1290" s="6">
        <f>IF(Table2[[#This Row],[ACJ-ALNS-500]]=MIN(Table2[[#This Row],[Best sol]],Table2[[#This Row],[V-M]]),1,0)</f>
        <v>0</v>
      </c>
      <c r="AO1290" s="6">
        <f>IF(Table2[[#This Row],[ACJ-ALNS-1000]]=MIN(Table2[[#This Row],[Best sol]],Table2[[#This Row],[V-M]]),1,0)</f>
        <v>0</v>
      </c>
      <c r="AP1290" s="6">
        <f>IF(Table2[[#This Row],[QWXFP-VNS]]=MIN(Table2[[#This Row],[Best sol]],Table2[[#This Row],[V-M]]),1,0)</f>
        <v>0</v>
      </c>
      <c r="AQ1290" s="6">
        <f>IF(Table2[[#This Row],[AADF-VRP]]=MIN(Table2[[#This Row],[Best sol]],Table2[[#This Row],[V-M]]),1,0)</f>
        <v>0</v>
      </c>
      <c r="AR1290" s="6">
        <f>IF(Table2[[#This Row],[AADF-MTSP]]=MIN(Table2[[#This Row],[Best sol]],Table2[[#This Row],[V-M]]),1,0)</f>
        <v>0</v>
      </c>
      <c r="AS1290" s="6">
        <f>IF(Table2[[#This Row],[SS-H]]=MIN(Table2[[#This Row],[Best sol]],Table2[[#This Row],[V-M]]),1,0)</f>
        <v>0</v>
      </c>
      <c r="AT1290" s="6">
        <f>IF(Table2[[#This Row],[CCJ-DH]]=MIN(Table2[[#This Row],[Best sol]],Table2[[#This Row],[V-M]]),1,0)</f>
        <v>0</v>
      </c>
      <c r="AU1290" s="6">
        <f>IF(Table2[[#This Row],[R-M]]=MIN(Table2[[#This Row],[Best sol]],Table2[[#This Row],[V-M]]),1,0)</f>
        <v>0</v>
      </c>
      <c r="AV1290" s="6">
        <f>IF(Table2[[#This Row],[LCCZ-3F]]=MIN(Table2[[#This Row],[Best sol]],Table2[[#This Row],[V-M]]),1,0)</f>
        <v>0</v>
      </c>
      <c r="AW1290" s="6">
        <f>IF(Table2[[#This Row],[AY-M]]=MIN(Table2[[#This Row],[Best sol]],Table2[[#This Row],[V-M]]),1,0)</f>
        <v>0</v>
      </c>
      <c r="AX1290" s="6">
        <f>IF(Table2[[#This Row],[MKKZ-E]]=MIN(Table2[[#This Row],[Best sol]],Table2[[#This Row],[V-M]]),1,0)</f>
        <v>0</v>
      </c>
      <c r="AY1290" s="6">
        <f>IF(Table2[[#This Row],[V-M]]&lt;=Table2[[#This Row],[Best sol]],1,0)</f>
        <v>1</v>
      </c>
      <c r="AZ1290" s="6">
        <f>IF(Table2[[#This Row],[V-M]]&lt;Table2[[#This Row],[Best sol]],1,0)</f>
        <v>1</v>
      </c>
    </row>
    <row r="1291" spans="1:52" x14ac:dyDescent="0.35">
      <c r="A1291">
        <v>100</v>
      </c>
      <c r="B1291">
        <v>66</v>
      </c>
      <c r="C1291">
        <v>3</v>
      </c>
      <c r="D1291">
        <v>3</v>
      </c>
      <c r="E1291">
        <v>652950</v>
      </c>
      <c r="F1291">
        <v>652950</v>
      </c>
      <c r="G1291" t="s">
        <v>4</v>
      </c>
      <c r="H1291" t="s">
        <v>4</v>
      </c>
      <c r="I1291">
        <v>637470</v>
      </c>
      <c r="J1291">
        <v>658854</v>
      </c>
      <c r="K1291">
        <v>635645</v>
      </c>
      <c r="L1291">
        <v>645827</v>
      </c>
      <c r="M1291">
        <v>633458</v>
      </c>
      <c r="N1291">
        <v>634570</v>
      </c>
      <c r="O1291">
        <v>636228</v>
      </c>
      <c r="Q1291" s="6">
        <v>636793</v>
      </c>
      <c r="R1291" s="6">
        <v>630648</v>
      </c>
      <c r="S1291">
        <f>MIN(Table2[[#This Row],[ACJ-ALNS-500]:[MKKZ-E]])</f>
        <v>633458</v>
      </c>
      <c r="T1291">
        <f>MATCH(Table2[[#This Row],[Best sol]],Table2[[#This Row],[ACJ-ALNS-500]:[V-M]],0)</f>
        <v>9</v>
      </c>
      <c r="U1291" t="str">
        <f>INDEX(Table2[[#Headers],[ACJ-ALNS-500]:[V-M]],Table2[[#This Row],[Match]])</f>
        <v>AY-M</v>
      </c>
      <c r="W1291" s="6">
        <f>IF(Table2[[#This Row],[V-M]]=Table2[[#This Row],[Best sol]],1,0)</f>
        <v>0</v>
      </c>
      <c r="Z1291" s="6">
        <f>100*((Table2[[#This Row],[ACJ-ALNS-500]]-Table2[[#This Row],[Best sol]])/Table2[[#This Row],[Best sol]])</f>
        <v>3.0770785119139705</v>
      </c>
      <c r="AA1291" s="6">
        <f>100*((Table2[[#This Row],[ACJ-ALNS-1000]]-Table2[[#This Row],[Best sol]])/Table2[[#This Row],[Best sol]])</f>
        <v>3.0770785119139705</v>
      </c>
      <c r="AB1291" s="6">
        <f>100*((Table2[[#This Row],[QWXFP-VNS]]-Table2[[#This Row],[Best sol]])/Table2[[#This Row],[Best sol]])</f>
        <v>0.43728234547515382</v>
      </c>
      <c r="AC1291" s="6">
        <f>100*((Table2[[#This Row],[AADF-VRP]]-Table2[[#This Row],[Best sol]])/Table2[[#This Row],[Best sol]])</f>
        <v>0.63334901445715419</v>
      </c>
      <c r="AD1291" s="6">
        <f>100*((Table2[[#This Row],[AADF-MTSP]]-Table2[[#This Row],[Best sol]])/Table2[[#This Row],[Best sol]])</f>
        <v>4.0091055760602918</v>
      </c>
      <c r="AE1291" s="6">
        <f>100*((Table2[[#This Row],[SS-H]]-Table2[[#This Row],[Best sol]])/Table2[[#This Row],[Best sol]])</f>
        <v>0.34524783016395721</v>
      </c>
      <c r="AF1291" s="6">
        <f>100*((Table2[[#This Row],[CCJ-DH]]-Table2[[#This Row],[Best sol]])/Table2[[#This Row],[Best sol]])</f>
        <v>1.9526156430260571</v>
      </c>
      <c r="AG1291" s="6">
        <f>100*((Table2[[#This Row],[R-M]]-Table2[[#This Row],[Best sol]])/Table2[[#This Row],[Best sol]])</f>
        <v>-100</v>
      </c>
      <c r="AH1291" s="6">
        <f>100*((Table2[[#This Row],[LCCZ-3F]]-Table2[[#This Row],[Best sol]])/Table2[[#This Row],[Best sol]])</f>
        <v>0.17554439284056716</v>
      </c>
      <c r="AI1291" s="6">
        <f>100*((Table2[[#This Row],[AY-M]]-Table2[[#This Row],[Best sol]])/Table2[[#This Row],[Best sol]])</f>
        <v>0</v>
      </c>
      <c r="AJ1291" s="6">
        <f>100*((Table2[[#This Row],[MKKZ-E]]-Table2[[#This Row],[Best sol]])/Table2[[#This Row],[Best sol]])</f>
        <v>0.52647531485907517</v>
      </c>
      <c r="AK1291" s="6">
        <f>100*((Table2[[#This Row],[V-M]]-Table2[[#This Row],[Best sol]])/Table2[[#This Row],[Best sol]])</f>
        <v>-0.44359689198021018</v>
      </c>
      <c r="AM1291" s="6"/>
      <c r="AN1291" s="6">
        <f>IF(Table2[[#This Row],[ACJ-ALNS-500]]=MIN(Table2[[#This Row],[Best sol]],Table2[[#This Row],[V-M]]),1,0)</f>
        <v>0</v>
      </c>
      <c r="AO1291" s="6">
        <f>IF(Table2[[#This Row],[ACJ-ALNS-1000]]=MIN(Table2[[#This Row],[Best sol]],Table2[[#This Row],[V-M]]),1,0)</f>
        <v>0</v>
      </c>
      <c r="AP1291" s="6">
        <f>IF(Table2[[#This Row],[QWXFP-VNS]]=MIN(Table2[[#This Row],[Best sol]],Table2[[#This Row],[V-M]]),1,0)</f>
        <v>0</v>
      </c>
      <c r="AQ1291" s="6">
        <f>IF(Table2[[#This Row],[AADF-VRP]]=MIN(Table2[[#This Row],[Best sol]],Table2[[#This Row],[V-M]]),1,0)</f>
        <v>0</v>
      </c>
      <c r="AR1291" s="6">
        <f>IF(Table2[[#This Row],[AADF-MTSP]]=MIN(Table2[[#This Row],[Best sol]],Table2[[#This Row],[V-M]]),1,0)</f>
        <v>0</v>
      </c>
      <c r="AS1291" s="6">
        <f>IF(Table2[[#This Row],[SS-H]]=MIN(Table2[[#This Row],[Best sol]],Table2[[#This Row],[V-M]]),1,0)</f>
        <v>0</v>
      </c>
      <c r="AT1291" s="6">
        <f>IF(Table2[[#This Row],[CCJ-DH]]=MIN(Table2[[#This Row],[Best sol]],Table2[[#This Row],[V-M]]),1,0)</f>
        <v>0</v>
      </c>
      <c r="AU1291" s="6">
        <f>IF(Table2[[#This Row],[R-M]]=MIN(Table2[[#This Row],[Best sol]],Table2[[#This Row],[V-M]]),1,0)</f>
        <v>0</v>
      </c>
      <c r="AV1291" s="6">
        <f>IF(Table2[[#This Row],[LCCZ-3F]]=MIN(Table2[[#This Row],[Best sol]],Table2[[#This Row],[V-M]]),1,0)</f>
        <v>0</v>
      </c>
      <c r="AW1291" s="6">
        <f>IF(Table2[[#This Row],[AY-M]]=MIN(Table2[[#This Row],[Best sol]],Table2[[#This Row],[V-M]]),1,0)</f>
        <v>0</v>
      </c>
      <c r="AX1291" s="6">
        <f>IF(Table2[[#This Row],[MKKZ-E]]=MIN(Table2[[#This Row],[Best sol]],Table2[[#This Row],[V-M]]),1,0)</f>
        <v>0</v>
      </c>
      <c r="AY1291" s="6">
        <f>IF(Table2[[#This Row],[V-M]]&lt;=Table2[[#This Row],[Best sol]],1,0)</f>
        <v>1</v>
      </c>
      <c r="AZ1291" s="6">
        <f>IF(Table2[[#This Row],[V-M]]&lt;Table2[[#This Row],[Best sol]],1,0)</f>
        <v>1</v>
      </c>
    </row>
    <row r="1292" spans="1:52" x14ac:dyDescent="0.35">
      <c r="A1292">
        <v>100</v>
      </c>
      <c r="B1292">
        <v>66</v>
      </c>
      <c r="C1292">
        <v>4</v>
      </c>
      <c r="D1292">
        <v>3</v>
      </c>
      <c r="E1292">
        <v>584588</v>
      </c>
      <c r="F1292">
        <v>584588</v>
      </c>
      <c r="G1292" t="s">
        <v>4</v>
      </c>
      <c r="H1292" t="s">
        <v>4</v>
      </c>
      <c r="I1292">
        <v>567831</v>
      </c>
      <c r="J1292">
        <v>580537</v>
      </c>
      <c r="K1292">
        <v>562565</v>
      </c>
      <c r="L1292">
        <v>574444</v>
      </c>
      <c r="M1292">
        <v>563680</v>
      </c>
      <c r="N1292">
        <v>564331</v>
      </c>
      <c r="O1292">
        <v>564566</v>
      </c>
      <c r="Q1292" s="6">
        <v>563639</v>
      </c>
      <c r="R1292" s="6">
        <v>560730</v>
      </c>
      <c r="S1292">
        <f>MIN(Table2[[#This Row],[ACJ-ALNS-500]:[MKKZ-E]])</f>
        <v>562565</v>
      </c>
      <c r="T1292">
        <f>MATCH(Table2[[#This Row],[Best sol]],Table2[[#This Row],[ACJ-ALNS-500]:[V-M]],0)</f>
        <v>7</v>
      </c>
      <c r="U1292" t="str">
        <f>INDEX(Table2[[#Headers],[ACJ-ALNS-500]:[V-M]],Table2[[#This Row],[Match]])</f>
        <v>SS-H</v>
      </c>
      <c r="W1292" s="6">
        <f>IF(Table2[[#This Row],[V-M]]=Table2[[#This Row],[Best sol]],1,0)</f>
        <v>0</v>
      </c>
      <c r="Z1292" s="6">
        <f>100*((Table2[[#This Row],[ACJ-ALNS-500]]-Table2[[#This Row],[Best sol]])/Table2[[#This Row],[Best sol]])</f>
        <v>3.9147476291628522</v>
      </c>
      <c r="AA1292" s="6">
        <f>100*((Table2[[#This Row],[ACJ-ALNS-1000]]-Table2[[#This Row],[Best sol]])/Table2[[#This Row],[Best sol]])</f>
        <v>3.9147476291628522</v>
      </c>
      <c r="AB1292" s="6">
        <f>100*((Table2[[#This Row],[QWXFP-VNS]]-Table2[[#This Row],[Best sol]])/Table2[[#This Row],[Best sol]])</f>
        <v>0.35569223111995951</v>
      </c>
      <c r="AC1292" s="6">
        <f>100*((Table2[[#This Row],[AADF-VRP]]-Table2[[#This Row],[Best sol]])/Table2[[#This Row],[Best sol]])</f>
        <v>0.93606960973398634</v>
      </c>
      <c r="AD1292" s="6">
        <f>100*((Table2[[#This Row],[AADF-MTSP]]-Table2[[#This Row],[Best sol]])/Table2[[#This Row],[Best sol]])</f>
        <v>3.1946530623127996</v>
      </c>
      <c r="AE1292" s="6">
        <f>100*((Table2[[#This Row],[SS-H]]-Table2[[#This Row],[Best sol]])/Table2[[#This Row],[Best sol]])</f>
        <v>0</v>
      </c>
      <c r="AF1292" s="6">
        <f>100*((Table2[[#This Row],[CCJ-DH]]-Table2[[#This Row],[Best sol]])/Table2[[#This Row],[Best sol]])</f>
        <v>2.1115782176281854</v>
      </c>
      <c r="AG1292" s="6">
        <f>100*((Table2[[#This Row],[R-M]]-Table2[[#This Row],[Best sol]])/Table2[[#This Row],[Best sol]])</f>
        <v>-100</v>
      </c>
      <c r="AH1292" s="6">
        <f>100*((Table2[[#This Row],[LCCZ-3F]]-Table2[[#This Row],[Best sol]])/Table2[[#This Row],[Best sol]])</f>
        <v>0.31391928043870487</v>
      </c>
      <c r="AI1292" s="6">
        <f>100*((Table2[[#This Row],[AY-M]]-Table2[[#This Row],[Best sol]])/Table2[[#This Row],[Best sol]])</f>
        <v>0.19819931918978248</v>
      </c>
      <c r="AJ1292" s="6">
        <f>100*((Table2[[#This Row],[MKKZ-E]]-Table2[[#This Row],[Best sol]])/Table2[[#This Row],[Best sol]])</f>
        <v>0.19091127247518064</v>
      </c>
      <c r="AK1292" s="6">
        <f>100*((Table2[[#This Row],[V-M]]-Table2[[#This Row],[Best sol]])/Table2[[#This Row],[Best sol]])</f>
        <v>-0.32618452978766899</v>
      </c>
      <c r="AM1292" s="6"/>
      <c r="AN1292" s="6">
        <f>IF(Table2[[#This Row],[ACJ-ALNS-500]]=MIN(Table2[[#This Row],[Best sol]],Table2[[#This Row],[V-M]]),1,0)</f>
        <v>0</v>
      </c>
      <c r="AO1292" s="6">
        <f>IF(Table2[[#This Row],[ACJ-ALNS-1000]]=MIN(Table2[[#This Row],[Best sol]],Table2[[#This Row],[V-M]]),1,0)</f>
        <v>0</v>
      </c>
      <c r="AP1292" s="6">
        <f>IF(Table2[[#This Row],[QWXFP-VNS]]=MIN(Table2[[#This Row],[Best sol]],Table2[[#This Row],[V-M]]),1,0)</f>
        <v>0</v>
      </c>
      <c r="AQ1292" s="6">
        <f>IF(Table2[[#This Row],[AADF-VRP]]=MIN(Table2[[#This Row],[Best sol]],Table2[[#This Row],[V-M]]),1,0)</f>
        <v>0</v>
      </c>
      <c r="AR1292" s="6">
        <f>IF(Table2[[#This Row],[AADF-MTSP]]=MIN(Table2[[#This Row],[Best sol]],Table2[[#This Row],[V-M]]),1,0)</f>
        <v>0</v>
      </c>
      <c r="AS1292" s="6">
        <f>IF(Table2[[#This Row],[SS-H]]=MIN(Table2[[#This Row],[Best sol]],Table2[[#This Row],[V-M]]),1,0)</f>
        <v>0</v>
      </c>
      <c r="AT1292" s="6">
        <f>IF(Table2[[#This Row],[CCJ-DH]]=MIN(Table2[[#This Row],[Best sol]],Table2[[#This Row],[V-M]]),1,0)</f>
        <v>0</v>
      </c>
      <c r="AU1292" s="6">
        <f>IF(Table2[[#This Row],[R-M]]=MIN(Table2[[#This Row],[Best sol]],Table2[[#This Row],[V-M]]),1,0)</f>
        <v>0</v>
      </c>
      <c r="AV1292" s="6">
        <f>IF(Table2[[#This Row],[LCCZ-3F]]=MIN(Table2[[#This Row],[Best sol]],Table2[[#This Row],[V-M]]),1,0)</f>
        <v>0</v>
      </c>
      <c r="AW1292" s="6">
        <f>IF(Table2[[#This Row],[AY-M]]=MIN(Table2[[#This Row],[Best sol]],Table2[[#This Row],[V-M]]),1,0)</f>
        <v>0</v>
      </c>
      <c r="AX1292" s="6">
        <f>IF(Table2[[#This Row],[MKKZ-E]]=MIN(Table2[[#This Row],[Best sol]],Table2[[#This Row],[V-M]]),1,0)</f>
        <v>0</v>
      </c>
      <c r="AY1292" s="6">
        <f>IF(Table2[[#This Row],[V-M]]&lt;=Table2[[#This Row],[Best sol]],1,0)</f>
        <v>1</v>
      </c>
      <c r="AZ1292" s="6">
        <f>IF(Table2[[#This Row],[V-M]]&lt;Table2[[#This Row],[Best sol]],1,0)</f>
        <v>1</v>
      </c>
    </row>
    <row r="1293" spans="1:52" x14ac:dyDescent="0.35">
      <c r="A1293">
        <v>100</v>
      </c>
      <c r="B1293">
        <v>66</v>
      </c>
      <c r="C1293">
        <v>5</v>
      </c>
      <c r="D1293">
        <v>3</v>
      </c>
      <c r="E1293">
        <v>674400</v>
      </c>
      <c r="F1293">
        <v>669314</v>
      </c>
      <c r="G1293" t="s">
        <v>4</v>
      </c>
      <c r="H1293" t="s">
        <v>4</v>
      </c>
      <c r="I1293">
        <v>653387</v>
      </c>
      <c r="J1293">
        <v>660554</v>
      </c>
      <c r="K1293">
        <v>643973</v>
      </c>
      <c r="L1293">
        <v>666684</v>
      </c>
      <c r="M1293">
        <v>645613</v>
      </c>
      <c r="N1293">
        <v>645896</v>
      </c>
      <c r="O1293">
        <v>646904</v>
      </c>
      <c r="Q1293" s="6">
        <v>647299</v>
      </c>
      <c r="R1293" s="6">
        <v>642853</v>
      </c>
      <c r="S1293">
        <f>MIN(Table2[[#This Row],[ACJ-ALNS-500]:[MKKZ-E]])</f>
        <v>643973</v>
      </c>
      <c r="T1293">
        <f>MATCH(Table2[[#This Row],[Best sol]],Table2[[#This Row],[ACJ-ALNS-500]:[V-M]],0)</f>
        <v>7</v>
      </c>
      <c r="U1293" t="str">
        <f>INDEX(Table2[[#Headers],[ACJ-ALNS-500]:[V-M]],Table2[[#This Row],[Match]])</f>
        <v>SS-H</v>
      </c>
      <c r="W1293" s="6">
        <f>IF(Table2[[#This Row],[V-M]]=Table2[[#This Row],[Best sol]],1,0)</f>
        <v>0</v>
      </c>
      <c r="Z1293" s="6">
        <f>100*((Table2[[#This Row],[ACJ-ALNS-500]]-Table2[[#This Row],[Best sol]])/Table2[[#This Row],[Best sol]])</f>
        <v>4.724887534104691</v>
      </c>
      <c r="AA1293" s="6">
        <f>100*((Table2[[#This Row],[ACJ-ALNS-1000]]-Table2[[#This Row],[Best sol]])/Table2[[#This Row],[Best sol]])</f>
        <v>3.9351028692196719</v>
      </c>
      <c r="AB1293" s="6">
        <f>100*((Table2[[#This Row],[QWXFP-VNS]]-Table2[[#This Row],[Best sol]])/Table2[[#This Row],[Best sol]])</f>
        <v>0.45514330569759914</v>
      </c>
      <c r="AC1293" s="6">
        <f>100*((Table2[[#This Row],[AADF-VRP]]-Table2[[#This Row],[Best sol]])/Table2[[#This Row],[Best sol]])</f>
        <v>1.46186253150365</v>
      </c>
      <c r="AD1293" s="6">
        <f>100*((Table2[[#This Row],[AADF-MTSP]]-Table2[[#This Row],[Best sol]])/Table2[[#This Row],[Best sol]])</f>
        <v>2.5747973905738282</v>
      </c>
      <c r="AE1293" s="6">
        <f>100*((Table2[[#This Row],[SS-H]]-Table2[[#This Row],[Best sol]])/Table2[[#This Row],[Best sol]])</f>
        <v>0</v>
      </c>
      <c r="AF1293" s="6">
        <f>100*((Table2[[#This Row],[CCJ-DH]]-Table2[[#This Row],[Best sol]])/Table2[[#This Row],[Best sol]])</f>
        <v>3.5267006535988314</v>
      </c>
      <c r="AG1293" s="6">
        <f>100*((Table2[[#This Row],[R-M]]-Table2[[#This Row],[Best sol]])/Table2[[#This Row],[Best sol]])</f>
        <v>-100</v>
      </c>
      <c r="AH1293" s="6">
        <f>100*((Table2[[#This Row],[LCCZ-3F]]-Table2[[#This Row],[Best sol]])/Table2[[#This Row],[Best sol]])</f>
        <v>0.29861500404520069</v>
      </c>
      <c r="AI1293" s="6">
        <f>100*((Table2[[#This Row],[AY-M]]-Table2[[#This Row],[Best sol]])/Table2[[#This Row],[Best sol]])</f>
        <v>0.25466906221223562</v>
      </c>
      <c r="AJ1293" s="6">
        <f>100*((Table2[[#This Row],[MKKZ-E]]-Table2[[#This Row],[Best sol]])/Table2[[#This Row],[Best sol]])</f>
        <v>0.51648128104749735</v>
      </c>
      <c r="AK1293" s="6">
        <f>100*((Table2[[#This Row],[V-M]]-Table2[[#This Row],[Best sol]])/Table2[[#This Row],[Best sol]])</f>
        <v>-0.17392033516933164</v>
      </c>
      <c r="AM1293" s="6"/>
      <c r="AN1293" s="6">
        <f>IF(Table2[[#This Row],[ACJ-ALNS-500]]=MIN(Table2[[#This Row],[Best sol]],Table2[[#This Row],[V-M]]),1,0)</f>
        <v>0</v>
      </c>
      <c r="AO1293" s="6">
        <f>IF(Table2[[#This Row],[ACJ-ALNS-1000]]=MIN(Table2[[#This Row],[Best sol]],Table2[[#This Row],[V-M]]),1,0)</f>
        <v>0</v>
      </c>
      <c r="AP1293" s="6">
        <f>IF(Table2[[#This Row],[QWXFP-VNS]]=MIN(Table2[[#This Row],[Best sol]],Table2[[#This Row],[V-M]]),1,0)</f>
        <v>0</v>
      </c>
      <c r="AQ1293" s="6">
        <f>IF(Table2[[#This Row],[AADF-VRP]]=MIN(Table2[[#This Row],[Best sol]],Table2[[#This Row],[V-M]]),1,0)</f>
        <v>0</v>
      </c>
      <c r="AR1293" s="6">
        <f>IF(Table2[[#This Row],[AADF-MTSP]]=MIN(Table2[[#This Row],[Best sol]],Table2[[#This Row],[V-M]]),1,0)</f>
        <v>0</v>
      </c>
      <c r="AS1293" s="6">
        <f>IF(Table2[[#This Row],[SS-H]]=MIN(Table2[[#This Row],[Best sol]],Table2[[#This Row],[V-M]]),1,0)</f>
        <v>0</v>
      </c>
      <c r="AT1293" s="6">
        <f>IF(Table2[[#This Row],[CCJ-DH]]=MIN(Table2[[#This Row],[Best sol]],Table2[[#This Row],[V-M]]),1,0)</f>
        <v>0</v>
      </c>
      <c r="AU1293" s="6">
        <f>IF(Table2[[#This Row],[R-M]]=MIN(Table2[[#This Row],[Best sol]],Table2[[#This Row],[V-M]]),1,0)</f>
        <v>0</v>
      </c>
      <c r="AV1293" s="6">
        <f>IF(Table2[[#This Row],[LCCZ-3F]]=MIN(Table2[[#This Row],[Best sol]],Table2[[#This Row],[V-M]]),1,0)</f>
        <v>0</v>
      </c>
      <c r="AW1293" s="6">
        <f>IF(Table2[[#This Row],[AY-M]]=MIN(Table2[[#This Row],[Best sol]],Table2[[#This Row],[V-M]]),1,0)</f>
        <v>0</v>
      </c>
      <c r="AX1293" s="6">
        <f>IF(Table2[[#This Row],[MKKZ-E]]=MIN(Table2[[#This Row],[Best sol]],Table2[[#This Row],[V-M]]),1,0)</f>
        <v>0</v>
      </c>
      <c r="AY1293" s="6">
        <f>IF(Table2[[#This Row],[V-M]]&lt;=Table2[[#This Row],[Best sol]],1,0)</f>
        <v>1</v>
      </c>
      <c r="AZ1293" s="6">
        <f>IF(Table2[[#This Row],[V-M]]&lt;Table2[[#This Row],[Best sol]],1,0)</f>
        <v>1</v>
      </c>
    </row>
    <row r="1294" spans="1:52" x14ac:dyDescent="0.35">
      <c r="A1294">
        <v>100</v>
      </c>
      <c r="B1294">
        <v>67</v>
      </c>
      <c r="C1294">
        <v>1</v>
      </c>
      <c r="D1294">
        <v>3</v>
      </c>
      <c r="E1294">
        <v>291130</v>
      </c>
      <c r="F1294">
        <v>289896</v>
      </c>
      <c r="G1294" t="s">
        <v>4</v>
      </c>
      <c r="H1294" t="s">
        <v>4</v>
      </c>
      <c r="I1294">
        <v>280294</v>
      </c>
      <c r="J1294">
        <v>297418</v>
      </c>
      <c r="K1294">
        <v>279847</v>
      </c>
      <c r="L1294">
        <v>283262</v>
      </c>
      <c r="M1294">
        <v>281225</v>
      </c>
      <c r="N1294">
        <v>278635</v>
      </c>
      <c r="O1294">
        <v>281134</v>
      </c>
      <c r="P1294">
        <v>278456</v>
      </c>
      <c r="Q1294" s="6">
        <v>278160</v>
      </c>
      <c r="R1294" s="6">
        <v>276345</v>
      </c>
      <c r="S1294">
        <f>MIN(Table2[[#This Row],[ACJ-ALNS-500]:[MKKZ-E]])</f>
        <v>278160</v>
      </c>
      <c r="T1294">
        <f>MATCH(Table2[[#This Row],[Best sol]],Table2[[#This Row],[ACJ-ALNS-500]:[V-M]],0)</f>
        <v>13</v>
      </c>
      <c r="U1294" t="str">
        <f>INDEX(Table2[[#Headers],[ACJ-ALNS-500]:[V-M]],Table2[[#This Row],[Match]])</f>
        <v>MKKZ-E</v>
      </c>
      <c r="W1294" s="6">
        <f>IF(Table2[[#This Row],[V-M]]=Table2[[#This Row],[Best sol]],1,0)</f>
        <v>0</v>
      </c>
      <c r="Z1294" s="6">
        <f>100*((Table2[[#This Row],[ACJ-ALNS-500]]-Table2[[#This Row],[Best sol]])/Table2[[#This Row],[Best sol]])</f>
        <v>4.6627840092033361</v>
      </c>
      <c r="AA1294" s="6">
        <f>100*((Table2[[#This Row],[ACJ-ALNS-1000]]-Table2[[#This Row],[Best sol]])/Table2[[#This Row],[Best sol]])</f>
        <v>4.2191544434857633</v>
      </c>
      <c r="AB1294" s="6">
        <f>100*((Table2[[#This Row],[QWXFP-VNS]]-Table2[[#This Row],[Best sol]])/Table2[[#This Row],[Best sol]])</f>
        <v>1.0691688236985908</v>
      </c>
      <c r="AC1294" s="6">
        <f>100*((Table2[[#This Row],[AADF-VRP]]-Table2[[#This Row],[Best sol]])/Table2[[#This Row],[Best sol]])</f>
        <v>0.76718435432844401</v>
      </c>
      <c r="AD1294" s="6">
        <f>100*((Table2[[#This Row],[AADF-MTSP]]-Table2[[#This Row],[Best sol]])/Table2[[#This Row],[Best sol]])</f>
        <v>6.9233534656312923</v>
      </c>
      <c r="AE1294" s="6">
        <f>100*((Table2[[#This Row],[SS-H]]-Table2[[#This Row],[Best sol]])/Table2[[#This Row],[Best sol]])</f>
        <v>0.60648547598504465</v>
      </c>
      <c r="AF1294" s="6">
        <f>100*((Table2[[#This Row],[CCJ-DH]]-Table2[[#This Row],[Best sol]])/Table2[[#This Row],[Best sol]])</f>
        <v>1.8341961461029626</v>
      </c>
      <c r="AG1294" s="6">
        <f>100*((Table2[[#This Row],[R-M]]-Table2[[#This Row],[Best sol]])/Table2[[#This Row],[Best sol]])</f>
        <v>0.10641357492090883</v>
      </c>
      <c r="AH1294" s="6">
        <f>100*((Table2[[#This Row],[LCCZ-3F]]-Table2[[#This Row],[Best sol]])/Table2[[#This Row],[Best sol]])</f>
        <v>0.17076502732240437</v>
      </c>
      <c r="AI1294" s="6">
        <f>100*((Table2[[#This Row],[AY-M]]-Table2[[#This Row],[Best sol]])/Table2[[#This Row],[Best sol]])</f>
        <v>1.1018838078803566</v>
      </c>
      <c r="AJ1294" s="6">
        <f>100*((Table2[[#This Row],[MKKZ-E]]-Table2[[#This Row],[Best sol]])/Table2[[#This Row],[Best sol]])</f>
        <v>0</v>
      </c>
      <c r="AK1294" s="6">
        <f>100*((Table2[[#This Row],[V-M]]-Table2[[#This Row],[Best sol]])/Table2[[#This Row],[Best sol]])</f>
        <v>-0.65250215703192405</v>
      </c>
      <c r="AM1294" s="6"/>
      <c r="AN1294" s="6">
        <f>IF(Table2[[#This Row],[ACJ-ALNS-500]]=MIN(Table2[[#This Row],[Best sol]],Table2[[#This Row],[V-M]]),1,0)</f>
        <v>0</v>
      </c>
      <c r="AO1294" s="6">
        <f>IF(Table2[[#This Row],[ACJ-ALNS-1000]]=MIN(Table2[[#This Row],[Best sol]],Table2[[#This Row],[V-M]]),1,0)</f>
        <v>0</v>
      </c>
      <c r="AP1294" s="6">
        <f>IF(Table2[[#This Row],[QWXFP-VNS]]=MIN(Table2[[#This Row],[Best sol]],Table2[[#This Row],[V-M]]),1,0)</f>
        <v>0</v>
      </c>
      <c r="AQ1294" s="6">
        <f>IF(Table2[[#This Row],[AADF-VRP]]=MIN(Table2[[#This Row],[Best sol]],Table2[[#This Row],[V-M]]),1,0)</f>
        <v>0</v>
      </c>
      <c r="AR1294" s="6">
        <f>IF(Table2[[#This Row],[AADF-MTSP]]=MIN(Table2[[#This Row],[Best sol]],Table2[[#This Row],[V-M]]),1,0)</f>
        <v>0</v>
      </c>
      <c r="AS1294" s="6">
        <f>IF(Table2[[#This Row],[SS-H]]=MIN(Table2[[#This Row],[Best sol]],Table2[[#This Row],[V-M]]),1,0)</f>
        <v>0</v>
      </c>
      <c r="AT1294" s="6">
        <f>IF(Table2[[#This Row],[CCJ-DH]]=MIN(Table2[[#This Row],[Best sol]],Table2[[#This Row],[V-M]]),1,0)</f>
        <v>0</v>
      </c>
      <c r="AU1294" s="6">
        <f>IF(Table2[[#This Row],[R-M]]=MIN(Table2[[#This Row],[Best sol]],Table2[[#This Row],[V-M]]),1,0)</f>
        <v>0</v>
      </c>
      <c r="AV1294" s="6">
        <f>IF(Table2[[#This Row],[LCCZ-3F]]=MIN(Table2[[#This Row],[Best sol]],Table2[[#This Row],[V-M]]),1,0)</f>
        <v>0</v>
      </c>
      <c r="AW1294" s="6">
        <f>IF(Table2[[#This Row],[AY-M]]=MIN(Table2[[#This Row],[Best sol]],Table2[[#This Row],[V-M]]),1,0)</f>
        <v>0</v>
      </c>
      <c r="AX1294" s="6">
        <f>IF(Table2[[#This Row],[MKKZ-E]]=MIN(Table2[[#This Row],[Best sol]],Table2[[#This Row],[V-M]]),1,0)</f>
        <v>0</v>
      </c>
      <c r="AY1294" s="6">
        <f>IF(Table2[[#This Row],[V-M]]&lt;=Table2[[#This Row],[Best sol]],1,0)</f>
        <v>1</v>
      </c>
      <c r="AZ1294" s="6">
        <f>IF(Table2[[#This Row],[V-M]]&lt;Table2[[#This Row],[Best sol]],1,0)</f>
        <v>1</v>
      </c>
    </row>
    <row r="1295" spans="1:52" x14ac:dyDescent="0.35">
      <c r="A1295">
        <v>100</v>
      </c>
      <c r="B1295">
        <v>67</v>
      </c>
      <c r="C1295">
        <v>2</v>
      </c>
      <c r="D1295">
        <v>3</v>
      </c>
      <c r="E1295">
        <v>286891</v>
      </c>
      <c r="F1295">
        <v>286891</v>
      </c>
      <c r="G1295" t="s">
        <v>4</v>
      </c>
      <c r="H1295" t="s">
        <v>4</v>
      </c>
      <c r="I1295">
        <v>271602</v>
      </c>
      <c r="J1295">
        <v>281596</v>
      </c>
      <c r="K1295">
        <v>262161</v>
      </c>
      <c r="L1295">
        <v>268957</v>
      </c>
      <c r="M1295">
        <v>267744</v>
      </c>
      <c r="N1295">
        <v>262865</v>
      </c>
      <c r="O1295">
        <v>263647</v>
      </c>
      <c r="Q1295" s="6">
        <v>262910</v>
      </c>
      <c r="R1295" s="6">
        <v>259825</v>
      </c>
      <c r="S1295">
        <f>MIN(Table2[[#This Row],[ACJ-ALNS-500]:[MKKZ-E]])</f>
        <v>262161</v>
      </c>
      <c r="T1295">
        <f>MATCH(Table2[[#This Row],[Best sol]],Table2[[#This Row],[ACJ-ALNS-500]:[V-M]],0)</f>
        <v>7</v>
      </c>
      <c r="U1295" t="str">
        <f>INDEX(Table2[[#Headers],[ACJ-ALNS-500]:[V-M]],Table2[[#This Row],[Match]])</f>
        <v>SS-H</v>
      </c>
      <c r="W1295" s="6">
        <f>IF(Table2[[#This Row],[V-M]]=Table2[[#This Row],[Best sol]],1,0)</f>
        <v>0</v>
      </c>
      <c r="Z1295" s="6">
        <f>100*((Table2[[#This Row],[ACJ-ALNS-500]]-Table2[[#This Row],[Best sol]])/Table2[[#This Row],[Best sol]])</f>
        <v>9.4331346004935899</v>
      </c>
      <c r="AA1295" s="6">
        <f>100*((Table2[[#This Row],[ACJ-ALNS-1000]]-Table2[[#This Row],[Best sol]])/Table2[[#This Row],[Best sol]])</f>
        <v>9.4331346004935899</v>
      </c>
      <c r="AB1295" s="6">
        <f>100*((Table2[[#This Row],[QWXFP-VNS]]-Table2[[#This Row],[Best sol]])/Table2[[#This Row],[Best sol]])</f>
        <v>0.56682725500741915</v>
      </c>
      <c r="AC1295" s="6">
        <f>100*((Table2[[#This Row],[AADF-VRP]]-Table2[[#This Row],[Best sol]])/Table2[[#This Row],[Best sol]])</f>
        <v>3.6012221497476746</v>
      </c>
      <c r="AD1295" s="6">
        <f>100*((Table2[[#This Row],[AADF-MTSP]]-Table2[[#This Row],[Best sol]])/Table2[[#This Row],[Best sol]])</f>
        <v>7.4133833789160093</v>
      </c>
      <c r="AE1295" s="6">
        <f>100*((Table2[[#This Row],[SS-H]]-Table2[[#This Row],[Best sol]])/Table2[[#This Row],[Best sol]])</f>
        <v>0</v>
      </c>
      <c r="AF1295" s="6">
        <f>100*((Table2[[#This Row],[CCJ-DH]]-Table2[[#This Row],[Best sol]])/Table2[[#This Row],[Best sol]])</f>
        <v>2.592300151433661</v>
      </c>
      <c r="AG1295" s="6">
        <f>100*((Table2[[#This Row],[R-M]]-Table2[[#This Row],[Best sol]])/Table2[[#This Row],[Best sol]])</f>
        <v>-100</v>
      </c>
      <c r="AH1295" s="6">
        <f>100*((Table2[[#This Row],[LCCZ-3F]]-Table2[[#This Row],[Best sol]])/Table2[[#This Row],[Best sol]])</f>
        <v>0.26853727289718909</v>
      </c>
      <c r="AI1295" s="6">
        <f>100*((Table2[[#This Row],[AY-M]]-Table2[[#This Row],[Best sol]])/Table2[[#This Row],[Best sol]])</f>
        <v>2.129607378671885</v>
      </c>
      <c r="AJ1295" s="6">
        <f>100*((Table2[[#This Row],[MKKZ-E]]-Table2[[#This Row],[Best sol]])/Table2[[#This Row],[Best sol]])</f>
        <v>0.28570229744317421</v>
      </c>
      <c r="AK1295" s="6">
        <f>100*((Table2[[#This Row],[V-M]]-Table2[[#This Row],[Best sol]])/Table2[[#This Row],[Best sol]])</f>
        <v>-0.89105549643158211</v>
      </c>
      <c r="AM1295" s="6"/>
      <c r="AN1295" s="6">
        <f>IF(Table2[[#This Row],[ACJ-ALNS-500]]=MIN(Table2[[#This Row],[Best sol]],Table2[[#This Row],[V-M]]),1,0)</f>
        <v>0</v>
      </c>
      <c r="AO1295" s="6">
        <f>IF(Table2[[#This Row],[ACJ-ALNS-1000]]=MIN(Table2[[#This Row],[Best sol]],Table2[[#This Row],[V-M]]),1,0)</f>
        <v>0</v>
      </c>
      <c r="AP1295" s="6">
        <f>IF(Table2[[#This Row],[QWXFP-VNS]]=MIN(Table2[[#This Row],[Best sol]],Table2[[#This Row],[V-M]]),1,0)</f>
        <v>0</v>
      </c>
      <c r="AQ1295" s="6">
        <f>IF(Table2[[#This Row],[AADF-VRP]]=MIN(Table2[[#This Row],[Best sol]],Table2[[#This Row],[V-M]]),1,0)</f>
        <v>0</v>
      </c>
      <c r="AR1295" s="6">
        <f>IF(Table2[[#This Row],[AADF-MTSP]]=MIN(Table2[[#This Row],[Best sol]],Table2[[#This Row],[V-M]]),1,0)</f>
        <v>0</v>
      </c>
      <c r="AS1295" s="6">
        <f>IF(Table2[[#This Row],[SS-H]]=MIN(Table2[[#This Row],[Best sol]],Table2[[#This Row],[V-M]]),1,0)</f>
        <v>0</v>
      </c>
      <c r="AT1295" s="6">
        <f>IF(Table2[[#This Row],[CCJ-DH]]=MIN(Table2[[#This Row],[Best sol]],Table2[[#This Row],[V-M]]),1,0)</f>
        <v>0</v>
      </c>
      <c r="AU1295" s="6">
        <f>IF(Table2[[#This Row],[R-M]]=MIN(Table2[[#This Row],[Best sol]],Table2[[#This Row],[V-M]]),1,0)</f>
        <v>0</v>
      </c>
      <c r="AV1295" s="6">
        <f>IF(Table2[[#This Row],[LCCZ-3F]]=MIN(Table2[[#This Row],[Best sol]],Table2[[#This Row],[V-M]]),1,0)</f>
        <v>0</v>
      </c>
      <c r="AW1295" s="6">
        <f>IF(Table2[[#This Row],[AY-M]]=MIN(Table2[[#This Row],[Best sol]],Table2[[#This Row],[V-M]]),1,0)</f>
        <v>0</v>
      </c>
      <c r="AX1295" s="6">
        <f>IF(Table2[[#This Row],[MKKZ-E]]=MIN(Table2[[#This Row],[Best sol]],Table2[[#This Row],[V-M]]),1,0)</f>
        <v>0</v>
      </c>
      <c r="AY1295" s="6">
        <f>IF(Table2[[#This Row],[V-M]]&lt;=Table2[[#This Row],[Best sol]],1,0)</f>
        <v>1</v>
      </c>
      <c r="AZ1295" s="6">
        <f>IF(Table2[[#This Row],[V-M]]&lt;Table2[[#This Row],[Best sol]],1,0)</f>
        <v>1</v>
      </c>
    </row>
    <row r="1296" spans="1:52" x14ac:dyDescent="0.35">
      <c r="A1296">
        <v>100</v>
      </c>
      <c r="B1296">
        <v>67</v>
      </c>
      <c r="C1296">
        <v>3</v>
      </c>
      <c r="D1296">
        <v>3</v>
      </c>
      <c r="E1296">
        <v>310295</v>
      </c>
      <c r="F1296">
        <v>310295</v>
      </c>
      <c r="G1296" t="s">
        <v>4</v>
      </c>
      <c r="H1296" t="s">
        <v>4</v>
      </c>
      <c r="I1296">
        <v>286633</v>
      </c>
      <c r="J1296">
        <v>292012</v>
      </c>
      <c r="K1296">
        <v>286129</v>
      </c>
      <c r="L1296">
        <v>285396</v>
      </c>
      <c r="M1296">
        <v>286673</v>
      </c>
      <c r="N1296">
        <v>285229</v>
      </c>
      <c r="O1296">
        <v>284424</v>
      </c>
      <c r="Q1296" s="6">
        <v>282742</v>
      </c>
      <c r="R1296" s="6">
        <v>281746</v>
      </c>
      <c r="S1296">
        <f>MIN(Table2[[#This Row],[ACJ-ALNS-500]:[MKKZ-E]])</f>
        <v>282742</v>
      </c>
      <c r="T1296">
        <f>MATCH(Table2[[#This Row],[Best sol]],Table2[[#This Row],[ACJ-ALNS-500]:[V-M]],0)</f>
        <v>13</v>
      </c>
      <c r="U1296" t="str">
        <f>INDEX(Table2[[#Headers],[ACJ-ALNS-500]:[V-M]],Table2[[#This Row],[Match]])</f>
        <v>MKKZ-E</v>
      </c>
      <c r="W1296" s="6">
        <f>IF(Table2[[#This Row],[V-M]]=Table2[[#This Row],[Best sol]],1,0)</f>
        <v>0</v>
      </c>
      <c r="Z1296" s="6">
        <f>100*((Table2[[#This Row],[ACJ-ALNS-500]]-Table2[[#This Row],[Best sol]])/Table2[[#This Row],[Best sol]])</f>
        <v>9.7449264700681191</v>
      </c>
      <c r="AA1296" s="6">
        <f>100*((Table2[[#This Row],[ACJ-ALNS-1000]]-Table2[[#This Row],[Best sol]])/Table2[[#This Row],[Best sol]])</f>
        <v>9.7449264700681191</v>
      </c>
      <c r="AB1296" s="6">
        <f>100*((Table2[[#This Row],[QWXFP-VNS]]-Table2[[#This Row],[Best sol]])/Table2[[#This Row],[Best sol]])</f>
        <v>0.59488862638023354</v>
      </c>
      <c r="AC1296" s="6">
        <f>100*((Table2[[#This Row],[AADF-VRP]]-Table2[[#This Row],[Best sol]])/Table2[[#This Row],[Best sol]])</f>
        <v>1.3761662575775797</v>
      </c>
      <c r="AD1296" s="6">
        <f>100*((Table2[[#This Row],[AADF-MTSP]]-Table2[[#This Row],[Best sol]])/Table2[[#This Row],[Best sol]])</f>
        <v>3.2786073522858299</v>
      </c>
      <c r="AE1296" s="6">
        <f>100*((Table2[[#This Row],[SS-H]]-Table2[[#This Row],[Best sol]])/Table2[[#This Row],[Best sol]])</f>
        <v>1.1979118772591268</v>
      </c>
      <c r="AF1296" s="6">
        <f>100*((Table2[[#This Row],[CCJ-DH]]-Table2[[#This Row],[Best sol]])/Table2[[#This Row],[Best sol]])</f>
        <v>0.93866493128010697</v>
      </c>
      <c r="AG1296" s="6">
        <f>100*((Table2[[#This Row],[R-M]]-Table2[[#This Row],[Best sol]])/Table2[[#This Row],[Best sol]])</f>
        <v>-100</v>
      </c>
      <c r="AH1296" s="6">
        <f>100*((Table2[[#This Row],[LCCZ-3F]]-Table2[[#This Row],[Best sol]])/Table2[[#This Row],[Best sol]])</f>
        <v>0.87960048383331801</v>
      </c>
      <c r="AI1296" s="6">
        <f>100*((Table2[[#This Row],[AY-M]]-Table2[[#This Row],[Best sol]])/Table2[[#This Row],[Best sol]])</f>
        <v>1.3903134306187266</v>
      </c>
      <c r="AJ1296" s="6">
        <f>100*((Table2[[#This Row],[MKKZ-E]]-Table2[[#This Row],[Best sol]])/Table2[[#This Row],[Best sol]])</f>
        <v>0</v>
      </c>
      <c r="AK1296" s="6">
        <f>100*((Table2[[#This Row],[V-M]]-Table2[[#This Row],[Best sol]])/Table2[[#This Row],[Best sol]])</f>
        <v>-0.35226460872456161</v>
      </c>
      <c r="AM1296" s="6"/>
      <c r="AN1296" s="6">
        <f>IF(Table2[[#This Row],[ACJ-ALNS-500]]=MIN(Table2[[#This Row],[Best sol]],Table2[[#This Row],[V-M]]),1,0)</f>
        <v>0</v>
      </c>
      <c r="AO1296" s="6">
        <f>IF(Table2[[#This Row],[ACJ-ALNS-1000]]=MIN(Table2[[#This Row],[Best sol]],Table2[[#This Row],[V-M]]),1,0)</f>
        <v>0</v>
      </c>
      <c r="AP1296" s="6">
        <f>IF(Table2[[#This Row],[QWXFP-VNS]]=MIN(Table2[[#This Row],[Best sol]],Table2[[#This Row],[V-M]]),1,0)</f>
        <v>0</v>
      </c>
      <c r="AQ1296" s="6">
        <f>IF(Table2[[#This Row],[AADF-VRP]]=MIN(Table2[[#This Row],[Best sol]],Table2[[#This Row],[V-M]]),1,0)</f>
        <v>0</v>
      </c>
      <c r="AR1296" s="6">
        <f>IF(Table2[[#This Row],[AADF-MTSP]]=MIN(Table2[[#This Row],[Best sol]],Table2[[#This Row],[V-M]]),1,0)</f>
        <v>0</v>
      </c>
      <c r="AS1296" s="6">
        <f>IF(Table2[[#This Row],[SS-H]]=MIN(Table2[[#This Row],[Best sol]],Table2[[#This Row],[V-M]]),1,0)</f>
        <v>0</v>
      </c>
      <c r="AT1296" s="6">
        <f>IF(Table2[[#This Row],[CCJ-DH]]=MIN(Table2[[#This Row],[Best sol]],Table2[[#This Row],[V-M]]),1,0)</f>
        <v>0</v>
      </c>
      <c r="AU1296" s="6">
        <f>IF(Table2[[#This Row],[R-M]]=MIN(Table2[[#This Row],[Best sol]],Table2[[#This Row],[V-M]]),1,0)</f>
        <v>0</v>
      </c>
      <c r="AV1296" s="6">
        <f>IF(Table2[[#This Row],[LCCZ-3F]]=MIN(Table2[[#This Row],[Best sol]],Table2[[#This Row],[V-M]]),1,0)</f>
        <v>0</v>
      </c>
      <c r="AW1296" s="6">
        <f>IF(Table2[[#This Row],[AY-M]]=MIN(Table2[[#This Row],[Best sol]],Table2[[#This Row],[V-M]]),1,0)</f>
        <v>0</v>
      </c>
      <c r="AX1296" s="6">
        <f>IF(Table2[[#This Row],[MKKZ-E]]=MIN(Table2[[#This Row],[Best sol]],Table2[[#This Row],[V-M]]),1,0)</f>
        <v>0</v>
      </c>
      <c r="AY1296" s="6">
        <f>IF(Table2[[#This Row],[V-M]]&lt;=Table2[[#This Row],[Best sol]],1,0)</f>
        <v>1</v>
      </c>
      <c r="AZ1296" s="6">
        <f>IF(Table2[[#This Row],[V-M]]&lt;Table2[[#This Row],[Best sol]],1,0)</f>
        <v>1</v>
      </c>
    </row>
    <row r="1297" spans="1:52" x14ac:dyDescent="0.35">
      <c r="A1297">
        <v>100</v>
      </c>
      <c r="B1297">
        <v>67</v>
      </c>
      <c r="C1297">
        <v>4</v>
      </c>
      <c r="D1297">
        <v>3</v>
      </c>
      <c r="E1297">
        <v>265391</v>
      </c>
      <c r="F1297">
        <v>265391</v>
      </c>
      <c r="G1297" t="s">
        <v>4</v>
      </c>
      <c r="H1297" t="s">
        <v>4</v>
      </c>
      <c r="I1297">
        <v>258293</v>
      </c>
      <c r="J1297">
        <v>262820</v>
      </c>
      <c r="K1297">
        <v>250692</v>
      </c>
      <c r="L1297">
        <v>249087</v>
      </c>
      <c r="M1297">
        <v>250760</v>
      </c>
      <c r="N1297">
        <v>249352</v>
      </c>
      <c r="O1297">
        <v>255392</v>
      </c>
      <c r="Q1297" s="6">
        <v>249781</v>
      </c>
      <c r="R1297" s="6">
        <v>248099</v>
      </c>
      <c r="S1297">
        <f>MIN(Table2[[#This Row],[ACJ-ALNS-500]:[MKKZ-E]])</f>
        <v>249087</v>
      </c>
      <c r="T1297">
        <f>MATCH(Table2[[#This Row],[Best sol]],Table2[[#This Row],[ACJ-ALNS-500]:[V-M]],0)</f>
        <v>8</v>
      </c>
      <c r="U1297" t="str">
        <f>INDEX(Table2[[#Headers],[ACJ-ALNS-500]:[V-M]],Table2[[#This Row],[Match]])</f>
        <v>CCJ-DH</v>
      </c>
      <c r="W1297" s="6">
        <f>IF(Table2[[#This Row],[V-M]]=Table2[[#This Row],[Best sol]],1,0)</f>
        <v>0</v>
      </c>
      <c r="Z1297" s="6">
        <f>100*((Table2[[#This Row],[ACJ-ALNS-500]]-Table2[[#This Row],[Best sol]])/Table2[[#This Row],[Best sol]])</f>
        <v>6.5455041812699983</v>
      </c>
      <c r="AA1297" s="6">
        <f>100*((Table2[[#This Row],[ACJ-ALNS-1000]]-Table2[[#This Row],[Best sol]])/Table2[[#This Row],[Best sol]])</f>
        <v>6.5455041812699983</v>
      </c>
      <c r="AB1297" s="6">
        <f>100*((Table2[[#This Row],[QWXFP-VNS]]-Table2[[#This Row],[Best sol]])/Table2[[#This Row],[Best sol]])</f>
        <v>2.5312441034658573</v>
      </c>
      <c r="AC1297" s="6">
        <f>100*((Table2[[#This Row],[AADF-VRP]]-Table2[[#This Row],[Best sol]])/Table2[[#This Row],[Best sol]])</f>
        <v>3.6958974173682289</v>
      </c>
      <c r="AD1297" s="6">
        <f>100*((Table2[[#This Row],[AADF-MTSP]]-Table2[[#This Row],[Best sol]])/Table2[[#This Row],[Best sol]])</f>
        <v>5.5133346983182587</v>
      </c>
      <c r="AE1297" s="6">
        <f>100*((Table2[[#This Row],[SS-H]]-Table2[[#This Row],[Best sol]])/Table2[[#This Row],[Best sol]])</f>
        <v>0.64435317780534518</v>
      </c>
      <c r="AF1297" s="6">
        <f>100*((Table2[[#This Row],[CCJ-DH]]-Table2[[#This Row],[Best sol]])/Table2[[#This Row],[Best sol]])</f>
        <v>0</v>
      </c>
      <c r="AG1297" s="6">
        <f>100*((Table2[[#This Row],[R-M]]-Table2[[#This Row],[Best sol]])/Table2[[#This Row],[Best sol]])</f>
        <v>-100</v>
      </c>
      <c r="AH1297" s="6">
        <f>100*((Table2[[#This Row],[LCCZ-3F]]-Table2[[#This Row],[Best sol]])/Table2[[#This Row],[Best sol]])</f>
        <v>0.10638853091490122</v>
      </c>
      <c r="AI1297" s="6">
        <f>100*((Table2[[#This Row],[AY-M]]-Table2[[#This Row],[Best sol]])/Table2[[#This Row],[Best sol]])</f>
        <v>0.67165287630426318</v>
      </c>
      <c r="AJ1297" s="6">
        <f>100*((Table2[[#This Row],[MKKZ-E]]-Table2[[#This Row],[Best sol]])/Table2[[#This Row],[Best sol]])</f>
        <v>0.27861751115072247</v>
      </c>
      <c r="AK1297" s="6">
        <f>100*((Table2[[#This Row],[V-M]]-Table2[[#This Row],[Best sol]])/Table2[[#This Row],[Best sol]])</f>
        <v>-0.39664856054310338</v>
      </c>
      <c r="AM1297" s="6"/>
      <c r="AN1297" s="6">
        <f>IF(Table2[[#This Row],[ACJ-ALNS-500]]=MIN(Table2[[#This Row],[Best sol]],Table2[[#This Row],[V-M]]),1,0)</f>
        <v>0</v>
      </c>
      <c r="AO1297" s="6">
        <f>IF(Table2[[#This Row],[ACJ-ALNS-1000]]=MIN(Table2[[#This Row],[Best sol]],Table2[[#This Row],[V-M]]),1,0)</f>
        <v>0</v>
      </c>
      <c r="AP1297" s="6">
        <f>IF(Table2[[#This Row],[QWXFP-VNS]]=MIN(Table2[[#This Row],[Best sol]],Table2[[#This Row],[V-M]]),1,0)</f>
        <v>0</v>
      </c>
      <c r="AQ1297" s="6">
        <f>IF(Table2[[#This Row],[AADF-VRP]]=MIN(Table2[[#This Row],[Best sol]],Table2[[#This Row],[V-M]]),1,0)</f>
        <v>0</v>
      </c>
      <c r="AR1297" s="6">
        <f>IF(Table2[[#This Row],[AADF-MTSP]]=MIN(Table2[[#This Row],[Best sol]],Table2[[#This Row],[V-M]]),1,0)</f>
        <v>0</v>
      </c>
      <c r="AS1297" s="6">
        <f>IF(Table2[[#This Row],[SS-H]]=MIN(Table2[[#This Row],[Best sol]],Table2[[#This Row],[V-M]]),1,0)</f>
        <v>0</v>
      </c>
      <c r="AT1297" s="6">
        <f>IF(Table2[[#This Row],[CCJ-DH]]=MIN(Table2[[#This Row],[Best sol]],Table2[[#This Row],[V-M]]),1,0)</f>
        <v>0</v>
      </c>
      <c r="AU1297" s="6">
        <f>IF(Table2[[#This Row],[R-M]]=MIN(Table2[[#This Row],[Best sol]],Table2[[#This Row],[V-M]]),1,0)</f>
        <v>0</v>
      </c>
      <c r="AV1297" s="6">
        <f>IF(Table2[[#This Row],[LCCZ-3F]]=MIN(Table2[[#This Row],[Best sol]],Table2[[#This Row],[V-M]]),1,0)</f>
        <v>0</v>
      </c>
      <c r="AW1297" s="6">
        <f>IF(Table2[[#This Row],[AY-M]]=MIN(Table2[[#This Row],[Best sol]],Table2[[#This Row],[V-M]]),1,0)</f>
        <v>0</v>
      </c>
      <c r="AX1297" s="6">
        <f>IF(Table2[[#This Row],[MKKZ-E]]=MIN(Table2[[#This Row],[Best sol]],Table2[[#This Row],[V-M]]),1,0)</f>
        <v>0</v>
      </c>
      <c r="AY1297" s="6">
        <f>IF(Table2[[#This Row],[V-M]]&lt;=Table2[[#This Row],[Best sol]],1,0)</f>
        <v>1</v>
      </c>
      <c r="AZ1297" s="6">
        <f>IF(Table2[[#This Row],[V-M]]&lt;Table2[[#This Row],[Best sol]],1,0)</f>
        <v>1</v>
      </c>
    </row>
    <row r="1298" spans="1:52" x14ac:dyDescent="0.35">
      <c r="A1298">
        <v>100</v>
      </c>
      <c r="B1298">
        <v>67</v>
      </c>
      <c r="C1298">
        <v>5</v>
      </c>
      <c r="D1298">
        <v>3</v>
      </c>
      <c r="E1298">
        <v>310764</v>
      </c>
      <c r="F1298">
        <v>310764</v>
      </c>
      <c r="G1298" t="s">
        <v>4</v>
      </c>
      <c r="H1298" t="s">
        <v>4</v>
      </c>
      <c r="I1298">
        <v>296725</v>
      </c>
      <c r="J1298">
        <v>301812</v>
      </c>
      <c r="K1298">
        <v>287726</v>
      </c>
      <c r="L1298">
        <v>294182</v>
      </c>
      <c r="M1298">
        <v>291838</v>
      </c>
      <c r="N1298">
        <v>289969</v>
      </c>
      <c r="O1298">
        <v>288789</v>
      </c>
      <c r="Q1298" s="6">
        <v>289612</v>
      </c>
      <c r="R1298" s="6">
        <v>285322</v>
      </c>
      <c r="S1298">
        <f>MIN(Table2[[#This Row],[ACJ-ALNS-500]:[MKKZ-E]])</f>
        <v>287726</v>
      </c>
      <c r="T1298">
        <f>MATCH(Table2[[#This Row],[Best sol]],Table2[[#This Row],[ACJ-ALNS-500]:[V-M]],0)</f>
        <v>7</v>
      </c>
      <c r="U1298" t="str">
        <f>INDEX(Table2[[#Headers],[ACJ-ALNS-500]:[V-M]],Table2[[#This Row],[Match]])</f>
        <v>SS-H</v>
      </c>
      <c r="W1298" s="6">
        <f>IF(Table2[[#This Row],[V-M]]=Table2[[#This Row],[Best sol]],1,0)</f>
        <v>0</v>
      </c>
      <c r="Z1298" s="6">
        <f>100*((Table2[[#This Row],[ACJ-ALNS-500]]-Table2[[#This Row],[Best sol]])/Table2[[#This Row],[Best sol]])</f>
        <v>8.0069232533730013</v>
      </c>
      <c r="AA1298" s="6">
        <f>100*((Table2[[#This Row],[ACJ-ALNS-1000]]-Table2[[#This Row],[Best sol]])/Table2[[#This Row],[Best sol]])</f>
        <v>8.0069232533730013</v>
      </c>
      <c r="AB1298" s="6">
        <f>100*((Table2[[#This Row],[QWXFP-VNS]]-Table2[[#This Row],[Best sol]])/Table2[[#This Row],[Best sol]])</f>
        <v>0.36944871162147319</v>
      </c>
      <c r="AC1298" s="6">
        <f>100*((Table2[[#This Row],[AADF-VRP]]-Table2[[#This Row],[Best sol]])/Table2[[#This Row],[Best sol]])</f>
        <v>3.1276283686562913</v>
      </c>
      <c r="AD1298" s="6">
        <f>100*((Table2[[#This Row],[AADF-MTSP]]-Table2[[#This Row],[Best sol]])/Table2[[#This Row],[Best sol]])</f>
        <v>4.8956298700847336</v>
      </c>
      <c r="AE1298" s="6">
        <f>100*((Table2[[#This Row],[SS-H]]-Table2[[#This Row],[Best sol]])/Table2[[#This Row],[Best sol]])</f>
        <v>0</v>
      </c>
      <c r="AF1298" s="6">
        <f>100*((Table2[[#This Row],[CCJ-DH]]-Table2[[#This Row],[Best sol]])/Table2[[#This Row],[Best sol]])</f>
        <v>2.2438013943821553</v>
      </c>
      <c r="AG1298" s="6">
        <f>100*((Table2[[#This Row],[R-M]]-Table2[[#This Row],[Best sol]])/Table2[[#This Row],[Best sol]])</f>
        <v>-100</v>
      </c>
      <c r="AH1298" s="6">
        <f>100*((Table2[[#This Row],[LCCZ-3F]]-Table2[[#This Row],[Best sol]])/Table2[[#This Row],[Best sol]])</f>
        <v>0.77956111022292041</v>
      </c>
      <c r="AI1298" s="6">
        <f>100*((Table2[[#This Row],[AY-M]]-Table2[[#This Row],[Best sol]])/Table2[[#This Row],[Best sol]])</f>
        <v>1.4291374432619923</v>
      </c>
      <c r="AJ1298" s="6">
        <f>100*((Table2[[#This Row],[MKKZ-E]]-Table2[[#This Row],[Best sol]])/Table2[[#This Row],[Best sol]])</f>
        <v>0.6554847320019741</v>
      </c>
      <c r="AK1298" s="6">
        <f>100*((Table2[[#This Row],[V-M]]-Table2[[#This Row],[Best sol]])/Table2[[#This Row],[Best sol]])</f>
        <v>-0.83551712393040611</v>
      </c>
      <c r="AM1298" s="6"/>
      <c r="AN1298" s="6">
        <f>IF(Table2[[#This Row],[ACJ-ALNS-500]]=MIN(Table2[[#This Row],[Best sol]],Table2[[#This Row],[V-M]]),1,0)</f>
        <v>0</v>
      </c>
      <c r="AO1298" s="6">
        <f>IF(Table2[[#This Row],[ACJ-ALNS-1000]]=MIN(Table2[[#This Row],[Best sol]],Table2[[#This Row],[V-M]]),1,0)</f>
        <v>0</v>
      </c>
      <c r="AP1298" s="6">
        <f>IF(Table2[[#This Row],[QWXFP-VNS]]=MIN(Table2[[#This Row],[Best sol]],Table2[[#This Row],[V-M]]),1,0)</f>
        <v>0</v>
      </c>
      <c r="AQ1298" s="6">
        <f>IF(Table2[[#This Row],[AADF-VRP]]=MIN(Table2[[#This Row],[Best sol]],Table2[[#This Row],[V-M]]),1,0)</f>
        <v>0</v>
      </c>
      <c r="AR1298" s="6">
        <f>IF(Table2[[#This Row],[AADF-MTSP]]=MIN(Table2[[#This Row],[Best sol]],Table2[[#This Row],[V-M]]),1,0)</f>
        <v>0</v>
      </c>
      <c r="AS1298" s="6">
        <f>IF(Table2[[#This Row],[SS-H]]=MIN(Table2[[#This Row],[Best sol]],Table2[[#This Row],[V-M]]),1,0)</f>
        <v>0</v>
      </c>
      <c r="AT1298" s="6">
        <f>IF(Table2[[#This Row],[CCJ-DH]]=MIN(Table2[[#This Row],[Best sol]],Table2[[#This Row],[V-M]]),1,0)</f>
        <v>0</v>
      </c>
      <c r="AU1298" s="6">
        <f>IF(Table2[[#This Row],[R-M]]=MIN(Table2[[#This Row],[Best sol]],Table2[[#This Row],[V-M]]),1,0)</f>
        <v>0</v>
      </c>
      <c r="AV1298" s="6">
        <f>IF(Table2[[#This Row],[LCCZ-3F]]=MIN(Table2[[#This Row],[Best sol]],Table2[[#This Row],[V-M]]),1,0)</f>
        <v>0</v>
      </c>
      <c r="AW1298" s="6">
        <f>IF(Table2[[#This Row],[AY-M]]=MIN(Table2[[#This Row],[Best sol]],Table2[[#This Row],[V-M]]),1,0)</f>
        <v>0</v>
      </c>
      <c r="AX1298" s="6">
        <f>IF(Table2[[#This Row],[MKKZ-E]]=MIN(Table2[[#This Row],[Best sol]],Table2[[#This Row],[V-M]]),1,0)</f>
        <v>0</v>
      </c>
      <c r="AY1298" s="6">
        <f>IF(Table2[[#This Row],[V-M]]&lt;=Table2[[#This Row],[Best sol]],1,0)</f>
        <v>1</v>
      </c>
      <c r="AZ1298" s="6">
        <f>IF(Table2[[#This Row],[V-M]]&lt;Table2[[#This Row],[Best sol]],1,0)</f>
        <v>1</v>
      </c>
    </row>
    <row r="1299" spans="1:52" x14ac:dyDescent="0.35">
      <c r="A1299">
        <v>100</v>
      </c>
      <c r="B1299">
        <v>68</v>
      </c>
      <c r="C1299">
        <v>1</v>
      </c>
      <c r="D1299">
        <v>3</v>
      </c>
      <c r="E1299">
        <v>326982</v>
      </c>
      <c r="F1299">
        <v>326982</v>
      </c>
      <c r="G1299" t="s">
        <v>4</v>
      </c>
      <c r="H1299" t="s">
        <v>4</v>
      </c>
      <c r="I1299">
        <v>313465</v>
      </c>
      <c r="J1299">
        <v>316004</v>
      </c>
      <c r="K1299">
        <v>304990</v>
      </c>
      <c r="L1299">
        <v>306912</v>
      </c>
      <c r="M1299">
        <v>305030</v>
      </c>
      <c r="N1299">
        <v>304428</v>
      </c>
      <c r="O1299">
        <v>305655</v>
      </c>
      <c r="P1299">
        <v>300949</v>
      </c>
      <c r="Q1299" s="6">
        <v>300233</v>
      </c>
      <c r="R1299" s="6">
        <v>299416</v>
      </c>
      <c r="S1299">
        <f>MIN(Table2[[#This Row],[ACJ-ALNS-500]:[MKKZ-E]])</f>
        <v>300233</v>
      </c>
      <c r="T1299">
        <f>MATCH(Table2[[#This Row],[Best sol]],Table2[[#This Row],[ACJ-ALNS-500]:[V-M]],0)</f>
        <v>13</v>
      </c>
      <c r="U1299" t="str">
        <f>INDEX(Table2[[#Headers],[ACJ-ALNS-500]:[V-M]],Table2[[#This Row],[Match]])</f>
        <v>MKKZ-E</v>
      </c>
      <c r="W1299" s="6">
        <f>IF(Table2[[#This Row],[V-M]]=Table2[[#This Row],[Best sol]],1,0)</f>
        <v>0</v>
      </c>
      <c r="Z1299" s="6">
        <f>100*((Table2[[#This Row],[ACJ-ALNS-500]]-Table2[[#This Row],[Best sol]])/Table2[[#This Row],[Best sol]])</f>
        <v>8.9094136887017754</v>
      </c>
      <c r="AA1299" s="6">
        <f>100*((Table2[[#This Row],[ACJ-ALNS-1000]]-Table2[[#This Row],[Best sol]])/Table2[[#This Row],[Best sol]])</f>
        <v>8.9094136887017754</v>
      </c>
      <c r="AB1299" s="6">
        <f>100*((Table2[[#This Row],[QWXFP-VNS]]-Table2[[#This Row],[Best sol]])/Table2[[#This Row],[Best sol]])</f>
        <v>1.8059307271352583</v>
      </c>
      <c r="AC1299" s="6">
        <f>100*((Table2[[#This Row],[AADF-VRP]]-Table2[[#This Row],[Best sol]])/Table2[[#This Row],[Best sol]])</f>
        <v>4.4072437073872619</v>
      </c>
      <c r="AD1299" s="6">
        <f>100*((Table2[[#This Row],[AADF-MTSP]]-Table2[[#This Row],[Best sol]])/Table2[[#This Row],[Best sol]])</f>
        <v>5.2529202319531825</v>
      </c>
      <c r="AE1299" s="6">
        <f>100*((Table2[[#This Row],[SS-H]]-Table2[[#This Row],[Best sol]])/Table2[[#This Row],[Best sol]])</f>
        <v>1.5844360879716752</v>
      </c>
      <c r="AF1299" s="6">
        <f>100*((Table2[[#This Row],[CCJ-DH]]-Table2[[#This Row],[Best sol]])/Table2[[#This Row],[Best sol]])</f>
        <v>2.2246055563512339</v>
      </c>
      <c r="AG1299" s="6">
        <f>100*((Table2[[#This Row],[R-M]]-Table2[[#This Row],[Best sol]])/Table2[[#This Row],[Best sol]])</f>
        <v>0.23848144607688027</v>
      </c>
      <c r="AH1299" s="6">
        <f>100*((Table2[[#This Row],[LCCZ-3F]]-Table2[[#This Row],[Best sol]])/Table2[[#This Row],[Best sol]])</f>
        <v>1.3972481372800458</v>
      </c>
      <c r="AI1299" s="6">
        <f>100*((Table2[[#This Row],[AY-M]]-Table2[[#This Row],[Best sol]])/Table2[[#This Row],[Best sol]])</f>
        <v>1.5977590737860263</v>
      </c>
      <c r="AJ1299" s="6">
        <f>100*((Table2[[#This Row],[MKKZ-E]]-Table2[[#This Row],[Best sol]])/Table2[[#This Row],[Best sol]])</f>
        <v>0</v>
      </c>
      <c r="AK1299" s="6">
        <f>100*((Table2[[#This Row],[V-M]]-Table2[[#This Row],[Best sol]])/Table2[[#This Row],[Best sol]])</f>
        <v>-0.27212198525811621</v>
      </c>
      <c r="AM1299" s="6"/>
      <c r="AN1299" s="6">
        <f>IF(Table2[[#This Row],[ACJ-ALNS-500]]=MIN(Table2[[#This Row],[Best sol]],Table2[[#This Row],[V-M]]),1,0)</f>
        <v>0</v>
      </c>
      <c r="AO1299" s="6">
        <f>IF(Table2[[#This Row],[ACJ-ALNS-1000]]=MIN(Table2[[#This Row],[Best sol]],Table2[[#This Row],[V-M]]),1,0)</f>
        <v>0</v>
      </c>
      <c r="AP1299" s="6">
        <f>IF(Table2[[#This Row],[QWXFP-VNS]]=MIN(Table2[[#This Row],[Best sol]],Table2[[#This Row],[V-M]]),1,0)</f>
        <v>0</v>
      </c>
      <c r="AQ1299" s="6">
        <f>IF(Table2[[#This Row],[AADF-VRP]]=MIN(Table2[[#This Row],[Best sol]],Table2[[#This Row],[V-M]]),1,0)</f>
        <v>0</v>
      </c>
      <c r="AR1299" s="6">
        <f>IF(Table2[[#This Row],[AADF-MTSP]]=MIN(Table2[[#This Row],[Best sol]],Table2[[#This Row],[V-M]]),1,0)</f>
        <v>0</v>
      </c>
      <c r="AS1299" s="6">
        <f>IF(Table2[[#This Row],[SS-H]]=MIN(Table2[[#This Row],[Best sol]],Table2[[#This Row],[V-M]]),1,0)</f>
        <v>0</v>
      </c>
      <c r="AT1299" s="6">
        <f>IF(Table2[[#This Row],[CCJ-DH]]=MIN(Table2[[#This Row],[Best sol]],Table2[[#This Row],[V-M]]),1,0)</f>
        <v>0</v>
      </c>
      <c r="AU1299" s="6">
        <f>IF(Table2[[#This Row],[R-M]]=MIN(Table2[[#This Row],[Best sol]],Table2[[#This Row],[V-M]]),1,0)</f>
        <v>0</v>
      </c>
      <c r="AV1299" s="6">
        <f>IF(Table2[[#This Row],[LCCZ-3F]]=MIN(Table2[[#This Row],[Best sol]],Table2[[#This Row],[V-M]]),1,0)</f>
        <v>0</v>
      </c>
      <c r="AW1299" s="6">
        <f>IF(Table2[[#This Row],[AY-M]]=MIN(Table2[[#This Row],[Best sol]],Table2[[#This Row],[V-M]]),1,0)</f>
        <v>0</v>
      </c>
      <c r="AX1299" s="6">
        <f>IF(Table2[[#This Row],[MKKZ-E]]=MIN(Table2[[#This Row],[Best sol]],Table2[[#This Row],[V-M]]),1,0)</f>
        <v>0</v>
      </c>
      <c r="AY1299" s="6">
        <f>IF(Table2[[#This Row],[V-M]]&lt;=Table2[[#This Row],[Best sol]],1,0)</f>
        <v>1</v>
      </c>
      <c r="AZ1299" s="6">
        <f>IF(Table2[[#This Row],[V-M]]&lt;Table2[[#This Row],[Best sol]],1,0)</f>
        <v>1</v>
      </c>
    </row>
    <row r="1300" spans="1:52" x14ac:dyDescent="0.35">
      <c r="A1300">
        <v>100</v>
      </c>
      <c r="B1300">
        <v>68</v>
      </c>
      <c r="C1300">
        <v>2</v>
      </c>
      <c r="D1300">
        <v>3</v>
      </c>
      <c r="E1300">
        <v>307288</v>
      </c>
      <c r="F1300">
        <v>307288</v>
      </c>
      <c r="G1300" t="s">
        <v>4</v>
      </c>
      <c r="H1300" t="s">
        <v>4</v>
      </c>
      <c r="I1300">
        <v>294793</v>
      </c>
      <c r="J1300">
        <v>292172</v>
      </c>
      <c r="K1300">
        <v>283760</v>
      </c>
      <c r="L1300">
        <v>285846</v>
      </c>
      <c r="M1300">
        <v>294376</v>
      </c>
      <c r="N1300">
        <v>284647</v>
      </c>
      <c r="O1300">
        <v>286178</v>
      </c>
      <c r="Q1300" s="6">
        <v>284694</v>
      </c>
      <c r="R1300" s="6">
        <v>280941</v>
      </c>
      <c r="S1300">
        <f>MIN(Table2[[#This Row],[ACJ-ALNS-500]:[MKKZ-E]])</f>
        <v>283760</v>
      </c>
      <c r="T1300">
        <f>MATCH(Table2[[#This Row],[Best sol]],Table2[[#This Row],[ACJ-ALNS-500]:[V-M]],0)</f>
        <v>7</v>
      </c>
      <c r="U1300" t="str">
        <f>INDEX(Table2[[#Headers],[ACJ-ALNS-500]:[V-M]],Table2[[#This Row],[Match]])</f>
        <v>SS-H</v>
      </c>
      <c r="W1300" s="6">
        <f>IF(Table2[[#This Row],[V-M]]=Table2[[#This Row],[Best sol]],1,0)</f>
        <v>0</v>
      </c>
      <c r="Z1300" s="6">
        <f>100*((Table2[[#This Row],[ACJ-ALNS-500]]-Table2[[#This Row],[Best sol]])/Table2[[#This Row],[Best sol]])</f>
        <v>8.2915139554553132</v>
      </c>
      <c r="AA1300" s="6">
        <f>100*((Table2[[#This Row],[ACJ-ALNS-1000]]-Table2[[#This Row],[Best sol]])/Table2[[#This Row],[Best sol]])</f>
        <v>8.2915139554553132</v>
      </c>
      <c r="AB1300" s="6">
        <f>100*((Table2[[#This Row],[QWXFP-VNS]]-Table2[[#This Row],[Best sol]])/Table2[[#This Row],[Best sol]])</f>
        <v>0.85212855934592613</v>
      </c>
      <c r="AC1300" s="6">
        <f>100*((Table2[[#This Row],[AADF-VRP]]-Table2[[#This Row],[Best sol]])/Table2[[#This Row],[Best sol]])</f>
        <v>3.888144911192557</v>
      </c>
      <c r="AD1300" s="6">
        <f>100*((Table2[[#This Row],[AADF-MTSP]]-Table2[[#This Row],[Best sol]])/Table2[[#This Row],[Best sol]])</f>
        <v>2.9644770228361996</v>
      </c>
      <c r="AE1300" s="6">
        <f>100*((Table2[[#This Row],[SS-H]]-Table2[[#This Row],[Best sol]])/Table2[[#This Row],[Best sol]])</f>
        <v>0</v>
      </c>
      <c r="AF1300" s="6">
        <f>100*((Table2[[#This Row],[CCJ-DH]]-Table2[[#This Row],[Best sol]])/Table2[[#This Row],[Best sol]])</f>
        <v>0.73512827741753595</v>
      </c>
      <c r="AG1300" s="6">
        <f>100*((Table2[[#This Row],[R-M]]-Table2[[#This Row],[Best sol]])/Table2[[#This Row],[Best sol]])</f>
        <v>-100</v>
      </c>
      <c r="AH1300" s="6">
        <f>100*((Table2[[#This Row],[LCCZ-3F]]-Table2[[#This Row],[Best sol]])/Table2[[#This Row],[Best sol]])</f>
        <v>0.31258810262193404</v>
      </c>
      <c r="AI1300" s="6">
        <f>100*((Table2[[#This Row],[AY-M]]-Table2[[#This Row],[Best sol]])/Table2[[#This Row],[Best sol]])</f>
        <v>3.7411897378065975</v>
      </c>
      <c r="AJ1300" s="6">
        <f>100*((Table2[[#This Row],[MKKZ-E]]-Table2[[#This Row],[Best sol]])/Table2[[#This Row],[Best sol]])</f>
        <v>0.32915139554553147</v>
      </c>
      <c r="AK1300" s="6">
        <f>100*((Table2[[#This Row],[V-M]]-Table2[[#This Row],[Best sol]])/Table2[[#This Row],[Best sol]])</f>
        <v>-0.99344516492810819</v>
      </c>
      <c r="AM1300" s="6"/>
      <c r="AN1300" s="6">
        <f>IF(Table2[[#This Row],[ACJ-ALNS-500]]=MIN(Table2[[#This Row],[Best sol]],Table2[[#This Row],[V-M]]),1,0)</f>
        <v>0</v>
      </c>
      <c r="AO1300" s="6">
        <f>IF(Table2[[#This Row],[ACJ-ALNS-1000]]=MIN(Table2[[#This Row],[Best sol]],Table2[[#This Row],[V-M]]),1,0)</f>
        <v>0</v>
      </c>
      <c r="AP1300" s="6">
        <f>IF(Table2[[#This Row],[QWXFP-VNS]]=MIN(Table2[[#This Row],[Best sol]],Table2[[#This Row],[V-M]]),1,0)</f>
        <v>0</v>
      </c>
      <c r="AQ1300" s="6">
        <f>IF(Table2[[#This Row],[AADF-VRP]]=MIN(Table2[[#This Row],[Best sol]],Table2[[#This Row],[V-M]]),1,0)</f>
        <v>0</v>
      </c>
      <c r="AR1300" s="6">
        <f>IF(Table2[[#This Row],[AADF-MTSP]]=MIN(Table2[[#This Row],[Best sol]],Table2[[#This Row],[V-M]]),1,0)</f>
        <v>0</v>
      </c>
      <c r="AS1300" s="6">
        <f>IF(Table2[[#This Row],[SS-H]]=MIN(Table2[[#This Row],[Best sol]],Table2[[#This Row],[V-M]]),1,0)</f>
        <v>0</v>
      </c>
      <c r="AT1300" s="6">
        <f>IF(Table2[[#This Row],[CCJ-DH]]=MIN(Table2[[#This Row],[Best sol]],Table2[[#This Row],[V-M]]),1,0)</f>
        <v>0</v>
      </c>
      <c r="AU1300" s="6">
        <f>IF(Table2[[#This Row],[R-M]]=MIN(Table2[[#This Row],[Best sol]],Table2[[#This Row],[V-M]]),1,0)</f>
        <v>0</v>
      </c>
      <c r="AV1300" s="6">
        <f>IF(Table2[[#This Row],[LCCZ-3F]]=MIN(Table2[[#This Row],[Best sol]],Table2[[#This Row],[V-M]]),1,0)</f>
        <v>0</v>
      </c>
      <c r="AW1300" s="6">
        <f>IF(Table2[[#This Row],[AY-M]]=MIN(Table2[[#This Row],[Best sol]],Table2[[#This Row],[V-M]]),1,0)</f>
        <v>0</v>
      </c>
      <c r="AX1300" s="6">
        <f>IF(Table2[[#This Row],[MKKZ-E]]=MIN(Table2[[#This Row],[Best sol]],Table2[[#This Row],[V-M]]),1,0)</f>
        <v>0</v>
      </c>
      <c r="AY1300" s="6">
        <f>IF(Table2[[#This Row],[V-M]]&lt;=Table2[[#This Row],[Best sol]],1,0)</f>
        <v>1</v>
      </c>
      <c r="AZ1300" s="6">
        <f>IF(Table2[[#This Row],[V-M]]&lt;Table2[[#This Row],[Best sol]],1,0)</f>
        <v>1</v>
      </c>
    </row>
    <row r="1301" spans="1:52" x14ac:dyDescent="0.35">
      <c r="A1301">
        <v>100</v>
      </c>
      <c r="B1301">
        <v>68</v>
      </c>
      <c r="C1301">
        <v>3</v>
      </c>
      <c r="D1301">
        <v>3</v>
      </c>
      <c r="E1301">
        <v>334335</v>
      </c>
      <c r="F1301">
        <v>334335</v>
      </c>
      <c r="G1301" t="s">
        <v>4</v>
      </c>
      <c r="H1301" t="s">
        <v>4</v>
      </c>
      <c r="I1301">
        <v>318814</v>
      </c>
      <c r="J1301">
        <v>326613</v>
      </c>
      <c r="K1301">
        <v>313161</v>
      </c>
      <c r="L1301">
        <v>317205</v>
      </c>
      <c r="M1301">
        <v>311850</v>
      </c>
      <c r="N1301">
        <v>312506</v>
      </c>
      <c r="O1301">
        <v>312687</v>
      </c>
      <c r="Q1301" s="6">
        <v>311863</v>
      </c>
      <c r="R1301" s="6">
        <v>310805</v>
      </c>
      <c r="S1301">
        <f>MIN(Table2[[#This Row],[ACJ-ALNS-500]:[MKKZ-E]])</f>
        <v>311850</v>
      </c>
      <c r="T1301">
        <f>MATCH(Table2[[#This Row],[Best sol]],Table2[[#This Row],[ACJ-ALNS-500]:[V-M]],0)</f>
        <v>9</v>
      </c>
      <c r="U1301" t="str">
        <f>INDEX(Table2[[#Headers],[ACJ-ALNS-500]:[V-M]],Table2[[#This Row],[Match]])</f>
        <v>AY-M</v>
      </c>
      <c r="W1301" s="6">
        <f>IF(Table2[[#This Row],[V-M]]=Table2[[#This Row],[Best sol]],1,0)</f>
        <v>0</v>
      </c>
      <c r="Z1301" s="6">
        <f>100*((Table2[[#This Row],[ACJ-ALNS-500]]-Table2[[#This Row],[Best sol]])/Table2[[#This Row],[Best sol]])</f>
        <v>7.2101972101972098</v>
      </c>
      <c r="AA1301" s="6">
        <f>100*((Table2[[#This Row],[ACJ-ALNS-1000]]-Table2[[#This Row],[Best sol]])/Table2[[#This Row],[Best sol]])</f>
        <v>7.2101972101972098</v>
      </c>
      <c r="AB1301" s="6">
        <f>100*((Table2[[#This Row],[QWXFP-VNS]]-Table2[[#This Row],[Best sol]])/Table2[[#This Row],[Best sol]])</f>
        <v>0.26839826839826841</v>
      </c>
      <c r="AC1301" s="6">
        <f>100*((Table2[[#This Row],[AADF-VRP]]-Table2[[#This Row],[Best sol]])/Table2[[#This Row],[Best sol]])</f>
        <v>2.2331248997915667</v>
      </c>
      <c r="AD1301" s="6">
        <f>100*((Table2[[#This Row],[AADF-MTSP]]-Table2[[#This Row],[Best sol]])/Table2[[#This Row],[Best sol]])</f>
        <v>4.7340067340067344</v>
      </c>
      <c r="AE1301" s="6">
        <f>100*((Table2[[#This Row],[SS-H]]-Table2[[#This Row],[Best sol]])/Table2[[#This Row],[Best sol]])</f>
        <v>0.42039442039442038</v>
      </c>
      <c r="AF1301" s="6">
        <f>100*((Table2[[#This Row],[CCJ-DH]]-Table2[[#This Row],[Best sol]])/Table2[[#This Row],[Best sol]])</f>
        <v>1.7171717171717171</v>
      </c>
      <c r="AG1301" s="6">
        <f>100*((Table2[[#This Row],[R-M]]-Table2[[#This Row],[Best sol]])/Table2[[#This Row],[Best sol]])</f>
        <v>-100</v>
      </c>
      <c r="AH1301" s="6">
        <f>100*((Table2[[#This Row],[LCCZ-3F]]-Table2[[#This Row],[Best sol]])/Table2[[#This Row],[Best sol]])</f>
        <v>0.21035754369087703</v>
      </c>
      <c r="AI1301" s="6">
        <f>100*((Table2[[#This Row],[AY-M]]-Table2[[#This Row],[Best sol]])/Table2[[#This Row],[Best sol]])</f>
        <v>0</v>
      </c>
      <c r="AJ1301" s="6">
        <f>100*((Table2[[#This Row],[MKKZ-E]]-Table2[[#This Row],[Best sol]])/Table2[[#This Row],[Best sol]])</f>
        <v>4.1686708353375025E-3</v>
      </c>
      <c r="AK1301" s="6">
        <f>100*((Table2[[#This Row],[V-M]]-Table2[[#This Row],[Best sol]])/Table2[[#This Row],[Best sol]])</f>
        <v>-0.33509700176366841</v>
      </c>
      <c r="AM1301" s="6"/>
      <c r="AN1301" s="6">
        <f>IF(Table2[[#This Row],[ACJ-ALNS-500]]=MIN(Table2[[#This Row],[Best sol]],Table2[[#This Row],[V-M]]),1,0)</f>
        <v>0</v>
      </c>
      <c r="AO1301" s="6">
        <f>IF(Table2[[#This Row],[ACJ-ALNS-1000]]=MIN(Table2[[#This Row],[Best sol]],Table2[[#This Row],[V-M]]),1,0)</f>
        <v>0</v>
      </c>
      <c r="AP1301" s="6">
        <f>IF(Table2[[#This Row],[QWXFP-VNS]]=MIN(Table2[[#This Row],[Best sol]],Table2[[#This Row],[V-M]]),1,0)</f>
        <v>0</v>
      </c>
      <c r="AQ1301" s="6">
        <f>IF(Table2[[#This Row],[AADF-VRP]]=MIN(Table2[[#This Row],[Best sol]],Table2[[#This Row],[V-M]]),1,0)</f>
        <v>0</v>
      </c>
      <c r="AR1301" s="6">
        <f>IF(Table2[[#This Row],[AADF-MTSP]]=MIN(Table2[[#This Row],[Best sol]],Table2[[#This Row],[V-M]]),1,0)</f>
        <v>0</v>
      </c>
      <c r="AS1301" s="6">
        <f>IF(Table2[[#This Row],[SS-H]]=MIN(Table2[[#This Row],[Best sol]],Table2[[#This Row],[V-M]]),1,0)</f>
        <v>0</v>
      </c>
      <c r="AT1301" s="6">
        <f>IF(Table2[[#This Row],[CCJ-DH]]=MIN(Table2[[#This Row],[Best sol]],Table2[[#This Row],[V-M]]),1,0)</f>
        <v>0</v>
      </c>
      <c r="AU1301" s="6">
        <f>IF(Table2[[#This Row],[R-M]]=MIN(Table2[[#This Row],[Best sol]],Table2[[#This Row],[V-M]]),1,0)</f>
        <v>0</v>
      </c>
      <c r="AV1301" s="6">
        <f>IF(Table2[[#This Row],[LCCZ-3F]]=MIN(Table2[[#This Row],[Best sol]],Table2[[#This Row],[V-M]]),1,0)</f>
        <v>0</v>
      </c>
      <c r="AW1301" s="6">
        <f>IF(Table2[[#This Row],[AY-M]]=MIN(Table2[[#This Row],[Best sol]],Table2[[#This Row],[V-M]]),1,0)</f>
        <v>0</v>
      </c>
      <c r="AX1301" s="6">
        <f>IF(Table2[[#This Row],[MKKZ-E]]=MIN(Table2[[#This Row],[Best sol]],Table2[[#This Row],[V-M]]),1,0)</f>
        <v>0</v>
      </c>
      <c r="AY1301" s="6">
        <f>IF(Table2[[#This Row],[V-M]]&lt;=Table2[[#This Row],[Best sol]],1,0)</f>
        <v>1</v>
      </c>
      <c r="AZ1301" s="6">
        <f>IF(Table2[[#This Row],[V-M]]&lt;Table2[[#This Row],[Best sol]],1,0)</f>
        <v>1</v>
      </c>
    </row>
    <row r="1302" spans="1:52" x14ac:dyDescent="0.35">
      <c r="A1302">
        <v>100</v>
      </c>
      <c r="B1302">
        <v>68</v>
      </c>
      <c r="C1302">
        <v>4</v>
      </c>
      <c r="D1302">
        <v>3</v>
      </c>
      <c r="E1302">
        <v>286304</v>
      </c>
      <c r="F1302">
        <v>284069</v>
      </c>
      <c r="G1302" t="s">
        <v>4</v>
      </c>
      <c r="H1302" t="s">
        <v>4</v>
      </c>
      <c r="I1302">
        <v>279142</v>
      </c>
      <c r="J1302">
        <v>283738</v>
      </c>
      <c r="K1302">
        <v>268901</v>
      </c>
      <c r="L1302">
        <v>269736</v>
      </c>
      <c r="M1302">
        <v>270722</v>
      </c>
      <c r="N1302">
        <v>270071</v>
      </c>
      <c r="O1302">
        <v>272348</v>
      </c>
      <c r="Q1302" s="6">
        <v>270665</v>
      </c>
      <c r="R1302" s="6">
        <v>267068</v>
      </c>
      <c r="S1302">
        <f>MIN(Table2[[#This Row],[ACJ-ALNS-500]:[MKKZ-E]])</f>
        <v>268901</v>
      </c>
      <c r="T1302">
        <f>MATCH(Table2[[#This Row],[Best sol]],Table2[[#This Row],[ACJ-ALNS-500]:[V-M]],0)</f>
        <v>7</v>
      </c>
      <c r="U1302" t="str">
        <f>INDEX(Table2[[#Headers],[ACJ-ALNS-500]:[V-M]],Table2[[#This Row],[Match]])</f>
        <v>SS-H</v>
      </c>
      <c r="W1302" s="6">
        <f>IF(Table2[[#This Row],[V-M]]=Table2[[#This Row],[Best sol]],1,0)</f>
        <v>0</v>
      </c>
      <c r="Z1302" s="6">
        <f>100*((Table2[[#This Row],[ACJ-ALNS-500]]-Table2[[#This Row],[Best sol]])/Table2[[#This Row],[Best sol]])</f>
        <v>6.4718985797747122</v>
      </c>
      <c r="AA1302" s="6">
        <f>100*((Table2[[#This Row],[ACJ-ALNS-1000]]-Table2[[#This Row],[Best sol]])/Table2[[#This Row],[Best sol]])</f>
        <v>5.6407376692537401</v>
      </c>
      <c r="AB1302" s="6">
        <f>100*((Table2[[#This Row],[QWXFP-VNS]]-Table2[[#This Row],[Best sol]])/Table2[[#This Row],[Best sol]])</f>
        <v>1.2818844109914058</v>
      </c>
      <c r="AC1302" s="6">
        <f>100*((Table2[[#This Row],[AADF-VRP]]-Table2[[#This Row],[Best sol]])/Table2[[#This Row],[Best sol]])</f>
        <v>3.8084648253446436</v>
      </c>
      <c r="AD1302" s="6">
        <f>100*((Table2[[#This Row],[AADF-MTSP]]-Table2[[#This Row],[Best sol]])/Table2[[#This Row],[Best sol]])</f>
        <v>5.5176440399998512</v>
      </c>
      <c r="AE1302" s="6">
        <f>100*((Table2[[#This Row],[SS-H]]-Table2[[#This Row],[Best sol]])/Table2[[#This Row],[Best sol]])</f>
        <v>0</v>
      </c>
      <c r="AF1302" s="6">
        <f>100*((Table2[[#This Row],[CCJ-DH]]-Table2[[#This Row],[Best sol]])/Table2[[#This Row],[Best sol]])</f>
        <v>0.31052320370694048</v>
      </c>
      <c r="AG1302" s="6">
        <f>100*((Table2[[#This Row],[R-M]]-Table2[[#This Row],[Best sol]])/Table2[[#This Row],[Best sol]])</f>
        <v>-100</v>
      </c>
      <c r="AH1302" s="6">
        <f>100*((Table2[[#This Row],[LCCZ-3F]]-Table2[[#This Row],[Best sol]])/Table2[[#This Row],[Best sol]])</f>
        <v>0.43510436926601243</v>
      </c>
      <c r="AI1302" s="6">
        <f>100*((Table2[[#This Row],[AY-M]]-Table2[[#This Row],[Best sol]])/Table2[[#This Row],[Best sol]])</f>
        <v>0.67720090293453727</v>
      </c>
      <c r="AJ1302" s="6">
        <f>100*((Table2[[#This Row],[MKKZ-E]]-Table2[[#This Row],[Best sol]])/Table2[[#This Row],[Best sol]])</f>
        <v>0.65600351058568018</v>
      </c>
      <c r="AK1302" s="6">
        <f>100*((Table2[[#This Row],[V-M]]-Table2[[#This Row],[Best sol]])/Table2[[#This Row],[Best sol]])</f>
        <v>-0.68166351185008611</v>
      </c>
      <c r="AM1302" s="6"/>
      <c r="AN1302" s="6">
        <f>IF(Table2[[#This Row],[ACJ-ALNS-500]]=MIN(Table2[[#This Row],[Best sol]],Table2[[#This Row],[V-M]]),1,0)</f>
        <v>0</v>
      </c>
      <c r="AO1302" s="6">
        <f>IF(Table2[[#This Row],[ACJ-ALNS-1000]]=MIN(Table2[[#This Row],[Best sol]],Table2[[#This Row],[V-M]]),1,0)</f>
        <v>0</v>
      </c>
      <c r="AP1302" s="6">
        <f>IF(Table2[[#This Row],[QWXFP-VNS]]=MIN(Table2[[#This Row],[Best sol]],Table2[[#This Row],[V-M]]),1,0)</f>
        <v>0</v>
      </c>
      <c r="AQ1302" s="6">
        <f>IF(Table2[[#This Row],[AADF-VRP]]=MIN(Table2[[#This Row],[Best sol]],Table2[[#This Row],[V-M]]),1,0)</f>
        <v>0</v>
      </c>
      <c r="AR1302" s="6">
        <f>IF(Table2[[#This Row],[AADF-MTSP]]=MIN(Table2[[#This Row],[Best sol]],Table2[[#This Row],[V-M]]),1,0)</f>
        <v>0</v>
      </c>
      <c r="AS1302" s="6">
        <f>IF(Table2[[#This Row],[SS-H]]=MIN(Table2[[#This Row],[Best sol]],Table2[[#This Row],[V-M]]),1,0)</f>
        <v>0</v>
      </c>
      <c r="AT1302" s="6">
        <f>IF(Table2[[#This Row],[CCJ-DH]]=MIN(Table2[[#This Row],[Best sol]],Table2[[#This Row],[V-M]]),1,0)</f>
        <v>0</v>
      </c>
      <c r="AU1302" s="6">
        <f>IF(Table2[[#This Row],[R-M]]=MIN(Table2[[#This Row],[Best sol]],Table2[[#This Row],[V-M]]),1,0)</f>
        <v>0</v>
      </c>
      <c r="AV1302" s="6">
        <f>IF(Table2[[#This Row],[LCCZ-3F]]=MIN(Table2[[#This Row],[Best sol]],Table2[[#This Row],[V-M]]),1,0)</f>
        <v>0</v>
      </c>
      <c r="AW1302" s="6">
        <f>IF(Table2[[#This Row],[AY-M]]=MIN(Table2[[#This Row],[Best sol]],Table2[[#This Row],[V-M]]),1,0)</f>
        <v>0</v>
      </c>
      <c r="AX1302" s="6">
        <f>IF(Table2[[#This Row],[MKKZ-E]]=MIN(Table2[[#This Row],[Best sol]],Table2[[#This Row],[V-M]]),1,0)</f>
        <v>0</v>
      </c>
      <c r="AY1302" s="6">
        <f>IF(Table2[[#This Row],[V-M]]&lt;=Table2[[#This Row],[Best sol]],1,0)</f>
        <v>1</v>
      </c>
      <c r="AZ1302" s="6">
        <f>IF(Table2[[#This Row],[V-M]]&lt;Table2[[#This Row],[Best sol]],1,0)</f>
        <v>1</v>
      </c>
    </row>
    <row r="1303" spans="1:52" x14ac:dyDescent="0.35">
      <c r="A1303">
        <v>100</v>
      </c>
      <c r="B1303">
        <v>68</v>
      </c>
      <c r="C1303">
        <v>5</v>
      </c>
      <c r="D1303">
        <v>3</v>
      </c>
      <c r="E1303">
        <v>340095</v>
      </c>
      <c r="F1303">
        <v>336571</v>
      </c>
      <c r="G1303" t="s">
        <v>4</v>
      </c>
      <c r="H1303" t="s">
        <v>4</v>
      </c>
      <c r="I1303">
        <v>320829</v>
      </c>
      <c r="J1303">
        <v>335189</v>
      </c>
      <c r="K1303">
        <v>319288</v>
      </c>
      <c r="L1303">
        <v>325497</v>
      </c>
      <c r="M1303">
        <v>320575</v>
      </c>
      <c r="N1303">
        <v>319019</v>
      </c>
      <c r="O1303">
        <v>317812</v>
      </c>
      <c r="Q1303" s="6">
        <v>315475</v>
      </c>
      <c r="R1303" s="6">
        <v>313401</v>
      </c>
      <c r="S1303">
        <f>MIN(Table2[[#This Row],[ACJ-ALNS-500]:[MKKZ-E]])</f>
        <v>315475</v>
      </c>
      <c r="T1303">
        <f>MATCH(Table2[[#This Row],[Best sol]],Table2[[#This Row],[ACJ-ALNS-500]:[V-M]],0)</f>
        <v>13</v>
      </c>
      <c r="U1303" t="str">
        <f>INDEX(Table2[[#Headers],[ACJ-ALNS-500]:[V-M]],Table2[[#This Row],[Match]])</f>
        <v>MKKZ-E</v>
      </c>
      <c r="W1303" s="6">
        <f>IF(Table2[[#This Row],[V-M]]=Table2[[#This Row],[Best sol]],1,0)</f>
        <v>0</v>
      </c>
      <c r="Z1303" s="6">
        <f>100*((Table2[[#This Row],[ACJ-ALNS-500]]-Table2[[#This Row],[Best sol]])/Table2[[#This Row],[Best sol]])</f>
        <v>7.8041049211506452</v>
      </c>
      <c r="AA1303" s="6">
        <f>100*((Table2[[#This Row],[ACJ-ALNS-1000]]-Table2[[#This Row],[Best sol]])/Table2[[#This Row],[Best sol]])</f>
        <v>6.6870591964497974</v>
      </c>
      <c r="AB1303" s="6">
        <f>100*((Table2[[#This Row],[QWXFP-VNS]]-Table2[[#This Row],[Best sol]])/Table2[[#This Row],[Best sol]])</f>
        <v>0.7407877010856645</v>
      </c>
      <c r="AC1303" s="6">
        <f>100*((Table2[[#This Row],[AADF-VRP]]-Table2[[#This Row],[Best sol]])/Table2[[#This Row],[Best sol]])</f>
        <v>1.6971233853712655</v>
      </c>
      <c r="AD1303" s="6">
        <f>100*((Table2[[#This Row],[AADF-MTSP]]-Table2[[#This Row],[Best sol]])/Table2[[#This Row],[Best sol]])</f>
        <v>6.2489896188287499</v>
      </c>
      <c r="AE1303" s="6">
        <f>100*((Table2[[#This Row],[SS-H]]-Table2[[#This Row],[Best sol]])/Table2[[#This Row],[Best sol]])</f>
        <v>1.2086536175608211</v>
      </c>
      <c r="AF1303" s="6">
        <f>100*((Table2[[#This Row],[CCJ-DH]]-Table2[[#This Row],[Best sol]])/Table2[[#This Row],[Best sol]])</f>
        <v>3.1767968935731834</v>
      </c>
      <c r="AG1303" s="6">
        <f>100*((Table2[[#This Row],[R-M]]-Table2[[#This Row],[Best sol]])/Table2[[#This Row],[Best sol]])</f>
        <v>-100</v>
      </c>
      <c r="AH1303" s="6">
        <f>100*((Table2[[#This Row],[LCCZ-3F]]-Table2[[#This Row],[Best sol]])/Table2[[#This Row],[Best sol]])</f>
        <v>1.1233853712655519</v>
      </c>
      <c r="AI1303" s="6">
        <f>100*((Table2[[#This Row],[AY-M]]-Table2[[#This Row],[Best sol]])/Table2[[#This Row],[Best sol]])</f>
        <v>1.6166098739995245</v>
      </c>
      <c r="AJ1303" s="6">
        <f>100*((Table2[[#This Row],[MKKZ-E]]-Table2[[#This Row],[Best sol]])/Table2[[#This Row],[Best sol]])</f>
        <v>0</v>
      </c>
      <c r="AK1303" s="6">
        <f>100*((Table2[[#This Row],[V-M]]-Table2[[#This Row],[Best sol]])/Table2[[#This Row],[Best sol]])</f>
        <v>-0.65742134875980662</v>
      </c>
      <c r="AM1303" s="6"/>
      <c r="AN1303" s="6">
        <f>IF(Table2[[#This Row],[ACJ-ALNS-500]]=MIN(Table2[[#This Row],[Best sol]],Table2[[#This Row],[V-M]]),1,0)</f>
        <v>0</v>
      </c>
      <c r="AO1303" s="6">
        <f>IF(Table2[[#This Row],[ACJ-ALNS-1000]]=MIN(Table2[[#This Row],[Best sol]],Table2[[#This Row],[V-M]]),1,0)</f>
        <v>0</v>
      </c>
      <c r="AP1303" s="6">
        <f>IF(Table2[[#This Row],[QWXFP-VNS]]=MIN(Table2[[#This Row],[Best sol]],Table2[[#This Row],[V-M]]),1,0)</f>
        <v>0</v>
      </c>
      <c r="AQ1303" s="6">
        <f>IF(Table2[[#This Row],[AADF-VRP]]=MIN(Table2[[#This Row],[Best sol]],Table2[[#This Row],[V-M]]),1,0)</f>
        <v>0</v>
      </c>
      <c r="AR1303" s="6">
        <f>IF(Table2[[#This Row],[AADF-MTSP]]=MIN(Table2[[#This Row],[Best sol]],Table2[[#This Row],[V-M]]),1,0)</f>
        <v>0</v>
      </c>
      <c r="AS1303" s="6">
        <f>IF(Table2[[#This Row],[SS-H]]=MIN(Table2[[#This Row],[Best sol]],Table2[[#This Row],[V-M]]),1,0)</f>
        <v>0</v>
      </c>
      <c r="AT1303" s="6">
        <f>IF(Table2[[#This Row],[CCJ-DH]]=MIN(Table2[[#This Row],[Best sol]],Table2[[#This Row],[V-M]]),1,0)</f>
        <v>0</v>
      </c>
      <c r="AU1303" s="6">
        <f>IF(Table2[[#This Row],[R-M]]=MIN(Table2[[#This Row],[Best sol]],Table2[[#This Row],[V-M]]),1,0)</f>
        <v>0</v>
      </c>
      <c r="AV1303" s="6">
        <f>IF(Table2[[#This Row],[LCCZ-3F]]=MIN(Table2[[#This Row],[Best sol]],Table2[[#This Row],[V-M]]),1,0)</f>
        <v>0</v>
      </c>
      <c r="AW1303" s="6">
        <f>IF(Table2[[#This Row],[AY-M]]=MIN(Table2[[#This Row],[Best sol]],Table2[[#This Row],[V-M]]),1,0)</f>
        <v>0</v>
      </c>
      <c r="AX1303" s="6">
        <f>IF(Table2[[#This Row],[MKKZ-E]]=MIN(Table2[[#This Row],[Best sol]],Table2[[#This Row],[V-M]]),1,0)</f>
        <v>0</v>
      </c>
      <c r="AY1303" s="6">
        <f>IF(Table2[[#This Row],[V-M]]&lt;=Table2[[#This Row],[Best sol]],1,0)</f>
        <v>1</v>
      </c>
      <c r="AZ1303" s="6">
        <f>IF(Table2[[#This Row],[V-M]]&lt;Table2[[#This Row],[Best sol]],1,0)</f>
        <v>1</v>
      </c>
    </row>
    <row r="1304" spans="1:52" x14ac:dyDescent="0.35">
      <c r="A1304">
        <v>100</v>
      </c>
      <c r="B1304">
        <v>69</v>
      </c>
      <c r="C1304">
        <v>1</v>
      </c>
      <c r="D1304">
        <v>3</v>
      </c>
      <c r="E1304">
        <v>375164</v>
      </c>
      <c r="F1304">
        <v>375164</v>
      </c>
      <c r="G1304" t="s">
        <v>4</v>
      </c>
      <c r="H1304" t="s">
        <v>4</v>
      </c>
      <c r="I1304">
        <v>365054</v>
      </c>
      <c r="J1304">
        <v>355956</v>
      </c>
      <c r="K1304">
        <v>354495</v>
      </c>
      <c r="L1304">
        <v>358137</v>
      </c>
      <c r="M1304">
        <v>354639</v>
      </c>
      <c r="N1304">
        <v>351227</v>
      </c>
      <c r="O1304">
        <v>353311</v>
      </c>
      <c r="P1304">
        <v>352766</v>
      </c>
      <c r="Q1304" s="6">
        <v>348111</v>
      </c>
      <c r="R1304" s="6">
        <v>348447</v>
      </c>
      <c r="S1304">
        <f>MIN(Table2[[#This Row],[ACJ-ALNS-500]:[MKKZ-E]])</f>
        <v>348111</v>
      </c>
      <c r="T1304">
        <f>MATCH(Table2[[#This Row],[Best sol]],Table2[[#This Row],[ACJ-ALNS-500]:[V-M]],0)</f>
        <v>13</v>
      </c>
      <c r="U1304" t="str">
        <f>INDEX(Table2[[#Headers],[ACJ-ALNS-500]:[V-M]],Table2[[#This Row],[Match]])</f>
        <v>MKKZ-E</v>
      </c>
      <c r="W1304" s="6">
        <f>IF(Table2[[#This Row],[V-M]]=Table2[[#This Row],[Best sol]],1,0)</f>
        <v>0</v>
      </c>
      <c r="Z1304" s="6">
        <f>100*((Table2[[#This Row],[ACJ-ALNS-500]]-Table2[[#This Row],[Best sol]])/Table2[[#This Row],[Best sol]])</f>
        <v>7.7713717750947247</v>
      </c>
      <c r="AA1304" s="6">
        <f>100*((Table2[[#This Row],[ACJ-ALNS-1000]]-Table2[[#This Row],[Best sol]])/Table2[[#This Row],[Best sol]])</f>
        <v>7.7713717750947247</v>
      </c>
      <c r="AB1304" s="6">
        <f>100*((Table2[[#This Row],[QWXFP-VNS]]-Table2[[#This Row],[Best sol]])/Table2[[#This Row],[Best sol]])</f>
        <v>1.4937764103978328</v>
      </c>
      <c r="AC1304" s="6">
        <f>100*((Table2[[#This Row],[AADF-VRP]]-Table2[[#This Row],[Best sol]])/Table2[[#This Row],[Best sol]])</f>
        <v>4.8671257156481698</v>
      </c>
      <c r="AD1304" s="6">
        <f>100*((Table2[[#This Row],[AADF-MTSP]]-Table2[[#This Row],[Best sol]])/Table2[[#This Row],[Best sol]])</f>
        <v>2.2535915268405766</v>
      </c>
      <c r="AE1304" s="6">
        <f>100*((Table2[[#This Row],[SS-H]]-Table2[[#This Row],[Best sol]])/Table2[[#This Row],[Best sol]])</f>
        <v>1.8338978084576469</v>
      </c>
      <c r="AF1304" s="6">
        <f>100*((Table2[[#This Row],[CCJ-DH]]-Table2[[#This Row],[Best sol]])/Table2[[#This Row],[Best sol]])</f>
        <v>2.8801158251247445</v>
      </c>
      <c r="AG1304" s="6">
        <f>100*((Table2[[#This Row],[R-M]]-Table2[[#This Row],[Best sol]])/Table2[[#This Row],[Best sol]])</f>
        <v>1.3372171520003677</v>
      </c>
      <c r="AH1304" s="6">
        <f>100*((Table2[[#This Row],[LCCZ-3F]]-Table2[[#This Row],[Best sol]])/Table2[[#This Row],[Best sol]])</f>
        <v>0.89511678746147061</v>
      </c>
      <c r="AI1304" s="6">
        <f>100*((Table2[[#This Row],[AY-M]]-Table2[[#This Row],[Best sol]])/Table2[[#This Row],[Best sol]])</f>
        <v>1.875263924437895</v>
      </c>
      <c r="AJ1304" s="6">
        <f>100*((Table2[[#This Row],[MKKZ-E]]-Table2[[#This Row],[Best sol]])/Table2[[#This Row],[Best sol]])</f>
        <v>0</v>
      </c>
      <c r="AK1304" s="6">
        <f>100*((Table2[[#This Row],[V-M]]-Table2[[#This Row],[Best sol]])/Table2[[#This Row],[Best sol]])</f>
        <v>9.652093728724459E-2</v>
      </c>
      <c r="AM1304" s="6"/>
      <c r="AN1304" s="6">
        <f>IF(Table2[[#This Row],[ACJ-ALNS-500]]=MIN(Table2[[#This Row],[Best sol]],Table2[[#This Row],[V-M]]),1,0)</f>
        <v>0</v>
      </c>
      <c r="AO1304" s="6">
        <f>IF(Table2[[#This Row],[ACJ-ALNS-1000]]=MIN(Table2[[#This Row],[Best sol]],Table2[[#This Row],[V-M]]),1,0)</f>
        <v>0</v>
      </c>
      <c r="AP1304" s="6">
        <f>IF(Table2[[#This Row],[QWXFP-VNS]]=MIN(Table2[[#This Row],[Best sol]],Table2[[#This Row],[V-M]]),1,0)</f>
        <v>0</v>
      </c>
      <c r="AQ1304" s="6">
        <f>IF(Table2[[#This Row],[AADF-VRP]]=MIN(Table2[[#This Row],[Best sol]],Table2[[#This Row],[V-M]]),1,0)</f>
        <v>0</v>
      </c>
      <c r="AR1304" s="6">
        <f>IF(Table2[[#This Row],[AADF-MTSP]]=MIN(Table2[[#This Row],[Best sol]],Table2[[#This Row],[V-M]]),1,0)</f>
        <v>0</v>
      </c>
      <c r="AS1304" s="6">
        <f>IF(Table2[[#This Row],[SS-H]]=MIN(Table2[[#This Row],[Best sol]],Table2[[#This Row],[V-M]]),1,0)</f>
        <v>0</v>
      </c>
      <c r="AT1304" s="6">
        <f>IF(Table2[[#This Row],[CCJ-DH]]=MIN(Table2[[#This Row],[Best sol]],Table2[[#This Row],[V-M]]),1,0)</f>
        <v>0</v>
      </c>
      <c r="AU1304" s="6">
        <f>IF(Table2[[#This Row],[R-M]]=MIN(Table2[[#This Row],[Best sol]],Table2[[#This Row],[V-M]]),1,0)</f>
        <v>0</v>
      </c>
      <c r="AV1304" s="6">
        <f>IF(Table2[[#This Row],[LCCZ-3F]]=MIN(Table2[[#This Row],[Best sol]],Table2[[#This Row],[V-M]]),1,0)</f>
        <v>0</v>
      </c>
      <c r="AW1304" s="6">
        <f>IF(Table2[[#This Row],[AY-M]]=MIN(Table2[[#This Row],[Best sol]],Table2[[#This Row],[V-M]]),1,0)</f>
        <v>0</v>
      </c>
      <c r="AX1304" s="6">
        <f>IF(Table2[[#This Row],[MKKZ-E]]=MIN(Table2[[#This Row],[Best sol]],Table2[[#This Row],[V-M]]),1,0)</f>
        <v>1</v>
      </c>
      <c r="AY1304" s="6">
        <f>IF(Table2[[#This Row],[V-M]]&lt;=Table2[[#This Row],[Best sol]],1,0)</f>
        <v>0</v>
      </c>
      <c r="AZ1304" s="6">
        <f>IF(Table2[[#This Row],[V-M]]&lt;Table2[[#This Row],[Best sol]],1,0)</f>
        <v>0</v>
      </c>
    </row>
    <row r="1305" spans="1:52" x14ac:dyDescent="0.35">
      <c r="A1305">
        <v>100</v>
      </c>
      <c r="B1305">
        <v>69</v>
      </c>
      <c r="C1305">
        <v>2</v>
      </c>
      <c r="D1305">
        <v>3</v>
      </c>
      <c r="E1305">
        <v>355070</v>
      </c>
      <c r="F1305">
        <v>355070</v>
      </c>
      <c r="G1305" t="s">
        <v>4</v>
      </c>
      <c r="H1305" t="s">
        <v>4</v>
      </c>
      <c r="I1305">
        <v>341167</v>
      </c>
      <c r="J1305">
        <v>336878</v>
      </c>
      <c r="K1305">
        <v>331524</v>
      </c>
      <c r="L1305">
        <v>337114</v>
      </c>
      <c r="M1305">
        <v>330002</v>
      </c>
      <c r="N1305">
        <v>334759</v>
      </c>
      <c r="O1305">
        <v>329181</v>
      </c>
      <c r="Q1305" s="6">
        <v>327527</v>
      </c>
      <c r="R1305" s="6">
        <v>325471</v>
      </c>
      <c r="S1305">
        <f>MIN(Table2[[#This Row],[ACJ-ALNS-500]:[MKKZ-E]])</f>
        <v>327527</v>
      </c>
      <c r="T1305">
        <f>MATCH(Table2[[#This Row],[Best sol]],Table2[[#This Row],[ACJ-ALNS-500]:[V-M]],0)</f>
        <v>13</v>
      </c>
      <c r="U1305" t="str">
        <f>INDEX(Table2[[#Headers],[ACJ-ALNS-500]:[V-M]],Table2[[#This Row],[Match]])</f>
        <v>MKKZ-E</v>
      </c>
      <c r="W1305" s="6">
        <f>IF(Table2[[#This Row],[V-M]]=Table2[[#This Row],[Best sol]],1,0)</f>
        <v>0</v>
      </c>
      <c r="Z1305" s="6">
        <f>100*((Table2[[#This Row],[ACJ-ALNS-500]]-Table2[[#This Row],[Best sol]])/Table2[[#This Row],[Best sol]])</f>
        <v>8.4093830432300223</v>
      </c>
      <c r="AA1305" s="6">
        <f>100*((Table2[[#This Row],[ACJ-ALNS-1000]]-Table2[[#This Row],[Best sol]])/Table2[[#This Row],[Best sol]])</f>
        <v>8.4093830432300223</v>
      </c>
      <c r="AB1305" s="6">
        <f>100*((Table2[[#This Row],[QWXFP-VNS]]-Table2[[#This Row],[Best sol]])/Table2[[#This Row],[Best sol]])</f>
        <v>0.50499653463683902</v>
      </c>
      <c r="AC1305" s="6">
        <f>100*((Table2[[#This Row],[AADF-VRP]]-Table2[[#This Row],[Best sol]])/Table2[[#This Row],[Best sol]])</f>
        <v>4.1645421598830019</v>
      </c>
      <c r="AD1305" s="6">
        <f>100*((Table2[[#This Row],[AADF-MTSP]]-Table2[[#This Row],[Best sol]])/Table2[[#This Row],[Best sol]])</f>
        <v>2.8550317989051286</v>
      </c>
      <c r="AE1305" s="6">
        <f>100*((Table2[[#This Row],[SS-H]]-Table2[[#This Row],[Best sol]])/Table2[[#This Row],[Best sol]])</f>
        <v>1.2203574056489999</v>
      </c>
      <c r="AF1305" s="6">
        <f>100*((Table2[[#This Row],[CCJ-DH]]-Table2[[#This Row],[Best sol]])/Table2[[#This Row],[Best sol]])</f>
        <v>2.9270869271846292</v>
      </c>
      <c r="AG1305" s="6">
        <f>100*((Table2[[#This Row],[R-M]]-Table2[[#This Row],[Best sol]])/Table2[[#This Row],[Best sol]])</f>
        <v>-100</v>
      </c>
      <c r="AH1305" s="6">
        <f>100*((Table2[[#This Row],[LCCZ-3F]]-Table2[[#This Row],[Best sol]])/Table2[[#This Row],[Best sol]])</f>
        <v>2.2080622360904596</v>
      </c>
      <c r="AI1305" s="6">
        <f>100*((Table2[[#This Row],[AY-M]]-Table2[[#This Row],[Best sol]])/Table2[[#This Row],[Best sol]])</f>
        <v>0.7556628919142544</v>
      </c>
      <c r="AJ1305" s="6">
        <f>100*((Table2[[#This Row],[MKKZ-E]]-Table2[[#This Row],[Best sol]])/Table2[[#This Row],[Best sol]])</f>
        <v>0</v>
      </c>
      <c r="AK1305" s="6">
        <f>100*((Table2[[#This Row],[V-M]]-Table2[[#This Row],[Best sol]])/Table2[[#This Row],[Best sol]])</f>
        <v>-0.62773450738412406</v>
      </c>
      <c r="AM1305" s="6"/>
      <c r="AN1305" s="6">
        <f>IF(Table2[[#This Row],[ACJ-ALNS-500]]=MIN(Table2[[#This Row],[Best sol]],Table2[[#This Row],[V-M]]),1,0)</f>
        <v>0</v>
      </c>
      <c r="AO1305" s="6">
        <f>IF(Table2[[#This Row],[ACJ-ALNS-1000]]=MIN(Table2[[#This Row],[Best sol]],Table2[[#This Row],[V-M]]),1,0)</f>
        <v>0</v>
      </c>
      <c r="AP1305" s="6">
        <f>IF(Table2[[#This Row],[QWXFP-VNS]]=MIN(Table2[[#This Row],[Best sol]],Table2[[#This Row],[V-M]]),1,0)</f>
        <v>0</v>
      </c>
      <c r="AQ1305" s="6">
        <f>IF(Table2[[#This Row],[AADF-VRP]]=MIN(Table2[[#This Row],[Best sol]],Table2[[#This Row],[V-M]]),1,0)</f>
        <v>0</v>
      </c>
      <c r="AR1305" s="6">
        <f>IF(Table2[[#This Row],[AADF-MTSP]]=MIN(Table2[[#This Row],[Best sol]],Table2[[#This Row],[V-M]]),1,0)</f>
        <v>0</v>
      </c>
      <c r="AS1305" s="6">
        <f>IF(Table2[[#This Row],[SS-H]]=MIN(Table2[[#This Row],[Best sol]],Table2[[#This Row],[V-M]]),1,0)</f>
        <v>0</v>
      </c>
      <c r="AT1305" s="6">
        <f>IF(Table2[[#This Row],[CCJ-DH]]=MIN(Table2[[#This Row],[Best sol]],Table2[[#This Row],[V-M]]),1,0)</f>
        <v>0</v>
      </c>
      <c r="AU1305" s="6">
        <f>IF(Table2[[#This Row],[R-M]]=MIN(Table2[[#This Row],[Best sol]],Table2[[#This Row],[V-M]]),1,0)</f>
        <v>0</v>
      </c>
      <c r="AV1305" s="6">
        <f>IF(Table2[[#This Row],[LCCZ-3F]]=MIN(Table2[[#This Row],[Best sol]],Table2[[#This Row],[V-M]]),1,0)</f>
        <v>0</v>
      </c>
      <c r="AW1305" s="6">
        <f>IF(Table2[[#This Row],[AY-M]]=MIN(Table2[[#This Row],[Best sol]],Table2[[#This Row],[V-M]]),1,0)</f>
        <v>0</v>
      </c>
      <c r="AX1305" s="6">
        <f>IF(Table2[[#This Row],[MKKZ-E]]=MIN(Table2[[#This Row],[Best sol]],Table2[[#This Row],[V-M]]),1,0)</f>
        <v>0</v>
      </c>
      <c r="AY1305" s="6">
        <f>IF(Table2[[#This Row],[V-M]]&lt;=Table2[[#This Row],[Best sol]],1,0)</f>
        <v>1</v>
      </c>
      <c r="AZ1305" s="6">
        <f>IF(Table2[[#This Row],[V-M]]&lt;Table2[[#This Row],[Best sol]],1,0)</f>
        <v>1</v>
      </c>
    </row>
    <row r="1306" spans="1:52" x14ac:dyDescent="0.35">
      <c r="A1306">
        <v>100</v>
      </c>
      <c r="B1306">
        <v>69</v>
      </c>
      <c r="C1306">
        <v>3</v>
      </c>
      <c r="D1306">
        <v>3</v>
      </c>
      <c r="E1306">
        <v>393602</v>
      </c>
      <c r="F1306">
        <v>392729</v>
      </c>
      <c r="G1306" t="s">
        <v>4</v>
      </c>
      <c r="H1306" t="s">
        <v>4</v>
      </c>
      <c r="I1306">
        <v>372884</v>
      </c>
      <c r="J1306">
        <v>378781</v>
      </c>
      <c r="K1306">
        <v>379198</v>
      </c>
      <c r="L1306">
        <v>375023</v>
      </c>
      <c r="M1306">
        <v>373192</v>
      </c>
      <c r="N1306">
        <v>372351</v>
      </c>
      <c r="O1306">
        <v>374779</v>
      </c>
      <c r="Q1306" s="6">
        <v>370207</v>
      </c>
      <c r="R1306" s="6">
        <v>368835</v>
      </c>
      <c r="S1306">
        <f>MIN(Table2[[#This Row],[ACJ-ALNS-500]:[MKKZ-E]])</f>
        <v>370207</v>
      </c>
      <c r="T1306">
        <f>MATCH(Table2[[#This Row],[Best sol]],Table2[[#This Row],[ACJ-ALNS-500]:[V-M]],0)</f>
        <v>13</v>
      </c>
      <c r="U1306" t="str">
        <f>INDEX(Table2[[#Headers],[ACJ-ALNS-500]:[V-M]],Table2[[#This Row],[Match]])</f>
        <v>MKKZ-E</v>
      </c>
      <c r="W1306" s="6">
        <f>IF(Table2[[#This Row],[V-M]]=Table2[[#This Row],[Best sol]],1,0)</f>
        <v>0</v>
      </c>
      <c r="Z1306" s="6">
        <f>100*((Table2[[#This Row],[ACJ-ALNS-500]]-Table2[[#This Row],[Best sol]])/Table2[[#This Row],[Best sol]])</f>
        <v>6.3194375038829627</v>
      </c>
      <c r="AA1306" s="6">
        <f>100*((Table2[[#This Row],[ACJ-ALNS-1000]]-Table2[[#This Row],[Best sol]])/Table2[[#This Row],[Best sol]])</f>
        <v>6.0836234863198158</v>
      </c>
      <c r="AB1306" s="6">
        <f>100*((Table2[[#This Row],[QWXFP-VNS]]-Table2[[#This Row],[Best sol]])/Table2[[#This Row],[Best sol]])</f>
        <v>1.2349847517740076</v>
      </c>
      <c r="AC1306" s="6">
        <f>100*((Table2[[#This Row],[AADF-VRP]]-Table2[[#This Row],[Best sol]])/Table2[[#This Row],[Best sol]])</f>
        <v>0.72310896336373975</v>
      </c>
      <c r="AD1306" s="6">
        <f>100*((Table2[[#This Row],[AADF-MTSP]]-Table2[[#This Row],[Best sol]])/Table2[[#This Row],[Best sol]])</f>
        <v>2.3160015883005993</v>
      </c>
      <c r="AE1306" s="6">
        <f>100*((Table2[[#This Row],[SS-H]]-Table2[[#This Row],[Best sol]])/Table2[[#This Row],[Best sol]])</f>
        <v>2.4286412736658143</v>
      </c>
      <c r="AF1306" s="6">
        <f>100*((Table2[[#This Row],[CCJ-DH]]-Table2[[#This Row],[Best sol]])/Table2[[#This Row],[Best sol]])</f>
        <v>1.3008938242658836</v>
      </c>
      <c r="AG1306" s="6">
        <f>100*((Table2[[#This Row],[R-M]]-Table2[[#This Row],[Best sol]])/Table2[[#This Row],[Best sol]])</f>
        <v>-100</v>
      </c>
      <c r="AH1306" s="6">
        <f>100*((Table2[[#This Row],[LCCZ-3F]]-Table2[[#This Row],[Best sol]])/Table2[[#This Row],[Best sol]])</f>
        <v>0.57913545664992827</v>
      </c>
      <c r="AI1306" s="6">
        <f>100*((Table2[[#This Row],[AY-M]]-Table2[[#This Row],[Best sol]])/Table2[[#This Row],[Best sol]])</f>
        <v>0.80630566142725557</v>
      </c>
      <c r="AJ1306" s="6">
        <f>100*((Table2[[#This Row],[MKKZ-E]]-Table2[[#This Row],[Best sol]])/Table2[[#This Row],[Best sol]])</f>
        <v>0</v>
      </c>
      <c r="AK1306" s="6">
        <f>100*((Table2[[#This Row],[V-M]]-Table2[[#This Row],[Best sol]])/Table2[[#This Row],[Best sol]])</f>
        <v>-0.37060347319202502</v>
      </c>
      <c r="AM1306" s="6"/>
      <c r="AN1306" s="6">
        <f>IF(Table2[[#This Row],[ACJ-ALNS-500]]=MIN(Table2[[#This Row],[Best sol]],Table2[[#This Row],[V-M]]),1,0)</f>
        <v>0</v>
      </c>
      <c r="AO1306" s="6">
        <f>IF(Table2[[#This Row],[ACJ-ALNS-1000]]=MIN(Table2[[#This Row],[Best sol]],Table2[[#This Row],[V-M]]),1,0)</f>
        <v>0</v>
      </c>
      <c r="AP1306" s="6">
        <f>IF(Table2[[#This Row],[QWXFP-VNS]]=MIN(Table2[[#This Row],[Best sol]],Table2[[#This Row],[V-M]]),1,0)</f>
        <v>0</v>
      </c>
      <c r="AQ1306" s="6">
        <f>IF(Table2[[#This Row],[AADF-VRP]]=MIN(Table2[[#This Row],[Best sol]],Table2[[#This Row],[V-M]]),1,0)</f>
        <v>0</v>
      </c>
      <c r="AR1306" s="6">
        <f>IF(Table2[[#This Row],[AADF-MTSP]]=MIN(Table2[[#This Row],[Best sol]],Table2[[#This Row],[V-M]]),1,0)</f>
        <v>0</v>
      </c>
      <c r="AS1306" s="6">
        <f>IF(Table2[[#This Row],[SS-H]]=MIN(Table2[[#This Row],[Best sol]],Table2[[#This Row],[V-M]]),1,0)</f>
        <v>0</v>
      </c>
      <c r="AT1306" s="6">
        <f>IF(Table2[[#This Row],[CCJ-DH]]=MIN(Table2[[#This Row],[Best sol]],Table2[[#This Row],[V-M]]),1,0)</f>
        <v>0</v>
      </c>
      <c r="AU1306" s="6">
        <f>IF(Table2[[#This Row],[R-M]]=MIN(Table2[[#This Row],[Best sol]],Table2[[#This Row],[V-M]]),1,0)</f>
        <v>0</v>
      </c>
      <c r="AV1306" s="6">
        <f>IF(Table2[[#This Row],[LCCZ-3F]]=MIN(Table2[[#This Row],[Best sol]],Table2[[#This Row],[V-M]]),1,0)</f>
        <v>0</v>
      </c>
      <c r="AW1306" s="6">
        <f>IF(Table2[[#This Row],[AY-M]]=MIN(Table2[[#This Row],[Best sol]],Table2[[#This Row],[V-M]]),1,0)</f>
        <v>0</v>
      </c>
      <c r="AX1306" s="6">
        <f>IF(Table2[[#This Row],[MKKZ-E]]=MIN(Table2[[#This Row],[Best sol]],Table2[[#This Row],[V-M]]),1,0)</f>
        <v>0</v>
      </c>
      <c r="AY1306" s="6">
        <f>IF(Table2[[#This Row],[V-M]]&lt;=Table2[[#This Row],[Best sol]],1,0)</f>
        <v>1</v>
      </c>
      <c r="AZ1306" s="6">
        <f>IF(Table2[[#This Row],[V-M]]&lt;Table2[[#This Row],[Best sol]],1,0)</f>
        <v>1</v>
      </c>
    </row>
    <row r="1307" spans="1:52" x14ac:dyDescent="0.35">
      <c r="A1307">
        <v>100</v>
      </c>
      <c r="B1307">
        <v>69</v>
      </c>
      <c r="C1307">
        <v>4</v>
      </c>
      <c r="D1307">
        <v>3</v>
      </c>
      <c r="E1307">
        <v>328668</v>
      </c>
      <c r="F1307">
        <v>328668</v>
      </c>
      <c r="G1307" t="s">
        <v>4</v>
      </c>
      <c r="H1307" t="s">
        <v>4</v>
      </c>
      <c r="I1307">
        <v>317757</v>
      </c>
      <c r="J1307">
        <v>318864</v>
      </c>
      <c r="K1307">
        <v>315574</v>
      </c>
      <c r="L1307">
        <v>314312</v>
      </c>
      <c r="M1307">
        <v>316979</v>
      </c>
      <c r="N1307">
        <v>314057</v>
      </c>
      <c r="O1307">
        <v>314276</v>
      </c>
      <c r="Q1307" s="6">
        <v>311717</v>
      </c>
      <c r="R1307" s="6">
        <v>310578</v>
      </c>
      <c r="S1307">
        <f>MIN(Table2[[#This Row],[ACJ-ALNS-500]:[MKKZ-E]])</f>
        <v>311717</v>
      </c>
      <c r="T1307">
        <f>MATCH(Table2[[#This Row],[Best sol]],Table2[[#This Row],[ACJ-ALNS-500]:[V-M]],0)</f>
        <v>13</v>
      </c>
      <c r="U1307" t="str">
        <f>INDEX(Table2[[#Headers],[ACJ-ALNS-500]:[V-M]],Table2[[#This Row],[Match]])</f>
        <v>MKKZ-E</v>
      </c>
      <c r="W1307" s="6">
        <f>IF(Table2[[#This Row],[V-M]]=Table2[[#This Row],[Best sol]],1,0)</f>
        <v>0</v>
      </c>
      <c r="Z1307" s="6">
        <f>100*((Table2[[#This Row],[ACJ-ALNS-500]]-Table2[[#This Row],[Best sol]])/Table2[[#This Row],[Best sol]])</f>
        <v>5.4379453157832263</v>
      </c>
      <c r="AA1307" s="6">
        <f>100*((Table2[[#This Row],[ACJ-ALNS-1000]]-Table2[[#This Row],[Best sol]])/Table2[[#This Row],[Best sol]])</f>
        <v>5.4379453157832263</v>
      </c>
      <c r="AB1307" s="6">
        <f>100*((Table2[[#This Row],[QWXFP-VNS]]-Table2[[#This Row],[Best sol]])/Table2[[#This Row],[Best sol]])</f>
        <v>0.82093693959585134</v>
      </c>
      <c r="AC1307" s="6">
        <f>100*((Table2[[#This Row],[AADF-VRP]]-Table2[[#This Row],[Best sol]])/Table2[[#This Row],[Best sol]])</f>
        <v>1.9376549883387817</v>
      </c>
      <c r="AD1307" s="6">
        <f>100*((Table2[[#This Row],[AADF-MTSP]]-Table2[[#This Row],[Best sol]])/Table2[[#This Row],[Best sol]])</f>
        <v>2.2927848015988861</v>
      </c>
      <c r="AE1307" s="6">
        <f>100*((Table2[[#This Row],[SS-H]]-Table2[[#This Row],[Best sol]])/Table2[[#This Row],[Best sol]])</f>
        <v>1.2373402798050797</v>
      </c>
      <c r="AF1307" s="6">
        <f>100*((Table2[[#This Row],[CCJ-DH]]-Table2[[#This Row],[Best sol]])/Table2[[#This Row],[Best sol]])</f>
        <v>0.83248587661244011</v>
      </c>
      <c r="AG1307" s="6">
        <f>100*((Table2[[#This Row],[R-M]]-Table2[[#This Row],[Best sol]])/Table2[[#This Row],[Best sol]])</f>
        <v>-100</v>
      </c>
      <c r="AH1307" s="6">
        <f>100*((Table2[[#This Row],[LCCZ-3F]]-Table2[[#This Row],[Best sol]])/Table2[[#This Row],[Best sol]])</f>
        <v>0.75068090607826976</v>
      </c>
      <c r="AI1307" s="6">
        <f>100*((Table2[[#This Row],[AY-M]]-Table2[[#This Row],[Best sol]])/Table2[[#This Row],[Best sol]])</f>
        <v>1.6880696272580578</v>
      </c>
      <c r="AJ1307" s="6">
        <f>100*((Table2[[#This Row],[MKKZ-E]]-Table2[[#This Row],[Best sol]])/Table2[[#This Row],[Best sol]])</f>
        <v>0</v>
      </c>
      <c r="AK1307" s="6">
        <f>100*((Table2[[#This Row],[V-M]]-Table2[[#This Row],[Best sol]])/Table2[[#This Row],[Best sol]])</f>
        <v>-0.36539553505262784</v>
      </c>
      <c r="AM1307" s="6"/>
      <c r="AN1307" s="6">
        <f>IF(Table2[[#This Row],[ACJ-ALNS-500]]=MIN(Table2[[#This Row],[Best sol]],Table2[[#This Row],[V-M]]),1,0)</f>
        <v>0</v>
      </c>
      <c r="AO1307" s="6">
        <f>IF(Table2[[#This Row],[ACJ-ALNS-1000]]=MIN(Table2[[#This Row],[Best sol]],Table2[[#This Row],[V-M]]),1,0)</f>
        <v>0</v>
      </c>
      <c r="AP1307" s="6">
        <f>IF(Table2[[#This Row],[QWXFP-VNS]]=MIN(Table2[[#This Row],[Best sol]],Table2[[#This Row],[V-M]]),1,0)</f>
        <v>0</v>
      </c>
      <c r="AQ1307" s="6">
        <f>IF(Table2[[#This Row],[AADF-VRP]]=MIN(Table2[[#This Row],[Best sol]],Table2[[#This Row],[V-M]]),1,0)</f>
        <v>0</v>
      </c>
      <c r="AR1307" s="6">
        <f>IF(Table2[[#This Row],[AADF-MTSP]]=MIN(Table2[[#This Row],[Best sol]],Table2[[#This Row],[V-M]]),1,0)</f>
        <v>0</v>
      </c>
      <c r="AS1307" s="6">
        <f>IF(Table2[[#This Row],[SS-H]]=MIN(Table2[[#This Row],[Best sol]],Table2[[#This Row],[V-M]]),1,0)</f>
        <v>0</v>
      </c>
      <c r="AT1307" s="6">
        <f>IF(Table2[[#This Row],[CCJ-DH]]=MIN(Table2[[#This Row],[Best sol]],Table2[[#This Row],[V-M]]),1,0)</f>
        <v>0</v>
      </c>
      <c r="AU1307" s="6">
        <f>IF(Table2[[#This Row],[R-M]]=MIN(Table2[[#This Row],[Best sol]],Table2[[#This Row],[V-M]]),1,0)</f>
        <v>0</v>
      </c>
      <c r="AV1307" s="6">
        <f>IF(Table2[[#This Row],[LCCZ-3F]]=MIN(Table2[[#This Row],[Best sol]],Table2[[#This Row],[V-M]]),1,0)</f>
        <v>0</v>
      </c>
      <c r="AW1307" s="6">
        <f>IF(Table2[[#This Row],[AY-M]]=MIN(Table2[[#This Row],[Best sol]],Table2[[#This Row],[V-M]]),1,0)</f>
        <v>0</v>
      </c>
      <c r="AX1307" s="6">
        <f>IF(Table2[[#This Row],[MKKZ-E]]=MIN(Table2[[#This Row],[Best sol]],Table2[[#This Row],[V-M]]),1,0)</f>
        <v>0</v>
      </c>
      <c r="AY1307" s="6">
        <f>IF(Table2[[#This Row],[V-M]]&lt;=Table2[[#This Row],[Best sol]],1,0)</f>
        <v>1</v>
      </c>
      <c r="AZ1307" s="6">
        <f>IF(Table2[[#This Row],[V-M]]&lt;Table2[[#This Row],[Best sol]],1,0)</f>
        <v>1</v>
      </c>
    </row>
    <row r="1308" spans="1:52" x14ac:dyDescent="0.35">
      <c r="A1308">
        <v>100</v>
      </c>
      <c r="B1308">
        <v>69</v>
      </c>
      <c r="C1308">
        <v>5</v>
      </c>
      <c r="D1308">
        <v>3</v>
      </c>
      <c r="E1308">
        <v>403945</v>
      </c>
      <c r="F1308">
        <v>403826</v>
      </c>
      <c r="G1308" t="s">
        <v>4</v>
      </c>
      <c r="H1308" t="s">
        <v>4</v>
      </c>
      <c r="I1308">
        <v>379608</v>
      </c>
      <c r="J1308">
        <v>386121</v>
      </c>
      <c r="K1308">
        <v>379699</v>
      </c>
      <c r="L1308">
        <v>390504</v>
      </c>
      <c r="M1308">
        <v>375791</v>
      </c>
      <c r="N1308">
        <v>377844</v>
      </c>
      <c r="O1308">
        <v>375487</v>
      </c>
      <c r="Q1308" s="6">
        <v>371986</v>
      </c>
      <c r="R1308" s="6">
        <v>373934</v>
      </c>
      <c r="S1308">
        <f>MIN(Table2[[#This Row],[ACJ-ALNS-500]:[MKKZ-E]])</f>
        <v>371986</v>
      </c>
      <c r="T1308">
        <f>MATCH(Table2[[#This Row],[Best sol]],Table2[[#This Row],[ACJ-ALNS-500]:[V-M]],0)</f>
        <v>13</v>
      </c>
      <c r="U1308" t="str">
        <f>INDEX(Table2[[#Headers],[ACJ-ALNS-500]:[V-M]],Table2[[#This Row],[Match]])</f>
        <v>MKKZ-E</v>
      </c>
      <c r="W1308" s="6">
        <f>IF(Table2[[#This Row],[V-M]]=Table2[[#This Row],[Best sol]],1,0)</f>
        <v>0</v>
      </c>
      <c r="Z1308" s="6">
        <f>100*((Table2[[#This Row],[ACJ-ALNS-500]]-Table2[[#This Row],[Best sol]])/Table2[[#This Row],[Best sol]])</f>
        <v>8.5914523664869105</v>
      </c>
      <c r="AA1308" s="6">
        <f>100*((Table2[[#This Row],[ACJ-ALNS-1000]]-Table2[[#This Row],[Best sol]])/Table2[[#This Row],[Best sol]])</f>
        <v>8.5594619152333689</v>
      </c>
      <c r="AB1308" s="6">
        <f>100*((Table2[[#This Row],[QWXFP-VNS]]-Table2[[#This Row],[Best sol]])/Table2[[#This Row],[Best sol]])</f>
        <v>0.94116445242562896</v>
      </c>
      <c r="AC1308" s="6">
        <f>100*((Table2[[#This Row],[AADF-VRP]]-Table2[[#This Row],[Best sol]])/Table2[[#This Row],[Best sol]])</f>
        <v>2.0490018441554252</v>
      </c>
      <c r="AD1308" s="6">
        <f>100*((Table2[[#This Row],[AADF-MTSP]]-Table2[[#This Row],[Best sol]])/Table2[[#This Row],[Best sol]])</f>
        <v>3.7998741888135577</v>
      </c>
      <c r="AE1308" s="6">
        <f>100*((Table2[[#This Row],[SS-H]]-Table2[[#This Row],[Best sol]])/Table2[[#This Row],[Best sol]])</f>
        <v>2.0734651304081337</v>
      </c>
      <c r="AF1308" s="6">
        <f>100*((Table2[[#This Row],[CCJ-DH]]-Table2[[#This Row],[Best sol]])/Table2[[#This Row],[Best sol]])</f>
        <v>4.9781443387654374</v>
      </c>
      <c r="AG1308" s="6">
        <f>100*((Table2[[#This Row],[R-M]]-Table2[[#This Row],[Best sol]])/Table2[[#This Row],[Best sol]])</f>
        <v>-100</v>
      </c>
      <c r="AH1308" s="6">
        <f>100*((Table2[[#This Row],[LCCZ-3F]]-Table2[[#This Row],[Best sol]])/Table2[[#This Row],[Best sol]])</f>
        <v>1.5747904491029232</v>
      </c>
      <c r="AI1308" s="6">
        <f>100*((Table2[[#This Row],[AY-M]]-Table2[[#This Row],[Best sol]])/Table2[[#This Row],[Best sol]])</f>
        <v>1.0228879581489625</v>
      </c>
      <c r="AJ1308" s="6">
        <f>100*((Table2[[#This Row],[MKKZ-E]]-Table2[[#This Row],[Best sol]])/Table2[[#This Row],[Best sol]])</f>
        <v>0</v>
      </c>
      <c r="AK1308" s="6">
        <f>100*((Table2[[#This Row],[V-M]]-Table2[[#This Row],[Best sol]])/Table2[[#This Row],[Best sol]])</f>
        <v>0.52367562220083552</v>
      </c>
      <c r="AM1308" s="6"/>
      <c r="AN1308" s="6">
        <f>IF(Table2[[#This Row],[ACJ-ALNS-500]]=MIN(Table2[[#This Row],[Best sol]],Table2[[#This Row],[V-M]]),1,0)</f>
        <v>0</v>
      </c>
      <c r="AO1308" s="6">
        <f>IF(Table2[[#This Row],[ACJ-ALNS-1000]]=MIN(Table2[[#This Row],[Best sol]],Table2[[#This Row],[V-M]]),1,0)</f>
        <v>0</v>
      </c>
      <c r="AP1308" s="6">
        <f>IF(Table2[[#This Row],[QWXFP-VNS]]=MIN(Table2[[#This Row],[Best sol]],Table2[[#This Row],[V-M]]),1,0)</f>
        <v>0</v>
      </c>
      <c r="AQ1308" s="6">
        <f>IF(Table2[[#This Row],[AADF-VRP]]=MIN(Table2[[#This Row],[Best sol]],Table2[[#This Row],[V-M]]),1,0)</f>
        <v>0</v>
      </c>
      <c r="AR1308" s="6">
        <f>IF(Table2[[#This Row],[AADF-MTSP]]=MIN(Table2[[#This Row],[Best sol]],Table2[[#This Row],[V-M]]),1,0)</f>
        <v>0</v>
      </c>
      <c r="AS1308" s="6">
        <f>IF(Table2[[#This Row],[SS-H]]=MIN(Table2[[#This Row],[Best sol]],Table2[[#This Row],[V-M]]),1,0)</f>
        <v>0</v>
      </c>
      <c r="AT1308" s="6">
        <f>IF(Table2[[#This Row],[CCJ-DH]]=MIN(Table2[[#This Row],[Best sol]],Table2[[#This Row],[V-M]]),1,0)</f>
        <v>0</v>
      </c>
      <c r="AU1308" s="6">
        <f>IF(Table2[[#This Row],[R-M]]=MIN(Table2[[#This Row],[Best sol]],Table2[[#This Row],[V-M]]),1,0)</f>
        <v>0</v>
      </c>
      <c r="AV1308" s="6">
        <f>IF(Table2[[#This Row],[LCCZ-3F]]=MIN(Table2[[#This Row],[Best sol]],Table2[[#This Row],[V-M]]),1,0)</f>
        <v>0</v>
      </c>
      <c r="AW1308" s="6">
        <f>IF(Table2[[#This Row],[AY-M]]=MIN(Table2[[#This Row],[Best sol]],Table2[[#This Row],[V-M]]),1,0)</f>
        <v>0</v>
      </c>
      <c r="AX1308" s="6">
        <f>IF(Table2[[#This Row],[MKKZ-E]]=MIN(Table2[[#This Row],[Best sol]],Table2[[#This Row],[V-M]]),1,0)</f>
        <v>1</v>
      </c>
      <c r="AY1308" s="6">
        <f>IF(Table2[[#This Row],[V-M]]&lt;=Table2[[#This Row],[Best sol]],1,0)</f>
        <v>0</v>
      </c>
      <c r="AZ1308" s="6">
        <f>IF(Table2[[#This Row],[V-M]]&lt;Table2[[#This Row],[Best sol]],1,0)</f>
        <v>0</v>
      </c>
    </row>
    <row r="1309" spans="1:52" x14ac:dyDescent="0.35">
      <c r="A1309">
        <v>100</v>
      </c>
      <c r="B1309">
        <v>70</v>
      </c>
      <c r="C1309">
        <v>1</v>
      </c>
      <c r="D1309">
        <v>3</v>
      </c>
      <c r="E1309">
        <v>510526</v>
      </c>
      <c r="F1309">
        <v>510526</v>
      </c>
      <c r="G1309" t="s">
        <v>4</v>
      </c>
      <c r="H1309" t="s">
        <v>4</v>
      </c>
      <c r="I1309">
        <v>501439</v>
      </c>
      <c r="J1309">
        <v>510065</v>
      </c>
      <c r="K1309">
        <v>497675</v>
      </c>
      <c r="L1309">
        <v>497422</v>
      </c>
      <c r="M1309">
        <v>498201</v>
      </c>
      <c r="N1309">
        <v>497435</v>
      </c>
      <c r="O1309">
        <v>498894</v>
      </c>
      <c r="P1309">
        <v>495610</v>
      </c>
      <c r="Q1309" s="6">
        <v>501414</v>
      </c>
      <c r="R1309" s="6">
        <v>494519</v>
      </c>
      <c r="S1309">
        <f>MIN(Table2[[#This Row],[ACJ-ALNS-500]:[MKKZ-E]])</f>
        <v>495610</v>
      </c>
      <c r="T1309">
        <f>MATCH(Table2[[#This Row],[Best sol]],Table2[[#This Row],[ACJ-ALNS-500]:[V-M]],0)</f>
        <v>12</v>
      </c>
      <c r="U1309" t="str">
        <f>INDEX(Table2[[#Headers],[ACJ-ALNS-500]:[V-M]],Table2[[#This Row],[Match]])</f>
        <v>R-M</v>
      </c>
      <c r="W1309" s="6">
        <f>IF(Table2[[#This Row],[V-M]]=Table2[[#This Row],[Best sol]],1,0)</f>
        <v>0</v>
      </c>
      <c r="Z1309" s="6">
        <f>100*((Table2[[#This Row],[ACJ-ALNS-500]]-Table2[[#This Row],[Best sol]])/Table2[[#This Row],[Best sol]])</f>
        <v>3.0096245031375477</v>
      </c>
      <c r="AA1309" s="6">
        <f>100*((Table2[[#This Row],[ACJ-ALNS-1000]]-Table2[[#This Row],[Best sol]])/Table2[[#This Row],[Best sol]])</f>
        <v>3.0096245031375477</v>
      </c>
      <c r="AB1309" s="6">
        <f>100*((Table2[[#This Row],[QWXFP-VNS]]-Table2[[#This Row],[Best sol]])/Table2[[#This Row],[Best sol]])</f>
        <v>0.66261778414479122</v>
      </c>
      <c r="AC1309" s="6">
        <f>100*((Table2[[#This Row],[AADF-VRP]]-Table2[[#This Row],[Best sol]])/Table2[[#This Row],[Best sol]])</f>
        <v>1.1761263897015799</v>
      </c>
      <c r="AD1309" s="6">
        <f>100*((Table2[[#This Row],[AADF-MTSP]]-Table2[[#This Row],[Best sol]])/Table2[[#This Row],[Best sol]])</f>
        <v>2.9166078166300116</v>
      </c>
      <c r="AE1309" s="6">
        <f>100*((Table2[[#This Row],[SS-H]]-Table2[[#This Row],[Best sol]])/Table2[[#This Row],[Best sol]])</f>
        <v>0.4166582595185731</v>
      </c>
      <c r="AF1309" s="6">
        <f>100*((Table2[[#This Row],[CCJ-DH]]-Table2[[#This Row],[Best sol]])/Table2[[#This Row],[Best sol]])</f>
        <v>0.36561005629426363</v>
      </c>
      <c r="AG1309" s="6">
        <f>100*((Table2[[#This Row],[R-M]]-Table2[[#This Row],[Best sol]])/Table2[[#This Row],[Best sol]])</f>
        <v>0</v>
      </c>
      <c r="AH1309" s="6">
        <f>100*((Table2[[#This Row],[LCCZ-3F]]-Table2[[#This Row],[Best sol]])/Table2[[#This Row],[Best sol]])</f>
        <v>0.36823308649946529</v>
      </c>
      <c r="AI1309" s="6">
        <f>100*((Table2[[#This Row],[AY-M]]-Table2[[#This Row],[Best sol]])/Table2[[#This Row],[Best sol]])</f>
        <v>0.52279009705211765</v>
      </c>
      <c r="AJ1309" s="6">
        <f>100*((Table2[[#This Row],[MKKZ-E]]-Table2[[#This Row],[Best sol]])/Table2[[#This Row],[Best sol]])</f>
        <v>1.1710821008454229</v>
      </c>
      <c r="AK1309" s="6">
        <f>100*((Table2[[#This Row],[V-M]]-Table2[[#This Row],[Best sol]])/Table2[[#This Row],[Best sol]])</f>
        <v>-0.22013276568269405</v>
      </c>
      <c r="AM1309" s="6"/>
      <c r="AN1309" s="6">
        <f>IF(Table2[[#This Row],[ACJ-ALNS-500]]=MIN(Table2[[#This Row],[Best sol]],Table2[[#This Row],[V-M]]),1,0)</f>
        <v>0</v>
      </c>
      <c r="AO1309" s="6">
        <f>IF(Table2[[#This Row],[ACJ-ALNS-1000]]=MIN(Table2[[#This Row],[Best sol]],Table2[[#This Row],[V-M]]),1,0)</f>
        <v>0</v>
      </c>
      <c r="AP1309" s="6">
        <f>IF(Table2[[#This Row],[QWXFP-VNS]]=MIN(Table2[[#This Row],[Best sol]],Table2[[#This Row],[V-M]]),1,0)</f>
        <v>0</v>
      </c>
      <c r="AQ1309" s="6">
        <f>IF(Table2[[#This Row],[AADF-VRP]]=MIN(Table2[[#This Row],[Best sol]],Table2[[#This Row],[V-M]]),1,0)</f>
        <v>0</v>
      </c>
      <c r="AR1309" s="6">
        <f>IF(Table2[[#This Row],[AADF-MTSP]]=MIN(Table2[[#This Row],[Best sol]],Table2[[#This Row],[V-M]]),1,0)</f>
        <v>0</v>
      </c>
      <c r="AS1309" s="6">
        <f>IF(Table2[[#This Row],[SS-H]]=MIN(Table2[[#This Row],[Best sol]],Table2[[#This Row],[V-M]]),1,0)</f>
        <v>0</v>
      </c>
      <c r="AT1309" s="6">
        <f>IF(Table2[[#This Row],[CCJ-DH]]=MIN(Table2[[#This Row],[Best sol]],Table2[[#This Row],[V-M]]),1,0)</f>
        <v>0</v>
      </c>
      <c r="AU1309" s="6">
        <f>IF(Table2[[#This Row],[R-M]]=MIN(Table2[[#This Row],[Best sol]],Table2[[#This Row],[V-M]]),1,0)</f>
        <v>0</v>
      </c>
      <c r="AV1309" s="6">
        <f>IF(Table2[[#This Row],[LCCZ-3F]]=MIN(Table2[[#This Row],[Best sol]],Table2[[#This Row],[V-M]]),1,0)</f>
        <v>0</v>
      </c>
      <c r="AW1309" s="6">
        <f>IF(Table2[[#This Row],[AY-M]]=MIN(Table2[[#This Row],[Best sol]],Table2[[#This Row],[V-M]]),1,0)</f>
        <v>0</v>
      </c>
      <c r="AX1309" s="6">
        <f>IF(Table2[[#This Row],[MKKZ-E]]=MIN(Table2[[#This Row],[Best sol]],Table2[[#This Row],[V-M]]),1,0)</f>
        <v>0</v>
      </c>
      <c r="AY1309" s="6">
        <f>IF(Table2[[#This Row],[V-M]]&lt;=Table2[[#This Row],[Best sol]],1,0)</f>
        <v>1</v>
      </c>
      <c r="AZ1309" s="6">
        <f>IF(Table2[[#This Row],[V-M]]&lt;Table2[[#This Row],[Best sol]],1,0)</f>
        <v>1</v>
      </c>
    </row>
    <row r="1310" spans="1:52" x14ac:dyDescent="0.35">
      <c r="A1310">
        <v>100</v>
      </c>
      <c r="B1310">
        <v>70</v>
      </c>
      <c r="C1310">
        <v>2</v>
      </c>
      <c r="D1310">
        <v>3</v>
      </c>
      <c r="E1310">
        <v>473670</v>
      </c>
      <c r="F1310">
        <v>473670</v>
      </c>
      <c r="G1310" t="s">
        <v>4</v>
      </c>
      <c r="H1310" t="s">
        <v>4</v>
      </c>
      <c r="I1310">
        <v>469774</v>
      </c>
      <c r="J1310">
        <v>477300</v>
      </c>
      <c r="K1310">
        <v>466011</v>
      </c>
      <c r="L1310">
        <v>464647</v>
      </c>
      <c r="M1310">
        <v>465906</v>
      </c>
      <c r="N1310">
        <v>465726</v>
      </c>
      <c r="O1310">
        <v>466756</v>
      </c>
      <c r="Q1310" s="6">
        <v>471057</v>
      </c>
      <c r="R1310" s="6">
        <v>463758</v>
      </c>
      <c r="S1310">
        <f>MIN(Table2[[#This Row],[ACJ-ALNS-500]:[MKKZ-E]])</f>
        <v>464647</v>
      </c>
      <c r="T1310">
        <f>MATCH(Table2[[#This Row],[Best sol]],Table2[[#This Row],[ACJ-ALNS-500]:[V-M]],0)</f>
        <v>8</v>
      </c>
      <c r="U1310" t="str">
        <f>INDEX(Table2[[#Headers],[ACJ-ALNS-500]:[V-M]],Table2[[#This Row],[Match]])</f>
        <v>CCJ-DH</v>
      </c>
      <c r="W1310" s="6">
        <f>IF(Table2[[#This Row],[V-M]]=Table2[[#This Row],[Best sol]],1,0)</f>
        <v>0</v>
      </c>
      <c r="Z1310" s="6">
        <f>100*((Table2[[#This Row],[ACJ-ALNS-500]]-Table2[[#This Row],[Best sol]])/Table2[[#This Row],[Best sol]])</f>
        <v>1.9419042843276724</v>
      </c>
      <c r="AA1310" s="6">
        <f>100*((Table2[[#This Row],[ACJ-ALNS-1000]]-Table2[[#This Row],[Best sol]])/Table2[[#This Row],[Best sol]])</f>
        <v>1.9419042843276724</v>
      </c>
      <c r="AB1310" s="6">
        <f>100*((Table2[[#This Row],[QWXFP-VNS]]-Table2[[#This Row],[Best sol]])/Table2[[#This Row],[Best sol]])</f>
        <v>0.45389295529724716</v>
      </c>
      <c r="AC1310" s="6">
        <f>100*((Table2[[#This Row],[AADF-VRP]]-Table2[[#This Row],[Best sol]])/Table2[[#This Row],[Best sol]])</f>
        <v>1.103418293887618</v>
      </c>
      <c r="AD1310" s="6">
        <f>100*((Table2[[#This Row],[AADF-MTSP]]-Table2[[#This Row],[Best sol]])/Table2[[#This Row],[Best sol]])</f>
        <v>2.7231425146401462</v>
      </c>
      <c r="AE1310" s="6">
        <f>100*((Table2[[#This Row],[SS-H]]-Table2[[#This Row],[Best sol]])/Table2[[#This Row],[Best sol]])</f>
        <v>0.29355618351135382</v>
      </c>
      <c r="AF1310" s="6">
        <f>100*((Table2[[#This Row],[CCJ-DH]]-Table2[[#This Row],[Best sol]])/Table2[[#This Row],[Best sol]])</f>
        <v>0</v>
      </c>
      <c r="AG1310" s="6">
        <f>100*((Table2[[#This Row],[R-M]]-Table2[[#This Row],[Best sol]])/Table2[[#This Row],[Best sol]])</f>
        <v>-100</v>
      </c>
      <c r="AH1310" s="6">
        <f>100*((Table2[[#This Row],[LCCZ-3F]]-Table2[[#This Row],[Best sol]])/Table2[[#This Row],[Best sol]])</f>
        <v>0.23221929766037444</v>
      </c>
      <c r="AI1310" s="6">
        <f>100*((Table2[[#This Row],[AY-M]]-Table2[[#This Row],[Best sol]])/Table2[[#This Row],[Best sol]])</f>
        <v>0.27095838346099294</v>
      </c>
      <c r="AJ1310" s="6">
        <f>100*((Table2[[#This Row],[MKKZ-E]]-Table2[[#This Row],[Best sol]])/Table2[[#This Row],[Best sol]])</f>
        <v>1.3795418887886934</v>
      </c>
      <c r="AK1310" s="6">
        <f>100*((Table2[[#This Row],[V-M]]-Table2[[#This Row],[Best sol]])/Table2[[#This Row],[Best sol]])</f>
        <v>-0.19132804042638821</v>
      </c>
      <c r="AM1310" s="6"/>
      <c r="AN1310" s="6">
        <f>IF(Table2[[#This Row],[ACJ-ALNS-500]]=MIN(Table2[[#This Row],[Best sol]],Table2[[#This Row],[V-M]]),1,0)</f>
        <v>0</v>
      </c>
      <c r="AO1310" s="6">
        <f>IF(Table2[[#This Row],[ACJ-ALNS-1000]]=MIN(Table2[[#This Row],[Best sol]],Table2[[#This Row],[V-M]]),1,0)</f>
        <v>0</v>
      </c>
      <c r="AP1310" s="6">
        <f>IF(Table2[[#This Row],[QWXFP-VNS]]=MIN(Table2[[#This Row],[Best sol]],Table2[[#This Row],[V-M]]),1,0)</f>
        <v>0</v>
      </c>
      <c r="AQ1310" s="6">
        <f>IF(Table2[[#This Row],[AADF-VRP]]=MIN(Table2[[#This Row],[Best sol]],Table2[[#This Row],[V-M]]),1,0)</f>
        <v>0</v>
      </c>
      <c r="AR1310" s="6">
        <f>IF(Table2[[#This Row],[AADF-MTSP]]=MIN(Table2[[#This Row],[Best sol]],Table2[[#This Row],[V-M]]),1,0)</f>
        <v>0</v>
      </c>
      <c r="AS1310" s="6">
        <f>IF(Table2[[#This Row],[SS-H]]=MIN(Table2[[#This Row],[Best sol]],Table2[[#This Row],[V-M]]),1,0)</f>
        <v>0</v>
      </c>
      <c r="AT1310" s="6">
        <f>IF(Table2[[#This Row],[CCJ-DH]]=MIN(Table2[[#This Row],[Best sol]],Table2[[#This Row],[V-M]]),1,0)</f>
        <v>0</v>
      </c>
      <c r="AU1310" s="6">
        <f>IF(Table2[[#This Row],[R-M]]=MIN(Table2[[#This Row],[Best sol]],Table2[[#This Row],[V-M]]),1,0)</f>
        <v>0</v>
      </c>
      <c r="AV1310" s="6">
        <f>IF(Table2[[#This Row],[LCCZ-3F]]=MIN(Table2[[#This Row],[Best sol]],Table2[[#This Row],[V-M]]),1,0)</f>
        <v>0</v>
      </c>
      <c r="AW1310" s="6">
        <f>IF(Table2[[#This Row],[AY-M]]=MIN(Table2[[#This Row],[Best sol]],Table2[[#This Row],[V-M]]),1,0)</f>
        <v>0</v>
      </c>
      <c r="AX1310" s="6">
        <f>IF(Table2[[#This Row],[MKKZ-E]]=MIN(Table2[[#This Row],[Best sol]],Table2[[#This Row],[V-M]]),1,0)</f>
        <v>0</v>
      </c>
      <c r="AY1310" s="6">
        <f>IF(Table2[[#This Row],[V-M]]&lt;=Table2[[#This Row],[Best sol]],1,0)</f>
        <v>1</v>
      </c>
      <c r="AZ1310" s="6">
        <f>IF(Table2[[#This Row],[V-M]]&lt;Table2[[#This Row],[Best sol]],1,0)</f>
        <v>1</v>
      </c>
    </row>
    <row r="1311" spans="1:52" x14ac:dyDescent="0.35">
      <c r="A1311">
        <v>100</v>
      </c>
      <c r="B1311">
        <v>70</v>
      </c>
      <c r="C1311">
        <v>3</v>
      </c>
      <c r="D1311">
        <v>3</v>
      </c>
      <c r="E1311">
        <v>506891</v>
      </c>
      <c r="F1311">
        <v>506891</v>
      </c>
      <c r="G1311" t="s">
        <v>4</v>
      </c>
      <c r="H1311" t="s">
        <v>4</v>
      </c>
      <c r="I1311">
        <v>495732</v>
      </c>
      <c r="J1311">
        <v>507465</v>
      </c>
      <c r="K1311">
        <v>495425</v>
      </c>
      <c r="L1311">
        <v>495227</v>
      </c>
      <c r="M1311">
        <v>496581</v>
      </c>
      <c r="N1311">
        <v>497096</v>
      </c>
      <c r="O1311">
        <v>496612</v>
      </c>
      <c r="Q1311" s="6">
        <v>501766</v>
      </c>
      <c r="R1311" s="6">
        <v>494577</v>
      </c>
      <c r="S1311">
        <f>MIN(Table2[[#This Row],[ACJ-ALNS-500]:[MKKZ-E]])</f>
        <v>495227</v>
      </c>
      <c r="T1311">
        <f>MATCH(Table2[[#This Row],[Best sol]],Table2[[#This Row],[ACJ-ALNS-500]:[V-M]],0)</f>
        <v>8</v>
      </c>
      <c r="U1311" t="str">
        <f>INDEX(Table2[[#Headers],[ACJ-ALNS-500]:[V-M]],Table2[[#This Row],[Match]])</f>
        <v>CCJ-DH</v>
      </c>
      <c r="W1311" s="6">
        <f>IF(Table2[[#This Row],[V-M]]=Table2[[#This Row],[Best sol]],1,0)</f>
        <v>0</v>
      </c>
      <c r="Z1311" s="6">
        <f>100*((Table2[[#This Row],[ACJ-ALNS-500]]-Table2[[#This Row],[Best sol]])/Table2[[#This Row],[Best sol]])</f>
        <v>2.3552835366407727</v>
      </c>
      <c r="AA1311" s="6">
        <f>100*((Table2[[#This Row],[ACJ-ALNS-1000]]-Table2[[#This Row],[Best sol]])/Table2[[#This Row],[Best sol]])</f>
        <v>2.3552835366407727</v>
      </c>
      <c r="AB1311" s="6">
        <f>100*((Table2[[#This Row],[QWXFP-VNS]]-Table2[[#This Row],[Best sol]])/Table2[[#This Row],[Best sol]])</f>
        <v>0.27966972721600397</v>
      </c>
      <c r="AC1311" s="6">
        <f>100*((Table2[[#This Row],[AADF-VRP]]-Table2[[#This Row],[Best sol]])/Table2[[#This Row],[Best sol]])</f>
        <v>0.10197343844338051</v>
      </c>
      <c r="AD1311" s="6">
        <f>100*((Table2[[#This Row],[AADF-MTSP]]-Table2[[#This Row],[Best sol]])/Table2[[#This Row],[Best sol]])</f>
        <v>2.4711899795447341</v>
      </c>
      <c r="AE1311" s="6">
        <f>100*((Table2[[#This Row],[SS-H]]-Table2[[#This Row],[Best sol]])/Table2[[#This Row],[Best sol]])</f>
        <v>3.9981664973840279E-2</v>
      </c>
      <c r="AF1311" s="6">
        <f>100*((Table2[[#This Row],[CCJ-DH]]-Table2[[#This Row],[Best sol]])/Table2[[#This Row],[Best sol]])</f>
        <v>0</v>
      </c>
      <c r="AG1311" s="6">
        <f>100*((Table2[[#This Row],[R-M]]-Table2[[#This Row],[Best sol]])/Table2[[#This Row],[Best sol]])</f>
        <v>-100</v>
      </c>
      <c r="AH1311" s="6">
        <f>100*((Table2[[#This Row],[LCCZ-3F]]-Table2[[#This Row],[Best sol]])/Table2[[#This Row],[Best sol]])</f>
        <v>0.37740268604094684</v>
      </c>
      <c r="AI1311" s="6">
        <f>100*((Table2[[#This Row],[AY-M]]-Table2[[#This Row],[Best sol]])/Table2[[#This Row],[Best sol]])</f>
        <v>0.27340997158878655</v>
      </c>
      <c r="AJ1311" s="6">
        <f>100*((Table2[[#This Row],[MKKZ-E]]-Table2[[#This Row],[Best sol]])/Table2[[#This Row],[Best sol]])</f>
        <v>1.3204045821411192</v>
      </c>
      <c r="AK1311" s="6">
        <f>100*((Table2[[#This Row],[V-M]]-Table2[[#This Row],[Best sol]])/Table2[[#This Row],[Best sol]])</f>
        <v>-0.13125294057068779</v>
      </c>
      <c r="AM1311" s="6"/>
      <c r="AN1311" s="6">
        <f>IF(Table2[[#This Row],[ACJ-ALNS-500]]=MIN(Table2[[#This Row],[Best sol]],Table2[[#This Row],[V-M]]),1,0)</f>
        <v>0</v>
      </c>
      <c r="AO1311" s="6">
        <f>IF(Table2[[#This Row],[ACJ-ALNS-1000]]=MIN(Table2[[#This Row],[Best sol]],Table2[[#This Row],[V-M]]),1,0)</f>
        <v>0</v>
      </c>
      <c r="AP1311" s="6">
        <f>IF(Table2[[#This Row],[QWXFP-VNS]]=MIN(Table2[[#This Row],[Best sol]],Table2[[#This Row],[V-M]]),1,0)</f>
        <v>0</v>
      </c>
      <c r="AQ1311" s="6">
        <f>IF(Table2[[#This Row],[AADF-VRP]]=MIN(Table2[[#This Row],[Best sol]],Table2[[#This Row],[V-M]]),1,0)</f>
        <v>0</v>
      </c>
      <c r="AR1311" s="6">
        <f>IF(Table2[[#This Row],[AADF-MTSP]]=MIN(Table2[[#This Row],[Best sol]],Table2[[#This Row],[V-M]]),1,0)</f>
        <v>0</v>
      </c>
      <c r="AS1311" s="6">
        <f>IF(Table2[[#This Row],[SS-H]]=MIN(Table2[[#This Row],[Best sol]],Table2[[#This Row],[V-M]]),1,0)</f>
        <v>0</v>
      </c>
      <c r="AT1311" s="6">
        <f>IF(Table2[[#This Row],[CCJ-DH]]=MIN(Table2[[#This Row],[Best sol]],Table2[[#This Row],[V-M]]),1,0)</f>
        <v>0</v>
      </c>
      <c r="AU1311" s="6">
        <f>IF(Table2[[#This Row],[R-M]]=MIN(Table2[[#This Row],[Best sol]],Table2[[#This Row],[V-M]]),1,0)</f>
        <v>0</v>
      </c>
      <c r="AV1311" s="6">
        <f>IF(Table2[[#This Row],[LCCZ-3F]]=MIN(Table2[[#This Row],[Best sol]],Table2[[#This Row],[V-M]]),1,0)</f>
        <v>0</v>
      </c>
      <c r="AW1311" s="6">
        <f>IF(Table2[[#This Row],[AY-M]]=MIN(Table2[[#This Row],[Best sol]],Table2[[#This Row],[V-M]]),1,0)</f>
        <v>0</v>
      </c>
      <c r="AX1311" s="6">
        <f>IF(Table2[[#This Row],[MKKZ-E]]=MIN(Table2[[#This Row],[Best sol]],Table2[[#This Row],[V-M]]),1,0)</f>
        <v>0</v>
      </c>
      <c r="AY1311" s="6">
        <f>IF(Table2[[#This Row],[V-M]]&lt;=Table2[[#This Row],[Best sol]],1,0)</f>
        <v>1</v>
      </c>
      <c r="AZ1311" s="6">
        <f>IF(Table2[[#This Row],[V-M]]&lt;Table2[[#This Row],[Best sol]],1,0)</f>
        <v>1</v>
      </c>
    </row>
    <row r="1312" spans="1:52" x14ac:dyDescent="0.35">
      <c r="A1312">
        <v>100</v>
      </c>
      <c r="B1312">
        <v>70</v>
      </c>
      <c r="C1312">
        <v>4</v>
      </c>
      <c r="D1312">
        <v>3</v>
      </c>
      <c r="E1312">
        <v>457822</v>
      </c>
      <c r="F1312">
        <v>457478</v>
      </c>
      <c r="G1312" t="s">
        <v>4</v>
      </c>
      <c r="H1312" t="s">
        <v>4</v>
      </c>
      <c r="I1312">
        <v>451949</v>
      </c>
      <c r="J1312">
        <v>463627</v>
      </c>
      <c r="K1312">
        <v>450689</v>
      </c>
      <c r="L1312">
        <v>446194</v>
      </c>
      <c r="M1312">
        <v>446891</v>
      </c>
      <c r="N1312">
        <v>448404</v>
      </c>
      <c r="O1312">
        <v>449052</v>
      </c>
      <c r="Q1312" s="6">
        <v>448318</v>
      </c>
      <c r="R1312" s="6">
        <v>444986</v>
      </c>
      <c r="S1312">
        <f>MIN(Table2[[#This Row],[ACJ-ALNS-500]:[MKKZ-E]])</f>
        <v>446194</v>
      </c>
      <c r="T1312">
        <f>MATCH(Table2[[#This Row],[Best sol]],Table2[[#This Row],[ACJ-ALNS-500]:[V-M]],0)</f>
        <v>8</v>
      </c>
      <c r="U1312" t="str">
        <f>INDEX(Table2[[#Headers],[ACJ-ALNS-500]:[V-M]],Table2[[#This Row],[Match]])</f>
        <v>CCJ-DH</v>
      </c>
      <c r="W1312" s="6">
        <f>IF(Table2[[#This Row],[V-M]]=Table2[[#This Row],[Best sol]],1,0)</f>
        <v>0</v>
      </c>
      <c r="Z1312" s="6">
        <f>100*((Table2[[#This Row],[ACJ-ALNS-500]]-Table2[[#This Row],[Best sol]])/Table2[[#This Row],[Best sol]])</f>
        <v>2.6060413183503139</v>
      </c>
      <c r="AA1312" s="6">
        <f>100*((Table2[[#This Row],[ACJ-ALNS-1000]]-Table2[[#This Row],[Best sol]])/Table2[[#This Row],[Best sol]])</f>
        <v>2.5289448087603148</v>
      </c>
      <c r="AB1312" s="6">
        <f>100*((Table2[[#This Row],[QWXFP-VNS]]-Table2[[#This Row],[Best sol]])/Table2[[#This Row],[Best sol]])</f>
        <v>0.64052855932621233</v>
      </c>
      <c r="AC1312" s="6">
        <f>100*((Table2[[#This Row],[AADF-VRP]]-Table2[[#This Row],[Best sol]])/Table2[[#This Row],[Best sol]])</f>
        <v>1.2897977113094306</v>
      </c>
      <c r="AD1312" s="6">
        <f>100*((Table2[[#This Row],[AADF-MTSP]]-Table2[[#This Row],[Best sol]])/Table2[[#This Row],[Best sol]])</f>
        <v>3.9070449176815467</v>
      </c>
      <c r="AE1312" s="6">
        <f>100*((Table2[[#This Row],[SS-H]]-Table2[[#This Row],[Best sol]])/Table2[[#This Row],[Best sol]])</f>
        <v>1.0074093331600156</v>
      </c>
      <c r="AF1312" s="6">
        <f>100*((Table2[[#This Row],[CCJ-DH]]-Table2[[#This Row],[Best sol]])/Table2[[#This Row],[Best sol]])</f>
        <v>0</v>
      </c>
      <c r="AG1312" s="6">
        <f>100*((Table2[[#This Row],[R-M]]-Table2[[#This Row],[Best sol]])/Table2[[#This Row],[Best sol]])</f>
        <v>-100</v>
      </c>
      <c r="AH1312" s="6">
        <f>100*((Table2[[#This Row],[LCCZ-3F]]-Table2[[#This Row],[Best sol]])/Table2[[#This Row],[Best sol]])</f>
        <v>0.49530025056365617</v>
      </c>
      <c r="AI1312" s="6">
        <f>100*((Table2[[#This Row],[AY-M]]-Table2[[#This Row],[Best sol]])/Table2[[#This Row],[Best sol]])</f>
        <v>0.15621007902392234</v>
      </c>
      <c r="AJ1312" s="6">
        <f>100*((Table2[[#This Row],[MKKZ-E]]-Table2[[#This Row],[Best sol]])/Table2[[#This Row],[Best sol]])</f>
        <v>0.47602612316615639</v>
      </c>
      <c r="AK1312" s="6">
        <f>100*((Table2[[#This Row],[V-M]]-Table2[[#This Row],[Best sol]])/Table2[[#This Row],[Best sol]])</f>
        <v>-0.27073425460674061</v>
      </c>
      <c r="AM1312" s="6"/>
      <c r="AN1312" s="6">
        <f>IF(Table2[[#This Row],[ACJ-ALNS-500]]=MIN(Table2[[#This Row],[Best sol]],Table2[[#This Row],[V-M]]),1,0)</f>
        <v>0</v>
      </c>
      <c r="AO1312" s="6">
        <f>IF(Table2[[#This Row],[ACJ-ALNS-1000]]=MIN(Table2[[#This Row],[Best sol]],Table2[[#This Row],[V-M]]),1,0)</f>
        <v>0</v>
      </c>
      <c r="AP1312" s="6">
        <f>IF(Table2[[#This Row],[QWXFP-VNS]]=MIN(Table2[[#This Row],[Best sol]],Table2[[#This Row],[V-M]]),1,0)</f>
        <v>0</v>
      </c>
      <c r="AQ1312" s="6">
        <f>IF(Table2[[#This Row],[AADF-VRP]]=MIN(Table2[[#This Row],[Best sol]],Table2[[#This Row],[V-M]]),1,0)</f>
        <v>0</v>
      </c>
      <c r="AR1312" s="6">
        <f>IF(Table2[[#This Row],[AADF-MTSP]]=MIN(Table2[[#This Row],[Best sol]],Table2[[#This Row],[V-M]]),1,0)</f>
        <v>0</v>
      </c>
      <c r="AS1312" s="6">
        <f>IF(Table2[[#This Row],[SS-H]]=MIN(Table2[[#This Row],[Best sol]],Table2[[#This Row],[V-M]]),1,0)</f>
        <v>0</v>
      </c>
      <c r="AT1312" s="6">
        <f>IF(Table2[[#This Row],[CCJ-DH]]=MIN(Table2[[#This Row],[Best sol]],Table2[[#This Row],[V-M]]),1,0)</f>
        <v>0</v>
      </c>
      <c r="AU1312" s="6">
        <f>IF(Table2[[#This Row],[R-M]]=MIN(Table2[[#This Row],[Best sol]],Table2[[#This Row],[V-M]]),1,0)</f>
        <v>0</v>
      </c>
      <c r="AV1312" s="6">
        <f>IF(Table2[[#This Row],[LCCZ-3F]]=MIN(Table2[[#This Row],[Best sol]],Table2[[#This Row],[V-M]]),1,0)</f>
        <v>0</v>
      </c>
      <c r="AW1312" s="6">
        <f>IF(Table2[[#This Row],[AY-M]]=MIN(Table2[[#This Row],[Best sol]],Table2[[#This Row],[V-M]]),1,0)</f>
        <v>0</v>
      </c>
      <c r="AX1312" s="6">
        <f>IF(Table2[[#This Row],[MKKZ-E]]=MIN(Table2[[#This Row],[Best sol]],Table2[[#This Row],[V-M]]),1,0)</f>
        <v>0</v>
      </c>
      <c r="AY1312" s="6">
        <f>IF(Table2[[#This Row],[V-M]]&lt;=Table2[[#This Row],[Best sol]],1,0)</f>
        <v>1</v>
      </c>
      <c r="AZ1312" s="6">
        <f>IF(Table2[[#This Row],[V-M]]&lt;Table2[[#This Row],[Best sol]],1,0)</f>
        <v>1</v>
      </c>
    </row>
    <row r="1313" spans="1:52" x14ac:dyDescent="0.35">
      <c r="A1313">
        <v>100</v>
      </c>
      <c r="B1313">
        <v>70</v>
      </c>
      <c r="C1313">
        <v>5</v>
      </c>
      <c r="D1313">
        <v>3</v>
      </c>
      <c r="E1313">
        <v>516202</v>
      </c>
      <c r="F1313">
        <v>516202</v>
      </c>
      <c r="G1313" t="s">
        <v>4</v>
      </c>
      <c r="H1313" t="s">
        <v>4</v>
      </c>
      <c r="I1313">
        <v>512536</v>
      </c>
      <c r="J1313">
        <v>530066</v>
      </c>
      <c r="K1313">
        <v>508494</v>
      </c>
      <c r="L1313">
        <v>509422</v>
      </c>
      <c r="M1313">
        <v>510798</v>
      </c>
      <c r="N1313">
        <v>509931</v>
      </c>
      <c r="O1313">
        <v>509757</v>
      </c>
      <c r="Q1313" s="6">
        <v>515408</v>
      </c>
      <c r="R1313" s="6">
        <v>506672</v>
      </c>
      <c r="S1313">
        <f>MIN(Table2[[#This Row],[ACJ-ALNS-500]:[MKKZ-E]])</f>
        <v>508494</v>
      </c>
      <c r="T1313">
        <f>MATCH(Table2[[#This Row],[Best sol]],Table2[[#This Row],[ACJ-ALNS-500]:[V-M]],0)</f>
        <v>7</v>
      </c>
      <c r="U1313" t="str">
        <f>INDEX(Table2[[#Headers],[ACJ-ALNS-500]:[V-M]],Table2[[#This Row],[Match]])</f>
        <v>SS-H</v>
      </c>
      <c r="W1313" s="6">
        <f>IF(Table2[[#This Row],[V-M]]=Table2[[#This Row],[Best sol]],1,0)</f>
        <v>0</v>
      </c>
      <c r="Z1313" s="6">
        <f>100*((Table2[[#This Row],[ACJ-ALNS-500]]-Table2[[#This Row],[Best sol]])/Table2[[#This Row],[Best sol]])</f>
        <v>1.515848761243987</v>
      </c>
      <c r="AA1313" s="6">
        <f>100*((Table2[[#This Row],[ACJ-ALNS-1000]]-Table2[[#This Row],[Best sol]])/Table2[[#This Row],[Best sol]])</f>
        <v>1.515848761243987</v>
      </c>
      <c r="AB1313" s="6">
        <f>100*((Table2[[#This Row],[QWXFP-VNS]]-Table2[[#This Row],[Best sol]])/Table2[[#This Row],[Best sol]])</f>
        <v>0.24838051186444679</v>
      </c>
      <c r="AC1313" s="6">
        <f>100*((Table2[[#This Row],[AADF-VRP]]-Table2[[#This Row],[Best sol]])/Table2[[#This Row],[Best sol]])</f>
        <v>0.79489630162794445</v>
      </c>
      <c r="AD1313" s="6">
        <f>100*((Table2[[#This Row],[AADF-MTSP]]-Table2[[#This Row],[Best sol]])/Table2[[#This Row],[Best sol]])</f>
        <v>4.2423312762785796</v>
      </c>
      <c r="AE1313" s="6">
        <f>100*((Table2[[#This Row],[SS-H]]-Table2[[#This Row],[Best sol]])/Table2[[#This Row],[Best sol]])</f>
        <v>0</v>
      </c>
      <c r="AF1313" s="6">
        <f>100*((Table2[[#This Row],[CCJ-DH]]-Table2[[#This Row],[Best sol]])/Table2[[#This Row],[Best sol]])</f>
        <v>0.18249969517831086</v>
      </c>
      <c r="AG1313" s="6">
        <f>100*((Table2[[#This Row],[R-M]]-Table2[[#This Row],[Best sol]])/Table2[[#This Row],[Best sol]])</f>
        <v>-100</v>
      </c>
      <c r="AH1313" s="6">
        <f>100*((Table2[[#This Row],[LCCZ-3F]]-Table2[[#This Row],[Best sol]])/Table2[[#This Row],[Best sol]])</f>
        <v>0.28259920471038008</v>
      </c>
      <c r="AI1313" s="6">
        <f>100*((Table2[[#This Row],[AY-M]]-Table2[[#This Row],[Best sol]])/Table2[[#This Row],[Best sol]])</f>
        <v>0.45310269147718563</v>
      </c>
      <c r="AJ1313" s="6">
        <f>100*((Table2[[#This Row],[MKKZ-E]]-Table2[[#This Row],[Best sol]])/Table2[[#This Row],[Best sol]])</f>
        <v>1.3597013927401307</v>
      </c>
      <c r="AK1313" s="6">
        <f>100*((Table2[[#This Row],[V-M]]-Table2[[#This Row],[Best sol]])/Table2[[#This Row],[Best sol]])</f>
        <v>-0.35831297911086463</v>
      </c>
      <c r="AM1313" s="6"/>
      <c r="AN1313" s="6">
        <f>IF(Table2[[#This Row],[ACJ-ALNS-500]]=MIN(Table2[[#This Row],[Best sol]],Table2[[#This Row],[V-M]]),1,0)</f>
        <v>0</v>
      </c>
      <c r="AO1313" s="6">
        <f>IF(Table2[[#This Row],[ACJ-ALNS-1000]]=MIN(Table2[[#This Row],[Best sol]],Table2[[#This Row],[V-M]]),1,0)</f>
        <v>0</v>
      </c>
      <c r="AP1313" s="6">
        <f>IF(Table2[[#This Row],[QWXFP-VNS]]=MIN(Table2[[#This Row],[Best sol]],Table2[[#This Row],[V-M]]),1,0)</f>
        <v>0</v>
      </c>
      <c r="AQ1313" s="6">
        <f>IF(Table2[[#This Row],[AADF-VRP]]=MIN(Table2[[#This Row],[Best sol]],Table2[[#This Row],[V-M]]),1,0)</f>
        <v>0</v>
      </c>
      <c r="AR1313" s="6">
        <f>IF(Table2[[#This Row],[AADF-MTSP]]=MIN(Table2[[#This Row],[Best sol]],Table2[[#This Row],[V-M]]),1,0)</f>
        <v>0</v>
      </c>
      <c r="AS1313" s="6">
        <f>IF(Table2[[#This Row],[SS-H]]=MIN(Table2[[#This Row],[Best sol]],Table2[[#This Row],[V-M]]),1,0)</f>
        <v>0</v>
      </c>
      <c r="AT1313" s="6">
        <f>IF(Table2[[#This Row],[CCJ-DH]]=MIN(Table2[[#This Row],[Best sol]],Table2[[#This Row],[V-M]]),1,0)</f>
        <v>0</v>
      </c>
      <c r="AU1313" s="6">
        <f>IF(Table2[[#This Row],[R-M]]=MIN(Table2[[#This Row],[Best sol]],Table2[[#This Row],[V-M]]),1,0)</f>
        <v>0</v>
      </c>
      <c r="AV1313" s="6">
        <f>IF(Table2[[#This Row],[LCCZ-3F]]=MIN(Table2[[#This Row],[Best sol]],Table2[[#This Row],[V-M]]),1,0)</f>
        <v>0</v>
      </c>
      <c r="AW1313" s="6">
        <f>IF(Table2[[#This Row],[AY-M]]=MIN(Table2[[#This Row],[Best sol]],Table2[[#This Row],[V-M]]),1,0)</f>
        <v>0</v>
      </c>
      <c r="AX1313" s="6">
        <f>IF(Table2[[#This Row],[MKKZ-E]]=MIN(Table2[[#This Row],[Best sol]],Table2[[#This Row],[V-M]]),1,0)</f>
        <v>0</v>
      </c>
      <c r="AY1313" s="6">
        <f>IF(Table2[[#This Row],[V-M]]&lt;=Table2[[#This Row],[Best sol]],1,0)</f>
        <v>1</v>
      </c>
      <c r="AZ1313" s="6">
        <f>IF(Table2[[#This Row],[V-M]]&lt;Table2[[#This Row],[Best sol]],1,0)</f>
        <v>1</v>
      </c>
    </row>
    <row r="1314" spans="1:52" x14ac:dyDescent="0.35">
      <c r="A1314">
        <v>100</v>
      </c>
      <c r="B1314">
        <v>71</v>
      </c>
      <c r="C1314">
        <v>1</v>
      </c>
      <c r="D1314">
        <v>3</v>
      </c>
      <c r="E1314">
        <v>534881</v>
      </c>
      <c r="F1314">
        <v>533794</v>
      </c>
      <c r="G1314" t="s">
        <v>4</v>
      </c>
      <c r="H1314" t="s">
        <v>4</v>
      </c>
      <c r="I1314">
        <v>524181</v>
      </c>
      <c r="J1314">
        <v>531696</v>
      </c>
      <c r="K1314">
        <v>520436</v>
      </c>
      <c r="L1314">
        <v>521311</v>
      </c>
      <c r="M1314">
        <v>521402</v>
      </c>
      <c r="N1314">
        <v>521401</v>
      </c>
      <c r="O1314">
        <v>524139</v>
      </c>
      <c r="P1314">
        <v>520064</v>
      </c>
      <c r="Q1314" s="6">
        <v>524688</v>
      </c>
      <c r="R1314" s="6">
        <v>517726</v>
      </c>
      <c r="S1314">
        <f>MIN(Table2[[#This Row],[ACJ-ALNS-500]:[MKKZ-E]])</f>
        <v>520064</v>
      </c>
      <c r="T1314">
        <f>MATCH(Table2[[#This Row],[Best sol]],Table2[[#This Row],[ACJ-ALNS-500]:[V-M]],0)</f>
        <v>12</v>
      </c>
      <c r="U1314" t="str">
        <f>INDEX(Table2[[#Headers],[ACJ-ALNS-500]:[V-M]],Table2[[#This Row],[Match]])</f>
        <v>R-M</v>
      </c>
      <c r="W1314" s="6">
        <f>IF(Table2[[#This Row],[V-M]]=Table2[[#This Row],[Best sol]],1,0)</f>
        <v>0</v>
      </c>
      <c r="Z1314" s="6">
        <f>100*((Table2[[#This Row],[ACJ-ALNS-500]]-Table2[[#This Row],[Best sol]])/Table2[[#This Row],[Best sol]])</f>
        <v>2.8490724218557717</v>
      </c>
      <c r="AA1314" s="6">
        <f>100*((Table2[[#This Row],[ACJ-ALNS-1000]]-Table2[[#This Row],[Best sol]])/Table2[[#This Row],[Best sol]])</f>
        <v>2.6400596849618507</v>
      </c>
      <c r="AB1314" s="6">
        <f>100*((Table2[[#This Row],[QWXFP-VNS]]-Table2[[#This Row],[Best sol]])/Table2[[#This Row],[Best sol]])</f>
        <v>0.78355740831897625</v>
      </c>
      <c r="AC1314" s="6">
        <f>100*((Table2[[#This Row],[AADF-VRP]]-Table2[[#This Row],[Best sol]])/Table2[[#This Row],[Best sol]])</f>
        <v>0.79163333743539255</v>
      </c>
      <c r="AD1314" s="6">
        <f>100*((Table2[[#This Row],[AADF-MTSP]]-Table2[[#This Row],[Best sol]])/Table2[[#This Row],[Best sol]])</f>
        <v>2.2366477971941916</v>
      </c>
      <c r="AE1314" s="6">
        <f>100*((Table2[[#This Row],[SS-H]]-Table2[[#This Row],[Best sol]])/Table2[[#This Row],[Best sol]])</f>
        <v>7.1529657888259907E-2</v>
      </c>
      <c r="AF1314" s="6">
        <f>100*((Table2[[#This Row],[CCJ-DH]]-Table2[[#This Row],[Best sol]])/Table2[[#This Row],[Best sol]])</f>
        <v>0.23977818114693578</v>
      </c>
      <c r="AG1314" s="6">
        <f>100*((Table2[[#This Row],[R-M]]-Table2[[#This Row],[Best sol]])/Table2[[#This Row],[Best sol]])</f>
        <v>0</v>
      </c>
      <c r="AH1314" s="6">
        <f>100*((Table2[[#This Row],[LCCZ-3F]]-Table2[[#This Row],[Best sol]])/Table2[[#This Row],[Best sol]])</f>
        <v>0.25708374353925667</v>
      </c>
      <c r="AI1314" s="6">
        <f>100*((Table2[[#This Row],[AY-M]]-Table2[[#This Row],[Best sol]])/Table2[[#This Row],[Best sol]])</f>
        <v>0.25727602756583806</v>
      </c>
      <c r="AJ1314" s="6">
        <f>100*((Table2[[#This Row],[MKKZ-E]]-Table2[[#This Row],[Best sol]])/Table2[[#This Row],[Best sol]])</f>
        <v>0.88912133891213396</v>
      </c>
      <c r="AK1314" s="6">
        <f>100*((Table2[[#This Row],[V-M]]-Table2[[#This Row],[Best sol]])/Table2[[#This Row],[Best sol]])</f>
        <v>-0.44956005414718186</v>
      </c>
      <c r="AM1314" s="6"/>
      <c r="AN1314" s="6">
        <f>IF(Table2[[#This Row],[ACJ-ALNS-500]]=MIN(Table2[[#This Row],[Best sol]],Table2[[#This Row],[V-M]]),1,0)</f>
        <v>0</v>
      </c>
      <c r="AO1314" s="6">
        <f>IF(Table2[[#This Row],[ACJ-ALNS-1000]]=MIN(Table2[[#This Row],[Best sol]],Table2[[#This Row],[V-M]]),1,0)</f>
        <v>0</v>
      </c>
      <c r="AP1314" s="6">
        <f>IF(Table2[[#This Row],[QWXFP-VNS]]=MIN(Table2[[#This Row],[Best sol]],Table2[[#This Row],[V-M]]),1,0)</f>
        <v>0</v>
      </c>
      <c r="AQ1314" s="6">
        <f>IF(Table2[[#This Row],[AADF-VRP]]=MIN(Table2[[#This Row],[Best sol]],Table2[[#This Row],[V-M]]),1,0)</f>
        <v>0</v>
      </c>
      <c r="AR1314" s="6">
        <f>IF(Table2[[#This Row],[AADF-MTSP]]=MIN(Table2[[#This Row],[Best sol]],Table2[[#This Row],[V-M]]),1,0)</f>
        <v>0</v>
      </c>
      <c r="AS1314" s="6">
        <f>IF(Table2[[#This Row],[SS-H]]=MIN(Table2[[#This Row],[Best sol]],Table2[[#This Row],[V-M]]),1,0)</f>
        <v>0</v>
      </c>
      <c r="AT1314" s="6">
        <f>IF(Table2[[#This Row],[CCJ-DH]]=MIN(Table2[[#This Row],[Best sol]],Table2[[#This Row],[V-M]]),1,0)</f>
        <v>0</v>
      </c>
      <c r="AU1314" s="6">
        <f>IF(Table2[[#This Row],[R-M]]=MIN(Table2[[#This Row],[Best sol]],Table2[[#This Row],[V-M]]),1,0)</f>
        <v>0</v>
      </c>
      <c r="AV1314" s="6">
        <f>IF(Table2[[#This Row],[LCCZ-3F]]=MIN(Table2[[#This Row],[Best sol]],Table2[[#This Row],[V-M]]),1,0)</f>
        <v>0</v>
      </c>
      <c r="AW1314" s="6">
        <f>IF(Table2[[#This Row],[AY-M]]=MIN(Table2[[#This Row],[Best sol]],Table2[[#This Row],[V-M]]),1,0)</f>
        <v>0</v>
      </c>
      <c r="AX1314" s="6">
        <f>IF(Table2[[#This Row],[MKKZ-E]]=MIN(Table2[[#This Row],[Best sol]],Table2[[#This Row],[V-M]]),1,0)</f>
        <v>0</v>
      </c>
      <c r="AY1314" s="6">
        <f>IF(Table2[[#This Row],[V-M]]&lt;=Table2[[#This Row],[Best sol]],1,0)</f>
        <v>1</v>
      </c>
      <c r="AZ1314" s="6">
        <f>IF(Table2[[#This Row],[V-M]]&lt;Table2[[#This Row],[Best sol]],1,0)</f>
        <v>1</v>
      </c>
    </row>
    <row r="1315" spans="1:52" x14ac:dyDescent="0.35">
      <c r="A1315">
        <v>100</v>
      </c>
      <c r="B1315">
        <v>71</v>
      </c>
      <c r="C1315">
        <v>2</v>
      </c>
      <c r="D1315">
        <v>3</v>
      </c>
      <c r="E1315">
        <v>495955</v>
      </c>
      <c r="F1315">
        <v>495955</v>
      </c>
      <c r="G1315" t="s">
        <v>4</v>
      </c>
      <c r="H1315" t="s">
        <v>4</v>
      </c>
      <c r="I1315">
        <v>491279</v>
      </c>
      <c r="J1315">
        <v>509502</v>
      </c>
      <c r="K1315">
        <v>487610</v>
      </c>
      <c r="L1315">
        <v>486357</v>
      </c>
      <c r="M1315">
        <v>487789</v>
      </c>
      <c r="N1315">
        <v>488588</v>
      </c>
      <c r="O1315">
        <v>487606</v>
      </c>
      <c r="Q1315" s="6">
        <v>490280</v>
      </c>
      <c r="R1315" s="6">
        <v>485262</v>
      </c>
      <c r="S1315">
        <f>MIN(Table2[[#This Row],[ACJ-ALNS-500]:[MKKZ-E]])</f>
        <v>486357</v>
      </c>
      <c r="T1315">
        <f>MATCH(Table2[[#This Row],[Best sol]],Table2[[#This Row],[ACJ-ALNS-500]:[V-M]],0)</f>
        <v>8</v>
      </c>
      <c r="U1315" t="str">
        <f>INDEX(Table2[[#Headers],[ACJ-ALNS-500]:[V-M]],Table2[[#This Row],[Match]])</f>
        <v>CCJ-DH</v>
      </c>
      <c r="W1315" s="6">
        <f>IF(Table2[[#This Row],[V-M]]=Table2[[#This Row],[Best sol]],1,0)</f>
        <v>0</v>
      </c>
      <c r="Z1315" s="6">
        <f>100*((Table2[[#This Row],[ACJ-ALNS-500]]-Table2[[#This Row],[Best sol]])/Table2[[#This Row],[Best sol]])</f>
        <v>1.9734474881619879</v>
      </c>
      <c r="AA1315" s="6">
        <f>100*((Table2[[#This Row],[ACJ-ALNS-1000]]-Table2[[#This Row],[Best sol]])/Table2[[#This Row],[Best sol]])</f>
        <v>1.9734474881619879</v>
      </c>
      <c r="AB1315" s="6">
        <f>100*((Table2[[#This Row],[QWXFP-VNS]]-Table2[[#This Row],[Best sol]])/Table2[[#This Row],[Best sol]])</f>
        <v>0.25680724241657876</v>
      </c>
      <c r="AC1315" s="6">
        <f>100*((Table2[[#This Row],[AADF-VRP]]-Table2[[#This Row],[Best sol]])/Table2[[#This Row],[Best sol]])</f>
        <v>1.0120138087865498</v>
      </c>
      <c r="AD1315" s="6">
        <f>100*((Table2[[#This Row],[AADF-MTSP]]-Table2[[#This Row],[Best sol]])/Table2[[#This Row],[Best sol]])</f>
        <v>4.7588499805698286</v>
      </c>
      <c r="AE1315" s="6">
        <f>100*((Table2[[#This Row],[SS-H]]-Table2[[#This Row],[Best sol]])/Table2[[#This Row],[Best sol]])</f>
        <v>0.2576296835452147</v>
      </c>
      <c r="AF1315" s="6">
        <f>100*((Table2[[#This Row],[CCJ-DH]]-Table2[[#This Row],[Best sol]])/Table2[[#This Row],[Best sol]])</f>
        <v>0</v>
      </c>
      <c r="AG1315" s="6">
        <f>100*((Table2[[#This Row],[R-M]]-Table2[[#This Row],[Best sol]])/Table2[[#This Row],[Best sol]])</f>
        <v>-100</v>
      </c>
      <c r="AH1315" s="6">
        <f>100*((Table2[[#This Row],[LCCZ-3F]]-Table2[[#This Row],[Best sol]])/Table2[[#This Row],[Best sol]])</f>
        <v>0.45871653949670721</v>
      </c>
      <c r="AI1315" s="6">
        <f>100*((Table2[[#This Row],[AY-M]]-Table2[[#This Row],[Best sol]])/Table2[[#This Row],[Best sol]])</f>
        <v>0.29443392405167396</v>
      </c>
      <c r="AJ1315" s="6">
        <f>100*((Table2[[#This Row],[MKKZ-E]]-Table2[[#This Row],[Best sol]])/Table2[[#This Row],[Best sol]])</f>
        <v>0.80660913690971858</v>
      </c>
      <c r="AK1315" s="6">
        <f>100*((Table2[[#This Row],[V-M]]-Table2[[#This Row],[Best sol]])/Table2[[#This Row],[Best sol]])</f>
        <v>-0.22514325896409426</v>
      </c>
      <c r="AM1315" s="6"/>
      <c r="AN1315" s="6">
        <f>IF(Table2[[#This Row],[ACJ-ALNS-500]]=MIN(Table2[[#This Row],[Best sol]],Table2[[#This Row],[V-M]]),1,0)</f>
        <v>0</v>
      </c>
      <c r="AO1315" s="6">
        <f>IF(Table2[[#This Row],[ACJ-ALNS-1000]]=MIN(Table2[[#This Row],[Best sol]],Table2[[#This Row],[V-M]]),1,0)</f>
        <v>0</v>
      </c>
      <c r="AP1315" s="6">
        <f>IF(Table2[[#This Row],[QWXFP-VNS]]=MIN(Table2[[#This Row],[Best sol]],Table2[[#This Row],[V-M]]),1,0)</f>
        <v>0</v>
      </c>
      <c r="AQ1315" s="6">
        <f>IF(Table2[[#This Row],[AADF-VRP]]=MIN(Table2[[#This Row],[Best sol]],Table2[[#This Row],[V-M]]),1,0)</f>
        <v>0</v>
      </c>
      <c r="AR1315" s="6">
        <f>IF(Table2[[#This Row],[AADF-MTSP]]=MIN(Table2[[#This Row],[Best sol]],Table2[[#This Row],[V-M]]),1,0)</f>
        <v>0</v>
      </c>
      <c r="AS1315" s="6">
        <f>IF(Table2[[#This Row],[SS-H]]=MIN(Table2[[#This Row],[Best sol]],Table2[[#This Row],[V-M]]),1,0)</f>
        <v>0</v>
      </c>
      <c r="AT1315" s="6">
        <f>IF(Table2[[#This Row],[CCJ-DH]]=MIN(Table2[[#This Row],[Best sol]],Table2[[#This Row],[V-M]]),1,0)</f>
        <v>0</v>
      </c>
      <c r="AU1315" s="6">
        <f>IF(Table2[[#This Row],[R-M]]=MIN(Table2[[#This Row],[Best sol]],Table2[[#This Row],[V-M]]),1,0)</f>
        <v>0</v>
      </c>
      <c r="AV1315" s="6">
        <f>IF(Table2[[#This Row],[LCCZ-3F]]=MIN(Table2[[#This Row],[Best sol]],Table2[[#This Row],[V-M]]),1,0)</f>
        <v>0</v>
      </c>
      <c r="AW1315" s="6">
        <f>IF(Table2[[#This Row],[AY-M]]=MIN(Table2[[#This Row],[Best sol]],Table2[[#This Row],[V-M]]),1,0)</f>
        <v>0</v>
      </c>
      <c r="AX1315" s="6">
        <f>IF(Table2[[#This Row],[MKKZ-E]]=MIN(Table2[[#This Row],[Best sol]],Table2[[#This Row],[V-M]]),1,0)</f>
        <v>0</v>
      </c>
      <c r="AY1315" s="6">
        <f>IF(Table2[[#This Row],[V-M]]&lt;=Table2[[#This Row],[Best sol]],1,0)</f>
        <v>1</v>
      </c>
      <c r="AZ1315" s="6">
        <f>IF(Table2[[#This Row],[V-M]]&lt;Table2[[#This Row],[Best sol]],1,0)</f>
        <v>1</v>
      </c>
    </row>
    <row r="1316" spans="1:52" x14ac:dyDescent="0.35">
      <c r="A1316">
        <v>100</v>
      </c>
      <c r="B1316">
        <v>71</v>
      </c>
      <c r="C1316">
        <v>3</v>
      </c>
      <c r="D1316">
        <v>3</v>
      </c>
      <c r="E1316">
        <v>535643</v>
      </c>
      <c r="F1316">
        <v>535643</v>
      </c>
      <c r="G1316" t="s">
        <v>4</v>
      </c>
      <c r="H1316" t="s">
        <v>4</v>
      </c>
      <c r="I1316">
        <v>527860</v>
      </c>
      <c r="J1316">
        <v>540228</v>
      </c>
      <c r="K1316">
        <v>526193</v>
      </c>
      <c r="L1316">
        <v>525609</v>
      </c>
      <c r="M1316">
        <v>524672</v>
      </c>
      <c r="N1316">
        <v>525913</v>
      </c>
      <c r="O1316">
        <v>526718</v>
      </c>
      <c r="Q1316" s="6">
        <v>530308</v>
      </c>
      <c r="R1316" s="6">
        <v>524005</v>
      </c>
      <c r="S1316">
        <f>MIN(Table2[[#This Row],[ACJ-ALNS-500]:[MKKZ-E]])</f>
        <v>524672</v>
      </c>
      <c r="T1316">
        <f>MATCH(Table2[[#This Row],[Best sol]],Table2[[#This Row],[ACJ-ALNS-500]:[V-M]],0)</f>
        <v>9</v>
      </c>
      <c r="U1316" t="str">
        <f>INDEX(Table2[[#Headers],[ACJ-ALNS-500]:[V-M]],Table2[[#This Row],[Match]])</f>
        <v>AY-M</v>
      </c>
      <c r="W1316" s="6">
        <f>IF(Table2[[#This Row],[V-M]]=Table2[[#This Row],[Best sol]],1,0)</f>
        <v>0</v>
      </c>
      <c r="Z1316" s="6">
        <f>100*((Table2[[#This Row],[ACJ-ALNS-500]]-Table2[[#This Row],[Best sol]])/Table2[[#This Row],[Best sol]])</f>
        <v>2.0910206757745788</v>
      </c>
      <c r="AA1316" s="6">
        <f>100*((Table2[[#This Row],[ACJ-ALNS-1000]]-Table2[[#This Row],[Best sol]])/Table2[[#This Row],[Best sol]])</f>
        <v>2.0910206757745788</v>
      </c>
      <c r="AB1316" s="6">
        <f>100*((Table2[[#This Row],[QWXFP-VNS]]-Table2[[#This Row],[Best sol]])/Table2[[#This Row],[Best sol]])</f>
        <v>0.38995791656501588</v>
      </c>
      <c r="AC1316" s="6">
        <f>100*((Table2[[#This Row],[AADF-VRP]]-Table2[[#This Row],[Best sol]])/Table2[[#This Row],[Best sol]])</f>
        <v>0.60761771163698464</v>
      </c>
      <c r="AD1316" s="6">
        <f>100*((Table2[[#This Row],[AADF-MTSP]]-Table2[[#This Row],[Best sol]])/Table2[[#This Row],[Best sol]])</f>
        <v>2.9648999756038057</v>
      </c>
      <c r="AE1316" s="6">
        <f>100*((Table2[[#This Row],[SS-H]]-Table2[[#This Row],[Best sol]])/Table2[[#This Row],[Best sol]])</f>
        <v>0.2898954013173945</v>
      </c>
      <c r="AF1316" s="6">
        <f>100*((Table2[[#This Row],[CCJ-DH]]-Table2[[#This Row],[Best sol]])/Table2[[#This Row],[Best sol]])</f>
        <v>0.17858776530861187</v>
      </c>
      <c r="AG1316" s="6">
        <f>100*((Table2[[#This Row],[R-M]]-Table2[[#This Row],[Best sol]])/Table2[[#This Row],[Best sol]])</f>
        <v>-100</v>
      </c>
      <c r="AH1316" s="6">
        <f>100*((Table2[[#This Row],[LCCZ-3F]]-Table2[[#This Row],[Best sol]])/Table2[[#This Row],[Best sol]])</f>
        <v>0.23652872651866308</v>
      </c>
      <c r="AI1316" s="6">
        <f>100*((Table2[[#This Row],[AY-M]]-Table2[[#This Row],[Best sol]])/Table2[[#This Row],[Best sol]])</f>
        <v>0</v>
      </c>
      <c r="AJ1316" s="6">
        <f>100*((Table2[[#This Row],[MKKZ-E]]-Table2[[#This Row],[Best sol]])/Table2[[#This Row],[Best sol]])</f>
        <v>1.0741949255916077</v>
      </c>
      <c r="AK1316" s="6">
        <f>100*((Table2[[#This Row],[V-M]]-Table2[[#This Row],[Best sol]])/Table2[[#This Row],[Best sol]])</f>
        <v>-0.12712704318126372</v>
      </c>
      <c r="AM1316" s="6"/>
      <c r="AN1316" s="6">
        <f>IF(Table2[[#This Row],[ACJ-ALNS-500]]=MIN(Table2[[#This Row],[Best sol]],Table2[[#This Row],[V-M]]),1,0)</f>
        <v>0</v>
      </c>
      <c r="AO1316" s="6">
        <f>IF(Table2[[#This Row],[ACJ-ALNS-1000]]=MIN(Table2[[#This Row],[Best sol]],Table2[[#This Row],[V-M]]),1,0)</f>
        <v>0</v>
      </c>
      <c r="AP1316" s="6">
        <f>IF(Table2[[#This Row],[QWXFP-VNS]]=MIN(Table2[[#This Row],[Best sol]],Table2[[#This Row],[V-M]]),1,0)</f>
        <v>0</v>
      </c>
      <c r="AQ1316" s="6">
        <f>IF(Table2[[#This Row],[AADF-VRP]]=MIN(Table2[[#This Row],[Best sol]],Table2[[#This Row],[V-M]]),1,0)</f>
        <v>0</v>
      </c>
      <c r="AR1316" s="6">
        <f>IF(Table2[[#This Row],[AADF-MTSP]]=MIN(Table2[[#This Row],[Best sol]],Table2[[#This Row],[V-M]]),1,0)</f>
        <v>0</v>
      </c>
      <c r="AS1316" s="6">
        <f>IF(Table2[[#This Row],[SS-H]]=MIN(Table2[[#This Row],[Best sol]],Table2[[#This Row],[V-M]]),1,0)</f>
        <v>0</v>
      </c>
      <c r="AT1316" s="6">
        <f>IF(Table2[[#This Row],[CCJ-DH]]=MIN(Table2[[#This Row],[Best sol]],Table2[[#This Row],[V-M]]),1,0)</f>
        <v>0</v>
      </c>
      <c r="AU1316" s="6">
        <f>IF(Table2[[#This Row],[R-M]]=MIN(Table2[[#This Row],[Best sol]],Table2[[#This Row],[V-M]]),1,0)</f>
        <v>0</v>
      </c>
      <c r="AV1316" s="6">
        <f>IF(Table2[[#This Row],[LCCZ-3F]]=MIN(Table2[[#This Row],[Best sol]],Table2[[#This Row],[V-M]]),1,0)</f>
        <v>0</v>
      </c>
      <c r="AW1316" s="6">
        <f>IF(Table2[[#This Row],[AY-M]]=MIN(Table2[[#This Row],[Best sol]],Table2[[#This Row],[V-M]]),1,0)</f>
        <v>0</v>
      </c>
      <c r="AX1316" s="6">
        <f>IF(Table2[[#This Row],[MKKZ-E]]=MIN(Table2[[#This Row],[Best sol]],Table2[[#This Row],[V-M]]),1,0)</f>
        <v>0</v>
      </c>
      <c r="AY1316" s="6">
        <f>IF(Table2[[#This Row],[V-M]]&lt;=Table2[[#This Row],[Best sol]],1,0)</f>
        <v>1</v>
      </c>
      <c r="AZ1316" s="6">
        <f>IF(Table2[[#This Row],[V-M]]&lt;Table2[[#This Row],[Best sol]],1,0)</f>
        <v>1</v>
      </c>
    </row>
    <row r="1317" spans="1:52" x14ac:dyDescent="0.35">
      <c r="A1317">
        <v>100</v>
      </c>
      <c r="B1317">
        <v>71</v>
      </c>
      <c r="C1317">
        <v>4</v>
      </c>
      <c r="D1317">
        <v>3</v>
      </c>
      <c r="E1317">
        <v>479892</v>
      </c>
      <c r="F1317">
        <v>477506</v>
      </c>
      <c r="G1317" t="s">
        <v>4</v>
      </c>
      <c r="H1317" t="s">
        <v>4</v>
      </c>
      <c r="I1317">
        <v>471931</v>
      </c>
      <c r="J1317">
        <v>482488</v>
      </c>
      <c r="K1317">
        <v>466512</v>
      </c>
      <c r="L1317">
        <v>467312</v>
      </c>
      <c r="M1317">
        <v>470535</v>
      </c>
      <c r="N1317">
        <v>467671</v>
      </c>
      <c r="O1317">
        <v>469494</v>
      </c>
      <c r="Q1317" s="6">
        <v>468663</v>
      </c>
      <c r="R1317" s="6">
        <v>467069</v>
      </c>
      <c r="S1317">
        <f>MIN(Table2[[#This Row],[ACJ-ALNS-500]:[MKKZ-E]])</f>
        <v>466512</v>
      </c>
      <c r="T1317">
        <f>MATCH(Table2[[#This Row],[Best sol]],Table2[[#This Row],[ACJ-ALNS-500]:[V-M]],0)</f>
        <v>7</v>
      </c>
      <c r="U1317" t="str">
        <f>INDEX(Table2[[#Headers],[ACJ-ALNS-500]:[V-M]],Table2[[#This Row],[Match]])</f>
        <v>SS-H</v>
      </c>
      <c r="W1317" s="6">
        <f>IF(Table2[[#This Row],[V-M]]=Table2[[#This Row],[Best sol]],1,0)</f>
        <v>0</v>
      </c>
      <c r="Z1317" s="6">
        <f>100*((Table2[[#This Row],[ACJ-ALNS-500]]-Table2[[#This Row],[Best sol]])/Table2[[#This Row],[Best sol]])</f>
        <v>2.8680934252495112</v>
      </c>
      <c r="AA1317" s="6">
        <f>100*((Table2[[#This Row],[ACJ-ALNS-1000]]-Table2[[#This Row],[Best sol]])/Table2[[#This Row],[Best sol]])</f>
        <v>2.3566382000891726</v>
      </c>
      <c r="AB1317" s="6">
        <f>100*((Table2[[#This Row],[QWXFP-VNS]]-Table2[[#This Row],[Best sol]])/Table2[[#This Row],[Best sol]])</f>
        <v>0.63921185307130368</v>
      </c>
      <c r="AC1317" s="6">
        <f>100*((Table2[[#This Row],[AADF-VRP]]-Table2[[#This Row],[Best sol]])/Table2[[#This Row],[Best sol]])</f>
        <v>1.161599272901876</v>
      </c>
      <c r="AD1317" s="6">
        <f>100*((Table2[[#This Row],[AADF-MTSP]]-Table2[[#This Row],[Best sol]])/Table2[[#This Row],[Best sol]])</f>
        <v>3.4245635696402239</v>
      </c>
      <c r="AE1317" s="6">
        <f>100*((Table2[[#This Row],[SS-H]]-Table2[[#This Row],[Best sol]])/Table2[[#This Row],[Best sol]])</f>
        <v>0</v>
      </c>
      <c r="AF1317" s="6">
        <f>100*((Table2[[#This Row],[CCJ-DH]]-Table2[[#This Row],[Best sol]])/Table2[[#This Row],[Best sol]])</f>
        <v>0.17148540659189904</v>
      </c>
      <c r="AG1317" s="6">
        <f>100*((Table2[[#This Row],[R-M]]-Table2[[#This Row],[Best sol]])/Table2[[#This Row],[Best sol]])</f>
        <v>-100</v>
      </c>
      <c r="AH1317" s="6">
        <f>100*((Table2[[#This Row],[LCCZ-3F]]-Table2[[#This Row],[Best sol]])/Table2[[#This Row],[Best sol]])</f>
        <v>0.24843948280001371</v>
      </c>
      <c r="AI1317" s="6">
        <f>100*((Table2[[#This Row],[AY-M]]-Table2[[#This Row],[Best sol]])/Table2[[#This Row],[Best sol]])</f>
        <v>0.86235723839901224</v>
      </c>
      <c r="AJ1317" s="6">
        <f>100*((Table2[[#This Row],[MKKZ-E]]-Table2[[#This Row],[Best sol]])/Table2[[#This Row],[Best sol]])</f>
        <v>0.4610813869739685</v>
      </c>
      <c r="AK1317" s="6">
        <f>100*((Table2[[#This Row],[V-M]]-Table2[[#This Row],[Best sol]])/Table2[[#This Row],[Best sol]])</f>
        <v>0.1193967143396097</v>
      </c>
      <c r="AM1317" s="6"/>
      <c r="AN1317" s="6">
        <f>IF(Table2[[#This Row],[ACJ-ALNS-500]]=MIN(Table2[[#This Row],[Best sol]],Table2[[#This Row],[V-M]]),1,0)</f>
        <v>0</v>
      </c>
      <c r="AO1317" s="6">
        <f>IF(Table2[[#This Row],[ACJ-ALNS-1000]]=MIN(Table2[[#This Row],[Best sol]],Table2[[#This Row],[V-M]]),1,0)</f>
        <v>0</v>
      </c>
      <c r="AP1317" s="6">
        <f>IF(Table2[[#This Row],[QWXFP-VNS]]=MIN(Table2[[#This Row],[Best sol]],Table2[[#This Row],[V-M]]),1,0)</f>
        <v>0</v>
      </c>
      <c r="AQ1317" s="6">
        <f>IF(Table2[[#This Row],[AADF-VRP]]=MIN(Table2[[#This Row],[Best sol]],Table2[[#This Row],[V-M]]),1,0)</f>
        <v>0</v>
      </c>
      <c r="AR1317" s="6">
        <f>IF(Table2[[#This Row],[AADF-MTSP]]=MIN(Table2[[#This Row],[Best sol]],Table2[[#This Row],[V-M]]),1,0)</f>
        <v>0</v>
      </c>
      <c r="AS1317" s="6">
        <f>IF(Table2[[#This Row],[SS-H]]=MIN(Table2[[#This Row],[Best sol]],Table2[[#This Row],[V-M]]),1,0)</f>
        <v>1</v>
      </c>
      <c r="AT1317" s="6">
        <f>IF(Table2[[#This Row],[CCJ-DH]]=MIN(Table2[[#This Row],[Best sol]],Table2[[#This Row],[V-M]]),1,0)</f>
        <v>0</v>
      </c>
      <c r="AU1317" s="6">
        <f>IF(Table2[[#This Row],[R-M]]=MIN(Table2[[#This Row],[Best sol]],Table2[[#This Row],[V-M]]),1,0)</f>
        <v>0</v>
      </c>
      <c r="AV1317" s="6">
        <f>IF(Table2[[#This Row],[LCCZ-3F]]=MIN(Table2[[#This Row],[Best sol]],Table2[[#This Row],[V-M]]),1,0)</f>
        <v>0</v>
      </c>
      <c r="AW1317" s="6">
        <f>IF(Table2[[#This Row],[AY-M]]=MIN(Table2[[#This Row],[Best sol]],Table2[[#This Row],[V-M]]),1,0)</f>
        <v>0</v>
      </c>
      <c r="AX1317" s="6">
        <f>IF(Table2[[#This Row],[MKKZ-E]]=MIN(Table2[[#This Row],[Best sol]],Table2[[#This Row],[V-M]]),1,0)</f>
        <v>0</v>
      </c>
      <c r="AY1317" s="6">
        <f>IF(Table2[[#This Row],[V-M]]&lt;=Table2[[#This Row],[Best sol]],1,0)</f>
        <v>0</v>
      </c>
      <c r="AZ1317" s="6">
        <f>IF(Table2[[#This Row],[V-M]]&lt;Table2[[#This Row],[Best sol]],1,0)</f>
        <v>0</v>
      </c>
    </row>
    <row r="1318" spans="1:52" x14ac:dyDescent="0.35">
      <c r="A1318">
        <v>100</v>
      </c>
      <c r="B1318">
        <v>71</v>
      </c>
      <c r="C1318">
        <v>5</v>
      </c>
      <c r="D1318">
        <v>3</v>
      </c>
      <c r="E1318">
        <v>548705</v>
      </c>
      <c r="F1318">
        <v>548705</v>
      </c>
      <c r="G1318" t="s">
        <v>4</v>
      </c>
      <c r="H1318" t="s">
        <v>4</v>
      </c>
      <c r="I1318">
        <v>540826</v>
      </c>
      <c r="J1318">
        <v>553928</v>
      </c>
      <c r="K1318">
        <v>539400</v>
      </c>
      <c r="L1318">
        <v>539464</v>
      </c>
      <c r="M1318">
        <v>539699</v>
      </c>
      <c r="N1318">
        <v>539781</v>
      </c>
      <c r="O1318">
        <v>539593</v>
      </c>
      <c r="Q1318" s="6">
        <v>541621</v>
      </c>
      <c r="R1318" s="6">
        <v>536045</v>
      </c>
      <c r="S1318">
        <f>MIN(Table2[[#This Row],[ACJ-ALNS-500]:[MKKZ-E]])</f>
        <v>539400</v>
      </c>
      <c r="T1318">
        <f>MATCH(Table2[[#This Row],[Best sol]],Table2[[#This Row],[ACJ-ALNS-500]:[V-M]],0)</f>
        <v>7</v>
      </c>
      <c r="U1318" t="str">
        <f>INDEX(Table2[[#Headers],[ACJ-ALNS-500]:[V-M]],Table2[[#This Row],[Match]])</f>
        <v>SS-H</v>
      </c>
      <c r="W1318" s="6">
        <f>IF(Table2[[#This Row],[V-M]]=Table2[[#This Row],[Best sol]],1,0)</f>
        <v>0</v>
      </c>
      <c r="Z1318" s="6">
        <f>100*((Table2[[#This Row],[ACJ-ALNS-500]]-Table2[[#This Row],[Best sol]])/Table2[[#This Row],[Best sol]])</f>
        <v>1.7250648869113829</v>
      </c>
      <c r="AA1318" s="6">
        <f>100*((Table2[[#This Row],[ACJ-ALNS-1000]]-Table2[[#This Row],[Best sol]])/Table2[[#This Row],[Best sol]])</f>
        <v>1.7250648869113829</v>
      </c>
      <c r="AB1318" s="6">
        <f>100*((Table2[[#This Row],[QWXFP-VNS]]-Table2[[#This Row],[Best sol]])/Table2[[#This Row],[Best sol]])</f>
        <v>3.5780496848350017E-2</v>
      </c>
      <c r="AC1318" s="6">
        <f>100*((Table2[[#This Row],[AADF-VRP]]-Table2[[#This Row],[Best sol]])/Table2[[#This Row],[Best sol]])</f>
        <v>0.26436781609195403</v>
      </c>
      <c r="AD1318" s="6">
        <f>100*((Table2[[#This Row],[AADF-MTSP]]-Table2[[#This Row],[Best sol]])/Table2[[#This Row],[Best sol]])</f>
        <v>2.6933629959213943</v>
      </c>
      <c r="AE1318" s="6">
        <f>100*((Table2[[#This Row],[SS-H]]-Table2[[#This Row],[Best sol]])/Table2[[#This Row],[Best sol]])</f>
        <v>0</v>
      </c>
      <c r="AF1318" s="6">
        <f>100*((Table2[[#This Row],[CCJ-DH]]-Table2[[#This Row],[Best sol]])/Table2[[#This Row],[Best sol]])</f>
        <v>1.1865035224323322E-2</v>
      </c>
      <c r="AG1318" s="6">
        <f>100*((Table2[[#This Row],[R-M]]-Table2[[#This Row],[Best sol]])/Table2[[#This Row],[Best sol]])</f>
        <v>-100</v>
      </c>
      <c r="AH1318" s="6">
        <f>100*((Table2[[#This Row],[LCCZ-3F]]-Table2[[#This Row],[Best sol]])/Table2[[#This Row],[Best sol]])</f>
        <v>7.0634037819799766E-2</v>
      </c>
      <c r="AI1318" s="6">
        <f>100*((Table2[[#This Row],[AY-M]]-Table2[[#This Row],[Best sol]])/Table2[[#This Row],[Best sol]])</f>
        <v>5.5431961438635519E-2</v>
      </c>
      <c r="AJ1318" s="6">
        <f>100*((Table2[[#This Row],[MKKZ-E]]-Table2[[#This Row],[Best sol]])/Table2[[#This Row],[Best sol]])</f>
        <v>0.41175380051909533</v>
      </c>
      <c r="AK1318" s="6">
        <f>100*((Table2[[#This Row],[V-M]]-Table2[[#This Row],[Best sol]])/Table2[[#This Row],[Best sol]])</f>
        <v>-0.62198739340007414</v>
      </c>
      <c r="AM1318" s="6"/>
      <c r="AN1318" s="6">
        <f>IF(Table2[[#This Row],[ACJ-ALNS-500]]=MIN(Table2[[#This Row],[Best sol]],Table2[[#This Row],[V-M]]),1,0)</f>
        <v>0</v>
      </c>
      <c r="AO1318" s="6">
        <f>IF(Table2[[#This Row],[ACJ-ALNS-1000]]=MIN(Table2[[#This Row],[Best sol]],Table2[[#This Row],[V-M]]),1,0)</f>
        <v>0</v>
      </c>
      <c r="AP1318" s="6">
        <f>IF(Table2[[#This Row],[QWXFP-VNS]]=MIN(Table2[[#This Row],[Best sol]],Table2[[#This Row],[V-M]]),1,0)</f>
        <v>0</v>
      </c>
      <c r="AQ1318" s="6">
        <f>IF(Table2[[#This Row],[AADF-VRP]]=MIN(Table2[[#This Row],[Best sol]],Table2[[#This Row],[V-M]]),1,0)</f>
        <v>0</v>
      </c>
      <c r="AR1318" s="6">
        <f>IF(Table2[[#This Row],[AADF-MTSP]]=MIN(Table2[[#This Row],[Best sol]],Table2[[#This Row],[V-M]]),1,0)</f>
        <v>0</v>
      </c>
      <c r="AS1318" s="6">
        <f>IF(Table2[[#This Row],[SS-H]]=MIN(Table2[[#This Row],[Best sol]],Table2[[#This Row],[V-M]]),1,0)</f>
        <v>0</v>
      </c>
      <c r="AT1318" s="6">
        <f>IF(Table2[[#This Row],[CCJ-DH]]=MIN(Table2[[#This Row],[Best sol]],Table2[[#This Row],[V-M]]),1,0)</f>
        <v>0</v>
      </c>
      <c r="AU1318" s="6">
        <f>IF(Table2[[#This Row],[R-M]]=MIN(Table2[[#This Row],[Best sol]],Table2[[#This Row],[V-M]]),1,0)</f>
        <v>0</v>
      </c>
      <c r="AV1318" s="6">
        <f>IF(Table2[[#This Row],[LCCZ-3F]]=MIN(Table2[[#This Row],[Best sol]],Table2[[#This Row],[V-M]]),1,0)</f>
        <v>0</v>
      </c>
      <c r="AW1318" s="6">
        <f>IF(Table2[[#This Row],[AY-M]]=MIN(Table2[[#This Row],[Best sol]],Table2[[#This Row],[V-M]]),1,0)</f>
        <v>0</v>
      </c>
      <c r="AX1318" s="6">
        <f>IF(Table2[[#This Row],[MKKZ-E]]=MIN(Table2[[#This Row],[Best sol]],Table2[[#This Row],[V-M]]),1,0)</f>
        <v>0</v>
      </c>
      <c r="AY1318" s="6">
        <f>IF(Table2[[#This Row],[V-M]]&lt;=Table2[[#This Row],[Best sol]],1,0)</f>
        <v>1</v>
      </c>
      <c r="AZ1318" s="6">
        <f>IF(Table2[[#This Row],[V-M]]&lt;Table2[[#This Row],[Best sol]],1,0)</f>
        <v>1</v>
      </c>
    </row>
    <row r="1319" spans="1:52" x14ac:dyDescent="0.35">
      <c r="A1319">
        <v>100</v>
      </c>
      <c r="B1319">
        <v>72</v>
      </c>
      <c r="C1319">
        <v>1</v>
      </c>
      <c r="D1319">
        <v>3</v>
      </c>
      <c r="E1319">
        <v>585703</v>
      </c>
      <c r="F1319">
        <v>585703</v>
      </c>
      <c r="G1319" t="s">
        <v>4</v>
      </c>
      <c r="H1319" t="s">
        <v>4</v>
      </c>
      <c r="I1319">
        <v>571652</v>
      </c>
      <c r="J1319">
        <v>582604</v>
      </c>
      <c r="K1319">
        <v>571836</v>
      </c>
      <c r="L1319">
        <v>570349</v>
      </c>
      <c r="M1319">
        <v>569968</v>
      </c>
      <c r="N1319">
        <v>572312</v>
      </c>
      <c r="O1319">
        <v>570891</v>
      </c>
      <c r="P1319">
        <v>571204</v>
      </c>
      <c r="Q1319" s="6">
        <v>571817</v>
      </c>
      <c r="R1319" s="6">
        <v>567248</v>
      </c>
      <c r="S1319">
        <f>MIN(Table2[[#This Row],[ACJ-ALNS-500]:[MKKZ-E]])</f>
        <v>569968</v>
      </c>
      <c r="T1319">
        <f>MATCH(Table2[[#This Row],[Best sol]],Table2[[#This Row],[ACJ-ALNS-500]:[V-M]],0)</f>
        <v>9</v>
      </c>
      <c r="U1319" t="str">
        <f>INDEX(Table2[[#Headers],[ACJ-ALNS-500]:[V-M]],Table2[[#This Row],[Match]])</f>
        <v>AY-M</v>
      </c>
      <c r="W1319" s="6">
        <f>IF(Table2[[#This Row],[V-M]]=Table2[[#This Row],[Best sol]],1,0)</f>
        <v>0</v>
      </c>
      <c r="Z1319" s="6">
        <f>100*((Table2[[#This Row],[ACJ-ALNS-500]]-Table2[[#This Row],[Best sol]])/Table2[[#This Row],[Best sol]])</f>
        <v>2.7606813014063949</v>
      </c>
      <c r="AA1319" s="6">
        <f>100*((Table2[[#This Row],[ACJ-ALNS-1000]]-Table2[[#This Row],[Best sol]])/Table2[[#This Row],[Best sol]])</f>
        <v>2.7606813014063949</v>
      </c>
      <c r="AB1319" s="6">
        <f>100*((Table2[[#This Row],[QWXFP-VNS]]-Table2[[#This Row],[Best sol]])/Table2[[#This Row],[Best sol]])</f>
        <v>0.16193891586896106</v>
      </c>
      <c r="AC1319" s="6">
        <f>100*((Table2[[#This Row],[AADF-VRP]]-Table2[[#This Row],[Best sol]])/Table2[[#This Row],[Best sol]])</f>
        <v>0.29545518344889538</v>
      </c>
      <c r="AD1319" s="6">
        <f>100*((Table2[[#This Row],[AADF-MTSP]]-Table2[[#This Row],[Best sol]])/Table2[[#This Row],[Best sol]])</f>
        <v>2.2169665665440865</v>
      </c>
      <c r="AE1319" s="6">
        <f>100*((Table2[[#This Row],[SS-H]]-Table2[[#This Row],[Best sol]])/Table2[[#This Row],[Best sol]])</f>
        <v>0.32773769755495047</v>
      </c>
      <c r="AF1319" s="6">
        <f>100*((Table2[[#This Row],[CCJ-DH]]-Table2[[#This Row],[Best sol]])/Table2[[#This Row],[Best sol]])</f>
        <v>6.6845858013081447E-2</v>
      </c>
      <c r="AG1319" s="6">
        <f>100*((Table2[[#This Row],[R-M]]-Table2[[#This Row],[Best sol]])/Table2[[#This Row],[Best sol]])</f>
        <v>0.21685427953850042</v>
      </c>
      <c r="AH1319" s="6">
        <f>100*((Table2[[#This Row],[LCCZ-3F]]-Table2[[#This Row],[Best sol]])/Table2[[#This Row],[Best sol]])</f>
        <v>0.4112511579597451</v>
      </c>
      <c r="AI1319" s="6">
        <f>100*((Table2[[#This Row],[AY-M]]-Table2[[#This Row],[Best sol]])/Table2[[#This Row],[Best sol]])</f>
        <v>0</v>
      </c>
      <c r="AJ1319" s="6">
        <f>100*((Table2[[#This Row],[MKKZ-E]]-Table2[[#This Row],[Best sol]])/Table2[[#This Row],[Best sol]])</f>
        <v>0.32440417707660779</v>
      </c>
      <c r="AK1319" s="6">
        <f>100*((Table2[[#This Row],[V-M]]-Table2[[#This Row],[Best sol]])/Table2[[#This Row],[Best sol]])</f>
        <v>-0.47721977374168373</v>
      </c>
      <c r="AM1319" s="6"/>
      <c r="AN1319" s="6">
        <f>IF(Table2[[#This Row],[ACJ-ALNS-500]]=MIN(Table2[[#This Row],[Best sol]],Table2[[#This Row],[V-M]]),1,0)</f>
        <v>0</v>
      </c>
      <c r="AO1319" s="6">
        <f>IF(Table2[[#This Row],[ACJ-ALNS-1000]]=MIN(Table2[[#This Row],[Best sol]],Table2[[#This Row],[V-M]]),1,0)</f>
        <v>0</v>
      </c>
      <c r="AP1319" s="6">
        <f>IF(Table2[[#This Row],[QWXFP-VNS]]=MIN(Table2[[#This Row],[Best sol]],Table2[[#This Row],[V-M]]),1,0)</f>
        <v>0</v>
      </c>
      <c r="AQ1319" s="6">
        <f>IF(Table2[[#This Row],[AADF-VRP]]=MIN(Table2[[#This Row],[Best sol]],Table2[[#This Row],[V-M]]),1,0)</f>
        <v>0</v>
      </c>
      <c r="AR1319" s="6">
        <f>IF(Table2[[#This Row],[AADF-MTSP]]=MIN(Table2[[#This Row],[Best sol]],Table2[[#This Row],[V-M]]),1,0)</f>
        <v>0</v>
      </c>
      <c r="AS1319" s="6">
        <f>IF(Table2[[#This Row],[SS-H]]=MIN(Table2[[#This Row],[Best sol]],Table2[[#This Row],[V-M]]),1,0)</f>
        <v>0</v>
      </c>
      <c r="AT1319" s="6">
        <f>IF(Table2[[#This Row],[CCJ-DH]]=MIN(Table2[[#This Row],[Best sol]],Table2[[#This Row],[V-M]]),1,0)</f>
        <v>0</v>
      </c>
      <c r="AU1319" s="6">
        <f>IF(Table2[[#This Row],[R-M]]=MIN(Table2[[#This Row],[Best sol]],Table2[[#This Row],[V-M]]),1,0)</f>
        <v>0</v>
      </c>
      <c r="AV1319" s="6">
        <f>IF(Table2[[#This Row],[LCCZ-3F]]=MIN(Table2[[#This Row],[Best sol]],Table2[[#This Row],[V-M]]),1,0)</f>
        <v>0</v>
      </c>
      <c r="AW1319" s="6">
        <f>IF(Table2[[#This Row],[AY-M]]=MIN(Table2[[#This Row],[Best sol]],Table2[[#This Row],[V-M]]),1,0)</f>
        <v>0</v>
      </c>
      <c r="AX1319" s="6">
        <f>IF(Table2[[#This Row],[MKKZ-E]]=MIN(Table2[[#This Row],[Best sol]],Table2[[#This Row],[V-M]]),1,0)</f>
        <v>0</v>
      </c>
      <c r="AY1319" s="6">
        <f>IF(Table2[[#This Row],[V-M]]&lt;=Table2[[#This Row],[Best sol]],1,0)</f>
        <v>1</v>
      </c>
      <c r="AZ1319" s="6">
        <f>IF(Table2[[#This Row],[V-M]]&lt;Table2[[#This Row],[Best sol]],1,0)</f>
        <v>1</v>
      </c>
    </row>
    <row r="1320" spans="1:52" x14ac:dyDescent="0.35">
      <c r="A1320">
        <v>100</v>
      </c>
      <c r="B1320">
        <v>72</v>
      </c>
      <c r="C1320">
        <v>2</v>
      </c>
      <c r="D1320">
        <v>3</v>
      </c>
      <c r="E1320">
        <v>537470</v>
      </c>
      <c r="F1320">
        <v>537470</v>
      </c>
      <c r="G1320" t="s">
        <v>4</v>
      </c>
      <c r="H1320" t="s">
        <v>4</v>
      </c>
      <c r="I1320">
        <v>532893</v>
      </c>
      <c r="J1320">
        <v>549182</v>
      </c>
      <c r="K1320">
        <v>532623</v>
      </c>
      <c r="L1320">
        <v>532208</v>
      </c>
      <c r="M1320">
        <v>533828</v>
      </c>
      <c r="N1320">
        <v>531665</v>
      </c>
      <c r="O1320">
        <v>532145</v>
      </c>
      <c r="Q1320" s="6">
        <v>535363</v>
      </c>
      <c r="R1320" s="6">
        <v>530478</v>
      </c>
      <c r="S1320">
        <f>MIN(Table2[[#This Row],[ACJ-ALNS-500]:[MKKZ-E]])</f>
        <v>531665</v>
      </c>
      <c r="T1320">
        <f>MATCH(Table2[[#This Row],[Best sol]],Table2[[#This Row],[ACJ-ALNS-500]:[V-M]],0)</f>
        <v>10</v>
      </c>
      <c r="U1320" t="str">
        <f>INDEX(Table2[[#Headers],[ACJ-ALNS-500]:[V-M]],Table2[[#This Row],[Match]])</f>
        <v>LCCZ-3F</v>
      </c>
      <c r="W1320" s="6">
        <f>IF(Table2[[#This Row],[V-M]]=Table2[[#This Row],[Best sol]],1,0)</f>
        <v>0</v>
      </c>
      <c r="Z1320" s="6">
        <f>100*((Table2[[#This Row],[ACJ-ALNS-500]]-Table2[[#This Row],[Best sol]])/Table2[[#This Row],[Best sol]])</f>
        <v>1.0918529525170926</v>
      </c>
      <c r="AA1320" s="6">
        <f>100*((Table2[[#This Row],[ACJ-ALNS-1000]]-Table2[[#This Row],[Best sol]])/Table2[[#This Row],[Best sol]])</f>
        <v>1.0918529525170926</v>
      </c>
      <c r="AB1320" s="6">
        <f>100*((Table2[[#This Row],[QWXFP-VNS]]-Table2[[#This Row],[Best sol]])/Table2[[#This Row],[Best sol]])</f>
        <v>9.0282414678415926E-2</v>
      </c>
      <c r="AC1320" s="6">
        <f>100*((Table2[[#This Row],[AADF-VRP]]-Table2[[#This Row],[Best sol]])/Table2[[#This Row],[Best sol]])</f>
        <v>0.23097251088561405</v>
      </c>
      <c r="AD1320" s="6">
        <f>100*((Table2[[#This Row],[AADF-MTSP]]-Table2[[#This Row],[Best sol]])/Table2[[#This Row],[Best sol]])</f>
        <v>3.2947438706704411</v>
      </c>
      <c r="AE1320" s="6">
        <f>100*((Table2[[#This Row],[SS-H]]-Table2[[#This Row],[Best sol]])/Table2[[#This Row],[Best sol]])</f>
        <v>0.1801886526290051</v>
      </c>
      <c r="AF1320" s="6">
        <f>100*((Table2[[#This Row],[CCJ-DH]]-Table2[[#This Row],[Best sol]])/Table2[[#This Row],[Best sol]])</f>
        <v>0.10213198160495801</v>
      </c>
      <c r="AG1320" s="6">
        <f>100*((Table2[[#This Row],[R-M]]-Table2[[#This Row],[Best sol]])/Table2[[#This Row],[Best sol]])</f>
        <v>-100</v>
      </c>
      <c r="AH1320" s="6">
        <f>100*((Table2[[#This Row],[LCCZ-3F]]-Table2[[#This Row],[Best sol]])/Table2[[#This Row],[Best sol]])</f>
        <v>0</v>
      </c>
      <c r="AI1320" s="6">
        <f>100*((Table2[[#This Row],[AY-M]]-Table2[[#This Row],[Best sol]])/Table2[[#This Row],[Best sol]])</f>
        <v>0.40683513114461178</v>
      </c>
      <c r="AJ1320" s="6">
        <f>100*((Table2[[#This Row],[MKKZ-E]]-Table2[[#This Row],[Best sol]])/Table2[[#This Row],[Best sol]])</f>
        <v>0.69555076975162933</v>
      </c>
      <c r="AK1320" s="6">
        <f>100*((Table2[[#This Row],[V-M]]-Table2[[#This Row],[Best sol]])/Table2[[#This Row],[Best sol]])</f>
        <v>-0.22326088796516602</v>
      </c>
      <c r="AM1320" s="6"/>
      <c r="AN1320" s="6">
        <f>IF(Table2[[#This Row],[ACJ-ALNS-500]]=MIN(Table2[[#This Row],[Best sol]],Table2[[#This Row],[V-M]]),1,0)</f>
        <v>0</v>
      </c>
      <c r="AO1320" s="6">
        <f>IF(Table2[[#This Row],[ACJ-ALNS-1000]]=MIN(Table2[[#This Row],[Best sol]],Table2[[#This Row],[V-M]]),1,0)</f>
        <v>0</v>
      </c>
      <c r="AP1320" s="6">
        <f>IF(Table2[[#This Row],[QWXFP-VNS]]=MIN(Table2[[#This Row],[Best sol]],Table2[[#This Row],[V-M]]),1,0)</f>
        <v>0</v>
      </c>
      <c r="AQ1320" s="6">
        <f>IF(Table2[[#This Row],[AADF-VRP]]=MIN(Table2[[#This Row],[Best sol]],Table2[[#This Row],[V-M]]),1,0)</f>
        <v>0</v>
      </c>
      <c r="AR1320" s="6">
        <f>IF(Table2[[#This Row],[AADF-MTSP]]=MIN(Table2[[#This Row],[Best sol]],Table2[[#This Row],[V-M]]),1,0)</f>
        <v>0</v>
      </c>
      <c r="AS1320" s="6">
        <f>IF(Table2[[#This Row],[SS-H]]=MIN(Table2[[#This Row],[Best sol]],Table2[[#This Row],[V-M]]),1,0)</f>
        <v>0</v>
      </c>
      <c r="AT1320" s="6">
        <f>IF(Table2[[#This Row],[CCJ-DH]]=MIN(Table2[[#This Row],[Best sol]],Table2[[#This Row],[V-M]]),1,0)</f>
        <v>0</v>
      </c>
      <c r="AU1320" s="6">
        <f>IF(Table2[[#This Row],[R-M]]=MIN(Table2[[#This Row],[Best sol]],Table2[[#This Row],[V-M]]),1,0)</f>
        <v>0</v>
      </c>
      <c r="AV1320" s="6">
        <f>IF(Table2[[#This Row],[LCCZ-3F]]=MIN(Table2[[#This Row],[Best sol]],Table2[[#This Row],[V-M]]),1,0)</f>
        <v>0</v>
      </c>
      <c r="AW1320" s="6">
        <f>IF(Table2[[#This Row],[AY-M]]=MIN(Table2[[#This Row],[Best sol]],Table2[[#This Row],[V-M]]),1,0)</f>
        <v>0</v>
      </c>
      <c r="AX1320" s="6">
        <f>IF(Table2[[#This Row],[MKKZ-E]]=MIN(Table2[[#This Row],[Best sol]],Table2[[#This Row],[V-M]]),1,0)</f>
        <v>0</v>
      </c>
      <c r="AY1320" s="6">
        <f>IF(Table2[[#This Row],[V-M]]&lt;=Table2[[#This Row],[Best sol]],1,0)</f>
        <v>1</v>
      </c>
      <c r="AZ1320" s="6">
        <f>IF(Table2[[#This Row],[V-M]]&lt;Table2[[#This Row],[Best sol]],1,0)</f>
        <v>1</v>
      </c>
    </row>
    <row r="1321" spans="1:52" x14ac:dyDescent="0.35">
      <c r="A1321">
        <v>100</v>
      </c>
      <c r="B1321">
        <v>72</v>
      </c>
      <c r="C1321">
        <v>3</v>
      </c>
      <c r="D1321">
        <v>3</v>
      </c>
      <c r="E1321">
        <v>599638</v>
      </c>
      <c r="F1321">
        <v>599638</v>
      </c>
      <c r="G1321" t="s">
        <v>4</v>
      </c>
      <c r="H1321" t="s">
        <v>4</v>
      </c>
      <c r="I1321">
        <v>584665</v>
      </c>
      <c r="J1321">
        <v>600891</v>
      </c>
      <c r="K1321">
        <v>589810</v>
      </c>
      <c r="L1321">
        <v>585104</v>
      </c>
      <c r="M1321">
        <v>584765</v>
      </c>
      <c r="N1321">
        <v>583883</v>
      </c>
      <c r="O1321">
        <v>585957</v>
      </c>
      <c r="Q1321" s="6">
        <v>587548</v>
      </c>
      <c r="R1321" s="6">
        <v>579866</v>
      </c>
      <c r="S1321">
        <f>MIN(Table2[[#This Row],[ACJ-ALNS-500]:[MKKZ-E]])</f>
        <v>583883</v>
      </c>
      <c r="T1321">
        <f>MATCH(Table2[[#This Row],[Best sol]],Table2[[#This Row],[ACJ-ALNS-500]:[V-M]],0)</f>
        <v>10</v>
      </c>
      <c r="U1321" t="str">
        <f>INDEX(Table2[[#Headers],[ACJ-ALNS-500]:[V-M]],Table2[[#This Row],[Match]])</f>
        <v>LCCZ-3F</v>
      </c>
      <c r="W1321" s="6">
        <f>IF(Table2[[#This Row],[V-M]]=Table2[[#This Row],[Best sol]],1,0)</f>
        <v>0</v>
      </c>
      <c r="Z1321" s="6">
        <f>100*((Table2[[#This Row],[ACJ-ALNS-500]]-Table2[[#This Row],[Best sol]])/Table2[[#This Row],[Best sol]])</f>
        <v>2.6983145595949871</v>
      </c>
      <c r="AA1321" s="6">
        <f>100*((Table2[[#This Row],[ACJ-ALNS-1000]]-Table2[[#This Row],[Best sol]])/Table2[[#This Row],[Best sol]])</f>
        <v>2.6983145595949871</v>
      </c>
      <c r="AB1321" s="6">
        <f>100*((Table2[[#This Row],[QWXFP-VNS]]-Table2[[#This Row],[Best sol]])/Table2[[#This Row],[Best sol]])</f>
        <v>0.35520814957791197</v>
      </c>
      <c r="AC1321" s="6">
        <f>100*((Table2[[#This Row],[AADF-VRP]]-Table2[[#This Row],[Best sol]])/Table2[[#This Row],[Best sol]])</f>
        <v>0.13393094164413075</v>
      </c>
      <c r="AD1321" s="6">
        <f>100*((Table2[[#This Row],[AADF-MTSP]]-Table2[[#This Row],[Best sol]])/Table2[[#This Row],[Best sol]])</f>
        <v>2.9129123471654426</v>
      </c>
      <c r="AE1321" s="6">
        <f>100*((Table2[[#This Row],[SS-H]]-Table2[[#This Row],[Best sol]])/Table2[[#This Row],[Best sol]])</f>
        <v>1.0151006280367814</v>
      </c>
      <c r="AF1321" s="6">
        <f>100*((Table2[[#This Row],[CCJ-DH]]-Table2[[#This Row],[Best sol]])/Table2[[#This Row],[Best sol]])</f>
        <v>0.20911723752875147</v>
      </c>
      <c r="AG1321" s="6">
        <f>100*((Table2[[#This Row],[R-M]]-Table2[[#This Row],[Best sol]])/Table2[[#This Row],[Best sol]])</f>
        <v>-100</v>
      </c>
      <c r="AH1321" s="6">
        <f>100*((Table2[[#This Row],[LCCZ-3F]]-Table2[[#This Row],[Best sol]])/Table2[[#This Row],[Best sol]])</f>
        <v>0</v>
      </c>
      <c r="AI1321" s="6">
        <f>100*((Table2[[#This Row],[AY-M]]-Table2[[#This Row],[Best sol]])/Table2[[#This Row],[Best sol]])</f>
        <v>0.15105766052445441</v>
      </c>
      <c r="AJ1321" s="6">
        <f>100*((Table2[[#This Row],[MKKZ-E]]-Table2[[#This Row],[Best sol]])/Table2[[#This Row],[Best sol]])</f>
        <v>0.62769424696386089</v>
      </c>
      <c r="AK1321" s="6">
        <f>100*((Table2[[#This Row],[V-M]]-Table2[[#This Row],[Best sol]])/Table2[[#This Row],[Best sol]])</f>
        <v>-0.68798029742260014</v>
      </c>
      <c r="AM1321" s="6"/>
      <c r="AN1321" s="6">
        <f>IF(Table2[[#This Row],[ACJ-ALNS-500]]=MIN(Table2[[#This Row],[Best sol]],Table2[[#This Row],[V-M]]),1,0)</f>
        <v>0</v>
      </c>
      <c r="AO1321" s="6">
        <f>IF(Table2[[#This Row],[ACJ-ALNS-1000]]=MIN(Table2[[#This Row],[Best sol]],Table2[[#This Row],[V-M]]),1,0)</f>
        <v>0</v>
      </c>
      <c r="AP1321" s="6">
        <f>IF(Table2[[#This Row],[QWXFP-VNS]]=MIN(Table2[[#This Row],[Best sol]],Table2[[#This Row],[V-M]]),1,0)</f>
        <v>0</v>
      </c>
      <c r="AQ1321" s="6">
        <f>IF(Table2[[#This Row],[AADF-VRP]]=MIN(Table2[[#This Row],[Best sol]],Table2[[#This Row],[V-M]]),1,0)</f>
        <v>0</v>
      </c>
      <c r="AR1321" s="6">
        <f>IF(Table2[[#This Row],[AADF-MTSP]]=MIN(Table2[[#This Row],[Best sol]],Table2[[#This Row],[V-M]]),1,0)</f>
        <v>0</v>
      </c>
      <c r="AS1321" s="6">
        <f>IF(Table2[[#This Row],[SS-H]]=MIN(Table2[[#This Row],[Best sol]],Table2[[#This Row],[V-M]]),1,0)</f>
        <v>0</v>
      </c>
      <c r="AT1321" s="6">
        <f>IF(Table2[[#This Row],[CCJ-DH]]=MIN(Table2[[#This Row],[Best sol]],Table2[[#This Row],[V-M]]),1,0)</f>
        <v>0</v>
      </c>
      <c r="AU1321" s="6">
        <f>IF(Table2[[#This Row],[R-M]]=MIN(Table2[[#This Row],[Best sol]],Table2[[#This Row],[V-M]]),1,0)</f>
        <v>0</v>
      </c>
      <c r="AV1321" s="6">
        <f>IF(Table2[[#This Row],[LCCZ-3F]]=MIN(Table2[[#This Row],[Best sol]],Table2[[#This Row],[V-M]]),1,0)</f>
        <v>0</v>
      </c>
      <c r="AW1321" s="6">
        <f>IF(Table2[[#This Row],[AY-M]]=MIN(Table2[[#This Row],[Best sol]],Table2[[#This Row],[V-M]]),1,0)</f>
        <v>0</v>
      </c>
      <c r="AX1321" s="6">
        <f>IF(Table2[[#This Row],[MKKZ-E]]=MIN(Table2[[#This Row],[Best sol]],Table2[[#This Row],[V-M]]),1,0)</f>
        <v>0</v>
      </c>
      <c r="AY1321" s="6">
        <f>IF(Table2[[#This Row],[V-M]]&lt;=Table2[[#This Row],[Best sol]],1,0)</f>
        <v>1</v>
      </c>
      <c r="AZ1321" s="6">
        <f>IF(Table2[[#This Row],[V-M]]&lt;Table2[[#This Row],[Best sol]],1,0)</f>
        <v>1</v>
      </c>
    </row>
    <row r="1322" spans="1:52" x14ac:dyDescent="0.35">
      <c r="A1322">
        <v>100</v>
      </c>
      <c r="B1322">
        <v>72</v>
      </c>
      <c r="C1322">
        <v>4</v>
      </c>
      <c r="D1322">
        <v>3</v>
      </c>
      <c r="E1322">
        <v>522487</v>
      </c>
      <c r="F1322">
        <v>522487</v>
      </c>
      <c r="G1322" t="s">
        <v>4</v>
      </c>
      <c r="H1322" t="s">
        <v>4</v>
      </c>
      <c r="I1322">
        <v>514083</v>
      </c>
      <c r="J1322">
        <v>525896</v>
      </c>
      <c r="K1322">
        <v>513340</v>
      </c>
      <c r="L1322">
        <v>511022</v>
      </c>
      <c r="M1322">
        <v>510466</v>
      </c>
      <c r="N1322">
        <v>511338</v>
      </c>
      <c r="O1322">
        <v>511964</v>
      </c>
      <c r="Q1322" s="6">
        <v>512590</v>
      </c>
      <c r="R1322" s="6">
        <v>509839</v>
      </c>
      <c r="S1322">
        <f>MIN(Table2[[#This Row],[ACJ-ALNS-500]:[MKKZ-E]])</f>
        <v>510466</v>
      </c>
      <c r="T1322">
        <f>MATCH(Table2[[#This Row],[Best sol]],Table2[[#This Row],[ACJ-ALNS-500]:[V-M]],0)</f>
        <v>9</v>
      </c>
      <c r="U1322" t="str">
        <f>INDEX(Table2[[#Headers],[ACJ-ALNS-500]:[V-M]],Table2[[#This Row],[Match]])</f>
        <v>AY-M</v>
      </c>
      <c r="W1322" s="6">
        <f>IF(Table2[[#This Row],[V-M]]=Table2[[#This Row],[Best sol]],1,0)</f>
        <v>0</v>
      </c>
      <c r="Z1322" s="6">
        <f>100*((Table2[[#This Row],[ACJ-ALNS-500]]-Table2[[#This Row],[Best sol]])/Table2[[#This Row],[Best sol]])</f>
        <v>2.3549070848988962</v>
      </c>
      <c r="AA1322" s="6">
        <f>100*((Table2[[#This Row],[ACJ-ALNS-1000]]-Table2[[#This Row],[Best sol]])/Table2[[#This Row],[Best sol]])</f>
        <v>2.3549070848988962</v>
      </c>
      <c r="AB1322" s="6">
        <f>100*((Table2[[#This Row],[QWXFP-VNS]]-Table2[[#This Row],[Best sol]])/Table2[[#This Row],[Best sol]])</f>
        <v>0.29345735073442697</v>
      </c>
      <c r="AC1322" s="6">
        <f>100*((Table2[[#This Row],[AADF-VRP]]-Table2[[#This Row],[Best sol]])/Table2[[#This Row],[Best sol]])</f>
        <v>0.70856824940348617</v>
      </c>
      <c r="AD1322" s="6">
        <f>100*((Table2[[#This Row],[AADF-MTSP]]-Table2[[#This Row],[Best sol]])/Table2[[#This Row],[Best sol]])</f>
        <v>3.0227282522244381</v>
      </c>
      <c r="AE1322" s="6">
        <f>100*((Table2[[#This Row],[SS-H]]-Table2[[#This Row],[Best sol]])/Table2[[#This Row],[Best sol]])</f>
        <v>0.56301497063467498</v>
      </c>
      <c r="AF1322" s="6">
        <f>100*((Table2[[#This Row],[CCJ-DH]]-Table2[[#This Row],[Best sol]])/Table2[[#This Row],[Best sol]])</f>
        <v>0.10892008478527464</v>
      </c>
      <c r="AG1322" s="6">
        <f>100*((Table2[[#This Row],[R-M]]-Table2[[#This Row],[Best sol]])/Table2[[#This Row],[Best sol]])</f>
        <v>-100</v>
      </c>
      <c r="AH1322" s="6">
        <f>100*((Table2[[#This Row],[LCCZ-3F]]-Table2[[#This Row],[Best sol]])/Table2[[#This Row],[Best sol]])</f>
        <v>0.17082430563445949</v>
      </c>
      <c r="AI1322" s="6">
        <f>100*((Table2[[#This Row],[AY-M]]-Table2[[#This Row],[Best sol]])/Table2[[#This Row],[Best sol]])</f>
        <v>0</v>
      </c>
      <c r="AJ1322" s="6">
        <f>100*((Table2[[#This Row],[MKKZ-E]]-Table2[[#This Row],[Best sol]])/Table2[[#This Row],[Best sol]])</f>
        <v>0.41609039583439444</v>
      </c>
      <c r="AK1322" s="6">
        <f>100*((Table2[[#This Row],[V-M]]-Table2[[#This Row],[Best sol]])/Table2[[#This Row],[Best sol]])</f>
        <v>-0.12282894453303451</v>
      </c>
      <c r="AM1322" s="6"/>
      <c r="AN1322" s="6">
        <f>IF(Table2[[#This Row],[ACJ-ALNS-500]]=MIN(Table2[[#This Row],[Best sol]],Table2[[#This Row],[V-M]]),1,0)</f>
        <v>0</v>
      </c>
      <c r="AO1322" s="6">
        <f>IF(Table2[[#This Row],[ACJ-ALNS-1000]]=MIN(Table2[[#This Row],[Best sol]],Table2[[#This Row],[V-M]]),1,0)</f>
        <v>0</v>
      </c>
      <c r="AP1322" s="6">
        <f>IF(Table2[[#This Row],[QWXFP-VNS]]=MIN(Table2[[#This Row],[Best sol]],Table2[[#This Row],[V-M]]),1,0)</f>
        <v>0</v>
      </c>
      <c r="AQ1322" s="6">
        <f>IF(Table2[[#This Row],[AADF-VRP]]=MIN(Table2[[#This Row],[Best sol]],Table2[[#This Row],[V-M]]),1,0)</f>
        <v>0</v>
      </c>
      <c r="AR1322" s="6">
        <f>IF(Table2[[#This Row],[AADF-MTSP]]=MIN(Table2[[#This Row],[Best sol]],Table2[[#This Row],[V-M]]),1,0)</f>
        <v>0</v>
      </c>
      <c r="AS1322" s="6">
        <f>IF(Table2[[#This Row],[SS-H]]=MIN(Table2[[#This Row],[Best sol]],Table2[[#This Row],[V-M]]),1,0)</f>
        <v>0</v>
      </c>
      <c r="AT1322" s="6">
        <f>IF(Table2[[#This Row],[CCJ-DH]]=MIN(Table2[[#This Row],[Best sol]],Table2[[#This Row],[V-M]]),1,0)</f>
        <v>0</v>
      </c>
      <c r="AU1322" s="6">
        <f>IF(Table2[[#This Row],[R-M]]=MIN(Table2[[#This Row],[Best sol]],Table2[[#This Row],[V-M]]),1,0)</f>
        <v>0</v>
      </c>
      <c r="AV1322" s="6">
        <f>IF(Table2[[#This Row],[LCCZ-3F]]=MIN(Table2[[#This Row],[Best sol]],Table2[[#This Row],[V-M]]),1,0)</f>
        <v>0</v>
      </c>
      <c r="AW1322" s="6">
        <f>IF(Table2[[#This Row],[AY-M]]=MIN(Table2[[#This Row],[Best sol]],Table2[[#This Row],[V-M]]),1,0)</f>
        <v>0</v>
      </c>
      <c r="AX1322" s="6">
        <f>IF(Table2[[#This Row],[MKKZ-E]]=MIN(Table2[[#This Row],[Best sol]],Table2[[#This Row],[V-M]]),1,0)</f>
        <v>0</v>
      </c>
      <c r="AY1322" s="6">
        <f>IF(Table2[[#This Row],[V-M]]&lt;=Table2[[#This Row],[Best sol]],1,0)</f>
        <v>1</v>
      </c>
      <c r="AZ1322" s="6">
        <f>IF(Table2[[#This Row],[V-M]]&lt;Table2[[#This Row],[Best sol]],1,0)</f>
        <v>1</v>
      </c>
    </row>
    <row r="1323" spans="1:52" x14ac:dyDescent="0.35">
      <c r="A1323">
        <v>100</v>
      </c>
      <c r="B1323">
        <v>72</v>
      </c>
      <c r="C1323">
        <v>5</v>
      </c>
      <c r="D1323">
        <v>3</v>
      </c>
      <c r="E1323">
        <v>608544</v>
      </c>
      <c r="F1323">
        <v>608544</v>
      </c>
      <c r="G1323" t="s">
        <v>4</v>
      </c>
      <c r="H1323" t="s">
        <v>4</v>
      </c>
      <c r="I1323">
        <v>598143</v>
      </c>
      <c r="J1323">
        <v>612185</v>
      </c>
      <c r="K1323">
        <v>595743</v>
      </c>
      <c r="L1323">
        <v>596980</v>
      </c>
      <c r="M1323">
        <v>596715</v>
      </c>
      <c r="N1323">
        <v>597386</v>
      </c>
      <c r="O1323">
        <v>597708</v>
      </c>
      <c r="Q1323" s="6">
        <v>597623</v>
      </c>
      <c r="R1323" s="6">
        <v>593028</v>
      </c>
      <c r="S1323">
        <f>MIN(Table2[[#This Row],[ACJ-ALNS-500]:[MKKZ-E]])</f>
        <v>595743</v>
      </c>
      <c r="T1323">
        <f>MATCH(Table2[[#This Row],[Best sol]],Table2[[#This Row],[ACJ-ALNS-500]:[V-M]],0)</f>
        <v>7</v>
      </c>
      <c r="U1323" t="str">
        <f>INDEX(Table2[[#Headers],[ACJ-ALNS-500]:[V-M]],Table2[[#This Row],[Match]])</f>
        <v>SS-H</v>
      </c>
      <c r="W1323" s="6">
        <f>IF(Table2[[#This Row],[V-M]]=Table2[[#This Row],[Best sol]],1,0)</f>
        <v>0</v>
      </c>
      <c r="Z1323" s="6">
        <f>100*((Table2[[#This Row],[ACJ-ALNS-500]]-Table2[[#This Row],[Best sol]])/Table2[[#This Row],[Best sol]])</f>
        <v>2.1487453482458041</v>
      </c>
      <c r="AA1323" s="6">
        <f>100*((Table2[[#This Row],[ACJ-ALNS-1000]]-Table2[[#This Row],[Best sol]])/Table2[[#This Row],[Best sol]])</f>
        <v>2.1487453482458041</v>
      </c>
      <c r="AB1323" s="6">
        <f>100*((Table2[[#This Row],[QWXFP-VNS]]-Table2[[#This Row],[Best sol]])/Table2[[#This Row],[Best sol]])</f>
        <v>0.32984021633489607</v>
      </c>
      <c r="AC1323" s="6">
        <f>100*((Table2[[#This Row],[AADF-VRP]]-Table2[[#This Row],[Best sol]])/Table2[[#This Row],[Best sol]])</f>
        <v>0.40285827949300285</v>
      </c>
      <c r="AD1323" s="6">
        <f>100*((Table2[[#This Row],[AADF-MTSP]]-Table2[[#This Row],[Best sol]])/Table2[[#This Row],[Best sol]])</f>
        <v>2.7599149297599803</v>
      </c>
      <c r="AE1323" s="6">
        <f>100*((Table2[[#This Row],[SS-H]]-Table2[[#This Row],[Best sol]])/Table2[[#This Row],[Best sol]])</f>
        <v>0</v>
      </c>
      <c r="AF1323" s="6">
        <f>100*((Table2[[#This Row],[CCJ-DH]]-Table2[[#This Row],[Best sol]])/Table2[[#This Row],[Best sol]])</f>
        <v>0.20763987155535188</v>
      </c>
      <c r="AG1323" s="6">
        <f>100*((Table2[[#This Row],[R-M]]-Table2[[#This Row],[Best sol]])/Table2[[#This Row],[Best sol]])</f>
        <v>-100</v>
      </c>
      <c r="AH1323" s="6">
        <f>100*((Table2[[#This Row],[LCCZ-3F]]-Table2[[#This Row],[Best sol]])/Table2[[#This Row],[Best sol]])</f>
        <v>0.27579006383625154</v>
      </c>
      <c r="AI1323" s="6">
        <f>100*((Table2[[#This Row],[AY-M]]-Table2[[#This Row],[Best sol]])/Table2[[#This Row],[Best sol]])</f>
        <v>0.16315760319466616</v>
      </c>
      <c r="AJ1323" s="6">
        <f>100*((Table2[[#This Row],[MKKZ-E]]-Table2[[#This Row],[Best sol]])/Table2[[#This Row],[Best sol]])</f>
        <v>0.31557231893618559</v>
      </c>
      <c r="AK1323" s="6">
        <f>100*((Table2[[#This Row],[V-M]]-Table2[[#This Row],[Best sol]])/Table2[[#This Row],[Best sol]])</f>
        <v>-0.45573342867645944</v>
      </c>
      <c r="AM1323" s="6"/>
      <c r="AN1323" s="6">
        <f>IF(Table2[[#This Row],[ACJ-ALNS-500]]=MIN(Table2[[#This Row],[Best sol]],Table2[[#This Row],[V-M]]),1,0)</f>
        <v>0</v>
      </c>
      <c r="AO1323" s="6">
        <f>IF(Table2[[#This Row],[ACJ-ALNS-1000]]=MIN(Table2[[#This Row],[Best sol]],Table2[[#This Row],[V-M]]),1,0)</f>
        <v>0</v>
      </c>
      <c r="AP1323" s="6">
        <f>IF(Table2[[#This Row],[QWXFP-VNS]]=MIN(Table2[[#This Row],[Best sol]],Table2[[#This Row],[V-M]]),1,0)</f>
        <v>0</v>
      </c>
      <c r="AQ1323" s="6">
        <f>IF(Table2[[#This Row],[AADF-VRP]]=MIN(Table2[[#This Row],[Best sol]],Table2[[#This Row],[V-M]]),1,0)</f>
        <v>0</v>
      </c>
      <c r="AR1323" s="6">
        <f>IF(Table2[[#This Row],[AADF-MTSP]]=MIN(Table2[[#This Row],[Best sol]],Table2[[#This Row],[V-M]]),1,0)</f>
        <v>0</v>
      </c>
      <c r="AS1323" s="6">
        <f>IF(Table2[[#This Row],[SS-H]]=MIN(Table2[[#This Row],[Best sol]],Table2[[#This Row],[V-M]]),1,0)</f>
        <v>0</v>
      </c>
      <c r="AT1323" s="6">
        <f>IF(Table2[[#This Row],[CCJ-DH]]=MIN(Table2[[#This Row],[Best sol]],Table2[[#This Row],[V-M]]),1,0)</f>
        <v>0</v>
      </c>
      <c r="AU1323" s="6">
        <f>IF(Table2[[#This Row],[R-M]]=MIN(Table2[[#This Row],[Best sol]],Table2[[#This Row],[V-M]]),1,0)</f>
        <v>0</v>
      </c>
      <c r="AV1323" s="6">
        <f>IF(Table2[[#This Row],[LCCZ-3F]]=MIN(Table2[[#This Row],[Best sol]],Table2[[#This Row],[V-M]]),1,0)</f>
        <v>0</v>
      </c>
      <c r="AW1323" s="6">
        <f>IF(Table2[[#This Row],[AY-M]]=MIN(Table2[[#This Row],[Best sol]],Table2[[#This Row],[V-M]]),1,0)</f>
        <v>0</v>
      </c>
      <c r="AX1323" s="6">
        <f>IF(Table2[[#This Row],[MKKZ-E]]=MIN(Table2[[#This Row],[Best sol]],Table2[[#This Row],[V-M]]),1,0)</f>
        <v>0</v>
      </c>
      <c r="AY1323" s="6">
        <f>IF(Table2[[#This Row],[V-M]]&lt;=Table2[[#This Row],[Best sol]],1,0)</f>
        <v>1</v>
      </c>
      <c r="AZ1323" s="6">
        <f>IF(Table2[[#This Row],[V-M]]&lt;Table2[[#This Row],[Best sol]],1,0)</f>
        <v>1</v>
      </c>
    </row>
    <row r="1324" spans="1:52" x14ac:dyDescent="0.35">
      <c r="A1324">
        <v>100</v>
      </c>
      <c r="B1324">
        <v>73</v>
      </c>
      <c r="C1324">
        <v>1</v>
      </c>
      <c r="D1324">
        <v>4</v>
      </c>
      <c r="E1324">
        <v>144179</v>
      </c>
      <c r="F1324">
        <v>144179</v>
      </c>
      <c r="G1324" t="s">
        <v>4</v>
      </c>
      <c r="H1324" t="s">
        <v>4</v>
      </c>
      <c r="I1324">
        <v>143592</v>
      </c>
      <c r="J1324">
        <v>145513</v>
      </c>
      <c r="K1324">
        <v>143280</v>
      </c>
      <c r="L1324">
        <v>143437</v>
      </c>
      <c r="M1324">
        <v>143523</v>
      </c>
      <c r="N1324">
        <v>143428</v>
      </c>
      <c r="O1324">
        <v>143537</v>
      </c>
      <c r="P1324">
        <v>143292</v>
      </c>
      <c r="Q1324" s="6">
        <v>143092</v>
      </c>
      <c r="R1324" s="6">
        <v>143154</v>
      </c>
      <c r="S1324">
        <f>MIN(Table2[[#This Row],[ACJ-ALNS-500]:[MKKZ-E]])</f>
        <v>143092</v>
      </c>
      <c r="T1324">
        <f>MATCH(Table2[[#This Row],[Best sol]],Table2[[#This Row],[ACJ-ALNS-500]:[V-M]],0)</f>
        <v>13</v>
      </c>
      <c r="U1324" t="str">
        <f>INDEX(Table2[[#Headers],[ACJ-ALNS-500]:[V-M]],Table2[[#This Row],[Match]])</f>
        <v>MKKZ-E</v>
      </c>
      <c r="W1324" s="6">
        <f>IF(Table2[[#This Row],[V-M]]=Table2[[#This Row],[Best sol]],1,0)</f>
        <v>0</v>
      </c>
      <c r="Z1324" s="6">
        <f>100*((Table2[[#This Row],[ACJ-ALNS-500]]-Table2[[#This Row],[Best sol]])/Table2[[#This Row],[Best sol]])</f>
        <v>0.75965113353646607</v>
      </c>
      <c r="AA1324" s="6">
        <f>100*((Table2[[#This Row],[ACJ-ALNS-1000]]-Table2[[#This Row],[Best sol]])/Table2[[#This Row],[Best sol]])</f>
        <v>0.75965113353646607</v>
      </c>
      <c r="AB1324" s="6">
        <f>100*((Table2[[#This Row],[QWXFP-VNS]]-Table2[[#This Row],[Best sol]])/Table2[[#This Row],[Best sol]])</f>
        <v>0.3109887345204484</v>
      </c>
      <c r="AC1324" s="6">
        <f>100*((Table2[[#This Row],[AADF-VRP]]-Table2[[#This Row],[Best sol]])/Table2[[#This Row],[Best sol]])</f>
        <v>0.34942554440499818</v>
      </c>
      <c r="AD1324" s="6">
        <f>100*((Table2[[#This Row],[AADF-MTSP]]-Table2[[#This Row],[Best sol]])/Table2[[#This Row],[Best sol]])</f>
        <v>1.6919184860090013</v>
      </c>
      <c r="AE1324" s="6">
        <f>100*((Table2[[#This Row],[SS-H]]-Table2[[#This Row],[Best sol]])/Table2[[#This Row],[Best sol]])</f>
        <v>0.13138400469627931</v>
      </c>
      <c r="AF1324" s="6">
        <f>100*((Table2[[#This Row],[CCJ-DH]]-Table2[[#This Row],[Best sol]])/Table2[[#This Row],[Best sol]])</f>
        <v>0.24110362563944873</v>
      </c>
      <c r="AG1324" s="6">
        <f>100*((Table2[[#This Row],[R-M]]-Table2[[#This Row],[Best sol]])/Table2[[#This Row],[Best sol]])</f>
        <v>0.13977021776199927</v>
      </c>
      <c r="AH1324" s="6">
        <f>100*((Table2[[#This Row],[LCCZ-3F]]-Table2[[#This Row],[Best sol]])/Table2[[#This Row],[Best sol]])</f>
        <v>0.23481396584015879</v>
      </c>
      <c r="AI1324" s="6">
        <f>100*((Table2[[#This Row],[AY-M]]-Table2[[#This Row],[Best sol]])/Table2[[#This Row],[Best sol]])</f>
        <v>0.30120481927710846</v>
      </c>
      <c r="AJ1324" s="6">
        <f>100*((Table2[[#This Row],[MKKZ-E]]-Table2[[#This Row],[Best sol]])/Table2[[#This Row],[Best sol]])</f>
        <v>0</v>
      </c>
      <c r="AK1324" s="6">
        <f>100*((Table2[[#This Row],[V-M]]-Table2[[#This Row],[Best sol]])/Table2[[#This Row],[Best sol]])</f>
        <v>4.3328767506219772E-2</v>
      </c>
      <c r="AM1324" s="6"/>
      <c r="AN1324" s="6">
        <f>IF(Table2[[#This Row],[ACJ-ALNS-500]]=MIN(Table2[[#This Row],[Best sol]],Table2[[#This Row],[V-M]]),1,0)</f>
        <v>0</v>
      </c>
      <c r="AO1324" s="6">
        <f>IF(Table2[[#This Row],[ACJ-ALNS-1000]]=MIN(Table2[[#This Row],[Best sol]],Table2[[#This Row],[V-M]]),1,0)</f>
        <v>0</v>
      </c>
      <c r="AP1324" s="6">
        <f>IF(Table2[[#This Row],[QWXFP-VNS]]=MIN(Table2[[#This Row],[Best sol]],Table2[[#This Row],[V-M]]),1,0)</f>
        <v>0</v>
      </c>
      <c r="AQ1324" s="6">
        <f>IF(Table2[[#This Row],[AADF-VRP]]=MIN(Table2[[#This Row],[Best sol]],Table2[[#This Row],[V-M]]),1,0)</f>
        <v>0</v>
      </c>
      <c r="AR1324" s="6">
        <f>IF(Table2[[#This Row],[AADF-MTSP]]=MIN(Table2[[#This Row],[Best sol]],Table2[[#This Row],[V-M]]),1,0)</f>
        <v>0</v>
      </c>
      <c r="AS1324" s="6">
        <f>IF(Table2[[#This Row],[SS-H]]=MIN(Table2[[#This Row],[Best sol]],Table2[[#This Row],[V-M]]),1,0)</f>
        <v>0</v>
      </c>
      <c r="AT1324" s="6">
        <f>IF(Table2[[#This Row],[CCJ-DH]]=MIN(Table2[[#This Row],[Best sol]],Table2[[#This Row],[V-M]]),1,0)</f>
        <v>0</v>
      </c>
      <c r="AU1324" s="6">
        <f>IF(Table2[[#This Row],[R-M]]=MIN(Table2[[#This Row],[Best sol]],Table2[[#This Row],[V-M]]),1,0)</f>
        <v>0</v>
      </c>
      <c r="AV1324" s="6">
        <f>IF(Table2[[#This Row],[LCCZ-3F]]=MIN(Table2[[#This Row],[Best sol]],Table2[[#This Row],[V-M]]),1,0)</f>
        <v>0</v>
      </c>
      <c r="AW1324" s="6">
        <f>IF(Table2[[#This Row],[AY-M]]=MIN(Table2[[#This Row],[Best sol]],Table2[[#This Row],[V-M]]),1,0)</f>
        <v>0</v>
      </c>
      <c r="AX1324" s="6">
        <f>IF(Table2[[#This Row],[MKKZ-E]]=MIN(Table2[[#This Row],[Best sol]],Table2[[#This Row],[V-M]]),1,0)</f>
        <v>1</v>
      </c>
      <c r="AY1324" s="6">
        <f>IF(Table2[[#This Row],[V-M]]&lt;=Table2[[#This Row],[Best sol]],1,0)</f>
        <v>0</v>
      </c>
      <c r="AZ1324" s="6">
        <f>IF(Table2[[#This Row],[V-M]]&lt;Table2[[#This Row],[Best sol]],1,0)</f>
        <v>0</v>
      </c>
    </row>
    <row r="1325" spans="1:52" x14ac:dyDescent="0.35">
      <c r="A1325">
        <v>100</v>
      </c>
      <c r="B1325">
        <v>73</v>
      </c>
      <c r="C1325">
        <v>2</v>
      </c>
      <c r="D1325">
        <v>4</v>
      </c>
      <c r="E1325">
        <v>134415</v>
      </c>
      <c r="F1325">
        <v>134388</v>
      </c>
      <c r="G1325" t="s">
        <v>4</v>
      </c>
      <c r="H1325" t="s">
        <v>4</v>
      </c>
      <c r="I1325">
        <v>135054</v>
      </c>
      <c r="J1325">
        <v>135344</v>
      </c>
      <c r="K1325">
        <v>133806</v>
      </c>
      <c r="L1325">
        <v>133480</v>
      </c>
      <c r="M1325">
        <v>133786</v>
      </c>
      <c r="N1325">
        <v>133573</v>
      </c>
      <c r="O1325">
        <v>133581</v>
      </c>
      <c r="Q1325" s="6">
        <v>134322</v>
      </c>
      <c r="R1325" s="6">
        <v>133362</v>
      </c>
      <c r="S1325">
        <f>MIN(Table2[[#This Row],[ACJ-ALNS-500]:[MKKZ-E]])</f>
        <v>133480</v>
      </c>
      <c r="T1325">
        <f>MATCH(Table2[[#This Row],[Best sol]],Table2[[#This Row],[ACJ-ALNS-500]:[V-M]],0)</f>
        <v>8</v>
      </c>
      <c r="U1325" t="str">
        <f>INDEX(Table2[[#Headers],[ACJ-ALNS-500]:[V-M]],Table2[[#This Row],[Match]])</f>
        <v>CCJ-DH</v>
      </c>
      <c r="W1325" s="6">
        <f>IF(Table2[[#This Row],[V-M]]=Table2[[#This Row],[Best sol]],1,0)</f>
        <v>0</v>
      </c>
      <c r="Z1325" s="6">
        <f>100*((Table2[[#This Row],[ACJ-ALNS-500]]-Table2[[#This Row],[Best sol]])/Table2[[#This Row],[Best sol]])</f>
        <v>0.70047947258016185</v>
      </c>
      <c r="AA1325" s="6">
        <f>100*((Table2[[#This Row],[ACJ-ALNS-1000]]-Table2[[#This Row],[Best sol]])/Table2[[#This Row],[Best sol]])</f>
        <v>0.68025172310458493</v>
      </c>
      <c r="AB1325" s="6">
        <f>100*((Table2[[#This Row],[QWXFP-VNS]]-Table2[[#This Row],[Best sol]])/Table2[[#This Row],[Best sol]])</f>
        <v>7.5666766556787543E-2</v>
      </c>
      <c r="AC1325" s="6">
        <f>100*((Table2[[#This Row],[AADF-VRP]]-Table2[[#This Row],[Best sol]])/Table2[[#This Row],[Best sol]])</f>
        <v>1.179202876835481</v>
      </c>
      <c r="AD1325" s="6">
        <f>100*((Table2[[#This Row],[AADF-MTSP]]-Table2[[#This Row],[Best sol]])/Table2[[#This Row],[Best sol]])</f>
        <v>1.3964638897213066</v>
      </c>
      <c r="AE1325" s="6">
        <f>100*((Table2[[#This Row],[SS-H]]-Table2[[#This Row],[Best sol]])/Table2[[#This Row],[Best sol]])</f>
        <v>0.24423134551992809</v>
      </c>
      <c r="AF1325" s="6">
        <f>100*((Table2[[#This Row],[CCJ-DH]]-Table2[[#This Row],[Best sol]])/Table2[[#This Row],[Best sol]])</f>
        <v>0</v>
      </c>
      <c r="AG1325" s="6">
        <f>100*((Table2[[#This Row],[R-M]]-Table2[[#This Row],[Best sol]])/Table2[[#This Row],[Best sol]])</f>
        <v>-100</v>
      </c>
      <c r="AH1325" s="6">
        <f>100*((Table2[[#This Row],[LCCZ-3F]]-Table2[[#This Row],[Best sol]])/Table2[[#This Row],[Best sol]])</f>
        <v>6.9673359304764759E-2</v>
      </c>
      <c r="AI1325" s="6">
        <f>100*((Table2[[#This Row],[AY-M]]-Table2[[#This Row],[Best sol]])/Table2[[#This Row],[Best sol]])</f>
        <v>0.22924782738987115</v>
      </c>
      <c r="AJ1325" s="6">
        <f>100*((Table2[[#This Row],[MKKZ-E]]-Table2[[#This Row],[Best sol]])/Table2[[#This Row],[Best sol]])</f>
        <v>0.63080611327539704</v>
      </c>
      <c r="AK1325" s="6">
        <f>100*((Table2[[#This Row],[V-M]]-Table2[[#This Row],[Best sol]])/Table2[[#This Row],[Best sol]])</f>
        <v>-8.8402756967335933E-2</v>
      </c>
      <c r="AM1325" s="6"/>
      <c r="AN1325" s="6">
        <f>IF(Table2[[#This Row],[ACJ-ALNS-500]]=MIN(Table2[[#This Row],[Best sol]],Table2[[#This Row],[V-M]]),1,0)</f>
        <v>0</v>
      </c>
      <c r="AO1325" s="6">
        <f>IF(Table2[[#This Row],[ACJ-ALNS-1000]]=MIN(Table2[[#This Row],[Best sol]],Table2[[#This Row],[V-M]]),1,0)</f>
        <v>0</v>
      </c>
      <c r="AP1325" s="6">
        <f>IF(Table2[[#This Row],[QWXFP-VNS]]=MIN(Table2[[#This Row],[Best sol]],Table2[[#This Row],[V-M]]),1,0)</f>
        <v>0</v>
      </c>
      <c r="AQ1325" s="6">
        <f>IF(Table2[[#This Row],[AADF-VRP]]=MIN(Table2[[#This Row],[Best sol]],Table2[[#This Row],[V-M]]),1,0)</f>
        <v>0</v>
      </c>
      <c r="AR1325" s="6">
        <f>IF(Table2[[#This Row],[AADF-MTSP]]=MIN(Table2[[#This Row],[Best sol]],Table2[[#This Row],[V-M]]),1,0)</f>
        <v>0</v>
      </c>
      <c r="AS1325" s="6">
        <f>IF(Table2[[#This Row],[SS-H]]=MIN(Table2[[#This Row],[Best sol]],Table2[[#This Row],[V-M]]),1,0)</f>
        <v>0</v>
      </c>
      <c r="AT1325" s="6">
        <f>IF(Table2[[#This Row],[CCJ-DH]]=MIN(Table2[[#This Row],[Best sol]],Table2[[#This Row],[V-M]]),1,0)</f>
        <v>0</v>
      </c>
      <c r="AU1325" s="6">
        <f>IF(Table2[[#This Row],[R-M]]=MIN(Table2[[#This Row],[Best sol]],Table2[[#This Row],[V-M]]),1,0)</f>
        <v>0</v>
      </c>
      <c r="AV1325" s="6">
        <f>IF(Table2[[#This Row],[LCCZ-3F]]=MIN(Table2[[#This Row],[Best sol]],Table2[[#This Row],[V-M]]),1,0)</f>
        <v>0</v>
      </c>
      <c r="AW1325" s="6">
        <f>IF(Table2[[#This Row],[AY-M]]=MIN(Table2[[#This Row],[Best sol]],Table2[[#This Row],[V-M]]),1,0)</f>
        <v>0</v>
      </c>
      <c r="AX1325" s="6">
        <f>IF(Table2[[#This Row],[MKKZ-E]]=MIN(Table2[[#This Row],[Best sol]],Table2[[#This Row],[V-M]]),1,0)</f>
        <v>0</v>
      </c>
      <c r="AY1325" s="6">
        <f>IF(Table2[[#This Row],[V-M]]&lt;=Table2[[#This Row],[Best sol]],1,0)</f>
        <v>1</v>
      </c>
      <c r="AZ1325" s="6">
        <f>IF(Table2[[#This Row],[V-M]]&lt;Table2[[#This Row],[Best sol]],1,0)</f>
        <v>1</v>
      </c>
    </row>
    <row r="1326" spans="1:52" x14ac:dyDescent="0.35">
      <c r="A1326">
        <v>100</v>
      </c>
      <c r="B1326">
        <v>73</v>
      </c>
      <c r="C1326">
        <v>3</v>
      </c>
      <c r="D1326">
        <v>4</v>
      </c>
      <c r="E1326">
        <v>141767</v>
      </c>
      <c r="F1326">
        <v>141767</v>
      </c>
      <c r="G1326" t="s">
        <v>4</v>
      </c>
      <c r="H1326" t="s">
        <v>4</v>
      </c>
      <c r="I1326">
        <v>141215</v>
      </c>
      <c r="J1326">
        <v>142612</v>
      </c>
      <c r="K1326">
        <v>140998</v>
      </c>
      <c r="L1326">
        <v>141023</v>
      </c>
      <c r="M1326">
        <v>141060</v>
      </c>
      <c r="N1326">
        <v>140982</v>
      </c>
      <c r="O1326">
        <v>140918</v>
      </c>
      <c r="Q1326" s="6">
        <v>142135</v>
      </c>
      <c r="R1326" s="6">
        <v>140780</v>
      </c>
      <c r="S1326">
        <f>MIN(Table2[[#This Row],[ACJ-ALNS-500]:[MKKZ-E]])</f>
        <v>140918</v>
      </c>
      <c r="T1326">
        <f>MATCH(Table2[[#This Row],[Best sol]],Table2[[#This Row],[ACJ-ALNS-500]:[V-M]],0)</f>
        <v>11</v>
      </c>
      <c r="U1326" t="str">
        <f>INDEX(Table2[[#Headers],[ACJ-ALNS-500]:[V-M]],Table2[[#This Row],[Match]])</f>
        <v>QWXFP-VNS</v>
      </c>
      <c r="W1326" s="6">
        <f>IF(Table2[[#This Row],[V-M]]=Table2[[#This Row],[Best sol]],1,0)</f>
        <v>0</v>
      </c>
      <c r="Z1326" s="6">
        <f>100*((Table2[[#This Row],[ACJ-ALNS-500]]-Table2[[#This Row],[Best sol]])/Table2[[#This Row],[Best sol]])</f>
        <v>0.60247803687250745</v>
      </c>
      <c r="AA1326" s="6">
        <f>100*((Table2[[#This Row],[ACJ-ALNS-1000]]-Table2[[#This Row],[Best sol]])/Table2[[#This Row],[Best sol]])</f>
        <v>0.60247803687250745</v>
      </c>
      <c r="AB1326" s="6">
        <f>100*((Table2[[#This Row],[QWXFP-VNS]]-Table2[[#This Row],[Best sol]])/Table2[[#This Row],[Best sol]])</f>
        <v>0</v>
      </c>
      <c r="AC1326" s="6">
        <f>100*((Table2[[#This Row],[AADF-VRP]]-Table2[[#This Row],[Best sol]])/Table2[[#This Row],[Best sol]])</f>
        <v>0.21076086802253793</v>
      </c>
      <c r="AD1326" s="6">
        <f>100*((Table2[[#This Row],[AADF-MTSP]]-Table2[[#This Row],[Best sol]])/Table2[[#This Row],[Best sol]])</f>
        <v>1.2021175435359572</v>
      </c>
      <c r="AE1326" s="6">
        <f>100*((Table2[[#This Row],[SS-H]]-Table2[[#This Row],[Best sol]])/Table2[[#This Row],[Best sol]])</f>
        <v>5.6770604181154996E-2</v>
      </c>
      <c r="AF1326" s="6">
        <f>100*((Table2[[#This Row],[CCJ-DH]]-Table2[[#This Row],[Best sol]])/Table2[[#This Row],[Best sol]])</f>
        <v>7.4511417987765935E-2</v>
      </c>
      <c r="AG1326" s="6">
        <f>100*((Table2[[#This Row],[R-M]]-Table2[[#This Row],[Best sol]])/Table2[[#This Row],[Best sol]])</f>
        <v>-100</v>
      </c>
      <c r="AH1326" s="6">
        <f>100*((Table2[[#This Row],[LCCZ-3F]]-Table2[[#This Row],[Best sol]])/Table2[[#This Row],[Best sol]])</f>
        <v>4.5416483344924E-2</v>
      </c>
      <c r="AI1326" s="6">
        <f>100*((Table2[[#This Row],[AY-M]]-Table2[[#This Row],[Best sol]])/Table2[[#This Row],[Best sol]])</f>
        <v>0.10076782242155011</v>
      </c>
      <c r="AJ1326" s="6">
        <f>100*((Table2[[#This Row],[MKKZ-E]]-Table2[[#This Row],[Best sol]])/Table2[[#This Row],[Best sol]])</f>
        <v>0.86362281610582037</v>
      </c>
      <c r="AK1326" s="6">
        <f>100*((Table2[[#This Row],[V-M]]-Table2[[#This Row],[Best sol]])/Table2[[#This Row],[Best sol]])</f>
        <v>-9.7929292212492358E-2</v>
      </c>
      <c r="AM1326" s="6"/>
      <c r="AN1326" s="6">
        <f>IF(Table2[[#This Row],[ACJ-ALNS-500]]=MIN(Table2[[#This Row],[Best sol]],Table2[[#This Row],[V-M]]),1,0)</f>
        <v>0</v>
      </c>
      <c r="AO1326" s="6">
        <f>IF(Table2[[#This Row],[ACJ-ALNS-1000]]=MIN(Table2[[#This Row],[Best sol]],Table2[[#This Row],[V-M]]),1,0)</f>
        <v>0</v>
      </c>
      <c r="AP1326" s="6">
        <f>IF(Table2[[#This Row],[QWXFP-VNS]]=MIN(Table2[[#This Row],[Best sol]],Table2[[#This Row],[V-M]]),1,0)</f>
        <v>0</v>
      </c>
      <c r="AQ1326" s="6">
        <f>IF(Table2[[#This Row],[AADF-VRP]]=MIN(Table2[[#This Row],[Best sol]],Table2[[#This Row],[V-M]]),1,0)</f>
        <v>0</v>
      </c>
      <c r="AR1326" s="6">
        <f>IF(Table2[[#This Row],[AADF-MTSP]]=MIN(Table2[[#This Row],[Best sol]],Table2[[#This Row],[V-M]]),1,0)</f>
        <v>0</v>
      </c>
      <c r="AS1326" s="6">
        <f>IF(Table2[[#This Row],[SS-H]]=MIN(Table2[[#This Row],[Best sol]],Table2[[#This Row],[V-M]]),1,0)</f>
        <v>0</v>
      </c>
      <c r="AT1326" s="6">
        <f>IF(Table2[[#This Row],[CCJ-DH]]=MIN(Table2[[#This Row],[Best sol]],Table2[[#This Row],[V-M]]),1,0)</f>
        <v>0</v>
      </c>
      <c r="AU1326" s="6">
        <f>IF(Table2[[#This Row],[R-M]]=MIN(Table2[[#This Row],[Best sol]],Table2[[#This Row],[V-M]]),1,0)</f>
        <v>0</v>
      </c>
      <c r="AV1326" s="6">
        <f>IF(Table2[[#This Row],[LCCZ-3F]]=MIN(Table2[[#This Row],[Best sol]],Table2[[#This Row],[V-M]]),1,0)</f>
        <v>0</v>
      </c>
      <c r="AW1326" s="6">
        <f>IF(Table2[[#This Row],[AY-M]]=MIN(Table2[[#This Row],[Best sol]],Table2[[#This Row],[V-M]]),1,0)</f>
        <v>0</v>
      </c>
      <c r="AX1326" s="6">
        <f>IF(Table2[[#This Row],[MKKZ-E]]=MIN(Table2[[#This Row],[Best sol]],Table2[[#This Row],[V-M]]),1,0)</f>
        <v>0</v>
      </c>
      <c r="AY1326" s="6">
        <f>IF(Table2[[#This Row],[V-M]]&lt;=Table2[[#This Row],[Best sol]],1,0)</f>
        <v>1</v>
      </c>
      <c r="AZ1326" s="6">
        <f>IF(Table2[[#This Row],[V-M]]&lt;Table2[[#This Row],[Best sol]],1,0)</f>
        <v>1</v>
      </c>
    </row>
    <row r="1327" spans="1:52" x14ac:dyDescent="0.35">
      <c r="A1327">
        <v>100</v>
      </c>
      <c r="B1327">
        <v>73</v>
      </c>
      <c r="C1327">
        <v>4</v>
      </c>
      <c r="D1327">
        <v>4</v>
      </c>
      <c r="E1327">
        <v>130258</v>
      </c>
      <c r="F1327">
        <v>130258</v>
      </c>
      <c r="G1327" t="s">
        <v>4</v>
      </c>
      <c r="H1327" t="s">
        <v>4</v>
      </c>
      <c r="I1327">
        <v>129227</v>
      </c>
      <c r="J1327">
        <v>131450</v>
      </c>
      <c r="K1327">
        <v>128966</v>
      </c>
      <c r="L1327">
        <v>129003</v>
      </c>
      <c r="M1327">
        <v>129120</v>
      </c>
      <c r="N1327">
        <v>129130</v>
      </c>
      <c r="O1327">
        <v>129023</v>
      </c>
      <c r="Q1327" s="6">
        <v>128739</v>
      </c>
      <c r="R1327" s="6">
        <v>128715</v>
      </c>
      <c r="S1327">
        <f>MIN(Table2[[#This Row],[ACJ-ALNS-500]:[MKKZ-E]])</f>
        <v>128739</v>
      </c>
      <c r="T1327">
        <f>MATCH(Table2[[#This Row],[Best sol]],Table2[[#This Row],[ACJ-ALNS-500]:[V-M]],0)</f>
        <v>13</v>
      </c>
      <c r="U1327" t="str">
        <f>INDEX(Table2[[#Headers],[ACJ-ALNS-500]:[V-M]],Table2[[#This Row],[Match]])</f>
        <v>MKKZ-E</v>
      </c>
      <c r="W1327" s="6">
        <f>IF(Table2[[#This Row],[V-M]]=Table2[[#This Row],[Best sol]],1,0)</f>
        <v>0</v>
      </c>
      <c r="Z1327" s="6">
        <f>100*((Table2[[#This Row],[ACJ-ALNS-500]]-Table2[[#This Row],[Best sol]])/Table2[[#This Row],[Best sol]])</f>
        <v>1.1799066327996954</v>
      </c>
      <c r="AA1327" s="6">
        <f>100*((Table2[[#This Row],[ACJ-ALNS-1000]]-Table2[[#This Row],[Best sol]])/Table2[[#This Row],[Best sol]])</f>
        <v>1.1799066327996954</v>
      </c>
      <c r="AB1327" s="6">
        <f>100*((Table2[[#This Row],[QWXFP-VNS]]-Table2[[#This Row],[Best sol]])/Table2[[#This Row],[Best sol]])</f>
        <v>0.22060137176768499</v>
      </c>
      <c r="AC1327" s="6">
        <f>100*((Table2[[#This Row],[AADF-VRP]]-Table2[[#This Row],[Best sol]])/Table2[[#This Row],[Best sol]])</f>
        <v>0.37906151205151506</v>
      </c>
      <c r="AD1327" s="6">
        <f>100*((Table2[[#This Row],[AADF-MTSP]]-Table2[[#This Row],[Best sol]])/Table2[[#This Row],[Best sol]])</f>
        <v>2.105810981909134</v>
      </c>
      <c r="AE1327" s="6">
        <f>100*((Table2[[#This Row],[SS-H]]-Table2[[#This Row],[Best sol]])/Table2[[#This Row],[Best sol]])</f>
        <v>0.17632574433543838</v>
      </c>
      <c r="AF1327" s="6">
        <f>100*((Table2[[#This Row],[CCJ-DH]]-Table2[[#This Row],[Best sol]])/Table2[[#This Row],[Best sol]])</f>
        <v>0.20506606389672127</v>
      </c>
      <c r="AG1327" s="6">
        <f>100*((Table2[[#This Row],[R-M]]-Table2[[#This Row],[Best sol]])/Table2[[#This Row],[Best sol]])</f>
        <v>-100</v>
      </c>
      <c r="AH1327" s="6">
        <f>100*((Table2[[#This Row],[LCCZ-3F]]-Table2[[#This Row],[Best sol]])/Table2[[#This Row],[Best sol]])</f>
        <v>0.30371526887734096</v>
      </c>
      <c r="AI1327" s="6">
        <f>100*((Table2[[#This Row],[AY-M]]-Table2[[#This Row],[Best sol]])/Table2[[#This Row],[Best sol]])</f>
        <v>0.29594761494185912</v>
      </c>
      <c r="AJ1327" s="6">
        <f>100*((Table2[[#This Row],[MKKZ-E]]-Table2[[#This Row],[Best sol]])/Table2[[#This Row],[Best sol]])</f>
        <v>0</v>
      </c>
      <c r="AK1327" s="6">
        <f>100*((Table2[[#This Row],[V-M]]-Table2[[#This Row],[Best sol]])/Table2[[#This Row],[Best sol]])</f>
        <v>-1.864236944515648E-2</v>
      </c>
      <c r="AM1327" s="6"/>
      <c r="AN1327" s="6">
        <f>IF(Table2[[#This Row],[ACJ-ALNS-500]]=MIN(Table2[[#This Row],[Best sol]],Table2[[#This Row],[V-M]]),1,0)</f>
        <v>0</v>
      </c>
      <c r="AO1327" s="6">
        <f>IF(Table2[[#This Row],[ACJ-ALNS-1000]]=MIN(Table2[[#This Row],[Best sol]],Table2[[#This Row],[V-M]]),1,0)</f>
        <v>0</v>
      </c>
      <c r="AP1327" s="6">
        <f>IF(Table2[[#This Row],[QWXFP-VNS]]=MIN(Table2[[#This Row],[Best sol]],Table2[[#This Row],[V-M]]),1,0)</f>
        <v>0</v>
      </c>
      <c r="AQ1327" s="6">
        <f>IF(Table2[[#This Row],[AADF-VRP]]=MIN(Table2[[#This Row],[Best sol]],Table2[[#This Row],[V-M]]),1,0)</f>
        <v>0</v>
      </c>
      <c r="AR1327" s="6">
        <f>IF(Table2[[#This Row],[AADF-MTSP]]=MIN(Table2[[#This Row],[Best sol]],Table2[[#This Row],[V-M]]),1,0)</f>
        <v>0</v>
      </c>
      <c r="AS1327" s="6">
        <f>IF(Table2[[#This Row],[SS-H]]=MIN(Table2[[#This Row],[Best sol]],Table2[[#This Row],[V-M]]),1,0)</f>
        <v>0</v>
      </c>
      <c r="AT1327" s="6">
        <f>IF(Table2[[#This Row],[CCJ-DH]]=MIN(Table2[[#This Row],[Best sol]],Table2[[#This Row],[V-M]]),1,0)</f>
        <v>0</v>
      </c>
      <c r="AU1327" s="6">
        <f>IF(Table2[[#This Row],[R-M]]=MIN(Table2[[#This Row],[Best sol]],Table2[[#This Row],[V-M]]),1,0)</f>
        <v>0</v>
      </c>
      <c r="AV1327" s="6">
        <f>IF(Table2[[#This Row],[LCCZ-3F]]=MIN(Table2[[#This Row],[Best sol]],Table2[[#This Row],[V-M]]),1,0)</f>
        <v>0</v>
      </c>
      <c r="AW1327" s="6">
        <f>IF(Table2[[#This Row],[AY-M]]=MIN(Table2[[#This Row],[Best sol]],Table2[[#This Row],[V-M]]),1,0)</f>
        <v>0</v>
      </c>
      <c r="AX1327" s="6">
        <f>IF(Table2[[#This Row],[MKKZ-E]]=MIN(Table2[[#This Row],[Best sol]],Table2[[#This Row],[V-M]]),1,0)</f>
        <v>0</v>
      </c>
      <c r="AY1327" s="6">
        <f>IF(Table2[[#This Row],[V-M]]&lt;=Table2[[#This Row],[Best sol]],1,0)</f>
        <v>1</v>
      </c>
      <c r="AZ1327" s="6">
        <f>IF(Table2[[#This Row],[V-M]]&lt;Table2[[#This Row],[Best sol]],1,0)</f>
        <v>1</v>
      </c>
    </row>
    <row r="1328" spans="1:52" x14ac:dyDescent="0.35">
      <c r="A1328">
        <v>100</v>
      </c>
      <c r="B1328">
        <v>73</v>
      </c>
      <c r="C1328">
        <v>5</v>
      </c>
      <c r="D1328">
        <v>4</v>
      </c>
      <c r="E1328">
        <v>146340</v>
      </c>
      <c r="F1328">
        <v>146176</v>
      </c>
      <c r="G1328" t="s">
        <v>4</v>
      </c>
      <c r="H1328" t="s">
        <v>4</v>
      </c>
      <c r="I1328">
        <v>145919</v>
      </c>
      <c r="J1328">
        <v>148357</v>
      </c>
      <c r="K1328">
        <v>145894</v>
      </c>
      <c r="L1328">
        <v>145834</v>
      </c>
      <c r="M1328">
        <v>145867</v>
      </c>
      <c r="N1328">
        <v>145796</v>
      </c>
      <c r="O1328">
        <v>145710</v>
      </c>
      <c r="Q1328" s="6">
        <v>145519</v>
      </c>
      <c r="R1328" s="6">
        <v>145541</v>
      </c>
      <c r="S1328">
        <f>MIN(Table2[[#This Row],[ACJ-ALNS-500]:[MKKZ-E]])</f>
        <v>145519</v>
      </c>
      <c r="T1328">
        <f>MATCH(Table2[[#This Row],[Best sol]],Table2[[#This Row],[ACJ-ALNS-500]:[V-M]],0)</f>
        <v>13</v>
      </c>
      <c r="U1328" t="str">
        <f>INDEX(Table2[[#Headers],[ACJ-ALNS-500]:[V-M]],Table2[[#This Row],[Match]])</f>
        <v>MKKZ-E</v>
      </c>
      <c r="W1328" s="6">
        <f>IF(Table2[[#This Row],[V-M]]=Table2[[#This Row],[Best sol]],1,0)</f>
        <v>0</v>
      </c>
      <c r="Z1328" s="6">
        <f>100*((Table2[[#This Row],[ACJ-ALNS-500]]-Table2[[#This Row],[Best sol]])/Table2[[#This Row],[Best sol]])</f>
        <v>0.56418749441653659</v>
      </c>
      <c r="AA1328" s="6">
        <f>100*((Table2[[#This Row],[ACJ-ALNS-1000]]-Table2[[#This Row],[Best sol]])/Table2[[#This Row],[Best sol]])</f>
        <v>0.45148743463052937</v>
      </c>
      <c r="AB1328" s="6">
        <f>100*((Table2[[#This Row],[QWXFP-VNS]]-Table2[[#This Row],[Best sol]])/Table2[[#This Row],[Best sol]])</f>
        <v>0.13125433792150853</v>
      </c>
      <c r="AC1328" s="6">
        <f>100*((Table2[[#This Row],[AADF-VRP]]-Table2[[#This Row],[Best sol]])/Table2[[#This Row],[Best sol]])</f>
        <v>0.27487819460001789</v>
      </c>
      <c r="AD1328" s="6">
        <f>100*((Table2[[#This Row],[AADF-MTSP]]-Table2[[#This Row],[Best sol]])/Table2[[#This Row],[Best sol]])</f>
        <v>1.9502607906871268</v>
      </c>
      <c r="AE1328" s="6">
        <f>100*((Table2[[#This Row],[SS-H]]-Table2[[#This Row],[Best sol]])/Table2[[#This Row],[Best sol]])</f>
        <v>0.25769830743751676</v>
      </c>
      <c r="AF1328" s="6">
        <f>100*((Table2[[#This Row],[CCJ-DH]]-Table2[[#This Row],[Best sol]])/Table2[[#This Row],[Best sol]])</f>
        <v>0.21646657824751409</v>
      </c>
      <c r="AG1328" s="6">
        <f>100*((Table2[[#This Row],[R-M]]-Table2[[#This Row],[Best sol]])/Table2[[#This Row],[Best sol]])</f>
        <v>-100</v>
      </c>
      <c r="AH1328" s="6">
        <f>100*((Table2[[#This Row],[LCCZ-3F]]-Table2[[#This Row],[Best sol]])/Table2[[#This Row],[Best sol]])</f>
        <v>0.19035314976051237</v>
      </c>
      <c r="AI1328" s="6">
        <f>100*((Table2[[#This Row],[AY-M]]-Table2[[#This Row],[Best sol]])/Table2[[#This Row],[Best sol]])</f>
        <v>0.23914402930201553</v>
      </c>
      <c r="AJ1328" s="6">
        <f>100*((Table2[[#This Row],[MKKZ-E]]-Table2[[#This Row],[Best sol]])/Table2[[#This Row],[Best sol]])</f>
        <v>0</v>
      </c>
      <c r="AK1328" s="6">
        <f>100*((Table2[[#This Row],[V-M]]-Table2[[#This Row],[Best sol]])/Table2[[#This Row],[Best sol]])</f>
        <v>1.5118300703000983E-2</v>
      </c>
      <c r="AM1328" s="6"/>
      <c r="AN1328" s="6">
        <f>IF(Table2[[#This Row],[ACJ-ALNS-500]]=MIN(Table2[[#This Row],[Best sol]],Table2[[#This Row],[V-M]]),1,0)</f>
        <v>0</v>
      </c>
      <c r="AO1328" s="6">
        <f>IF(Table2[[#This Row],[ACJ-ALNS-1000]]=MIN(Table2[[#This Row],[Best sol]],Table2[[#This Row],[V-M]]),1,0)</f>
        <v>0</v>
      </c>
      <c r="AP1328" s="6">
        <f>IF(Table2[[#This Row],[QWXFP-VNS]]=MIN(Table2[[#This Row],[Best sol]],Table2[[#This Row],[V-M]]),1,0)</f>
        <v>0</v>
      </c>
      <c r="AQ1328" s="6">
        <f>IF(Table2[[#This Row],[AADF-VRP]]=MIN(Table2[[#This Row],[Best sol]],Table2[[#This Row],[V-M]]),1,0)</f>
        <v>0</v>
      </c>
      <c r="AR1328" s="6">
        <f>IF(Table2[[#This Row],[AADF-MTSP]]=MIN(Table2[[#This Row],[Best sol]],Table2[[#This Row],[V-M]]),1,0)</f>
        <v>0</v>
      </c>
      <c r="AS1328" s="6">
        <f>IF(Table2[[#This Row],[SS-H]]=MIN(Table2[[#This Row],[Best sol]],Table2[[#This Row],[V-M]]),1,0)</f>
        <v>0</v>
      </c>
      <c r="AT1328" s="6">
        <f>IF(Table2[[#This Row],[CCJ-DH]]=MIN(Table2[[#This Row],[Best sol]],Table2[[#This Row],[V-M]]),1,0)</f>
        <v>0</v>
      </c>
      <c r="AU1328" s="6">
        <f>IF(Table2[[#This Row],[R-M]]=MIN(Table2[[#This Row],[Best sol]],Table2[[#This Row],[V-M]]),1,0)</f>
        <v>0</v>
      </c>
      <c r="AV1328" s="6">
        <f>IF(Table2[[#This Row],[LCCZ-3F]]=MIN(Table2[[#This Row],[Best sol]],Table2[[#This Row],[V-M]]),1,0)</f>
        <v>0</v>
      </c>
      <c r="AW1328" s="6">
        <f>IF(Table2[[#This Row],[AY-M]]=MIN(Table2[[#This Row],[Best sol]],Table2[[#This Row],[V-M]]),1,0)</f>
        <v>0</v>
      </c>
      <c r="AX1328" s="6">
        <f>IF(Table2[[#This Row],[MKKZ-E]]=MIN(Table2[[#This Row],[Best sol]],Table2[[#This Row],[V-M]]),1,0)</f>
        <v>1</v>
      </c>
      <c r="AY1328" s="6">
        <f>IF(Table2[[#This Row],[V-M]]&lt;=Table2[[#This Row],[Best sol]],1,0)</f>
        <v>0</v>
      </c>
      <c r="AZ1328" s="6">
        <f>IF(Table2[[#This Row],[V-M]]&lt;Table2[[#This Row],[Best sol]],1,0)</f>
        <v>0</v>
      </c>
    </row>
    <row r="1329" spans="1:52" x14ac:dyDescent="0.35">
      <c r="A1329">
        <v>100</v>
      </c>
      <c r="B1329">
        <v>74</v>
      </c>
      <c r="C1329">
        <v>1</v>
      </c>
      <c r="D1329">
        <v>4</v>
      </c>
      <c r="E1329">
        <v>146304</v>
      </c>
      <c r="F1329">
        <v>146304</v>
      </c>
      <c r="G1329" t="s">
        <v>4</v>
      </c>
      <c r="H1329" t="s">
        <v>4</v>
      </c>
      <c r="I1329">
        <v>145900</v>
      </c>
      <c r="J1329">
        <v>145750</v>
      </c>
      <c r="K1329">
        <v>145880</v>
      </c>
      <c r="L1329">
        <v>145855</v>
      </c>
      <c r="M1329">
        <v>145959</v>
      </c>
      <c r="N1329">
        <v>145759</v>
      </c>
      <c r="O1329">
        <v>145692</v>
      </c>
      <c r="P1329">
        <v>146484</v>
      </c>
      <c r="Q1329" s="6">
        <v>145685</v>
      </c>
      <c r="R1329" s="6">
        <v>145512</v>
      </c>
      <c r="S1329">
        <f>MIN(Table2[[#This Row],[ACJ-ALNS-500]:[MKKZ-E]])</f>
        <v>145685</v>
      </c>
      <c r="T1329">
        <f>MATCH(Table2[[#This Row],[Best sol]],Table2[[#This Row],[ACJ-ALNS-500]:[V-M]],0)</f>
        <v>13</v>
      </c>
      <c r="U1329" t="str">
        <f>INDEX(Table2[[#Headers],[ACJ-ALNS-500]:[V-M]],Table2[[#This Row],[Match]])</f>
        <v>MKKZ-E</v>
      </c>
      <c r="W1329" s="6">
        <f>IF(Table2[[#This Row],[V-M]]=Table2[[#This Row],[Best sol]],1,0)</f>
        <v>0</v>
      </c>
      <c r="Z1329" s="6">
        <f>100*((Table2[[#This Row],[ACJ-ALNS-500]]-Table2[[#This Row],[Best sol]])/Table2[[#This Row],[Best sol]])</f>
        <v>0.42488931598997837</v>
      </c>
      <c r="AA1329" s="6">
        <f>100*((Table2[[#This Row],[ACJ-ALNS-1000]]-Table2[[#This Row],[Best sol]])/Table2[[#This Row],[Best sol]])</f>
        <v>0.42488931598997837</v>
      </c>
      <c r="AB1329" s="6">
        <f>100*((Table2[[#This Row],[QWXFP-VNS]]-Table2[[#This Row],[Best sol]])/Table2[[#This Row],[Best sol]])</f>
        <v>4.8048872567525826E-3</v>
      </c>
      <c r="AC1329" s="6">
        <f>100*((Table2[[#This Row],[AADF-VRP]]-Table2[[#This Row],[Best sol]])/Table2[[#This Row],[Best sol]])</f>
        <v>0.14757868002882932</v>
      </c>
      <c r="AD1329" s="6">
        <f>100*((Table2[[#This Row],[AADF-MTSP]]-Table2[[#This Row],[Best sol]])/Table2[[#This Row],[Best sol]])</f>
        <v>4.461681024127398E-2</v>
      </c>
      <c r="AE1329" s="6">
        <f>100*((Table2[[#This Row],[SS-H]]-Table2[[#This Row],[Best sol]])/Table2[[#This Row],[Best sol]])</f>
        <v>0.13385043072382194</v>
      </c>
      <c r="AF1329" s="6">
        <f>100*((Table2[[#This Row],[CCJ-DH]]-Table2[[#This Row],[Best sol]])/Table2[[#This Row],[Best sol]])</f>
        <v>0.11669011909256272</v>
      </c>
      <c r="AG1329" s="6">
        <f>100*((Table2[[#This Row],[R-M]]-Table2[[#This Row],[Best sol]])/Table2[[#This Row],[Best sol]])</f>
        <v>0.54844355973504477</v>
      </c>
      <c r="AH1329" s="6">
        <f>100*((Table2[[#This Row],[LCCZ-3F]]-Table2[[#This Row],[Best sol]])/Table2[[#This Row],[Best sol]])</f>
        <v>5.0794522428527306E-2</v>
      </c>
      <c r="AI1329" s="6">
        <f>100*((Table2[[#This Row],[AY-M]]-Table2[[#This Row],[Best sol]])/Table2[[#This Row],[Best sol]])</f>
        <v>0.18807701547860109</v>
      </c>
      <c r="AJ1329" s="6">
        <f>100*((Table2[[#This Row],[MKKZ-E]]-Table2[[#This Row],[Best sol]])/Table2[[#This Row],[Best sol]])</f>
        <v>0</v>
      </c>
      <c r="AK1329" s="6">
        <f>100*((Table2[[#This Row],[V-M]]-Table2[[#This Row],[Best sol]])/Table2[[#This Row],[Best sol]])</f>
        <v>-0.11874935648831383</v>
      </c>
      <c r="AM1329" s="6"/>
      <c r="AN1329" s="6">
        <f>IF(Table2[[#This Row],[ACJ-ALNS-500]]=MIN(Table2[[#This Row],[Best sol]],Table2[[#This Row],[V-M]]),1,0)</f>
        <v>0</v>
      </c>
      <c r="AO1329" s="6">
        <f>IF(Table2[[#This Row],[ACJ-ALNS-1000]]=MIN(Table2[[#This Row],[Best sol]],Table2[[#This Row],[V-M]]),1,0)</f>
        <v>0</v>
      </c>
      <c r="AP1329" s="6">
        <f>IF(Table2[[#This Row],[QWXFP-VNS]]=MIN(Table2[[#This Row],[Best sol]],Table2[[#This Row],[V-M]]),1,0)</f>
        <v>0</v>
      </c>
      <c r="AQ1329" s="6">
        <f>IF(Table2[[#This Row],[AADF-VRP]]=MIN(Table2[[#This Row],[Best sol]],Table2[[#This Row],[V-M]]),1,0)</f>
        <v>0</v>
      </c>
      <c r="AR1329" s="6">
        <f>IF(Table2[[#This Row],[AADF-MTSP]]=MIN(Table2[[#This Row],[Best sol]],Table2[[#This Row],[V-M]]),1,0)</f>
        <v>0</v>
      </c>
      <c r="AS1329" s="6">
        <f>IF(Table2[[#This Row],[SS-H]]=MIN(Table2[[#This Row],[Best sol]],Table2[[#This Row],[V-M]]),1,0)</f>
        <v>0</v>
      </c>
      <c r="AT1329" s="6">
        <f>IF(Table2[[#This Row],[CCJ-DH]]=MIN(Table2[[#This Row],[Best sol]],Table2[[#This Row],[V-M]]),1,0)</f>
        <v>0</v>
      </c>
      <c r="AU1329" s="6">
        <f>IF(Table2[[#This Row],[R-M]]=MIN(Table2[[#This Row],[Best sol]],Table2[[#This Row],[V-M]]),1,0)</f>
        <v>0</v>
      </c>
      <c r="AV1329" s="6">
        <f>IF(Table2[[#This Row],[LCCZ-3F]]=MIN(Table2[[#This Row],[Best sol]],Table2[[#This Row],[V-M]]),1,0)</f>
        <v>0</v>
      </c>
      <c r="AW1329" s="6">
        <f>IF(Table2[[#This Row],[AY-M]]=MIN(Table2[[#This Row],[Best sol]],Table2[[#This Row],[V-M]]),1,0)</f>
        <v>0</v>
      </c>
      <c r="AX1329" s="6">
        <f>IF(Table2[[#This Row],[MKKZ-E]]=MIN(Table2[[#This Row],[Best sol]],Table2[[#This Row],[V-M]]),1,0)</f>
        <v>0</v>
      </c>
      <c r="AY1329" s="6">
        <f>IF(Table2[[#This Row],[V-M]]&lt;=Table2[[#This Row],[Best sol]],1,0)</f>
        <v>1</v>
      </c>
      <c r="AZ1329" s="6">
        <f>IF(Table2[[#This Row],[V-M]]&lt;Table2[[#This Row],[Best sol]],1,0)</f>
        <v>1</v>
      </c>
    </row>
    <row r="1330" spans="1:52" x14ac:dyDescent="0.35">
      <c r="A1330">
        <v>100</v>
      </c>
      <c r="B1330">
        <v>74</v>
      </c>
      <c r="C1330">
        <v>2</v>
      </c>
      <c r="D1330">
        <v>4</v>
      </c>
      <c r="E1330">
        <v>136345</v>
      </c>
      <c r="F1330">
        <v>136345</v>
      </c>
      <c r="G1330" t="s">
        <v>4</v>
      </c>
      <c r="H1330" t="s">
        <v>4</v>
      </c>
      <c r="I1330">
        <v>137092</v>
      </c>
      <c r="J1330">
        <v>137015</v>
      </c>
      <c r="K1330">
        <v>135807</v>
      </c>
      <c r="L1330">
        <v>135782</v>
      </c>
      <c r="M1330">
        <v>135887</v>
      </c>
      <c r="N1330">
        <v>135790</v>
      </c>
      <c r="O1330">
        <v>135793</v>
      </c>
      <c r="Q1330" s="6">
        <v>136478</v>
      </c>
      <c r="R1330" s="6">
        <v>135324</v>
      </c>
      <c r="S1330">
        <f>MIN(Table2[[#This Row],[ACJ-ALNS-500]:[MKKZ-E]])</f>
        <v>135782</v>
      </c>
      <c r="T1330">
        <f>MATCH(Table2[[#This Row],[Best sol]],Table2[[#This Row],[ACJ-ALNS-500]:[V-M]],0)</f>
        <v>8</v>
      </c>
      <c r="U1330" t="str">
        <f>INDEX(Table2[[#Headers],[ACJ-ALNS-500]:[V-M]],Table2[[#This Row],[Match]])</f>
        <v>CCJ-DH</v>
      </c>
      <c r="W1330" s="6">
        <f>IF(Table2[[#This Row],[V-M]]=Table2[[#This Row],[Best sol]],1,0)</f>
        <v>0</v>
      </c>
      <c r="Z1330" s="6">
        <f>100*((Table2[[#This Row],[ACJ-ALNS-500]]-Table2[[#This Row],[Best sol]])/Table2[[#This Row],[Best sol]])</f>
        <v>0.41463522410923392</v>
      </c>
      <c r="AA1330" s="6">
        <f>100*((Table2[[#This Row],[ACJ-ALNS-1000]]-Table2[[#This Row],[Best sol]])/Table2[[#This Row],[Best sol]])</f>
        <v>0.41463522410923392</v>
      </c>
      <c r="AB1330" s="6">
        <f>100*((Table2[[#This Row],[QWXFP-VNS]]-Table2[[#This Row],[Best sol]])/Table2[[#This Row],[Best sol]])</f>
        <v>8.1012210749583889E-3</v>
      </c>
      <c r="AC1330" s="6">
        <f>100*((Table2[[#This Row],[AADF-VRP]]-Table2[[#This Row],[Best sol]])/Table2[[#This Row],[Best sol]])</f>
        <v>0.96478178256322633</v>
      </c>
      <c r="AD1330" s="6">
        <f>100*((Table2[[#This Row],[AADF-MTSP]]-Table2[[#This Row],[Best sol]])/Table2[[#This Row],[Best sol]])</f>
        <v>0.90807323503851767</v>
      </c>
      <c r="AE1330" s="6">
        <f>100*((Table2[[#This Row],[SS-H]]-Table2[[#This Row],[Best sol]])/Table2[[#This Row],[Best sol]])</f>
        <v>1.8411866079450882E-2</v>
      </c>
      <c r="AF1330" s="6">
        <f>100*((Table2[[#This Row],[CCJ-DH]]-Table2[[#This Row],[Best sol]])/Table2[[#This Row],[Best sol]])</f>
        <v>0</v>
      </c>
      <c r="AG1330" s="6">
        <f>100*((Table2[[#This Row],[R-M]]-Table2[[#This Row],[Best sol]])/Table2[[#This Row],[Best sol]])</f>
        <v>-100</v>
      </c>
      <c r="AH1330" s="6">
        <f>100*((Table2[[#This Row],[LCCZ-3F]]-Table2[[#This Row],[Best sol]])/Table2[[#This Row],[Best sol]])</f>
        <v>5.8917971454242836E-3</v>
      </c>
      <c r="AI1330" s="6">
        <f>100*((Table2[[#This Row],[AY-M]]-Table2[[#This Row],[Best sol]])/Table2[[#This Row],[Best sol]])</f>
        <v>7.7329837533693713E-2</v>
      </c>
      <c r="AJ1330" s="6">
        <f>100*((Table2[[#This Row],[MKKZ-E]]-Table2[[#This Row],[Best sol]])/Table2[[#This Row],[Best sol]])</f>
        <v>0.51258635165191269</v>
      </c>
      <c r="AK1330" s="6">
        <f>100*((Table2[[#This Row],[V-M]]-Table2[[#This Row],[Best sol]])/Table2[[#This Row],[Best sol]])</f>
        <v>-0.33730538657554021</v>
      </c>
      <c r="AM1330" s="6"/>
      <c r="AN1330" s="6">
        <f>IF(Table2[[#This Row],[ACJ-ALNS-500]]=MIN(Table2[[#This Row],[Best sol]],Table2[[#This Row],[V-M]]),1,0)</f>
        <v>0</v>
      </c>
      <c r="AO1330" s="6">
        <f>IF(Table2[[#This Row],[ACJ-ALNS-1000]]=MIN(Table2[[#This Row],[Best sol]],Table2[[#This Row],[V-M]]),1,0)</f>
        <v>0</v>
      </c>
      <c r="AP1330" s="6">
        <f>IF(Table2[[#This Row],[QWXFP-VNS]]=MIN(Table2[[#This Row],[Best sol]],Table2[[#This Row],[V-M]]),1,0)</f>
        <v>0</v>
      </c>
      <c r="AQ1330" s="6">
        <f>IF(Table2[[#This Row],[AADF-VRP]]=MIN(Table2[[#This Row],[Best sol]],Table2[[#This Row],[V-M]]),1,0)</f>
        <v>0</v>
      </c>
      <c r="AR1330" s="6">
        <f>IF(Table2[[#This Row],[AADF-MTSP]]=MIN(Table2[[#This Row],[Best sol]],Table2[[#This Row],[V-M]]),1,0)</f>
        <v>0</v>
      </c>
      <c r="AS1330" s="6">
        <f>IF(Table2[[#This Row],[SS-H]]=MIN(Table2[[#This Row],[Best sol]],Table2[[#This Row],[V-M]]),1,0)</f>
        <v>0</v>
      </c>
      <c r="AT1330" s="6">
        <f>IF(Table2[[#This Row],[CCJ-DH]]=MIN(Table2[[#This Row],[Best sol]],Table2[[#This Row],[V-M]]),1,0)</f>
        <v>0</v>
      </c>
      <c r="AU1330" s="6">
        <f>IF(Table2[[#This Row],[R-M]]=MIN(Table2[[#This Row],[Best sol]],Table2[[#This Row],[V-M]]),1,0)</f>
        <v>0</v>
      </c>
      <c r="AV1330" s="6">
        <f>IF(Table2[[#This Row],[LCCZ-3F]]=MIN(Table2[[#This Row],[Best sol]],Table2[[#This Row],[V-M]]),1,0)</f>
        <v>0</v>
      </c>
      <c r="AW1330" s="6">
        <f>IF(Table2[[#This Row],[AY-M]]=MIN(Table2[[#This Row],[Best sol]],Table2[[#This Row],[V-M]]),1,0)</f>
        <v>0</v>
      </c>
      <c r="AX1330" s="6">
        <f>IF(Table2[[#This Row],[MKKZ-E]]=MIN(Table2[[#This Row],[Best sol]],Table2[[#This Row],[V-M]]),1,0)</f>
        <v>0</v>
      </c>
      <c r="AY1330" s="6">
        <f>IF(Table2[[#This Row],[V-M]]&lt;=Table2[[#This Row],[Best sol]],1,0)</f>
        <v>1</v>
      </c>
      <c r="AZ1330" s="6">
        <f>IF(Table2[[#This Row],[V-M]]&lt;Table2[[#This Row],[Best sol]],1,0)</f>
        <v>1</v>
      </c>
    </row>
    <row r="1331" spans="1:52" x14ac:dyDescent="0.35">
      <c r="A1331">
        <v>100</v>
      </c>
      <c r="B1331">
        <v>74</v>
      </c>
      <c r="C1331">
        <v>3</v>
      </c>
      <c r="D1331">
        <v>4</v>
      </c>
      <c r="E1331">
        <v>144282</v>
      </c>
      <c r="F1331">
        <v>144268</v>
      </c>
      <c r="G1331" t="s">
        <v>4</v>
      </c>
      <c r="H1331" t="s">
        <v>4</v>
      </c>
      <c r="I1331">
        <v>144122</v>
      </c>
      <c r="J1331">
        <v>146308</v>
      </c>
      <c r="K1331">
        <v>143750</v>
      </c>
      <c r="L1331">
        <v>143942</v>
      </c>
      <c r="M1331">
        <v>144045</v>
      </c>
      <c r="N1331">
        <v>143855</v>
      </c>
      <c r="O1331">
        <v>143974</v>
      </c>
      <c r="Q1331" s="6">
        <v>144987</v>
      </c>
      <c r="R1331" s="6">
        <v>143503</v>
      </c>
      <c r="S1331">
        <f>MIN(Table2[[#This Row],[ACJ-ALNS-500]:[MKKZ-E]])</f>
        <v>143750</v>
      </c>
      <c r="T1331">
        <f>MATCH(Table2[[#This Row],[Best sol]],Table2[[#This Row],[ACJ-ALNS-500]:[V-M]],0)</f>
        <v>7</v>
      </c>
      <c r="U1331" t="str">
        <f>INDEX(Table2[[#Headers],[ACJ-ALNS-500]:[V-M]],Table2[[#This Row],[Match]])</f>
        <v>SS-H</v>
      </c>
      <c r="W1331" s="6">
        <f>IF(Table2[[#This Row],[V-M]]=Table2[[#This Row],[Best sol]],1,0)</f>
        <v>0</v>
      </c>
      <c r="Z1331" s="6">
        <f>100*((Table2[[#This Row],[ACJ-ALNS-500]]-Table2[[#This Row],[Best sol]])/Table2[[#This Row],[Best sol]])</f>
        <v>0.37008695652173912</v>
      </c>
      <c r="AA1331" s="6">
        <f>100*((Table2[[#This Row],[ACJ-ALNS-1000]]-Table2[[#This Row],[Best sol]])/Table2[[#This Row],[Best sol]])</f>
        <v>0.36034782608695654</v>
      </c>
      <c r="AB1331" s="6">
        <f>100*((Table2[[#This Row],[QWXFP-VNS]]-Table2[[#This Row],[Best sol]])/Table2[[#This Row],[Best sol]])</f>
        <v>0.15582608695652175</v>
      </c>
      <c r="AC1331" s="6">
        <f>100*((Table2[[#This Row],[AADF-VRP]]-Table2[[#This Row],[Best sol]])/Table2[[#This Row],[Best sol]])</f>
        <v>0.25878260869565217</v>
      </c>
      <c r="AD1331" s="6">
        <f>100*((Table2[[#This Row],[AADF-MTSP]]-Table2[[#This Row],[Best sol]])/Table2[[#This Row],[Best sol]])</f>
        <v>1.7794782608695652</v>
      </c>
      <c r="AE1331" s="6">
        <f>100*((Table2[[#This Row],[SS-H]]-Table2[[#This Row],[Best sol]])/Table2[[#This Row],[Best sol]])</f>
        <v>0</v>
      </c>
      <c r="AF1331" s="6">
        <f>100*((Table2[[#This Row],[CCJ-DH]]-Table2[[#This Row],[Best sol]])/Table2[[#This Row],[Best sol]])</f>
        <v>0.13356521739130436</v>
      </c>
      <c r="AG1331" s="6">
        <f>100*((Table2[[#This Row],[R-M]]-Table2[[#This Row],[Best sol]])/Table2[[#This Row],[Best sol]])</f>
        <v>-100</v>
      </c>
      <c r="AH1331" s="6">
        <f>100*((Table2[[#This Row],[LCCZ-3F]]-Table2[[#This Row],[Best sol]])/Table2[[#This Row],[Best sol]])</f>
        <v>7.3043478260869571E-2</v>
      </c>
      <c r="AI1331" s="6">
        <f>100*((Table2[[#This Row],[AY-M]]-Table2[[#This Row],[Best sol]])/Table2[[#This Row],[Best sol]])</f>
        <v>0.2052173913043478</v>
      </c>
      <c r="AJ1331" s="6">
        <f>100*((Table2[[#This Row],[MKKZ-E]]-Table2[[#This Row],[Best sol]])/Table2[[#This Row],[Best sol]])</f>
        <v>0.86052173913043484</v>
      </c>
      <c r="AK1331" s="6">
        <f>100*((Table2[[#This Row],[V-M]]-Table2[[#This Row],[Best sol]])/Table2[[#This Row],[Best sol]])</f>
        <v>-0.17182608695652174</v>
      </c>
      <c r="AM1331" s="6"/>
      <c r="AN1331" s="6">
        <f>IF(Table2[[#This Row],[ACJ-ALNS-500]]=MIN(Table2[[#This Row],[Best sol]],Table2[[#This Row],[V-M]]),1,0)</f>
        <v>0</v>
      </c>
      <c r="AO1331" s="6">
        <f>IF(Table2[[#This Row],[ACJ-ALNS-1000]]=MIN(Table2[[#This Row],[Best sol]],Table2[[#This Row],[V-M]]),1,0)</f>
        <v>0</v>
      </c>
      <c r="AP1331" s="6">
        <f>IF(Table2[[#This Row],[QWXFP-VNS]]=MIN(Table2[[#This Row],[Best sol]],Table2[[#This Row],[V-M]]),1,0)</f>
        <v>0</v>
      </c>
      <c r="AQ1331" s="6">
        <f>IF(Table2[[#This Row],[AADF-VRP]]=MIN(Table2[[#This Row],[Best sol]],Table2[[#This Row],[V-M]]),1,0)</f>
        <v>0</v>
      </c>
      <c r="AR1331" s="6">
        <f>IF(Table2[[#This Row],[AADF-MTSP]]=MIN(Table2[[#This Row],[Best sol]],Table2[[#This Row],[V-M]]),1,0)</f>
        <v>0</v>
      </c>
      <c r="AS1331" s="6">
        <f>IF(Table2[[#This Row],[SS-H]]=MIN(Table2[[#This Row],[Best sol]],Table2[[#This Row],[V-M]]),1,0)</f>
        <v>0</v>
      </c>
      <c r="AT1331" s="6">
        <f>IF(Table2[[#This Row],[CCJ-DH]]=MIN(Table2[[#This Row],[Best sol]],Table2[[#This Row],[V-M]]),1,0)</f>
        <v>0</v>
      </c>
      <c r="AU1331" s="6">
        <f>IF(Table2[[#This Row],[R-M]]=MIN(Table2[[#This Row],[Best sol]],Table2[[#This Row],[V-M]]),1,0)</f>
        <v>0</v>
      </c>
      <c r="AV1331" s="6">
        <f>IF(Table2[[#This Row],[LCCZ-3F]]=MIN(Table2[[#This Row],[Best sol]],Table2[[#This Row],[V-M]]),1,0)</f>
        <v>0</v>
      </c>
      <c r="AW1331" s="6">
        <f>IF(Table2[[#This Row],[AY-M]]=MIN(Table2[[#This Row],[Best sol]],Table2[[#This Row],[V-M]]),1,0)</f>
        <v>0</v>
      </c>
      <c r="AX1331" s="6">
        <f>IF(Table2[[#This Row],[MKKZ-E]]=MIN(Table2[[#This Row],[Best sol]],Table2[[#This Row],[V-M]]),1,0)</f>
        <v>0</v>
      </c>
      <c r="AY1331" s="6">
        <f>IF(Table2[[#This Row],[V-M]]&lt;=Table2[[#This Row],[Best sol]],1,0)</f>
        <v>1</v>
      </c>
      <c r="AZ1331" s="6">
        <f>IF(Table2[[#This Row],[V-M]]&lt;Table2[[#This Row],[Best sol]],1,0)</f>
        <v>1</v>
      </c>
    </row>
    <row r="1332" spans="1:52" x14ac:dyDescent="0.35">
      <c r="A1332">
        <v>100</v>
      </c>
      <c r="B1332">
        <v>74</v>
      </c>
      <c r="C1332">
        <v>4</v>
      </c>
      <c r="D1332">
        <v>4</v>
      </c>
      <c r="E1332">
        <v>131874</v>
      </c>
      <c r="F1332">
        <v>131674</v>
      </c>
      <c r="G1332" t="s">
        <v>4</v>
      </c>
      <c r="H1332" t="s">
        <v>4</v>
      </c>
      <c r="I1332">
        <v>131267</v>
      </c>
      <c r="J1332">
        <v>132849</v>
      </c>
      <c r="K1332">
        <v>130904</v>
      </c>
      <c r="L1332">
        <v>131132</v>
      </c>
      <c r="M1332">
        <v>131337</v>
      </c>
      <c r="N1332">
        <v>131114</v>
      </c>
      <c r="O1332">
        <v>131214</v>
      </c>
      <c r="Q1332" s="6">
        <v>130738</v>
      </c>
      <c r="R1332" s="6">
        <v>130657</v>
      </c>
      <c r="S1332">
        <f>MIN(Table2[[#This Row],[ACJ-ALNS-500]:[MKKZ-E]])</f>
        <v>130738</v>
      </c>
      <c r="T1332">
        <f>MATCH(Table2[[#This Row],[Best sol]],Table2[[#This Row],[ACJ-ALNS-500]:[V-M]],0)</f>
        <v>13</v>
      </c>
      <c r="U1332" t="str">
        <f>INDEX(Table2[[#Headers],[ACJ-ALNS-500]:[V-M]],Table2[[#This Row],[Match]])</f>
        <v>MKKZ-E</v>
      </c>
      <c r="W1332" s="6">
        <f>IF(Table2[[#This Row],[V-M]]=Table2[[#This Row],[Best sol]],1,0)</f>
        <v>0</v>
      </c>
      <c r="Z1332" s="6">
        <f>100*((Table2[[#This Row],[ACJ-ALNS-500]]-Table2[[#This Row],[Best sol]])/Table2[[#This Row],[Best sol]])</f>
        <v>0.86891339931771949</v>
      </c>
      <c r="AA1332" s="6">
        <f>100*((Table2[[#This Row],[ACJ-ALNS-1000]]-Table2[[#This Row],[Best sol]])/Table2[[#This Row],[Best sol]])</f>
        <v>0.71593568817023356</v>
      </c>
      <c r="AB1332" s="6">
        <f>100*((Table2[[#This Row],[QWXFP-VNS]]-Table2[[#This Row],[Best sol]])/Table2[[#This Row],[Best sol]])</f>
        <v>0.36408695253101625</v>
      </c>
      <c r="AC1332" s="6">
        <f>100*((Table2[[#This Row],[AADF-VRP]]-Table2[[#This Row],[Best sol]])/Table2[[#This Row],[Best sol]])</f>
        <v>0.40462604598509994</v>
      </c>
      <c r="AD1332" s="6">
        <f>100*((Table2[[#This Row],[AADF-MTSP]]-Table2[[#This Row],[Best sol]])/Table2[[#This Row],[Best sol]])</f>
        <v>1.6146797411617126</v>
      </c>
      <c r="AE1332" s="6">
        <f>100*((Table2[[#This Row],[SS-H]]-Table2[[#This Row],[Best sol]])/Table2[[#This Row],[Best sol]])</f>
        <v>0.12697150025241322</v>
      </c>
      <c r="AF1332" s="6">
        <f>100*((Table2[[#This Row],[CCJ-DH]]-Table2[[#This Row],[Best sol]])/Table2[[#This Row],[Best sol]])</f>
        <v>0.30136609096054706</v>
      </c>
      <c r="AG1332" s="6">
        <f>100*((Table2[[#This Row],[R-M]]-Table2[[#This Row],[Best sol]])/Table2[[#This Row],[Best sol]])</f>
        <v>-100</v>
      </c>
      <c r="AH1332" s="6">
        <f>100*((Table2[[#This Row],[LCCZ-3F]]-Table2[[#This Row],[Best sol]])/Table2[[#This Row],[Best sol]])</f>
        <v>0.28759809695727329</v>
      </c>
      <c r="AI1332" s="6">
        <f>100*((Table2[[#This Row],[AY-M]]-Table2[[#This Row],[Best sol]])/Table2[[#This Row],[Best sol]])</f>
        <v>0.45816824488672003</v>
      </c>
      <c r="AJ1332" s="6">
        <f>100*((Table2[[#This Row],[MKKZ-E]]-Table2[[#This Row],[Best sol]])/Table2[[#This Row],[Best sol]])</f>
        <v>0</v>
      </c>
      <c r="AK1332" s="6">
        <f>100*((Table2[[#This Row],[V-M]]-Table2[[#This Row],[Best sol]])/Table2[[#This Row],[Best sol]])</f>
        <v>-6.1955973014731748E-2</v>
      </c>
      <c r="AM1332" s="6"/>
      <c r="AN1332" s="6">
        <f>IF(Table2[[#This Row],[ACJ-ALNS-500]]=MIN(Table2[[#This Row],[Best sol]],Table2[[#This Row],[V-M]]),1,0)</f>
        <v>0</v>
      </c>
      <c r="AO1332" s="6">
        <f>IF(Table2[[#This Row],[ACJ-ALNS-1000]]=MIN(Table2[[#This Row],[Best sol]],Table2[[#This Row],[V-M]]),1,0)</f>
        <v>0</v>
      </c>
      <c r="AP1332" s="6">
        <f>IF(Table2[[#This Row],[QWXFP-VNS]]=MIN(Table2[[#This Row],[Best sol]],Table2[[#This Row],[V-M]]),1,0)</f>
        <v>0</v>
      </c>
      <c r="AQ1332" s="6">
        <f>IF(Table2[[#This Row],[AADF-VRP]]=MIN(Table2[[#This Row],[Best sol]],Table2[[#This Row],[V-M]]),1,0)</f>
        <v>0</v>
      </c>
      <c r="AR1332" s="6">
        <f>IF(Table2[[#This Row],[AADF-MTSP]]=MIN(Table2[[#This Row],[Best sol]],Table2[[#This Row],[V-M]]),1,0)</f>
        <v>0</v>
      </c>
      <c r="AS1332" s="6">
        <f>IF(Table2[[#This Row],[SS-H]]=MIN(Table2[[#This Row],[Best sol]],Table2[[#This Row],[V-M]]),1,0)</f>
        <v>0</v>
      </c>
      <c r="AT1332" s="6">
        <f>IF(Table2[[#This Row],[CCJ-DH]]=MIN(Table2[[#This Row],[Best sol]],Table2[[#This Row],[V-M]]),1,0)</f>
        <v>0</v>
      </c>
      <c r="AU1332" s="6">
        <f>IF(Table2[[#This Row],[R-M]]=MIN(Table2[[#This Row],[Best sol]],Table2[[#This Row],[V-M]]),1,0)</f>
        <v>0</v>
      </c>
      <c r="AV1332" s="6">
        <f>IF(Table2[[#This Row],[LCCZ-3F]]=MIN(Table2[[#This Row],[Best sol]],Table2[[#This Row],[V-M]]),1,0)</f>
        <v>0</v>
      </c>
      <c r="AW1332" s="6">
        <f>IF(Table2[[#This Row],[AY-M]]=MIN(Table2[[#This Row],[Best sol]],Table2[[#This Row],[V-M]]),1,0)</f>
        <v>0</v>
      </c>
      <c r="AX1332" s="6">
        <f>IF(Table2[[#This Row],[MKKZ-E]]=MIN(Table2[[#This Row],[Best sol]],Table2[[#This Row],[V-M]]),1,0)</f>
        <v>0</v>
      </c>
      <c r="AY1332" s="6">
        <f>IF(Table2[[#This Row],[V-M]]&lt;=Table2[[#This Row],[Best sol]],1,0)</f>
        <v>1</v>
      </c>
      <c r="AZ1332" s="6">
        <f>IF(Table2[[#This Row],[V-M]]&lt;Table2[[#This Row],[Best sol]],1,0)</f>
        <v>1</v>
      </c>
    </row>
    <row r="1333" spans="1:52" x14ac:dyDescent="0.35">
      <c r="A1333">
        <v>100</v>
      </c>
      <c r="B1333">
        <v>74</v>
      </c>
      <c r="C1333">
        <v>5</v>
      </c>
      <c r="D1333">
        <v>4</v>
      </c>
      <c r="E1333">
        <v>149429</v>
      </c>
      <c r="F1333">
        <v>149429</v>
      </c>
      <c r="G1333" t="s">
        <v>4</v>
      </c>
      <c r="H1333" t="s">
        <v>4</v>
      </c>
      <c r="I1333">
        <v>148748</v>
      </c>
      <c r="J1333">
        <v>151396</v>
      </c>
      <c r="K1333">
        <v>148669</v>
      </c>
      <c r="L1333">
        <v>148664</v>
      </c>
      <c r="M1333">
        <v>148853</v>
      </c>
      <c r="N1333">
        <v>148575</v>
      </c>
      <c r="O1333">
        <v>148620</v>
      </c>
      <c r="Q1333" s="6">
        <v>148328</v>
      </c>
      <c r="R1333" s="6">
        <v>148200</v>
      </c>
      <c r="S1333">
        <f>MIN(Table2[[#This Row],[ACJ-ALNS-500]:[MKKZ-E]])</f>
        <v>148328</v>
      </c>
      <c r="T1333">
        <f>MATCH(Table2[[#This Row],[Best sol]],Table2[[#This Row],[ACJ-ALNS-500]:[V-M]],0)</f>
        <v>13</v>
      </c>
      <c r="U1333" t="str">
        <f>INDEX(Table2[[#Headers],[ACJ-ALNS-500]:[V-M]],Table2[[#This Row],[Match]])</f>
        <v>MKKZ-E</v>
      </c>
      <c r="W1333" s="6">
        <f>IF(Table2[[#This Row],[V-M]]=Table2[[#This Row],[Best sol]],1,0)</f>
        <v>0</v>
      </c>
      <c r="Z1333" s="6">
        <f>100*((Table2[[#This Row],[ACJ-ALNS-500]]-Table2[[#This Row],[Best sol]])/Table2[[#This Row],[Best sol]])</f>
        <v>0.74227387951027446</v>
      </c>
      <c r="AA1333" s="6">
        <f>100*((Table2[[#This Row],[ACJ-ALNS-1000]]-Table2[[#This Row],[Best sol]])/Table2[[#This Row],[Best sol]])</f>
        <v>0.74227387951027446</v>
      </c>
      <c r="AB1333" s="6">
        <f>100*((Table2[[#This Row],[QWXFP-VNS]]-Table2[[#This Row],[Best sol]])/Table2[[#This Row],[Best sol]])</f>
        <v>0.19686101073297016</v>
      </c>
      <c r="AC1333" s="6">
        <f>100*((Table2[[#This Row],[AADF-VRP]]-Table2[[#This Row],[Best sol]])/Table2[[#This Row],[Best sol]])</f>
        <v>0.28315624831454611</v>
      </c>
      <c r="AD1333" s="6">
        <f>100*((Table2[[#This Row],[AADF-MTSP]]-Table2[[#This Row],[Best sol]])/Table2[[#This Row],[Best sol]])</f>
        <v>2.0683889757833991</v>
      </c>
      <c r="AE1333" s="6">
        <f>100*((Table2[[#This Row],[SS-H]]-Table2[[#This Row],[Best sol]])/Table2[[#This Row],[Best sol]])</f>
        <v>0.22989590636966722</v>
      </c>
      <c r="AF1333" s="6">
        <f>100*((Table2[[#This Row],[CCJ-DH]]-Table2[[#This Row],[Best sol]])/Table2[[#This Row],[Best sol]])</f>
        <v>0.22652499865163689</v>
      </c>
      <c r="AG1333" s="6">
        <f>100*((Table2[[#This Row],[R-M]]-Table2[[#This Row],[Best sol]])/Table2[[#This Row],[Best sol]])</f>
        <v>-100</v>
      </c>
      <c r="AH1333" s="6">
        <f>100*((Table2[[#This Row],[LCCZ-3F]]-Table2[[#This Row],[Best sol]])/Table2[[#This Row],[Best sol]])</f>
        <v>0.16652284127069739</v>
      </c>
      <c r="AI1333" s="6">
        <f>100*((Table2[[#This Row],[AY-M]]-Table2[[#This Row],[Best sol]])/Table2[[#This Row],[Best sol]])</f>
        <v>0.35394531039318267</v>
      </c>
      <c r="AJ1333" s="6">
        <f>100*((Table2[[#This Row],[MKKZ-E]]-Table2[[#This Row],[Best sol]])/Table2[[#This Row],[Best sol]])</f>
        <v>0</v>
      </c>
      <c r="AK1333" s="6">
        <f>100*((Table2[[#This Row],[V-M]]-Table2[[#This Row],[Best sol]])/Table2[[#This Row],[Best sol]])</f>
        <v>-8.6295237581575965E-2</v>
      </c>
      <c r="AM1333" s="6"/>
      <c r="AN1333" s="6">
        <f>IF(Table2[[#This Row],[ACJ-ALNS-500]]=MIN(Table2[[#This Row],[Best sol]],Table2[[#This Row],[V-M]]),1,0)</f>
        <v>0</v>
      </c>
      <c r="AO1333" s="6">
        <f>IF(Table2[[#This Row],[ACJ-ALNS-1000]]=MIN(Table2[[#This Row],[Best sol]],Table2[[#This Row],[V-M]]),1,0)</f>
        <v>0</v>
      </c>
      <c r="AP1333" s="6">
        <f>IF(Table2[[#This Row],[QWXFP-VNS]]=MIN(Table2[[#This Row],[Best sol]],Table2[[#This Row],[V-M]]),1,0)</f>
        <v>0</v>
      </c>
      <c r="AQ1333" s="6">
        <f>IF(Table2[[#This Row],[AADF-VRP]]=MIN(Table2[[#This Row],[Best sol]],Table2[[#This Row],[V-M]]),1,0)</f>
        <v>0</v>
      </c>
      <c r="AR1333" s="6">
        <f>IF(Table2[[#This Row],[AADF-MTSP]]=MIN(Table2[[#This Row],[Best sol]],Table2[[#This Row],[V-M]]),1,0)</f>
        <v>0</v>
      </c>
      <c r="AS1333" s="6">
        <f>IF(Table2[[#This Row],[SS-H]]=MIN(Table2[[#This Row],[Best sol]],Table2[[#This Row],[V-M]]),1,0)</f>
        <v>0</v>
      </c>
      <c r="AT1333" s="6">
        <f>IF(Table2[[#This Row],[CCJ-DH]]=MIN(Table2[[#This Row],[Best sol]],Table2[[#This Row],[V-M]]),1,0)</f>
        <v>0</v>
      </c>
      <c r="AU1333" s="6">
        <f>IF(Table2[[#This Row],[R-M]]=MIN(Table2[[#This Row],[Best sol]],Table2[[#This Row],[V-M]]),1,0)</f>
        <v>0</v>
      </c>
      <c r="AV1333" s="6">
        <f>IF(Table2[[#This Row],[LCCZ-3F]]=MIN(Table2[[#This Row],[Best sol]],Table2[[#This Row],[V-M]]),1,0)</f>
        <v>0</v>
      </c>
      <c r="AW1333" s="6">
        <f>IF(Table2[[#This Row],[AY-M]]=MIN(Table2[[#This Row],[Best sol]],Table2[[#This Row],[V-M]]),1,0)</f>
        <v>0</v>
      </c>
      <c r="AX1333" s="6">
        <f>IF(Table2[[#This Row],[MKKZ-E]]=MIN(Table2[[#This Row],[Best sol]],Table2[[#This Row],[V-M]]),1,0)</f>
        <v>0</v>
      </c>
      <c r="AY1333" s="6">
        <f>IF(Table2[[#This Row],[V-M]]&lt;=Table2[[#This Row],[Best sol]],1,0)</f>
        <v>1</v>
      </c>
      <c r="AZ1333" s="6">
        <f>IF(Table2[[#This Row],[V-M]]&lt;Table2[[#This Row],[Best sol]],1,0)</f>
        <v>1</v>
      </c>
    </row>
    <row r="1334" spans="1:52" x14ac:dyDescent="0.35">
      <c r="A1334">
        <v>100</v>
      </c>
      <c r="B1334">
        <v>75</v>
      </c>
      <c r="C1334">
        <v>1</v>
      </c>
      <c r="D1334">
        <v>4</v>
      </c>
      <c r="E1334">
        <v>151274</v>
      </c>
      <c r="F1334">
        <v>151274</v>
      </c>
      <c r="G1334" t="s">
        <v>4</v>
      </c>
      <c r="H1334" t="s">
        <v>4</v>
      </c>
      <c r="I1334">
        <v>150818</v>
      </c>
      <c r="J1334">
        <v>152901</v>
      </c>
      <c r="K1334">
        <v>150662</v>
      </c>
      <c r="L1334">
        <v>150831</v>
      </c>
      <c r="M1334">
        <v>150929</v>
      </c>
      <c r="N1334">
        <v>150780</v>
      </c>
      <c r="O1334">
        <v>150880</v>
      </c>
      <c r="P1334">
        <v>152122</v>
      </c>
      <c r="Q1334" s="6">
        <v>150563</v>
      </c>
      <c r="R1334" s="6">
        <v>150307</v>
      </c>
      <c r="S1334">
        <f>MIN(Table2[[#This Row],[ACJ-ALNS-500]:[MKKZ-E]])</f>
        <v>150563</v>
      </c>
      <c r="T1334">
        <f>MATCH(Table2[[#This Row],[Best sol]],Table2[[#This Row],[ACJ-ALNS-500]:[V-M]],0)</f>
        <v>13</v>
      </c>
      <c r="U1334" t="str">
        <f>INDEX(Table2[[#Headers],[ACJ-ALNS-500]:[V-M]],Table2[[#This Row],[Match]])</f>
        <v>MKKZ-E</v>
      </c>
      <c r="W1334" s="6">
        <f>IF(Table2[[#This Row],[V-M]]=Table2[[#This Row],[Best sol]],1,0)</f>
        <v>0</v>
      </c>
      <c r="Z1334" s="6">
        <f>100*((Table2[[#This Row],[ACJ-ALNS-500]]-Table2[[#This Row],[Best sol]])/Table2[[#This Row],[Best sol]])</f>
        <v>0.47222757251117475</v>
      </c>
      <c r="AA1334" s="6">
        <f>100*((Table2[[#This Row],[ACJ-ALNS-1000]]-Table2[[#This Row],[Best sol]])/Table2[[#This Row],[Best sol]])</f>
        <v>0.47222757251117475</v>
      </c>
      <c r="AB1334" s="6">
        <f>100*((Table2[[#This Row],[QWXFP-VNS]]-Table2[[#This Row],[Best sol]])/Table2[[#This Row],[Best sol]])</f>
        <v>0.2105430949170779</v>
      </c>
      <c r="AC1334" s="6">
        <f>100*((Table2[[#This Row],[AADF-VRP]]-Table2[[#This Row],[Best sol]])/Table2[[#This Row],[Best sol]])</f>
        <v>0.16936431925506265</v>
      </c>
      <c r="AD1334" s="6">
        <f>100*((Table2[[#This Row],[AADF-MTSP]]-Table2[[#This Row],[Best sol]])/Table2[[#This Row],[Best sol]])</f>
        <v>1.5528383467385747</v>
      </c>
      <c r="AE1334" s="6">
        <f>100*((Table2[[#This Row],[SS-H]]-Table2[[#This Row],[Best sol]])/Table2[[#This Row],[Best sol]])</f>
        <v>6.5753206299024328E-2</v>
      </c>
      <c r="AF1334" s="6">
        <f>100*((Table2[[#This Row],[CCJ-DH]]-Table2[[#This Row],[Best sol]])/Table2[[#This Row],[Best sol]])</f>
        <v>0.17799857866806584</v>
      </c>
      <c r="AG1334" s="6">
        <f>100*((Table2[[#This Row],[R-M]]-Table2[[#This Row],[Best sol]])/Table2[[#This Row],[Best sol]])</f>
        <v>1.0354469557593831</v>
      </c>
      <c r="AH1334" s="6">
        <f>100*((Table2[[#This Row],[LCCZ-3F]]-Table2[[#This Row],[Best sol]])/Table2[[#This Row],[Best sol]])</f>
        <v>0.14412571481705333</v>
      </c>
      <c r="AI1334" s="6">
        <f>100*((Table2[[#This Row],[AY-M]]-Table2[[#This Row],[Best sol]])/Table2[[#This Row],[Best sol]])</f>
        <v>0.24308761116608996</v>
      </c>
      <c r="AJ1334" s="6">
        <f>100*((Table2[[#This Row],[MKKZ-E]]-Table2[[#This Row],[Best sol]])/Table2[[#This Row],[Best sol]])</f>
        <v>0</v>
      </c>
      <c r="AK1334" s="6">
        <f>100*((Table2[[#This Row],[V-M]]-Table2[[#This Row],[Best sol]])/Table2[[#This Row],[Best sol]])</f>
        <v>-0.17002849305606291</v>
      </c>
      <c r="AM1334" s="6"/>
      <c r="AN1334" s="6">
        <f>IF(Table2[[#This Row],[ACJ-ALNS-500]]=MIN(Table2[[#This Row],[Best sol]],Table2[[#This Row],[V-M]]),1,0)</f>
        <v>0</v>
      </c>
      <c r="AO1334" s="6">
        <f>IF(Table2[[#This Row],[ACJ-ALNS-1000]]=MIN(Table2[[#This Row],[Best sol]],Table2[[#This Row],[V-M]]),1,0)</f>
        <v>0</v>
      </c>
      <c r="AP1334" s="6">
        <f>IF(Table2[[#This Row],[QWXFP-VNS]]=MIN(Table2[[#This Row],[Best sol]],Table2[[#This Row],[V-M]]),1,0)</f>
        <v>0</v>
      </c>
      <c r="AQ1334" s="6">
        <f>IF(Table2[[#This Row],[AADF-VRP]]=MIN(Table2[[#This Row],[Best sol]],Table2[[#This Row],[V-M]]),1,0)</f>
        <v>0</v>
      </c>
      <c r="AR1334" s="6">
        <f>IF(Table2[[#This Row],[AADF-MTSP]]=MIN(Table2[[#This Row],[Best sol]],Table2[[#This Row],[V-M]]),1,0)</f>
        <v>0</v>
      </c>
      <c r="AS1334" s="6">
        <f>IF(Table2[[#This Row],[SS-H]]=MIN(Table2[[#This Row],[Best sol]],Table2[[#This Row],[V-M]]),1,0)</f>
        <v>0</v>
      </c>
      <c r="AT1334" s="6">
        <f>IF(Table2[[#This Row],[CCJ-DH]]=MIN(Table2[[#This Row],[Best sol]],Table2[[#This Row],[V-M]]),1,0)</f>
        <v>0</v>
      </c>
      <c r="AU1334" s="6">
        <f>IF(Table2[[#This Row],[R-M]]=MIN(Table2[[#This Row],[Best sol]],Table2[[#This Row],[V-M]]),1,0)</f>
        <v>0</v>
      </c>
      <c r="AV1334" s="6">
        <f>IF(Table2[[#This Row],[LCCZ-3F]]=MIN(Table2[[#This Row],[Best sol]],Table2[[#This Row],[V-M]]),1,0)</f>
        <v>0</v>
      </c>
      <c r="AW1334" s="6">
        <f>IF(Table2[[#This Row],[AY-M]]=MIN(Table2[[#This Row],[Best sol]],Table2[[#This Row],[V-M]]),1,0)</f>
        <v>0</v>
      </c>
      <c r="AX1334" s="6">
        <f>IF(Table2[[#This Row],[MKKZ-E]]=MIN(Table2[[#This Row],[Best sol]],Table2[[#This Row],[V-M]]),1,0)</f>
        <v>0</v>
      </c>
      <c r="AY1334" s="6">
        <f>IF(Table2[[#This Row],[V-M]]&lt;=Table2[[#This Row],[Best sol]],1,0)</f>
        <v>1</v>
      </c>
      <c r="AZ1334" s="6">
        <f>IF(Table2[[#This Row],[V-M]]&lt;Table2[[#This Row],[Best sol]],1,0)</f>
        <v>1</v>
      </c>
    </row>
    <row r="1335" spans="1:52" x14ac:dyDescent="0.35">
      <c r="A1335">
        <v>100</v>
      </c>
      <c r="B1335">
        <v>75</v>
      </c>
      <c r="C1335">
        <v>2</v>
      </c>
      <c r="D1335">
        <v>4</v>
      </c>
      <c r="E1335">
        <v>140892</v>
      </c>
      <c r="F1335">
        <v>140892</v>
      </c>
      <c r="G1335" t="s">
        <v>4</v>
      </c>
      <c r="H1335" t="s">
        <v>4</v>
      </c>
      <c r="I1335">
        <v>141557</v>
      </c>
      <c r="J1335">
        <v>141901</v>
      </c>
      <c r="K1335">
        <v>139972</v>
      </c>
      <c r="L1335">
        <v>140276</v>
      </c>
      <c r="M1335">
        <v>140287</v>
      </c>
      <c r="N1335">
        <v>140051</v>
      </c>
      <c r="O1335">
        <v>140388</v>
      </c>
      <c r="Q1335" s="6">
        <v>140784</v>
      </c>
      <c r="R1335" s="6">
        <v>139937</v>
      </c>
      <c r="S1335">
        <f>MIN(Table2[[#This Row],[ACJ-ALNS-500]:[MKKZ-E]])</f>
        <v>139972</v>
      </c>
      <c r="T1335">
        <f>MATCH(Table2[[#This Row],[Best sol]],Table2[[#This Row],[ACJ-ALNS-500]:[V-M]],0)</f>
        <v>7</v>
      </c>
      <c r="U1335" t="str">
        <f>INDEX(Table2[[#Headers],[ACJ-ALNS-500]:[V-M]],Table2[[#This Row],[Match]])</f>
        <v>SS-H</v>
      </c>
      <c r="W1335" s="6">
        <f>IF(Table2[[#This Row],[V-M]]=Table2[[#This Row],[Best sol]],1,0)</f>
        <v>0</v>
      </c>
      <c r="Z1335" s="6">
        <f>100*((Table2[[#This Row],[ACJ-ALNS-500]]-Table2[[#This Row],[Best sol]])/Table2[[#This Row],[Best sol]])</f>
        <v>0.65727431200525821</v>
      </c>
      <c r="AA1335" s="6">
        <f>100*((Table2[[#This Row],[ACJ-ALNS-1000]]-Table2[[#This Row],[Best sol]])/Table2[[#This Row],[Best sol]])</f>
        <v>0.65727431200525821</v>
      </c>
      <c r="AB1335" s="6">
        <f>100*((Table2[[#This Row],[QWXFP-VNS]]-Table2[[#This Row],[Best sol]])/Table2[[#This Row],[Best sol]])</f>
        <v>0.2972022976023776</v>
      </c>
      <c r="AC1335" s="6">
        <f>100*((Table2[[#This Row],[AADF-VRP]]-Table2[[#This Row],[Best sol]])/Table2[[#This Row],[Best sol]])</f>
        <v>1.132369331009059</v>
      </c>
      <c r="AD1335" s="6">
        <f>100*((Table2[[#This Row],[AADF-MTSP]]-Table2[[#This Row],[Best sol]])/Table2[[#This Row],[Best sol]])</f>
        <v>1.378132769411025</v>
      </c>
      <c r="AE1335" s="6">
        <f>100*((Table2[[#This Row],[SS-H]]-Table2[[#This Row],[Best sol]])/Table2[[#This Row],[Best sol]])</f>
        <v>0</v>
      </c>
      <c r="AF1335" s="6">
        <f>100*((Table2[[#This Row],[CCJ-DH]]-Table2[[#This Row],[Best sol]])/Table2[[#This Row],[Best sol]])</f>
        <v>0.21718629440173748</v>
      </c>
      <c r="AG1335" s="6">
        <f>100*((Table2[[#This Row],[R-M]]-Table2[[#This Row],[Best sol]])/Table2[[#This Row],[Best sol]])</f>
        <v>-100</v>
      </c>
      <c r="AH1335" s="6">
        <f>100*((Table2[[#This Row],[LCCZ-3F]]-Table2[[#This Row],[Best sol]])/Table2[[#This Row],[Best sol]])</f>
        <v>5.6439859400451521E-2</v>
      </c>
      <c r="AI1335" s="6">
        <f>100*((Table2[[#This Row],[AY-M]]-Table2[[#This Row],[Best sol]])/Table2[[#This Row],[Best sol]])</f>
        <v>0.22504500900180036</v>
      </c>
      <c r="AJ1335" s="6">
        <f>100*((Table2[[#This Row],[MKKZ-E]]-Table2[[#This Row],[Best sol]])/Table2[[#This Row],[Best sol]])</f>
        <v>0.58011602320464095</v>
      </c>
      <c r="AK1335" s="6">
        <f>100*((Table2[[#This Row],[V-M]]-Table2[[#This Row],[Best sol]])/Table2[[#This Row],[Best sol]])</f>
        <v>-2.500500100020004E-2</v>
      </c>
      <c r="AM1335" s="6"/>
      <c r="AN1335" s="6">
        <f>IF(Table2[[#This Row],[ACJ-ALNS-500]]=MIN(Table2[[#This Row],[Best sol]],Table2[[#This Row],[V-M]]),1,0)</f>
        <v>0</v>
      </c>
      <c r="AO1335" s="6">
        <f>IF(Table2[[#This Row],[ACJ-ALNS-1000]]=MIN(Table2[[#This Row],[Best sol]],Table2[[#This Row],[V-M]]),1,0)</f>
        <v>0</v>
      </c>
      <c r="AP1335" s="6">
        <f>IF(Table2[[#This Row],[QWXFP-VNS]]=MIN(Table2[[#This Row],[Best sol]],Table2[[#This Row],[V-M]]),1,0)</f>
        <v>0</v>
      </c>
      <c r="AQ1335" s="6">
        <f>IF(Table2[[#This Row],[AADF-VRP]]=MIN(Table2[[#This Row],[Best sol]],Table2[[#This Row],[V-M]]),1,0)</f>
        <v>0</v>
      </c>
      <c r="AR1335" s="6">
        <f>IF(Table2[[#This Row],[AADF-MTSP]]=MIN(Table2[[#This Row],[Best sol]],Table2[[#This Row],[V-M]]),1,0)</f>
        <v>0</v>
      </c>
      <c r="AS1335" s="6">
        <f>IF(Table2[[#This Row],[SS-H]]=MIN(Table2[[#This Row],[Best sol]],Table2[[#This Row],[V-M]]),1,0)</f>
        <v>0</v>
      </c>
      <c r="AT1335" s="6">
        <f>IF(Table2[[#This Row],[CCJ-DH]]=MIN(Table2[[#This Row],[Best sol]],Table2[[#This Row],[V-M]]),1,0)</f>
        <v>0</v>
      </c>
      <c r="AU1335" s="6">
        <f>IF(Table2[[#This Row],[R-M]]=MIN(Table2[[#This Row],[Best sol]],Table2[[#This Row],[V-M]]),1,0)</f>
        <v>0</v>
      </c>
      <c r="AV1335" s="6">
        <f>IF(Table2[[#This Row],[LCCZ-3F]]=MIN(Table2[[#This Row],[Best sol]],Table2[[#This Row],[V-M]]),1,0)</f>
        <v>0</v>
      </c>
      <c r="AW1335" s="6">
        <f>IF(Table2[[#This Row],[AY-M]]=MIN(Table2[[#This Row],[Best sol]],Table2[[#This Row],[V-M]]),1,0)</f>
        <v>0</v>
      </c>
      <c r="AX1335" s="6">
        <f>IF(Table2[[#This Row],[MKKZ-E]]=MIN(Table2[[#This Row],[Best sol]],Table2[[#This Row],[V-M]]),1,0)</f>
        <v>0</v>
      </c>
      <c r="AY1335" s="6">
        <f>IF(Table2[[#This Row],[V-M]]&lt;=Table2[[#This Row],[Best sol]],1,0)</f>
        <v>1</v>
      </c>
      <c r="AZ1335" s="6">
        <f>IF(Table2[[#This Row],[V-M]]&lt;Table2[[#This Row],[Best sol]],1,0)</f>
        <v>1</v>
      </c>
    </row>
    <row r="1336" spans="1:52" x14ac:dyDescent="0.35">
      <c r="A1336">
        <v>100</v>
      </c>
      <c r="B1336">
        <v>75</v>
      </c>
      <c r="C1336">
        <v>3</v>
      </c>
      <c r="D1336">
        <v>4</v>
      </c>
      <c r="E1336">
        <v>151132</v>
      </c>
      <c r="F1336">
        <v>151132</v>
      </c>
      <c r="G1336" t="s">
        <v>4</v>
      </c>
      <c r="H1336" t="s">
        <v>4</v>
      </c>
      <c r="I1336">
        <v>150016</v>
      </c>
      <c r="J1336">
        <v>152158</v>
      </c>
      <c r="K1336">
        <v>149684</v>
      </c>
      <c r="L1336">
        <v>149777</v>
      </c>
      <c r="M1336">
        <v>149954</v>
      </c>
      <c r="N1336">
        <v>149760</v>
      </c>
      <c r="O1336">
        <v>149942</v>
      </c>
      <c r="Q1336" s="6">
        <v>150612</v>
      </c>
      <c r="R1336" s="6">
        <v>149368</v>
      </c>
      <c r="S1336">
        <f>MIN(Table2[[#This Row],[ACJ-ALNS-500]:[MKKZ-E]])</f>
        <v>149684</v>
      </c>
      <c r="T1336">
        <f>MATCH(Table2[[#This Row],[Best sol]],Table2[[#This Row],[ACJ-ALNS-500]:[V-M]],0)</f>
        <v>7</v>
      </c>
      <c r="U1336" t="str">
        <f>INDEX(Table2[[#Headers],[ACJ-ALNS-500]:[V-M]],Table2[[#This Row],[Match]])</f>
        <v>SS-H</v>
      </c>
      <c r="W1336" s="6">
        <f>IF(Table2[[#This Row],[V-M]]=Table2[[#This Row],[Best sol]],1,0)</f>
        <v>0</v>
      </c>
      <c r="Z1336" s="6">
        <f>100*((Table2[[#This Row],[ACJ-ALNS-500]]-Table2[[#This Row],[Best sol]])/Table2[[#This Row],[Best sol]])</f>
        <v>0.96737126212554458</v>
      </c>
      <c r="AA1336" s="6">
        <f>100*((Table2[[#This Row],[ACJ-ALNS-1000]]-Table2[[#This Row],[Best sol]])/Table2[[#This Row],[Best sol]])</f>
        <v>0.96737126212554458</v>
      </c>
      <c r="AB1336" s="6">
        <f>100*((Table2[[#This Row],[QWXFP-VNS]]-Table2[[#This Row],[Best sol]])/Table2[[#This Row],[Best sol]])</f>
        <v>0.17236311162181664</v>
      </c>
      <c r="AC1336" s="6">
        <f>100*((Table2[[#This Row],[AADF-VRP]]-Table2[[#This Row],[Best sol]])/Table2[[#This Row],[Best sol]])</f>
        <v>0.22180059324977955</v>
      </c>
      <c r="AD1336" s="6">
        <f>100*((Table2[[#This Row],[AADF-MTSP]]-Table2[[#This Row],[Best sol]])/Table2[[#This Row],[Best sol]])</f>
        <v>1.6528152641564895</v>
      </c>
      <c r="AE1336" s="6">
        <f>100*((Table2[[#This Row],[SS-H]]-Table2[[#This Row],[Best sol]])/Table2[[#This Row],[Best sol]])</f>
        <v>0</v>
      </c>
      <c r="AF1336" s="6">
        <f>100*((Table2[[#This Row],[CCJ-DH]]-Table2[[#This Row],[Best sol]])/Table2[[#This Row],[Best sol]])</f>
        <v>6.2130889072980415E-2</v>
      </c>
      <c r="AG1336" s="6">
        <f>100*((Table2[[#This Row],[R-M]]-Table2[[#This Row],[Best sol]])/Table2[[#This Row],[Best sol]])</f>
        <v>-100</v>
      </c>
      <c r="AH1336" s="6">
        <f>100*((Table2[[#This Row],[LCCZ-3F]]-Table2[[#This Row],[Best sol]])/Table2[[#This Row],[Best sol]])</f>
        <v>5.0773629780070016E-2</v>
      </c>
      <c r="AI1336" s="6">
        <f>100*((Table2[[#This Row],[AY-M]]-Table2[[#This Row],[Best sol]])/Table2[[#This Row],[Best sol]])</f>
        <v>0.18038000053445927</v>
      </c>
      <c r="AJ1336" s="6">
        <f>100*((Table2[[#This Row],[MKKZ-E]]-Table2[[#This Row],[Best sol]])/Table2[[#This Row],[Best sol]])</f>
        <v>0.61997274257769708</v>
      </c>
      <c r="AK1336" s="6">
        <f>100*((Table2[[#This Row],[V-M]]-Table2[[#This Row],[Best sol]])/Table2[[#This Row],[Best sol]])</f>
        <v>-0.21111140803292272</v>
      </c>
      <c r="AM1336" s="6"/>
      <c r="AN1336" s="6">
        <f>IF(Table2[[#This Row],[ACJ-ALNS-500]]=MIN(Table2[[#This Row],[Best sol]],Table2[[#This Row],[V-M]]),1,0)</f>
        <v>0</v>
      </c>
      <c r="AO1336" s="6">
        <f>IF(Table2[[#This Row],[ACJ-ALNS-1000]]=MIN(Table2[[#This Row],[Best sol]],Table2[[#This Row],[V-M]]),1,0)</f>
        <v>0</v>
      </c>
      <c r="AP1336" s="6">
        <f>IF(Table2[[#This Row],[QWXFP-VNS]]=MIN(Table2[[#This Row],[Best sol]],Table2[[#This Row],[V-M]]),1,0)</f>
        <v>0</v>
      </c>
      <c r="AQ1336" s="6">
        <f>IF(Table2[[#This Row],[AADF-VRP]]=MIN(Table2[[#This Row],[Best sol]],Table2[[#This Row],[V-M]]),1,0)</f>
        <v>0</v>
      </c>
      <c r="AR1336" s="6">
        <f>IF(Table2[[#This Row],[AADF-MTSP]]=MIN(Table2[[#This Row],[Best sol]],Table2[[#This Row],[V-M]]),1,0)</f>
        <v>0</v>
      </c>
      <c r="AS1336" s="6">
        <f>IF(Table2[[#This Row],[SS-H]]=MIN(Table2[[#This Row],[Best sol]],Table2[[#This Row],[V-M]]),1,0)</f>
        <v>0</v>
      </c>
      <c r="AT1336" s="6">
        <f>IF(Table2[[#This Row],[CCJ-DH]]=MIN(Table2[[#This Row],[Best sol]],Table2[[#This Row],[V-M]]),1,0)</f>
        <v>0</v>
      </c>
      <c r="AU1336" s="6">
        <f>IF(Table2[[#This Row],[R-M]]=MIN(Table2[[#This Row],[Best sol]],Table2[[#This Row],[V-M]]),1,0)</f>
        <v>0</v>
      </c>
      <c r="AV1336" s="6">
        <f>IF(Table2[[#This Row],[LCCZ-3F]]=MIN(Table2[[#This Row],[Best sol]],Table2[[#This Row],[V-M]]),1,0)</f>
        <v>0</v>
      </c>
      <c r="AW1336" s="6">
        <f>IF(Table2[[#This Row],[AY-M]]=MIN(Table2[[#This Row],[Best sol]],Table2[[#This Row],[V-M]]),1,0)</f>
        <v>0</v>
      </c>
      <c r="AX1336" s="6">
        <f>IF(Table2[[#This Row],[MKKZ-E]]=MIN(Table2[[#This Row],[Best sol]],Table2[[#This Row],[V-M]]),1,0)</f>
        <v>0</v>
      </c>
      <c r="AY1336" s="6">
        <f>IF(Table2[[#This Row],[V-M]]&lt;=Table2[[#This Row],[Best sol]],1,0)</f>
        <v>1</v>
      </c>
      <c r="AZ1336" s="6">
        <f>IF(Table2[[#This Row],[V-M]]&lt;Table2[[#This Row],[Best sol]],1,0)</f>
        <v>1</v>
      </c>
    </row>
    <row r="1337" spans="1:52" x14ac:dyDescent="0.35">
      <c r="A1337">
        <v>100</v>
      </c>
      <c r="B1337">
        <v>75</v>
      </c>
      <c r="C1337">
        <v>4</v>
      </c>
      <c r="D1337">
        <v>4</v>
      </c>
      <c r="E1337">
        <v>136126</v>
      </c>
      <c r="F1337">
        <v>135893</v>
      </c>
      <c r="G1337" t="s">
        <v>4</v>
      </c>
      <c r="H1337" t="s">
        <v>4</v>
      </c>
      <c r="I1337">
        <v>135436</v>
      </c>
      <c r="J1337">
        <v>137034</v>
      </c>
      <c r="K1337">
        <v>135523</v>
      </c>
      <c r="L1337">
        <v>135482</v>
      </c>
      <c r="M1337">
        <v>135596</v>
      </c>
      <c r="N1337">
        <v>135539</v>
      </c>
      <c r="O1337">
        <v>135837</v>
      </c>
      <c r="Q1337" s="6">
        <v>135268</v>
      </c>
      <c r="R1337" s="6">
        <v>135029</v>
      </c>
      <c r="S1337">
        <f>MIN(Table2[[#This Row],[ACJ-ALNS-500]:[MKKZ-E]])</f>
        <v>135268</v>
      </c>
      <c r="T1337">
        <f>MATCH(Table2[[#This Row],[Best sol]],Table2[[#This Row],[ACJ-ALNS-500]:[V-M]],0)</f>
        <v>13</v>
      </c>
      <c r="U1337" t="str">
        <f>INDEX(Table2[[#Headers],[ACJ-ALNS-500]:[V-M]],Table2[[#This Row],[Match]])</f>
        <v>MKKZ-E</v>
      </c>
      <c r="W1337" s="6">
        <f>IF(Table2[[#This Row],[V-M]]=Table2[[#This Row],[Best sol]],1,0)</f>
        <v>0</v>
      </c>
      <c r="Z1337" s="6">
        <f>100*((Table2[[#This Row],[ACJ-ALNS-500]]-Table2[[#This Row],[Best sol]])/Table2[[#This Row],[Best sol]])</f>
        <v>0.63429635981902599</v>
      </c>
      <c r="AA1337" s="6">
        <f>100*((Table2[[#This Row],[ACJ-ALNS-1000]]-Table2[[#This Row],[Best sol]])/Table2[[#This Row],[Best sol]])</f>
        <v>0.46204571665138838</v>
      </c>
      <c r="AB1337" s="6">
        <f>100*((Table2[[#This Row],[QWXFP-VNS]]-Table2[[#This Row],[Best sol]])/Table2[[#This Row],[Best sol]])</f>
        <v>0.42064642043942396</v>
      </c>
      <c r="AC1337" s="6">
        <f>100*((Table2[[#This Row],[AADF-VRP]]-Table2[[#This Row],[Best sol]])/Table2[[#This Row],[Best sol]])</f>
        <v>0.12419788863589319</v>
      </c>
      <c r="AD1337" s="6">
        <f>100*((Table2[[#This Row],[AADF-MTSP]]-Table2[[#This Row],[Best sol]])/Table2[[#This Row],[Best sol]])</f>
        <v>1.305556376970163</v>
      </c>
      <c r="AE1337" s="6">
        <f>100*((Table2[[#This Row],[SS-H]]-Table2[[#This Row],[Best sol]])/Table2[[#This Row],[Best sol]])</f>
        <v>0.18851465239376644</v>
      </c>
      <c r="AF1337" s="6">
        <f>100*((Table2[[#This Row],[CCJ-DH]]-Table2[[#This Row],[Best sol]])/Table2[[#This Row],[Best sol]])</f>
        <v>0.15820445338143538</v>
      </c>
      <c r="AG1337" s="6">
        <f>100*((Table2[[#This Row],[R-M]]-Table2[[#This Row],[Best sol]])/Table2[[#This Row],[Best sol]])</f>
        <v>-100</v>
      </c>
      <c r="AH1337" s="6">
        <f>100*((Table2[[#This Row],[LCCZ-3F]]-Table2[[#This Row],[Best sol]])/Table2[[#This Row],[Best sol]])</f>
        <v>0.20034302274004198</v>
      </c>
      <c r="AI1337" s="6">
        <f>100*((Table2[[#This Row],[AY-M]]-Table2[[#This Row],[Best sol]])/Table2[[#This Row],[Best sol]])</f>
        <v>0.24248159209864861</v>
      </c>
      <c r="AJ1337" s="6">
        <f>100*((Table2[[#This Row],[MKKZ-E]]-Table2[[#This Row],[Best sol]])/Table2[[#This Row],[Best sol]])</f>
        <v>0</v>
      </c>
      <c r="AK1337" s="6">
        <f>100*((Table2[[#This Row],[V-M]]-Table2[[#This Row],[Best sol]])/Table2[[#This Row],[Best sol]])</f>
        <v>-0.1766862820474909</v>
      </c>
      <c r="AM1337" s="6"/>
      <c r="AN1337" s="6">
        <f>IF(Table2[[#This Row],[ACJ-ALNS-500]]=MIN(Table2[[#This Row],[Best sol]],Table2[[#This Row],[V-M]]),1,0)</f>
        <v>0</v>
      </c>
      <c r="AO1337" s="6">
        <f>IF(Table2[[#This Row],[ACJ-ALNS-1000]]=MIN(Table2[[#This Row],[Best sol]],Table2[[#This Row],[V-M]]),1,0)</f>
        <v>0</v>
      </c>
      <c r="AP1337" s="6">
        <f>IF(Table2[[#This Row],[QWXFP-VNS]]=MIN(Table2[[#This Row],[Best sol]],Table2[[#This Row],[V-M]]),1,0)</f>
        <v>0</v>
      </c>
      <c r="AQ1337" s="6">
        <f>IF(Table2[[#This Row],[AADF-VRP]]=MIN(Table2[[#This Row],[Best sol]],Table2[[#This Row],[V-M]]),1,0)</f>
        <v>0</v>
      </c>
      <c r="AR1337" s="6">
        <f>IF(Table2[[#This Row],[AADF-MTSP]]=MIN(Table2[[#This Row],[Best sol]],Table2[[#This Row],[V-M]]),1,0)</f>
        <v>0</v>
      </c>
      <c r="AS1337" s="6">
        <f>IF(Table2[[#This Row],[SS-H]]=MIN(Table2[[#This Row],[Best sol]],Table2[[#This Row],[V-M]]),1,0)</f>
        <v>0</v>
      </c>
      <c r="AT1337" s="6">
        <f>IF(Table2[[#This Row],[CCJ-DH]]=MIN(Table2[[#This Row],[Best sol]],Table2[[#This Row],[V-M]]),1,0)</f>
        <v>0</v>
      </c>
      <c r="AU1337" s="6">
        <f>IF(Table2[[#This Row],[R-M]]=MIN(Table2[[#This Row],[Best sol]],Table2[[#This Row],[V-M]]),1,0)</f>
        <v>0</v>
      </c>
      <c r="AV1337" s="6">
        <f>IF(Table2[[#This Row],[LCCZ-3F]]=MIN(Table2[[#This Row],[Best sol]],Table2[[#This Row],[V-M]]),1,0)</f>
        <v>0</v>
      </c>
      <c r="AW1337" s="6">
        <f>IF(Table2[[#This Row],[AY-M]]=MIN(Table2[[#This Row],[Best sol]],Table2[[#This Row],[V-M]]),1,0)</f>
        <v>0</v>
      </c>
      <c r="AX1337" s="6">
        <f>IF(Table2[[#This Row],[MKKZ-E]]=MIN(Table2[[#This Row],[Best sol]],Table2[[#This Row],[V-M]]),1,0)</f>
        <v>0</v>
      </c>
      <c r="AY1337" s="6">
        <f>IF(Table2[[#This Row],[V-M]]&lt;=Table2[[#This Row],[Best sol]],1,0)</f>
        <v>1</v>
      </c>
      <c r="AZ1337" s="6">
        <f>IF(Table2[[#This Row],[V-M]]&lt;Table2[[#This Row],[Best sol]],1,0)</f>
        <v>1</v>
      </c>
    </row>
    <row r="1338" spans="1:52" x14ac:dyDescent="0.35">
      <c r="A1338">
        <v>100</v>
      </c>
      <c r="B1338">
        <v>75</v>
      </c>
      <c r="C1338">
        <v>5</v>
      </c>
      <c r="D1338">
        <v>4</v>
      </c>
      <c r="E1338">
        <v>155310</v>
      </c>
      <c r="F1338">
        <v>155310</v>
      </c>
      <c r="G1338" t="s">
        <v>4</v>
      </c>
      <c r="H1338" t="s">
        <v>4</v>
      </c>
      <c r="I1338">
        <v>154493</v>
      </c>
      <c r="J1338">
        <v>156842</v>
      </c>
      <c r="K1338">
        <v>154498</v>
      </c>
      <c r="L1338">
        <v>154479</v>
      </c>
      <c r="M1338">
        <v>154610</v>
      </c>
      <c r="N1338">
        <v>154463</v>
      </c>
      <c r="O1338">
        <v>154597</v>
      </c>
      <c r="Q1338" s="6">
        <v>153969</v>
      </c>
      <c r="R1338" s="6">
        <v>153645</v>
      </c>
      <c r="S1338">
        <f>MIN(Table2[[#This Row],[ACJ-ALNS-500]:[MKKZ-E]])</f>
        <v>153969</v>
      </c>
      <c r="T1338">
        <f>MATCH(Table2[[#This Row],[Best sol]],Table2[[#This Row],[ACJ-ALNS-500]:[V-M]],0)</f>
        <v>13</v>
      </c>
      <c r="U1338" t="str">
        <f>INDEX(Table2[[#Headers],[ACJ-ALNS-500]:[V-M]],Table2[[#This Row],[Match]])</f>
        <v>MKKZ-E</v>
      </c>
      <c r="W1338" s="6">
        <f>IF(Table2[[#This Row],[V-M]]=Table2[[#This Row],[Best sol]],1,0)</f>
        <v>0</v>
      </c>
      <c r="Z1338" s="6">
        <f>100*((Table2[[#This Row],[ACJ-ALNS-500]]-Table2[[#This Row],[Best sol]])/Table2[[#This Row],[Best sol]])</f>
        <v>0.87095454279757611</v>
      </c>
      <c r="AA1338" s="6">
        <f>100*((Table2[[#This Row],[ACJ-ALNS-1000]]-Table2[[#This Row],[Best sol]])/Table2[[#This Row],[Best sol]])</f>
        <v>0.87095454279757611</v>
      </c>
      <c r="AB1338" s="6">
        <f>100*((Table2[[#This Row],[QWXFP-VNS]]-Table2[[#This Row],[Best sol]])/Table2[[#This Row],[Best sol]])</f>
        <v>0.40787431236157928</v>
      </c>
      <c r="AC1338" s="6">
        <f>100*((Table2[[#This Row],[AADF-VRP]]-Table2[[#This Row],[Best sol]])/Table2[[#This Row],[Best sol]])</f>
        <v>0.34032824789405663</v>
      </c>
      <c r="AD1338" s="6">
        <f>100*((Table2[[#This Row],[AADF-MTSP]]-Table2[[#This Row],[Best sol]])/Table2[[#This Row],[Best sol]])</f>
        <v>1.8659600309153141</v>
      </c>
      <c r="AE1338" s="6">
        <f>100*((Table2[[#This Row],[SS-H]]-Table2[[#This Row],[Best sol]])/Table2[[#This Row],[Best sol]])</f>
        <v>0.34357565483961056</v>
      </c>
      <c r="AF1338" s="6">
        <f>100*((Table2[[#This Row],[CCJ-DH]]-Table2[[#This Row],[Best sol]])/Table2[[#This Row],[Best sol]])</f>
        <v>0.33123550844650546</v>
      </c>
      <c r="AG1338" s="6">
        <f>100*((Table2[[#This Row],[R-M]]-Table2[[#This Row],[Best sol]])/Table2[[#This Row],[Best sol]])</f>
        <v>-100</v>
      </c>
      <c r="AH1338" s="6">
        <f>100*((Table2[[#This Row],[LCCZ-3F]]-Table2[[#This Row],[Best sol]])/Table2[[#This Row],[Best sol]])</f>
        <v>0.32084380622073277</v>
      </c>
      <c r="AI1338" s="6">
        <f>100*((Table2[[#This Row],[AY-M]]-Table2[[#This Row],[Best sol]])/Table2[[#This Row],[Best sol]])</f>
        <v>0.4163175704200196</v>
      </c>
      <c r="AJ1338" s="6">
        <f>100*((Table2[[#This Row],[MKKZ-E]]-Table2[[#This Row],[Best sol]])/Table2[[#This Row],[Best sol]])</f>
        <v>0</v>
      </c>
      <c r="AK1338" s="6">
        <f>100*((Table2[[#This Row],[V-M]]-Table2[[#This Row],[Best sol]])/Table2[[#This Row],[Best sol]])</f>
        <v>-0.21043197007189757</v>
      </c>
      <c r="AM1338" s="6"/>
      <c r="AN1338" s="6">
        <f>IF(Table2[[#This Row],[ACJ-ALNS-500]]=MIN(Table2[[#This Row],[Best sol]],Table2[[#This Row],[V-M]]),1,0)</f>
        <v>0</v>
      </c>
      <c r="AO1338" s="6">
        <f>IF(Table2[[#This Row],[ACJ-ALNS-1000]]=MIN(Table2[[#This Row],[Best sol]],Table2[[#This Row],[V-M]]),1,0)</f>
        <v>0</v>
      </c>
      <c r="AP1338" s="6">
        <f>IF(Table2[[#This Row],[QWXFP-VNS]]=MIN(Table2[[#This Row],[Best sol]],Table2[[#This Row],[V-M]]),1,0)</f>
        <v>0</v>
      </c>
      <c r="AQ1338" s="6">
        <f>IF(Table2[[#This Row],[AADF-VRP]]=MIN(Table2[[#This Row],[Best sol]],Table2[[#This Row],[V-M]]),1,0)</f>
        <v>0</v>
      </c>
      <c r="AR1338" s="6">
        <f>IF(Table2[[#This Row],[AADF-MTSP]]=MIN(Table2[[#This Row],[Best sol]],Table2[[#This Row],[V-M]]),1,0)</f>
        <v>0</v>
      </c>
      <c r="AS1338" s="6">
        <f>IF(Table2[[#This Row],[SS-H]]=MIN(Table2[[#This Row],[Best sol]],Table2[[#This Row],[V-M]]),1,0)</f>
        <v>0</v>
      </c>
      <c r="AT1338" s="6">
        <f>IF(Table2[[#This Row],[CCJ-DH]]=MIN(Table2[[#This Row],[Best sol]],Table2[[#This Row],[V-M]]),1,0)</f>
        <v>0</v>
      </c>
      <c r="AU1338" s="6">
        <f>IF(Table2[[#This Row],[R-M]]=MIN(Table2[[#This Row],[Best sol]],Table2[[#This Row],[V-M]]),1,0)</f>
        <v>0</v>
      </c>
      <c r="AV1338" s="6">
        <f>IF(Table2[[#This Row],[LCCZ-3F]]=MIN(Table2[[#This Row],[Best sol]],Table2[[#This Row],[V-M]]),1,0)</f>
        <v>0</v>
      </c>
      <c r="AW1338" s="6">
        <f>IF(Table2[[#This Row],[AY-M]]=MIN(Table2[[#This Row],[Best sol]],Table2[[#This Row],[V-M]]),1,0)</f>
        <v>0</v>
      </c>
      <c r="AX1338" s="6">
        <f>IF(Table2[[#This Row],[MKKZ-E]]=MIN(Table2[[#This Row],[Best sol]],Table2[[#This Row],[V-M]]),1,0)</f>
        <v>0</v>
      </c>
      <c r="AY1338" s="6">
        <f>IF(Table2[[#This Row],[V-M]]&lt;=Table2[[#This Row],[Best sol]],1,0)</f>
        <v>1</v>
      </c>
      <c r="AZ1338" s="6">
        <f>IF(Table2[[#This Row],[V-M]]&lt;Table2[[#This Row],[Best sol]],1,0)</f>
        <v>1</v>
      </c>
    </row>
    <row r="1339" spans="1:52" x14ac:dyDescent="0.35">
      <c r="A1339">
        <v>100</v>
      </c>
      <c r="B1339">
        <v>76</v>
      </c>
      <c r="C1339">
        <v>1</v>
      </c>
      <c r="D1339">
        <v>4</v>
      </c>
      <c r="E1339">
        <v>362987</v>
      </c>
      <c r="F1339">
        <v>362987</v>
      </c>
      <c r="G1339" t="s">
        <v>4</v>
      </c>
      <c r="H1339" t="s">
        <v>4</v>
      </c>
      <c r="I1339">
        <v>362389</v>
      </c>
      <c r="J1339">
        <v>362690</v>
      </c>
      <c r="K1339">
        <v>362525</v>
      </c>
      <c r="L1339">
        <v>362339</v>
      </c>
      <c r="M1339">
        <v>362346</v>
      </c>
      <c r="N1339">
        <v>362238</v>
      </c>
      <c r="O1339">
        <v>362226</v>
      </c>
      <c r="P1339">
        <v>362113</v>
      </c>
      <c r="Q1339" s="6">
        <v>362006</v>
      </c>
      <c r="R1339" s="6">
        <v>362026</v>
      </c>
      <c r="S1339">
        <f>MIN(Table2[[#This Row],[ACJ-ALNS-500]:[MKKZ-E]])</f>
        <v>362006</v>
      </c>
      <c r="T1339">
        <f>MATCH(Table2[[#This Row],[Best sol]],Table2[[#This Row],[ACJ-ALNS-500]:[V-M]],0)</f>
        <v>13</v>
      </c>
      <c r="U1339" t="str">
        <f>INDEX(Table2[[#Headers],[ACJ-ALNS-500]:[V-M]],Table2[[#This Row],[Match]])</f>
        <v>MKKZ-E</v>
      </c>
      <c r="W1339" s="6">
        <f>IF(Table2[[#This Row],[V-M]]=Table2[[#This Row],[Best sol]],1,0)</f>
        <v>0</v>
      </c>
      <c r="Z1339" s="6">
        <f>100*((Table2[[#This Row],[ACJ-ALNS-500]]-Table2[[#This Row],[Best sol]])/Table2[[#This Row],[Best sol]])</f>
        <v>0.27098998359143217</v>
      </c>
      <c r="AA1339" s="6">
        <f>100*((Table2[[#This Row],[ACJ-ALNS-1000]]-Table2[[#This Row],[Best sol]])/Table2[[#This Row],[Best sol]])</f>
        <v>0.27098998359143217</v>
      </c>
      <c r="AB1339" s="6">
        <f>100*((Table2[[#This Row],[QWXFP-VNS]]-Table2[[#This Row],[Best sol]])/Table2[[#This Row],[Best sol]])</f>
        <v>6.0772473384419039E-2</v>
      </c>
      <c r="AC1339" s="6">
        <f>100*((Table2[[#This Row],[AADF-VRP]]-Table2[[#This Row],[Best sol]])/Table2[[#This Row],[Best sol]])</f>
        <v>0.10579935139196586</v>
      </c>
      <c r="AD1339" s="6">
        <f>100*((Table2[[#This Row],[AADF-MTSP]]-Table2[[#This Row],[Best sol]])/Table2[[#This Row],[Best sol]])</f>
        <v>0.1889471445224665</v>
      </c>
      <c r="AE1339" s="6">
        <f>100*((Table2[[#This Row],[SS-H]]-Table2[[#This Row],[Best sol]])/Table2[[#This Row],[Best sol]])</f>
        <v>0.14336778948415221</v>
      </c>
      <c r="AF1339" s="6">
        <f>100*((Table2[[#This Row],[CCJ-DH]]-Table2[[#This Row],[Best sol]])/Table2[[#This Row],[Best sol]])</f>
        <v>9.1987425622779728E-2</v>
      </c>
      <c r="AG1339" s="6">
        <f>100*((Table2[[#This Row],[R-M]]-Table2[[#This Row],[Best sol]])/Table2[[#This Row],[Best sol]])</f>
        <v>2.9557521146058353E-2</v>
      </c>
      <c r="AH1339" s="6">
        <f>100*((Table2[[#This Row],[LCCZ-3F]]-Table2[[#This Row],[Best sol]])/Table2[[#This Row],[Best sol]])</f>
        <v>6.4087335569023712E-2</v>
      </c>
      <c r="AI1339" s="6">
        <f>100*((Table2[[#This Row],[AY-M]]-Table2[[#This Row],[Best sol]])/Table2[[#This Row],[Best sol]])</f>
        <v>9.3921095230465795E-2</v>
      </c>
      <c r="AJ1339" s="6">
        <f>100*((Table2[[#This Row],[MKKZ-E]]-Table2[[#This Row],[Best sol]])/Table2[[#This Row],[Best sol]])</f>
        <v>0</v>
      </c>
      <c r="AK1339" s="6">
        <f>100*((Table2[[#This Row],[V-M]]-Table2[[#This Row],[Best sol]])/Table2[[#This Row],[Best sol]])</f>
        <v>5.5247703076744589E-3</v>
      </c>
      <c r="AM1339" s="6"/>
      <c r="AN1339" s="6">
        <f>IF(Table2[[#This Row],[ACJ-ALNS-500]]=MIN(Table2[[#This Row],[Best sol]],Table2[[#This Row],[V-M]]),1,0)</f>
        <v>0</v>
      </c>
      <c r="AO1339" s="6">
        <f>IF(Table2[[#This Row],[ACJ-ALNS-1000]]=MIN(Table2[[#This Row],[Best sol]],Table2[[#This Row],[V-M]]),1,0)</f>
        <v>0</v>
      </c>
      <c r="AP1339" s="6">
        <f>IF(Table2[[#This Row],[QWXFP-VNS]]=MIN(Table2[[#This Row],[Best sol]],Table2[[#This Row],[V-M]]),1,0)</f>
        <v>0</v>
      </c>
      <c r="AQ1339" s="6">
        <f>IF(Table2[[#This Row],[AADF-VRP]]=MIN(Table2[[#This Row],[Best sol]],Table2[[#This Row],[V-M]]),1,0)</f>
        <v>0</v>
      </c>
      <c r="AR1339" s="6">
        <f>IF(Table2[[#This Row],[AADF-MTSP]]=MIN(Table2[[#This Row],[Best sol]],Table2[[#This Row],[V-M]]),1,0)</f>
        <v>0</v>
      </c>
      <c r="AS1339" s="6">
        <f>IF(Table2[[#This Row],[SS-H]]=MIN(Table2[[#This Row],[Best sol]],Table2[[#This Row],[V-M]]),1,0)</f>
        <v>0</v>
      </c>
      <c r="AT1339" s="6">
        <f>IF(Table2[[#This Row],[CCJ-DH]]=MIN(Table2[[#This Row],[Best sol]],Table2[[#This Row],[V-M]]),1,0)</f>
        <v>0</v>
      </c>
      <c r="AU1339" s="6">
        <f>IF(Table2[[#This Row],[R-M]]=MIN(Table2[[#This Row],[Best sol]],Table2[[#This Row],[V-M]]),1,0)</f>
        <v>0</v>
      </c>
      <c r="AV1339" s="6">
        <f>IF(Table2[[#This Row],[LCCZ-3F]]=MIN(Table2[[#This Row],[Best sol]],Table2[[#This Row],[V-M]]),1,0)</f>
        <v>0</v>
      </c>
      <c r="AW1339" s="6">
        <f>IF(Table2[[#This Row],[AY-M]]=MIN(Table2[[#This Row],[Best sol]],Table2[[#This Row],[V-M]]),1,0)</f>
        <v>0</v>
      </c>
      <c r="AX1339" s="6">
        <f>IF(Table2[[#This Row],[MKKZ-E]]=MIN(Table2[[#This Row],[Best sol]],Table2[[#This Row],[V-M]]),1,0)</f>
        <v>1</v>
      </c>
      <c r="AY1339" s="6">
        <f>IF(Table2[[#This Row],[V-M]]&lt;=Table2[[#This Row],[Best sol]],1,0)</f>
        <v>0</v>
      </c>
      <c r="AZ1339" s="6">
        <f>IF(Table2[[#This Row],[V-M]]&lt;Table2[[#This Row],[Best sol]],1,0)</f>
        <v>0</v>
      </c>
    </row>
    <row r="1340" spans="1:52" x14ac:dyDescent="0.35">
      <c r="A1340">
        <v>100</v>
      </c>
      <c r="B1340">
        <v>76</v>
      </c>
      <c r="C1340">
        <v>2</v>
      </c>
      <c r="D1340">
        <v>4</v>
      </c>
      <c r="E1340">
        <v>338241</v>
      </c>
      <c r="F1340">
        <v>338051</v>
      </c>
      <c r="G1340" t="s">
        <v>4</v>
      </c>
      <c r="H1340" t="s">
        <v>4</v>
      </c>
      <c r="I1340">
        <v>340069</v>
      </c>
      <c r="J1340">
        <v>340883</v>
      </c>
      <c r="K1340">
        <v>337715</v>
      </c>
      <c r="L1340">
        <v>337323</v>
      </c>
      <c r="M1340">
        <v>337420</v>
      </c>
      <c r="N1340">
        <v>337197</v>
      </c>
      <c r="O1340">
        <v>337568</v>
      </c>
      <c r="Q1340" s="6">
        <v>337110</v>
      </c>
      <c r="R1340" s="6">
        <v>337080</v>
      </c>
      <c r="S1340">
        <f>MIN(Table2[[#This Row],[ACJ-ALNS-500]:[MKKZ-E]])</f>
        <v>337110</v>
      </c>
      <c r="T1340">
        <f>MATCH(Table2[[#This Row],[Best sol]],Table2[[#This Row],[ACJ-ALNS-500]:[V-M]],0)</f>
        <v>13</v>
      </c>
      <c r="U1340" t="str">
        <f>INDEX(Table2[[#Headers],[ACJ-ALNS-500]:[V-M]],Table2[[#This Row],[Match]])</f>
        <v>MKKZ-E</v>
      </c>
      <c r="W1340" s="6">
        <f>IF(Table2[[#This Row],[V-M]]=Table2[[#This Row],[Best sol]],1,0)</f>
        <v>0</v>
      </c>
      <c r="Z1340" s="6">
        <f>100*((Table2[[#This Row],[ACJ-ALNS-500]]-Table2[[#This Row],[Best sol]])/Table2[[#This Row],[Best sol]])</f>
        <v>0.3354987986117291</v>
      </c>
      <c r="AA1340" s="6">
        <f>100*((Table2[[#This Row],[ACJ-ALNS-1000]]-Table2[[#This Row],[Best sol]])/Table2[[#This Row],[Best sol]])</f>
        <v>0.27913737355759244</v>
      </c>
      <c r="AB1340" s="6">
        <f>100*((Table2[[#This Row],[QWXFP-VNS]]-Table2[[#This Row],[Best sol]])/Table2[[#This Row],[Best sol]])</f>
        <v>0.13586069828839251</v>
      </c>
      <c r="AC1340" s="6">
        <f>100*((Table2[[#This Row],[AADF-VRP]]-Table2[[#This Row],[Best sol]])/Table2[[#This Row],[Best sol]])</f>
        <v>0.87775503544836997</v>
      </c>
      <c r="AD1340" s="6">
        <f>100*((Table2[[#This Row],[AADF-MTSP]]-Table2[[#This Row],[Best sol]])/Table2[[#This Row],[Best sol]])</f>
        <v>1.1192192459434605</v>
      </c>
      <c r="AE1340" s="6">
        <f>100*((Table2[[#This Row],[SS-H]]-Table2[[#This Row],[Best sol]])/Table2[[#This Row],[Best sol]])</f>
        <v>0.17946664293554032</v>
      </c>
      <c r="AF1340" s="6">
        <f>100*((Table2[[#This Row],[CCJ-DH]]-Table2[[#This Row],[Best sol]])/Table2[[#This Row],[Best sol]])</f>
        <v>6.3184123876479495E-2</v>
      </c>
      <c r="AG1340" s="6">
        <f>100*((Table2[[#This Row],[R-M]]-Table2[[#This Row],[Best sol]])/Table2[[#This Row],[Best sol]])</f>
        <v>-100</v>
      </c>
      <c r="AH1340" s="6">
        <f>100*((Table2[[#This Row],[LCCZ-3F]]-Table2[[#This Row],[Best sol]])/Table2[[#This Row],[Best sol]])</f>
        <v>2.5807599893209934E-2</v>
      </c>
      <c r="AI1340" s="6">
        <f>100*((Table2[[#This Row],[AY-M]]-Table2[[#This Row],[Best sol]])/Table2[[#This Row],[Best sol]])</f>
        <v>9.1958114562012402E-2</v>
      </c>
      <c r="AJ1340" s="6">
        <f>100*((Table2[[#This Row],[MKKZ-E]]-Table2[[#This Row],[Best sol]])/Table2[[#This Row],[Best sol]])</f>
        <v>0</v>
      </c>
      <c r="AK1340" s="6">
        <f>100*((Table2[[#This Row],[V-M]]-Table2[[#This Row],[Best sol]])/Table2[[#This Row],[Best sol]])</f>
        <v>-8.8991723769689425E-3</v>
      </c>
      <c r="AM1340" s="6"/>
      <c r="AN1340" s="6">
        <f>IF(Table2[[#This Row],[ACJ-ALNS-500]]=MIN(Table2[[#This Row],[Best sol]],Table2[[#This Row],[V-M]]),1,0)</f>
        <v>0</v>
      </c>
      <c r="AO1340" s="6">
        <f>IF(Table2[[#This Row],[ACJ-ALNS-1000]]=MIN(Table2[[#This Row],[Best sol]],Table2[[#This Row],[V-M]]),1,0)</f>
        <v>0</v>
      </c>
      <c r="AP1340" s="6">
        <f>IF(Table2[[#This Row],[QWXFP-VNS]]=MIN(Table2[[#This Row],[Best sol]],Table2[[#This Row],[V-M]]),1,0)</f>
        <v>0</v>
      </c>
      <c r="AQ1340" s="6">
        <f>IF(Table2[[#This Row],[AADF-VRP]]=MIN(Table2[[#This Row],[Best sol]],Table2[[#This Row],[V-M]]),1,0)</f>
        <v>0</v>
      </c>
      <c r="AR1340" s="6">
        <f>IF(Table2[[#This Row],[AADF-MTSP]]=MIN(Table2[[#This Row],[Best sol]],Table2[[#This Row],[V-M]]),1,0)</f>
        <v>0</v>
      </c>
      <c r="AS1340" s="6">
        <f>IF(Table2[[#This Row],[SS-H]]=MIN(Table2[[#This Row],[Best sol]],Table2[[#This Row],[V-M]]),1,0)</f>
        <v>0</v>
      </c>
      <c r="AT1340" s="6">
        <f>IF(Table2[[#This Row],[CCJ-DH]]=MIN(Table2[[#This Row],[Best sol]],Table2[[#This Row],[V-M]]),1,0)</f>
        <v>0</v>
      </c>
      <c r="AU1340" s="6">
        <f>IF(Table2[[#This Row],[R-M]]=MIN(Table2[[#This Row],[Best sol]],Table2[[#This Row],[V-M]]),1,0)</f>
        <v>0</v>
      </c>
      <c r="AV1340" s="6">
        <f>IF(Table2[[#This Row],[LCCZ-3F]]=MIN(Table2[[#This Row],[Best sol]],Table2[[#This Row],[V-M]]),1,0)</f>
        <v>0</v>
      </c>
      <c r="AW1340" s="6">
        <f>IF(Table2[[#This Row],[AY-M]]=MIN(Table2[[#This Row],[Best sol]],Table2[[#This Row],[V-M]]),1,0)</f>
        <v>0</v>
      </c>
      <c r="AX1340" s="6">
        <f>IF(Table2[[#This Row],[MKKZ-E]]=MIN(Table2[[#This Row],[Best sol]],Table2[[#This Row],[V-M]]),1,0)</f>
        <v>0</v>
      </c>
      <c r="AY1340" s="6">
        <f>IF(Table2[[#This Row],[V-M]]&lt;=Table2[[#This Row],[Best sol]],1,0)</f>
        <v>1</v>
      </c>
      <c r="AZ1340" s="6">
        <f>IF(Table2[[#This Row],[V-M]]&lt;Table2[[#This Row],[Best sol]],1,0)</f>
        <v>1</v>
      </c>
    </row>
    <row r="1341" spans="1:52" x14ac:dyDescent="0.35">
      <c r="A1341">
        <v>100</v>
      </c>
      <c r="B1341">
        <v>76</v>
      </c>
      <c r="C1341">
        <v>3</v>
      </c>
      <c r="D1341">
        <v>4</v>
      </c>
      <c r="E1341">
        <v>354902</v>
      </c>
      <c r="F1341">
        <v>354902</v>
      </c>
      <c r="G1341" t="s">
        <v>4</v>
      </c>
      <c r="H1341" t="s">
        <v>4</v>
      </c>
      <c r="I1341">
        <v>354417</v>
      </c>
      <c r="J1341">
        <v>357819</v>
      </c>
      <c r="K1341">
        <v>354236</v>
      </c>
      <c r="L1341">
        <v>354261</v>
      </c>
      <c r="M1341">
        <v>354322</v>
      </c>
      <c r="N1341">
        <v>354272</v>
      </c>
      <c r="O1341">
        <v>354182</v>
      </c>
      <c r="Q1341" s="6">
        <v>353993</v>
      </c>
      <c r="R1341" s="6">
        <v>353888</v>
      </c>
      <c r="S1341">
        <f>MIN(Table2[[#This Row],[ACJ-ALNS-500]:[MKKZ-E]])</f>
        <v>353993</v>
      </c>
      <c r="T1341">
        <f>MATCH(Table2[[#This Row],[Best sol]],Table2[[#This Row],[ACJ-ALNS-500]:[V-M]],0)</f>
        <v>13</v>
      </c>
      <c r="U1341" t="str">
        <f>INDEX(Table2[[#Headers],[ACJ-ALNS-500]:[V-M]],Table2[[#This Row],[Match]])</f>
        <v>MKKZ-E</v>
      </c>
      <c r="W1341" s="6">
        <f>IF(Table2[[#This Row],[V-M]]=Table2[[#This Row],[Best sol]],1,0)</f>
        <v>0</v>
      </c>
      <c r="Z1341" s="6">
        <f>100*((Table2[[#This Row],[ACJ-ALNS-500]]-Table2[[#This Row],[Best sol]])/Table2[[#This Row],[Best sol]])</f>
        <v>0.25678473868127338</v>
      </c>
      <c r="AA1341" s="6">
        <f>100*((Table2[[#This Row],[ACJ-ALNS-1000]]-Table2[[#This Row],[Best sol]])/Table2[[#This Row],[Best sol]])</f>
        <v>0.25678473868127338</v>
      </c>
      <c r="AB1341" s="6">
        <f>100*((Table2[[#This Row],[QWXFP-VNS]]-Table2[[#This Row],[Best sol]])/Table2[[#This Row],[Best sol]])</f>
        <v>5.3390886260462775E-2</v>
      </c>
      <c r="AC1341" s="6">
        <f>100*((Table2[[#This Row],[AADF-VRP]]-Table2[[#This Row],[Best sol]])/Table2[[#This Row],[Best sol]])</f>
        <v>0.11977637975892179</v>
      </c>
      <c r="AD1341" s="6">
        <f>100*((Table2[[#This Row],[AADF-MTSP]]-Table2[[#This Row],[Best sol]])/Table2[[#This Row],[Best sol]])</f>
        <v>1.0808123324472518</v>
      </c>
      <c r="AE1341" s="6">
        <f>100*((Table2[[#This Row],[SS-H]]-Table2[[#This Row],[Best sol]])/Table2[[#This Row],[Best sol]])</f>
        <v>6.8645425192023574E-2</v>
      </c>
      <c r="AF1341" s="6">
        <f>100*((Table2[[#This Row],[CCJ-DH]]-Table2[[#This Row],[Best sol]])/Table2[[#This Row],[Best sol]])</f>
        <v>7.5707711734412833E-2</v>
      </c>
      <c r="AG1341" s="6">
        <f>100*((Table2[[#This Row],[R-M]]-Table2[[#This Row],[Best sol]])/Table2[[#This Row],[Best sol]])</f>
        <v>-100</v>
      </c>
      <c r="AH1341" s="6">
        <f>100*((Table2[[#This Row],[LCCZ-3F]]-Table2[[#This Row],[Best sol]])/Table2[[#This Row],[Best sol]])</f>
        <v>7.8815117813064106E-2</v>
      </c>
      <c r="AI1341" s="6">
        <f>100*((Table2[[#This Row],[AY-M]]-Table2[[#This Row],[Best sol]])/Table2[[#This Row],[Best sol]])</f>
        <v>9.2939690897842611E-2</v>
      </c>
      <c r="AJ1341" s="6">
        <f>100*((Table2[[#This Row],[MKKZ-E]]-Table2[[#This Row],[Best sol]])/Table2[[#This Row],[Best sol]])</f>
        <v>0</v>
      </c>
      <c r="AK1341" s="6">
        <f>100*((Table2[[#This Row],[V-M]]-Table2[[#This Row],[Best sol]])/Table2[[#This Row],[Best sol]])</f>
        <v>-2.9661603478034877E-2</v>
      </c>
      <c r="AM1341" s="6"/>
      <c r="AN1341" s="6">
        <f>IF(Table2[[#This Row],[ACJ-ALNS-500]]=MIN(Table2[[#This Row],[Best sol]],Table2[[#This Row],[V-M]]),1,0)</f>
        <v>0</v>
      </c>
      <c r="AO1341" s="6">
        <f>IF(Table2[[#This Row],[ACJ-ALNS-1000]]=MIN(Table2[[#This Row],[Best sol]],Table2[[#This Row],[V-M]]),1,0)</f>
        <v>0</v>
      </c>
      <c r="AP1341" s="6">
        <f>IF(Table2[[#This Row],[QWXFP-VNS]]=MIN(Table2[[#This Row],[Best sol]],Table2[[#This Row],[V-M]]),1,0)</f>
        <v>0</v>
      </c>
      <c r="AQ1341" s="6">
        <f>IF(Table2[[#This Row],[AADF-VRP]]=MIN(Table2[[#This Row],[Best sol]],Table2[[#This Row],[V-M]]),1,0)</f>
        <v>0</v>
      </c>
      <c r="AR1341" s="6">
        <f>IF(Table2[[#This Row],[AADF-MTSP]]=MIN(Table2[[#This Row],[Best sol]],Table2[[#This Row],[V-M]]),1,0)</f>
        <v>0</v>
      </c>
      <c r="AS1341" s="6">
        <f>IF(Table2[[#This Row],[SS-H]]=MIN(Table2[[#This Row],[Best sol]],Table2[[#This Row],[V-M]]),1,0)</f>
        <v>0</v>
      </c>
      <c r="AT1341" s="6">
        <f>IF(Table2[[#This Row],[CCJ-DH]]=MIN(Table2[[#This Row],[Best sol]],Table2[[#This Row],[V-M]]),1,0)</f>
        <v>0</v>
      </c>
      <c r="AU1341" s="6">
        <f>IF(Table2[[#This Row],[R-M]]=MIN(Table2[[#This Row],[Best sol]],Table2[[#This Row],[V-M]]),1,0)</f>
        <v>0</v>
      </c>
      <c r="AV1341" s="6">
        <f>IF(Table2[[#This Row],[LCCZ-3F]]=MIN(Table2[[#This Row],[Best sol]],Table2[[#This Row],[V-M]]),1,0)</f>
        <v>0</v>
      </c>
      <c r="AW1341" s="6">
        <f>IF(Table2[[#This Row],[AY-M]]=MIN(Table2[[#This Row],[Best sol]],Table2[[#This Row],[V-M]]),1,0)</f>
        <v>0</v>
      </c>
      <c r="AX1341" s="6">
        <f>IF(Table2[[#This Row],[MKKZ-E]]=MIN(Table2[[#This Row],[Best sol]],Table2[[#This Row],[V-M]]),1,0)</f>
        <v>0</v>
      </c>
      <c r="AY1341" s="6">
        <f>IF(Table2[[#This Row],[V-M]]&lt;=Table2[[#This Row],[Best sol]],1,0)</f>
        <v>1</v>
      </c>
      <c r="AZ1341" s="6">
        <f>IF(Table2[[#This Row],[V-M]]&lt;Table2[[#This Row],[Best sol]],1,0)</f>
        <v>1</v>
      </c>
    </row>
    <row r="1342" spans="1:52" x14ac:dyDescent="0.35">
      <c r="A1342">
        <v>100</v>
      </c>
      <c r="B1342">
        <v>76</v>
      </c>
      <c r="C1342">
        <v>4</v>
      </c>
      <c r="D1342">
        <v>4</v>
      </c>
      <c r="E1342">
        <v>327354</v>
      </c>
      <c r="F1342">
        <v>327354</v>
      </c>
      <c r="G1342" t="s">
        <v>4</v>
      </c>
      <c r="H1342" t="s">
        <v>4</v>
      </c>
      <c r="I1342">
        <v>326778</v>
      </c>
      <c r="J1342">
        <v>330586</v>
      </c>
      <c r="K1342">
        <v>326600</v>
      </c>
      <c r="L1342">
        <v>326673</v>
      </c>
      <c r="M1342">
        <v>326756</v>
      </c>
      <c r="N1342">
        <v>326699</v>
      </c>
      <c r="O1342">
        <v>326574</v>
      </c>
      <c r="Q1342" s="6">
        <v>326393</v>
      </c>
      <c r="R1342" s="6">
        <v>326355</v>
      </c>
      <c r="S1342">
        <f>MIN(Table2[[#This Row],[ACJ-ALNS-500]:[MKKZ-E]])</f>
        <v>326393</v>
      </c>
      <c r="T1342">
        <f>MATCH(Table2[[#This Row],[Best sol]],Table2[[#This Row],[ACJ-ALNS-500]:[V-M]],0)</f>
        <v>13</v>
      </c>
      <c r="U1342" t="str">
        <f>INDEX(Table2[[#Headers],[ACJ-ALNS-500]:[V-M]],Table2[[#This Row],[Match]])</f>
        <v>MKKZ-E</v>
      </c>
      <c r="W1342" s="6">
        <f>IF(Table2[[#This Row],[V-M]]=Table2[[#This Row],[Best sol]],1,0)</f>
        <v>0</v>
      </c>
      <c r="Z1342" s="6">
        <f>100*((Table2[[#This Row],[ACJ-ALNS-500]]-Table2[[#This Row],[Best sol]])/Table2[[#This Row],[Best sol]])</f>
        <v>0.2944303339838783</v>
      </c>
      <c r="AA1342" s="6">
        <f>100*((Table2[[#This Row],[ACJ-ALNS-1000]]-Table2[[#This Row],[Best sol]])/Table2[[#This Row],[Best sol]])</f>
        <v>0.2944303339838783</v>
      </c>
      <c r="AB1342" s="6">
        <f>100*((Table2[[#This Row],[QWXFP-VNS]]-Table2[[#This Row],[Best sol]])/Table2[[#This Row],[Best sol]])</f>
        <v>5.5454620656693009E-2</v>
      </c>
      <c r="AC1342" s="6">
        <f>100*((Table2[[#This Row],[AADF-VRP]]-Table2[[#This Row],[Best sol]])/Table2[[#This Row],[Best sol]])</f>
        <v>0.11795596106534147</v>
      </c>
      <c r="AD1342" s="6">
        <f>100*((Table2[[#This Row],[AADF-MTSP]]-Table2[[#This Row],[Best sol]])/Table2[[#This Row],[Best sol]])</f>
        <v>1.2846476486934462</v>
      </c>
      <c r="AE1342" s="6">
        <f>100*((Table2[[#This Row],[SS-H]]-Table2[[#This Row],[Best sol]])/Table2[[#This Row],[Best sol]])</f>
        <v>6.3420477767599182E-2</v>
      </c>
      <c r="AF1342" s="6">
        <f>100*((Table2[[#This Row],[CCJ-DH]]-Table2[[#This Row],[Best sol]])/Table2[[#This Row],[Best sol]])</f>
        <v>8.5786153502066531E-2</v>
      </c>
      <c r="AG1342" s="6">
        <f>100*((Table2[[#This Row],[R-M]]-Table2[[#This Row],[Best sol]])/Table2[[#This Row],[Best sol]])</f>
        <v>-100</v>
      </c>
      <c r="AH1342" s="6">
        <f>100*((Table2[[#This Row],[LCCZ-3F]]-Table2[[#This Row],[Best sol]])/Table2[[#This Row],[Best sol]])</f>
        <v>9.3752010612972697E-2</v>
      </c>
      <c r="AI1342" s="6">
        <f>100*((Table2[[#This Row],[AY-M]]-Table2[[#This Row],[Best sol]])/Table2[[#This Row],[Best sol]])</f>
        <v>0.11121562043303625</v>
      </c>
      <c r="AJ1342" s="6">
        <f>100*((Table2[[#This Row],[MKKZ-E]]-Table2[[#This Row],[Best sol]])/Table2[[#This Row],[Best sol]])</f>
        <v>0</v>
      </c>
      <c r="AK1342" s="6">
        <f>100*((Table2[[#This Row],[V-M]]-Table2[[#This Row],[Best sol]])/Table2[[#This Row],[Best sol]])</f>
        <v>-1.1642406546709028E-2</v>
      </c>
      <c r="AM1342" s="6"/>
      <c r="AN1342" s="6">
        <f>IF(Table2[[#This Row],[ACJ-ALNS-500]]=MIN(Table2[[#This Row],[Best sol]],Table2[[#This Row],[V-M]]),1,0)</f>
        <v>0</v>
      </c>
      <c r="AO1342" s="6">
        <f>IF(Table2[[#This Row],[ACJ-ALNS-1000]]=MIN(Table2[[#This Row],[Best sol]],Table2[[#This Row],[V-M]]),1,0)</f>
        <v>0</v>
      </c>
      <c r="AP1342" s="6">
        <f>IF(Table2[[#This Row],[QWXFP-VNS]]=MIN(Table2[[#This Row],[Best sol]],Table2[[#This Row],[V-M]]),1,0)</f>
        <v>0</v>
      </c>
      <c r="AQ1342" s="6">
        <f>IF(Table2[[#This Row],[AADF-VRP]]=MIN(Table2[[#This Row],[Best sol]],Table2[[#This Row],[V-M]]),1,0)</f>
        <v>0</v>
      </c>
      <c r="AR1342" s="6">
        <f>IF(Table2[[#This Row],[AADF-MTSP]]=MIN(Table2[[#This Row],[Best sol]],Table2[[#This Row],[V-M]]),1,0)</f>
        <v>0</v>
      </c>
      <c r="AS1342" s="6">
        <f>IF(Table2[[#This Row],[SS-H]]=MIN(Table2[[#This Row],[Best sol]],Table2[[#This Row],[V-M]]),1,0)</f>
        <v>0</v>
      </c>
      <c r="AT1342" s="6">
        <f>IF(Table2[[#This Row],[CCJ-DH]]=MIN(Table2[[#This Row],[Best sol]],Table2[[#This Row],[V-M]]),1,0)</f>
        <v>0</v>
      </c>
      <c r="AU1342" s="6">
        <f>IF(Table2[[#This Row],[R-M]]=MIN(Table2[[#This Row],[Best sol]],Table2[[#This Row],[V-M]]),1,0)</f>
        <v>0</v>
      </c>
      <c r="AV1342" s="6">
        <f>IF(Table2[[#This Row],[LCCZ-3F]]=MIN(Table2[[#This Row],[Best sol]],Table2[[#This Row],[V-M]]),1,0)</f>
        <v>0</v>
      </c>
      <c r="AW1342" s="6">
        <f>IF(Table2[[#This Row],[AY-M]]=MIN(Table2[[#This Row],[Best sol]],Table2[[#This Row],[V-M]]),1,0)</f>
        <v>0</v>
      </c>
      <c r="AX1342" s="6">
        <f>IF(Table2[[#This Row],[MKKZ-E]]=MIN(Table2[[#This Row],[Best sol]],Table2[[#This Row],[V-M]]),1,0)</f>
        <v>0</v>
      </c>
      <c r="AY1342" s="6">
        <f>IF(Table2[[#This Row],[V-M]]&lt;=Table2[[#This Row],[Best sol]],1,0)</f>
        <v>1</v>
      </c>
      <c r="AZ1342" s="6">
        <f>IF(Table2[[#This Row],[V-M]]&lt;Table2[[#This Row],[Best sol]],1,0)</f>
        <v>1</v>
      </c>
    </row>
    <row r="1343" spans="1:52" x14ac:dyDescent="0.35">
      <c r="A1343">
        <v>100</v>
      </c>
      <c r="B1343">
        <v>76</v>
      </c>
      <c r="C1343">
        <v>5</v>
      </c>
      <c r="D1343">
        <v>4</v>
      </c>
      <c r="E1343">
        <v>367671</v>
      </c>
      <c r="F1343">
        <v>367671</v>
      </c>
      <c r="G1343" t="s">
        <v>4</v>
      </c>
      <c r="H1343" t="s">
        <v>4</v>
      </c>
      <c r="I1343">
        <v>367134</v>
      </c>
      <c r="J1343">
        <v>367804</v>
      </c>
      <c r="K1343">
        <v>367063</v>
      </c>
      <c r="L1343">
        <v>367170</v>
      </c>
      <c r="M1343">
        <v>367260</v>
      </c>
      <c r="N1343">
        <v>367128</v>
      </c>
      <c r="O1343">
        <v>367238</v>
      </c>
      <c r="Q1343" s="6">
        <v>366830</v>
      </c>
      <c r="R1343" s="6">
        <v>366894</v>
      </c>
      <c r="S1343">
        <f>MIN(Table2[[#This Row],[ACJ-ALNS-500]:[MKKZ-E]])</f>
        <v>366830</v>
      </c>
      <c r="T1343">
        <f>MATCH(Table2[[#This Row],[Best sol]],Table2[[#This Row],[ACJ-ALNS-500]:[V-M]],0)</f>
        <v>13</v>
      </c>
      <c r="U1343" t="str">
        <f>INDEX(Table2[[#Headers],[ACJ-ALNS-500]:[V-M]],Table2[[#This Row],[Match]])</f>
        <v>MKKZ-E</v>
      </c>
      <c r="W1343" s="6">
        <f>IF(Table2[[#This Row],[V-M]]=Table2[[#This Row],[Best sol]],1,0)</f>
        <v>0</v>
      </c>
      <c r="Z1343" s="6">
        <f>100*((Table2[[#This Row],[ACJ-ALNS-500]]-Table2[[#This Row],[Best sol]])/Table2[[#This Row],[Best sol]])</f>
        <v>0.22926151078156093</v>
      </c>
      <c r="AA1343" s="6">
        <f>100*((Table2[[#This Row],[ACJ-ALNS-1000]]-Table2[[#This Row],[Best sol]])/Table2[[#This Row],[Best sol]])</f>
        <v>0.22926151078156093</v>
      </c>
      <c r="AB1343" s="6">
        <f>100*((Table2[[#This Row],[QWXFP-VNS]]-Table2[[#This Row],[Best sol]])/Table2[[#This Row],[Best sol]])</f>
        <v>0.11122318240056701</v>
      </c>
      <c r="AC1343" s="6">
        <f>100*((Table2[[#This Row],[AADF-VRP]]-Table2[[#This Row],[Best sol]])/Table2[[#This Row],[Best sol]])</f>
        <v>8.2872175121991118E-2</v>
      </c>
      <c r="AD1343" s="6">
        <f>100*((Table2[[#This Row],[AADF-MTSP]]-Table2[[#This Row],[Best sol]])/Table2[[#This Row],[Best sol]])</f>
        <v>0.26551808739743205</v>
      </c>
      <c r="AE1343" s="6">
        <f>100*((Table2[[#This Row],[SS-H]]-Table2[[#This Row],[Best sol]])/Table2[[#This Row],[Best sol]])</f>
        <v>6.3517160537578721E-2</v>
      </c>
      <c r="AF1343" s="6">
        <f>100*((Table2[[#This Row],[CCJ-DH]]-Table2[[#This Row],[Best sol]])/Table2[[#This Row],[Best sol]])</f>
        <v>9.2685985333805843E-2</v>
      </c>
      <c r="AG1343" s="6">
        <f>100*((Table2[[#This Row],[R-M]]-Table2[[#This Row],[Best sol]])/Table2[[#This Row],[Best sol]])</f>
        <v>-100</v>
      </c>
      <c r="AH1343" s="6">
        <f>100*((Table2[[#This Row],[LCCZ-3F]]-Table2[[#This Row],[Best sol]])/Table2[[#This Row],[Best sol]])</f>
        <v>8.1236540086688652E-2</v>
      </c>
      <c r="AI1343" s="6">
        <f>100*((Table2[[#This Row],[AY-M]]-Table2[[#This Row],[Best sol]])/Table2[[#This Row],[Best sol]])</f>
        <v>0.11722051086334269</v>
      </c>
      <c r="AJ1343" s="6">
        <f>100*((Table2[[#This Row],[MKKZ-E]]-Table2[[#This Row],[Best sol]])/Table2[[#This Row],[Best sol]])</f>
        <v>0</v>
      </c>
      <c r="AK1343" s="6">
        <f>100*((Table2[[#This Row],[V-M]]-Table2[[#This Row],[Best sol]])/Table2[[#This Row],[Best sol]])</f>
        <v>1.7446773709892865E-2</v>
      </c>
      <c r="AM1343" s="6"/>
      <c r="AN1343" s="6">
        <f>IF(Table2[[#This Row],[ACJ-ALNS-500]]=MIN(Table2[[#This Row],[Best sol]],Table2[[#This Row],[V-M]]),1,0)</f>
        <v>0</v>
      </c>
      <c r="AO1343" s="6">
        <f>IF(Table2[[#This Row],[ACJ-ALNS-1000]]=MIN(Table2[[#This Row],[Best sol]],Table2[[#This Row],[V-M]]),1,0)</f>
        <v>0</v>
      </c>
      <c r="AP1343" s="6">
        <f>IF(Table2[[#This Row],[QWXFP-VNS]]=MIN(Table2[[#This Row],[Best sol]],Table2[[#This Row],[V-M]]),1,0)</f>
        <v>0</v>
      </c>
      <c r="AQ1343" s="6">
        <f>IF(Table2[[#This Row],[AADF-VRP]]=MIN(Table2[[#This Row],[Best sol]],Table2[[#This Row],[V-M]]),1,0)</f>
        <v>0</v>
      </c>
      <c r="AR1343" s="6">
        <f>IF(Table2[[#This Row],[AADF-MTSP]]=MIN(Table2[[#This Row],[Best sol]],Table2[[#This Row],[V-M]]),1,0)</f>
        <v>0</v>
      </c>
      <c r="AS1343" s="6">
        <f>IF(Table2[[#This Row],[SS-H]]=MIN(Table2[[#This Row],[Best sol]],Table2[[#This Row],[V-M]]),1,0)</f>
        <v>0</v>
      </c>
      <c r="AT1343" s="6">
        <f>IF(Table2[[#This Row],[CCJ-DH]]=MIN(Table2[[#This Row],[Best sol]],Table2[[#This Row],[V-M]]),1,0)</f>
        <v>0</v>
      </c>
      <c r="AU1343" s="6">
        <f>IF(Table2[[#This Row],[R-M]]=MIN(Table2[[#This Row],[Best sol]],Table2[[#This Row],[V-M]]),1,0)</f>
        <v>0</v>
      </c>
      <c r="AV1343" s="6">
        <f>IF(Table2[[#This Row],[LCCZ-3F]]=MIN(Table2[[#This Row],[Best sol]],Table2[[#This Row],[V-M]]),1,0)</f>
        <v>0</v>
      </c>
      <c r="AW1343" s="6">
        <f>IF(Table2[[#This Row],[AY-M]]=MIN(Table2[[#This Row],[Best sol]],Table2[[#This Row],[V-M]]),1,0)</f>
        <v>0</v>
      </c>
      <c r="AX1343" s="6">
        <f>IF(Table2[[#This Row],[MKKZ-E]]=MIN(Table2[[#This Row],[Best sol]],Table2[[#This Row],[V-M]]),1,0)</f>
        <v>1</v>
      </c>
      <c r="AY1343" s="6">
        <f>IF(Table2[[#This Row],[V-M]]&lt;=Table2[[#This Row],[Best sol]],1,0)</f>
        <v>0</v>
      </c>
      <c r="AZ1343" s="6">
        <f>IF(Table2[[#This Row],[V-M]]&lt;Table2[[#This Row],[Best sol]],1,0)</f>
        <v>0</v>
      </c>
    </row>
    <row r="1344" spans="1:52" x14ac:dyDescent="0.35">
      <c r="A1344">
        <v>100</v>
      </c>
      <c r="B1344">
        <v>77</v>
      </c>
      <c r="C1344">
        <v>1</v>
      </c>
      <c r="D1344">
        <v>4</v>
      </c>
      <c r="E1344">
        <v>365139</v>
      </c>
      <c r="F1344">
        <v>365139</v>
      </c>
      <c r="G1344" t="s">
        <v>4</v>
      </c>
      <c r="H1344" t="s">
        <v>4</v>
      </c>
      <c r="I1344">
        <v>364692</v>
      </c>
      <c r="J1344">
        <v>364714</v>
      </c>
      <c r="K1344">
        <v>364578</v>
      </c>
      <c r="L1344">
        <v>364664</v>
      </c>
      <c r="M1344">
        <v>364739</v>
      </c>
      <c r="N1344">
        <v>364576</v>
      </c>
      <c r="O1344">
        <v>364716</v>
      </c>
      <c r="P1344">
        <v>364385</v>
      </c>
      <c r="Q1344" s="6">
        <v>364292</v>
      </c>
      <c r="R1344" s="6">
        <v>364064</v>
      </c>
      <c r="S1344">
        <f>MIN(Table2[[#This Row],[ACJ-ALNS-500]:[MKKZ-E]])</f>
        <v>364292</v>
      </c>
      <c r="T1344">
        <f>MATCH(Table2[[#This Row],[Best sol]],Table2[[#This Row],[ACJ-ALNS-500]:[V-M]],0)</f>
        <v>13</v>
      </c>
      <c r="U1344" t="str">
        <f>INDEX(Table2[[#Headers],[ACJ-ALNS-500]:[V-M]],Table2[[#This Row],[Match]])</f>
        <v>MKKZ-E</v>
      </c>
      <c r="W1344" s="6">
        <f>IF(Table2[[#This Row],[V-M]]=Table2[[#This Row],[Best sol]],1,0)</f>
        <v>0</v>
      </c>
      <c r="Z1344" s="6">
        <f>100*((Table2[[#This Row],[ACJ-ALNS-500]]-Table2[[#This Row],[Best sol]])/Table2[[#This Row],[Best sol]])</f>
        <v>0.2325057920569214</v>
      </c>
      <c r="AA1344" s="6">
        <f>100*((Table2[[#This Row],[ACJ-ALNS-1000]]-Table2[[#This Row],[Best sol]])/Table2[[#This Row],[Best sol]])</f>
        <v>0.2325057920569214</v>
      </c>
      <c r="AB1344" s="6">
        <f>100*((Table2[[#This Row],[QWXFP-VNS]]-Table2[[#This Row],[Best sol]])/Table2[[#This Row],[Best sol]])</f>
        <v>0.11639014856214246</v>
      </c>
      <c r="AC1344" s="6">
        <f>100*((Table2[[#This Row],[AADF-VRP]]-Table2[[#This Row],[Best sol]])/Table2[[#This Row],[Best sol]])</f>
        <v>0.10980202694541741</v>
      </c>
      <c r="AD1344" s="6">
        <f>100*((Table2[[#This Row],[AADF-MTSP]]-Table2[[#This Row],[Best sol]])/Table2[[#This Row],[Best sol]])</f>
        <v>0.11584113842741538</v>
      </c>
      <c r="AE1344" s="6">
        <f>100*((Table2[[#This Row],[SS-H]]-Table2[[#This Row],[Best sol]])/Table2[[#This Row],[Best sol]])</f>
        <v>7.850844926597346E-2</v>
      </c>
      <c r="AF1344" s="6">
        <f>100*((Table2[[#This Row],[CCJ-DH]]-Table2[[#This Row],[Best sol]])/Table2[[#This Row],[Best sol]])</f>
        <v>0.1021158850592382</v>
      </c>
      <c r="AG1344" s="6">
        <f>100*((Table2[[#This Row],[R-M]]-Table2[[#This Row],[Best sol]])/Table2[[#This Row],[Best sol]])</f>
        <v>2.552897126480955E-2</v>
      </c>
      <c r="AH1344" s="6">
        <f>100*((Table2[[#This Row],[LCCZ-3F]]-Table2[[#This Row],[Best sol]])/Table2[[#This Row],[Best sol]])</f>
        <v>7.7959439131246366E-2</v>
      </c>
      <c r="AI1344" s="6">
        <f>100*((Table2[[#This Row],[AY-M]]-Table2[[#This Row],[Best sol]])/Table2[[#This Row],[Best sol]])</f>
        <v>0.12270376511150395</v>
      </c>
      <c r="AJ1344" s="6">
        <f>100*((Table2[[#This Row],[MKKZ-E]]-Table2[[#This Row],[Best sol]])/Table2[[#This Row],[Best sol]])</f>
        <v>0</v>
      </c>
      <c r="AK1344" s="6">
        <f>100*((Table2[[#This Row],[V-M]]-Table2[[#This Row],[Best sol]])/Table2[[#This Row],[Best sol]])</f>
        <v>-6.2587155358887925E-2</v>
      </c>
      <c r="AM1344" s="6"/>
      <c r="AN1344" s="6">
        <f>IF(Table2[[#This Row],[ACJ-ALNS-500]]=MIN(Table2[[#This Row],[Best sol]],Table2[[#This Row],[V-M]]),1,0)</f>
        <v>0</v>
      </c>
      <c r="AO1344" s="6">
        <f>IF(Table2[[#This Row],[ACJ-ALNS-1000]]=MIN(Table2[[#This Row],[Best sol]],Table2[[#This Row],[V-M]]),1,0)</f>
        <v>0</v>
      </c>
      <c r="AP1344" s="6">
        <f>IF(Table2[[#This Row],[QWXFP-VNS]]=MIN(Table2[[#This Row],[Best sol]],Table2[[#This Row],[V-M]]),1,0)</f>
        <v>0</v>
      </c>
      <c r="AQ1344" s="6">
        <f>IF(Table2[[#This Row],[AADF-VRP]]=MIN(Table2[[#This Row],[Best sol]],Table2[[#This Row],[V-M]]),1,0)</f>
        <v>0</v>
      </c>
      <c r="AR1344" s="6">
        <f>IF(Table2[[#This Row],[AADF-MTSP]]=MIN(Table2[[#This Row],[Best sol]],Table2[[#This Row],[V-M]]),1,0)</f>
        <v>0</v>
      </c>
      <c r="AS1344" s="6">
        <f>IF(Table2[[#This Row],[SS-H]]=MIN(Table2[[#This Row],[Best sol]],Table2[[#This Row],[V-M]]),1,0)</f>
        <v>0</v>
      </c>
      <c r="AT1344" s="6">
        <f>IF(Table2[[#This Row],[CCJ-DH]]=MIN(Table2[[#This Row],[Best sol]],Table2[[#This Row],[V-M]]),1,0)</f>
        <v>0</v>
      </c>
      <c r="AU1344" s="6">
        <f>IF(Table2[[#This Row],[R-M]]=MIN(Table2[[#This Row],[Best sol]],Table2[[#This Row],[V-M]]),1,0)</f>
        <v>0</v>
      </c>
      <c r="AV1344" s="6">
        <f>IF(Table2[[#This Row],[LCCZ-3F]]=MIN(Table2[[#This Row],[Best sol]],Table2[[#This Row],[V-M]]),1,0)</f>
        <v>0</v>
      </c>
      <c r="AW1344" s="6">
        <f>IF(Table2[[#This Row],[AY-M]]=MIN(Table2[[#This Row],[Best sol]],Table2[[#This Row],[V-M]]),1,0)</f>
        <v>0</v>
      </c>
      <c r="AX1344" s="6">
        <f>IF(Table2[[#This Row],[MKKZ-E]]=MIN(Table2[[#This Row],[Best sol]],Table2[[#This Row],[V-M]]),1,0)</f>
        <v>0</v>
      </c>
      <c r="AY1344" s="6">
        <f>IF(Table2[[#This Row],[V-M]]&lt;=Table2[[#This Row],[Best sol]],1,0)</f>
        <v>1</v>
      </c>
      <c r="AZ1344" s="6">
        <f>IF(Table2[[#This Row],[V-M]]&lt;Table2[[#This Row],[Best sol]],1,0)</f>
        <v>1</v>
      </c>
    </row>
    <row r="1345" spans="1:52" x14ac:dyDescent="0.35">
      <c r="A1345">
        <v>100</v>
      </c>
      <c r="B1345">
        <v>77</v>
      </c>
      <c r="C1345">
        <v>2</v>
      </c>
      <c r="D1345">
        <v>4</v>
      </c>
      <c r="E1345">
        <v>340184</v>
      </c>
      <c r="F1345">
        <v>340184</v>
      </c>
      <c r="G1345" t="s">
        <v>4</v>
      </c>
      <c r="H1345" t="s">
        <v>4</v>
      </c>
      <c r="I1345">
        <v>342053</v>
      </c>
      <c r="J1345">
        <v>342542</v>
      </c>
      <c r="K1345">
        <v>339529</v>
      </c>
      <c r="L1345">
        <v>339549</v>
      </c>
      <c r="M1345">
        <v>339622</v>
      </c>
      <c r="N1345">
        <v>339402</v>
      </c>
      <c r="O1345">
        <v>339851</v>
      </c>
      <c r="Q1345" s="6">
        <v>339276</v>
      </c>
      <c r="R1345" s="6">
        <v>339181</v>
      </c>
      <c r="S1345">
        <f>MIN(Table2[[#This Row],[ACJ-ALNS-500]:[MKKZ-E]])</f>
        <v>339276</v>
      </c>
      <c r="T1345">
        <f>MATCH(Table2[[#This Row],[Best sol]],Table2[[#This Row],[ACJ-ALNS-500]:[V-M]],0)</f>
        <v>13</v>
      </c>
      <c r="U1345" t="str">
        <f>INDEX(Table2[[#Headers],[ACJ-ALNS-500]:[V-M]],Table2[[#This Row],[Match]])</f>
        <v>MKKZ-E</v>
      </c>
      <c r="W1345" s="6">
        <f>IF(Table2[[#This Row],[V-M]]=Table2[[#This Row],[Best sol]],1,0)</f>
        <v>0</v>
      </c>
      <c r="Z1345" s="6">
        <f>100*((Table2[[#This Row],[ACJ-ALNS-500]]-Table2[[#This Row],[Best sol]])/Table2[[#This Row],[Best sol]])</f>
        <v>0.26762871526426862</v>
      </c>
      <c r="AA1345" s="6">
        <f>100*((Table2[[#This Row],[ACJ-ALNS-1000]]-Table2[[#This Row],[Best sol]])/Table2[[#This Row],[Best sol]])</f>
        <v>0.26762871526426862</v>
      </c>
      <c r="AB1345" s="6">
        <f>100*((Table2[[#This Row],[QWXFP-VNS]]-Table2[[#This Row],[Best sol]])/Table2[[#This Row],[Best sol]])</f>
        <v>0.16947853664862825</v>
      </c>
      <c r="AC1345" s="6">
        <f>100*((Table2[[#This Row],[AADF-VRP]]-Table2[[#This Row],[Best sol]])/Table2[[#This Row],[Best sol]])</f>
        <v>0.81850764569259249</v>
      </c>
      <c r="AD1345" s="6">
        <f>100*((Table2[[#This Row],[AADF-MTSP]]-Table2[[#This Row],[Best sol]])/Table2[[#This Row],[Best sol]])</f>
        <v>0.96263808816420848</v>
      </c>
      <c r="AE1345" s="6">
        <f>100*((Table2[[#This Row],[SS-H]]-Table2[[#This Row],[Best sol]])/Table2[[#This Row],[Best sol]])</f>
        <v>7.4570556125396439E-2</v>
      </c>
      <c r="AF1345" s="6">
        <f>100*((Table2[[#This Row],[CCJ-DH]]-Table2[[#This Row],[Best sol]])/Table2[[#This Row],[Best sol]])</f>
        <v>8.0465461747957406E-2</v>
      </c>
      <c r="AG1345" s="6">
        <f>100*((Table2[[#This Row],[R-M]]-Table2[[#This Row],[Best sol]])/Table2[[#This Row],[Best sol]])</f>
        <v>-100</v>
      </c>
      <c r="AH1345" s="6">
        <f>100*((Table2[[#This Row],[LCCZ-3F]]-Table2[[#This Row],[Best sol]])/Table2[[#This Row],[Best sol]])</f>
        <v>3.7137905422134188E-2</v>
      </c>
      <c r="AI1345" s="6">
        <f>100*((Table2[[#This Row],[AY-M]]-Table2[[#This Row],[Best sol]])/Table2[[#This Row],[Best sol]])</f>
        <v>0.101981867270305</v>
      </c>
      <c r="AJ1345" s="6">
        <f>100*((Table2[[#This Row],[MKKZ-E]]-Table2[[#This Row],[Best sol]])/Table2[[#This Row],[Best sol]])</f>
        <v>0</v>
      </c>
      <c r="AK1345" s="6">
        <f>100*((Table2[[#This Row],[V-M]]-Table2[[#This Row],[Best sol]])/Table2[[#This Row],[Best sol]])</f>
        <v>-2.8000801707164666E-2</v>
      </c>
      <c r="AM1345" s="6"/>
      <c r="AN1345" s="6">
        <f>IF(Table2[[#This Row],[ACJ-ALNS-500]]=MIN(Table2[[#This Row],[Best sol]],Table2[[#This Row],[V-M]]),1,0)</f>
        <v>0</v>
      </c>
      <c r="AO1345" s="6">
        <f>IF(Table2[[#This Row],[ACJ-ALNS-1000]]=MIN(Table2[[#This Row],[Best sol]],Table2[[#This Row],[V-M]]),1,0)</f>
        <v>0</v>
      </c>
      <c r="AP1345" s="6">
        <f>IF(Table2[[#This Row],[QWXFP-VNS]]=MIN(Table2[[#This Row],[Best sol]],Table2[[#This Row],[V-M]]),1,0)</f>
        <v>0</v>
      </c>
      <c r="AQ1345" s="6">
        <f>IF(Table2[[#This Row],[AADF-VRP]]=MIN(Table2[[#This Row],[Best sol]],Table2[[#This Row],[V-M]]),1,0)</f>
        <v>0</v>
      </c>
      <c r="AR1345" s="6">
        <f>IF(Table2[[#This Row],[AADF-MTSP]]=MIN(Table2[[#This Row],[Best sol]],Table2[[#This Row],[V-M]]),1,0)</f>
        <v>0</v>
      </c>
      <c r="AS1345" s="6">
        <f>IF(Table2[[#This Row],[SS-H]]=MIN(Table2[[#This Row],[Best sol]],Table2[[#This Row],[V-M]]),1,0)</f>
        <v>0</v>
      </c>
      <c r="AT1345" s="6">
        <f>IF(Table2[[#This Row],[CCJ-DH]]=MIN(Table2[[#This Row],[Best sol]],Table2[[#This Row],[V-M]]),1,0)</f>
        <v>0</v>
      </c>
      <c r="AU1345" s="6">
        <f>IF(Table2[[#This Row],[R-M]]=MIN(Table2[[#This Row],[Best sol]],Table2[[#This Row],[V-M]]),1,0)</f>
        <v>0</v>
      </c>
      <c r="AV1345" s="6">
        <f>IF(Table2[[#This Row],[LCCZ-3F]]=MIN(Table2[[#This Row],[Best sol]],Table2[[#This Row],[V-M]]),1,0)</f>
        <v>0</v>
      </c>
      <c r="AW1345" s="6">
        <f>IF(Table2[[#This Row],[AY-M]]=MIN(Table2[[#This Row],[Best sol]],Table2[[#This Row],[V-M]]),1,0)</f>
        <v>0</v>
      </c>
      <c r="AX1345" s="6">
        <f>IF(Table2[[#This Row],[MKKZ-E]]=MIN(Table2[[#This Row],[Best sol]],Table2[[#This Row],[V-M]]),1,0)</f>
        <v>0</v>
      </c>
      <c r="AY1345" s="6">
        <f>IF(Table2[[#This Row],[V-M]]&lt;=Table2[[#This Row],[Best sol]],1,0)</f>
        <v>1</v>
      </c>
      <c r="AZ1345" s="6">
        <f>IF(Table2[[#This Row],[V-M]]&lt;Table2[[#This Row],[Best sol]],1,0)</f>
        <v>1</v>
      </c>
    </row>
    <row r="1346" spans="1:52" x14ac:dyDescent="0.35">
      <c r="A1346">
        <v>100</v>
      </c>
      <c r="B1346">
        <v>77</v>
      </c>
      <c r="C1346">
        <v>3</v>
      </c>
      <c r="D1346">
        <v>4</v>
      </c>
      <c r="E1346">
        <v>357934</v>
      </c>
      <c r="F1346">
        <v>357757</v>
      </c>
      <c r="G1346" t="s">
        <v>4</v>
      </c>
      <c r="H1346" t="s">
        <v>4</v>
      </c>
      <c r="I1346">
        <v>357143</v>
      </c>
      <c r="J1346">
        <v>361048</v>
      </c>
      <c r="K1346">
        <v>357373</v>
      </c>
      <c r="L1346">
        <v>357130</v>
      </c>
      <c r="M1346">
        <v>357229</v>
      </c>
      <c r="N1346">
        <v>357045</v>
      </c>
      <c r="O1346">
        <v>357354</v>
      </c>
      <c r="Q1346" s="6">
        <v>356809</v>
      </c>
      <c r="R1346" s="6">
        <v>356824</v>
      </c>
      <c r="S1346">
        <f>MIN(Table2[[#This Row],[ACJ-ALNS-500]:[MKKZ-E]])</f>
        <v>356809</v>
      </c>
      <c r="T1346">
        <f>MATCH(Table2[[#This Row],[Best sol]],Table2[[#This Row],[ACJ-ALNS-500]:[V-M]],0)</f>
        <v>13</v>
      </c>
      <c r="U1346" t="str">
        <f>INDEX(Table2[[#Headers],[ACJ-ALNS-500]:[V-M]],Table2[[#This Row],[Match]])</f>
        <v>MKKZ-E</v>
      </c>
      <c r="W1346" s="6">
        <f>IF(Table2[[#This Row],[V-M]]=Table2[[#This Row],[Best sol]],1,0)</f>
        <v>0</v>
      </c>
      <c r="Z1346" s="6">
        <f>100*((Table2[[#This Row],[ACJ-ALNS-500]]-Table2[[#This Row],[Best sol]])/Table2[[#This Row],[Best sol]])</f>
        <v>0.31529473752063425</v>
      </c>
      <c r="AA1346" s="6">
        <f>100*((Table2[[#This Row],[ACJ-ALNS-1000]]-Table2[[#This Row],[Best sol]])/Table2[[#This Row],[Best sol]])</f>
        <v>0.2656883654840545</v>
      </c>
      <c r="AB1346" s="6">
        <f>100*((Table2[[#This Row],[QWXFP-VNS]]-Table2[[#This Row],[Best sol]])/Table2[[#This Row],[Best sol]])</f>
        <v>0.1527427839544406</v>
      </c>
      <c r="AC1346" s="6">
        <f>100*((Table2[[#This Row],[AADF-VRP]]-Table2[[#This Row],[Best sol]])/Table2[[#This Row],[Best sol]])</f>
        <v>9.3607504295014979E-2</v>
      </c>
      <c r="AD1346" s="6">
        <f>100*((Table2[[#This Row],[AADF-MTSP]]-Table2[[#This Row],[Best sol]])/Table2[[#This Row],[Best sol]])</f>
        <v>1.1880305709777499</v>
      </c>
      <c r="AE1346" s="6">
        <f>100*((Table2[[#This Row],[SS-H]]-Table2[[#This Row],[Best sol]])/Table2[[#This Row],[Best sol]])</f>
        <v>0.15806776174367798</v>
      </c>
      <c r="AF1346" s="6">
        <f>100*((Table2[[#This Row],[CCJ-DH]]-Table2[[#This Row],[Best sol]])/Table2[[#This Row],[Best sol]])</f>
        <v>8.9964098439220985E-2</v>
      </c>
      <c r="AG1346" s="6">
        <f>100*((Table2[[#This Row],[R-M]]-Table2[[#This Row],[Best sol]])/Table2[[#This Row],[Best sol]])</f>
        <v>-100</v>
      </c>
      <c r="AH1346" s="6">
        <f>100*((Table2[[#This Row],[LCCZ-3F]]-Table2[[#This Row],[Best sol]])/Table2[[#This Row],[Best sol]])</f>
        <v>6.6141829382106387E-2</v>
      </c>
      <c r="AI1346" s="6">
        <f>100*((Table2[[#This Row],[AY-M]]-Table2[[#This Row],[Best sol]])/Table2[[#This Row],[Best sol]])</f>
        <v>0.1177100353410368</v>
      </c>
      <c r="AJ1346" s="6">
        <f>100*((Table2[[#This Row],[MKKZ-E]]-Table2[[#This Row],[Best sol]])/Table2[[#This Row],[Best sol]])</f>
        <v>0</v>
      </c>
      <c r="AK1346" s="6">
        <f>100*((Table2[[#This Row],[V-M]]-Table2[[#This Row],[Best sol]])/Table2[[#This Row],[Best sol]])</f>
        <v>4.2039298336084569E-3</v>
      </c>
      <c r="AM1346" s="6"/>
      <c r="AN1346" s="6">
        <f>IF(Table2[[#This Row],[ACJ-ALNS-500]]=MIN(Table2[[#This Row],[Best sol]],Table2[[#This Row],[V-M]]),1,0)</f>
        <v>0</v>
      </c>
      <c r="AO1346" s="6">
        <f>IF(Table2[[#This Row],[ACJ-ALNS-1000]]=MIN(Table2[[#This Row],[Best sol]],Table2[[#This Row],[V-M]]),1,0)</f>
        <v>0</v>
      </c>
      <c r="AP1346" s="6">
        <f>IF(Table2[[#This Row],[QWXFP-VNS]]=MIN(Table2[[#This Row],[Best sol]],Table2[[#This Row],[V-M]]),1,0)</f>
        <v>0</v>
      </c>
      <c r="AQ1346" s="6">
        <f>IF(Table2[[#This Row],[AADF-VRP]]=MIN(Table2[[#This Row],[Best sol]],Table2[[#This Row],[V-M]]),1,0)</f>
        <v>0</v>
      </c>
      <c r="AR1346" s="6">
        <f>IF(Table2[[#This Row],[AADF-MTSP]]=MIN(Table2[[#This Row],[Best sol]],Table2[[#This Row],[V-M]]),1,0)</f>
        <v>0</v>
      </c>
      <c r="AS1346" s="6">
        <f>IF(Table2[[#This Row],[SS-H]]=MIN(Table2[[#This Row],[Best sol]],Table2[[#This Row],[V-M]]),1,0)</f>
        <v>0</v>
      </c>
      <c r="AT1346" s="6">
        <f>IF(Table2[[#This Row],[CCJ-DH]]=MIN(Table2[[#This Row],[Best sol]],Table2[[#This Row],[V-M]]),1,0)</f>
        <v>0</v>
      </c>
      <c r="AU1346" s="6">
        <f>IF(Table2[[#This Row],[R-M]]=MIN(Table2[[#This Row],[Best sol]],Table2[[#This Row],[V-M]]),1,0)</f>
        <v>0</v>
      </c>
      <c r="AV1346" s="6">
        <f>IF(Table2[[#This Row],[LCCZ-3F]]=MIN(Table2[[#This Row],[Best sol]],Table2[[#This Row],[V-M]]),1,0)</f>
        <v>0</v>
      </c>
      <c r="AW1346" s="6">
        <f>IF(Table2[[#This Row],[AY-M]]=MIN(Table2[[#This Row],[Best sol]],Table2[[#This Row],[V-M]]),1,0)</f>
        <v>0</v>
      </c>
      <c r="AX1346" s="6">
        <f>IF(Table2[[#This Row],[MKKZ-E]]=MIN(Table2[[#This Row],[Best sol]],Table2[[#This Row],[V-M]]),1,0)</f>
        <v>1</v>
      </c>
      <c r="AY1346" s="6">
        <f>IF(Table2[[#This Row],[V-M]]&lt;=Table2[[#This Row],[Best sol]],1,0)</f>
        <v>0</v>
      </c>
      <c r="AZ1346" s="6">
        <f>IF(Table2[[#This Row],[V-M]]&lt;Table2[[#This Row],[Best sol]],1,0)</f>
        <v>0</v>
      </c>
    </row>
    <row r="1347" spans="1:52" x14ac:dyDescent="0.35">
      <c r="A1347">
        <v>100</v>
      </c>
      <c r="B1347">
        <v>77</v>
      </c>
      <c r="C1347">
        <v>4</v>
      </c>
      <c r="D1347">
        <v>4</v>
      </c>
      <c r="E1347">
        <v>329406</v>
      </c>
      <c r="F1347">
        <v>329338</v>
      </c>
      <c r="G1347" t="s">
        <v>4</v>
      </c>
      <c r="H1347" t="s">
        <v>4</v>
      </c>
      <c r="I1347">
        <v>328929</v>
      </c>
      <c r="J1347">
        <v>328787</v>
      </c>
      <c r="K1347">
        <v>328726</v>
      </c>
      <c r="L1347">
        <v>328741</v>
      </c>
      <c r="M1347">
        <v>328901</v>
      </c>
      <c r="N1347">
        <v>328818</v>
      </c>
      <c r="O1347">
        <v>328716</v>
      </c>
      <c r="Q1347" s="6">
        <v>328373</v>
      </c>
      <c r="R1347" s="6">
        <v>328384</v>
      </c>
      <c r="S1347">
        <f>MIN(Table2[[#This Row],[ACJ-ALNS-500]:[MKKZ-E]])</f>
        <v>328373</v>
      </c>
      <c r="T1347">
        <f>MATCH(Table2[[#This Row],[Best sol]],Table2[[#This Row],[ACJ-ALNS-500]:[V-M]],0)</f>
        <v>13</v>
      </c>
      <c r="U1347" t="str">
        <f>INDEX(Table2[[#Headers],[ACJ-ALNS-500]:[V-M]],Table2[[#This Row],[Match]])</f>
        <v>MKKZ-E</v>
      </c>
      <c r="W1347" s="6">
        <f>IF(Table2[[#This Row],[V-M]]=Table2[[#This Row],[Best sol]],1,0)</f>
        <v>0</v>
      </c>
      <c r="Z1347" s="6">
        <f>100*((Table2[[#This Row],[ACJ-ALNS-500]]-Table2[[#This Row],[Best sol]])/Table2[[#This Row],[Best sol]])</f>
        <v>0.31458128408852132</v>
      </c>
      <c r="AA1347" s="6">
        <f>100*((Table2[[#This Row],[ACJ-ALNS-1000]]-Table2[[#This Row],[Best sol]])/Table2[[#This Row],[Best sol]])</f>
        <v>0.29387312598782483</v>
      </c>
      <c r="AB1347" s="6">
        <f>100*((Table2[[#This Row],[QWXFP-VNS]]-Table2[[#This Row],[Best sol]])/Table2[[#This Row],[Best sol]])</f>
        <v>0.10445438571380716</v>
      </c>
      <c r="AC1347" s="6">
        <f>100*((Table2[[#This Row],[AADF-VRP]]-Table2[[#This Row],[Best sol]])/Table2[[#This Row],[Best sol]])</f>
        <v>0.16931964564687108</v>
      </c>
      <c r="AD1347" s="6">
        <f>100*((Table2[[#This Row],[AADF-MTSP]]-Table2[[#This Row],[Best sol]])/Table2[[#This Row],[Best sol]])</f>
        <v>0.12607613902482848</v>
      </c>
      <c r="AE1347" s="6">
        <f>100*((Table2[[#This Row],[SS-H]]-Table2[[#This Row],[Best sol]])/Table2[[#This Row],[Best sol]])</f>
        <v>0.10749970308155665</v>
      </c>
      <c r="AF1347" s="6">
        <f>100*((Table2[[#This Row],[CCJ-DH]]-Table2[[#This Row],[Best sol]])/Table2[[#This Row],[Best sol]])</f>
        <v>0.11206767913318086</v>
      </c>
      <c r="AG1347" s="6">
        <f>100*((Table2[[#This Row],[R-M]]-Table2[[#This Row],[Best sol]])/Table2[[#This Row],[Best sol]])</f>
        <v>-100</v>
      </c>
      <c r="AH1347" s="6">
        <f>100*((Table2[[#This Row],[LCCZ-3F]]-Table2[[#This Row],[Best sol]])/Table2[[#This Row],[Best sol]])</f>
        <v>0.13551662286485186</v>
      </c>
      <c r="AI1347" s="6">
        <f>100*((Table2[[#This Row],[AY-M]]-Table2[[#This Row],[Best sol]])/Table2[[#This Row],[Best sol]])</f>
        <v>0.16079275701717255</v>
      </c>
      <c r="AJ1347" s="6">
        <f>100*((Table2[[#This Row],[MKKZ-E]]-Table2[[#This Row],[Best sol]])/Table2[[#This Row],[Best sol]])</f>
        <v>0</v>
      </c>
      <c r="AK1347" s="6">
        <f>100*((Table2[[#This Row],[V-M]]-Table2[[#This Row],[Best sol]])/Table2[[#This Row],[Best sol]])</f>
        <v>3.349849104524428E-3</v>
      </c>
      <c r="AM1347" s="6"/>
      <c r="AN1347" s="6">
        <f>IF(Table2[[#This Row],[ACJ-ALNS-500]]=MIN(Table2[[#This Row],[Best sol]],Table2[[#This Row],[V-M]]),1,0)</f>
        <v>0</v>
      </c>
      <c r="AO1347" s="6">
        <f>IF(Table2[[#This Row],[ACJ-ALNS-1000]]=MIN(Table2[[#This Row],[Best sol]],Table2[[#This Row],[V-M]]),1,0)</f>
        <v>0</v>
      </c>
      <c r="AP1347" s="6">
        <f>IF(Table2[[#This Row],[QWXFP-VNS]]=MIN(Table2[[#This Row],[Best sol]],Table2[[#This Row],[V-M]]),1,0)</f>
        <v>0</v>
      </c>
      <c r="AQ1347" s="6">
        <f>IF(Table2[[#This Row],[AADF-VRP]]=MIN(Table2[[#This Row],[Best sol]],Table2[[#This Row],[V-M]]),1,0)</f>
        <v>0</v>
      </c>
      <c r="AR1347" s="6">
        <f>IF(Table2[[#This Row],[AADF-MTSP]]=MIN(Table2[[#This Row],[Best sol]],Table2[[#This Row],[V-M]]),1,0)</f>
        <v>0</v>
      </c>
      <c r="AS1347" s="6">
        <f>IF(Table2[[#This Row],[SS-H]]=MIN(Table2[[#This Row],[Best sol]],Table2[[#This Row],[V-M]]),1,0)</f>
        <v>0</v>
      </c>
      <c r="AT1347" s="6">
        <f>IF(Table2[[#This Row],[CCJ-DH]]=MIN(Table2[[#This Row],[Best sol]],Table2[[#This Row],[V-M]]),1,0)</f>
        <v>0</v>
      </c>
      <c r="AU1347" s="6">
        <f>IF(Table2[[#This Row],[R-M]]=MIN(Table2[[#This Row],[Best sol]],Table2[[#This Row],[V-M]]),1,0)</f>
        <v>0</v>
      </c>
      <c r="AV1347" s="6">
        <f>IF(Table2[[#This Row],[LCCZ-3F]]=MIN(Table2[[#This Row],[Best sol]],Table2[[#This Row],[V-M]]),1,0)</f>
        <v>0</v>
      </c>
      <c r="AW1347" s="6">
        <f>IF(Table2[[#This Row],[AY-M]]=MIN(Table2[[#This Row],[Best sol]],Table2[[#This Row],[V-M]]),1,0)</f>
        <v>0</v>
      </c>
      <c r="AX1347" s="6">
        <f>IF(Table2[[#This Row],[MKKZ-E]]=MIN(Table2[[#This Row],[Best sol]],Table2[[#This Row],[V-M]]),1,0)</f>
        <v>1</v>
      </c>
      <c r="AY1347" s="6">
        <f>IF(Table2[[#This Row],[V-M]]&lt;=Table2[[#This Row],[Best sol]],1,0)</f>
        <v>0</v>
      </c>
      <c r="AZ1347" s="6">
        <f>IF(Table2[[#This Row],[V-M]]&lt;Table2[[#This Row],[Best sol]],1,0)</f>
        <v>0</v>
      </c>
    </row>
    <row r="1348" spans="1:52" x14ac:dyDescent="0.35">
      <c r="A1348">
        <v>100</v>
      </c>
      <c r="B1348">
        <v>77</v>
      </c>
      <c r="C1348">
        <v>5</v>
      </c>
      <c r="D1348">
        <v>4</v>
      </c>
      <c r="E1348">
        <v>370622</v>
      </c>
      <c r="F1348">
        <v>370622</v>
      </c>
      <c r="G1348" t="s">
        <v>4</v>
      </c>
      <c r="H1348" t="s">
        <v>4</v>
      </c>
      <c r="I1348">
        <v>370029</v>
      </c>
      <c r="J1348">
        <v>369789</v>
      </c>
      <c r="K1348">
        <v>370072</v>
      </c>
      <c r="L1348">
        <v>370023</v>
      </c>
      <c r="M1348">
        <v>370110</v>
      </c>
      <c r="N1348">
        <v>369902</v>
      </c>
      <c r="O1348">
        <v>370070</v>
      </c>
      <c r="Q1348" s="6">
        <v>369687</v>
      </c>
      <c r="R1348" s="6">
        <v>369693</v>
      </c>
      <c r="S1348">
        <f>MIN(Table2[[#This Row],[ACJ-ALNS-500]:[MKKZ-E]])</f>
        <v>369687</v>
      </c>
      <c r="T1348">
        <f>MATCH(Table2[[#This Row],[Best sol]],Table2[[#This Row],[ACJ-ALNS-500]:[V-M]],0)</f>
        <v>13</v>
      </c>
      <c r="U1348" t="str">
        <f>INDEX(Table2[[#Headers],[ACJ-ALNS-500]:[V-M]],Table2[[#This Row],[Match]])</f>
        <v>MKKZ-E</v>
      </c>
      <c r="W1348" s="6">
        <f>IF(Table2[[#This Row],[V-M]]=Table2[[#This Row],[Best sol]],1,0)</f>
        <v>0</v>
      </c>
      <c r="Z1348" s="6">
        <f>100*((Table2[[#This Row],[ACJ-ALNS-500]]-Table2[[#This Row],[Best sol]])/Table2[[#This Row],[Best sol]])</f>
        <v>0.25291665652295048</v>
      </c>
      <c r="AA1348" s="6">
        <f>100*((Table2[[#This Row],[ACJ-ALNS-1000]]-Table2[[#This Row],[Best sol]])/Table2[[#This Row],[Best sol]])</f>
        <v>0.25291665652295048</v>
      </c>
      <c r="AB1348" s="6">
        <f>100*((Table2[[#This Row],[QWXFP-VNS]]-Table2[[#This Row],[Best sol]])/Table2[[#This Row],[Best sol]])</f>
        <v>0.10360115449014977</v>
      </c>
      <c r="AC1348" s="6">
        <f>100*((Table2[[#This Row],[AADF-VRP]]-Table2[[#This Row],[Best sol]])/Table2[[#This Row],[Best sol]])</f>
        <v>9.2510691476843931E-2</v>
      </c>
      <c r="AD1348" s="6">
        <f>100*((Table2[[#This Row],[AADF-MTSP]]-Table2[[#This Row],[Best sol]])/Table2[[#This Row],[Best sol]])</f>
        <v>2.7590907984321868E-2</v>
      </c>
      <c r="AE1348" s="6">
        <f>100*((Table2[[#This Row],[SS-H]]-Table2[[#This Row],[Best sol]])/Table2[[#This Row],[Best sol]])</f>
        <v>0.10414215268592081</v>
      </c>
      <c r="AF1348" s="6">
        <f>100*((Table2[[#This Row],[CCJ-DH]]-Table2[[#This Row],[Best sol]])/Table2[[#This Row],[Best sol]])</f>
        <v>9.088769688953087E-2</v>
      </c>
      <c r="AG1348" s="6">
        <f>100*((Table2[[#This Row],[R-M]]-Table2[[#This Row],[Best sol]])/Table2[[#This Row],[Best sol]])</f>
        <v>-100</v>
      </c>
      <c r="AH1348" s="6">
        <f>100*((Table2[[#This Row],[LCCZ-3F]]-Table2[[#This Row],[Best sol]])/Table2[[#This Row],[Best sol]])</f>
        <v>5.8157306045384334E-2</v>
      </c>
      <c r="AI1348" s="6">
        <f>100*((Table2[[#This Row],[AY-M]]-Table2[[#This Row],[Best sol]])/Table2[[#This Row],[Best sol]])</f>
        <v>0.11442111840557012</v>
      </c>
      <c r="AJ1348" s="6">
        <f>100*((Table2[[#This Row],[MKKZ-E]]-Table2[[#This Row],[Best sol]])/Table2[[#This Row],[Best sol]])</f>
        <v>0</v>
      </c>
      <c r="AK1348" s="6">
        <f>100*((Table2[[#This Row],[V-M]]-Table2[[#This Row],[Best sol]])/Table2[[#This Row],[Best sol]])</f>
        <v>1.6229945873130513E-3</v>
      </c>
      <c r="AM1348" s="6"/>
      <c r="AN1348" s="6">
        <f>IF(Table2[[#This Row],[ACJ-ALNS-500]]=MIN(Table2[[#This Row],[Best sol]],Table2[[#This Row],[V-M]]),1,0)</f>
        <v>0</v>
      </c>
      <c r="AO1348" s="6">
        <f>IF(Table2[[#This Row],[ACJ-ALNS-1000]]=MIN(Table2[[#This Row],[Best sol]],Table2[[#This Row],[V-M]]),1,0)</f>
        <v>0</v>
      </c>
      <c r="AP1348" s="6">
        <f>IF(Table2[[#This Row],[QWXFP-VNS]]=MIN(Table2[[#This Row],[Best sol]],Table2[[#This Row],[V-M]]),1,0)</f>
        <v>0</v>
      </c>
      <c r="AQ1348" s="6">
        <f>IF(Table2[[#This Row],[AADF-VRP]]=MIN(Table2[[#This Row],[Best sol]],Table2[[#This Row],[V-M]]),1,0)</f>
        <v>0</v>
      </c>
      <c r="AR1348" s="6">
        <f>IF(Table2[[#This Row],[AADF-MTSP]]=MIN(Table2[[#This Row],[Best sol]],Table2[[#This Row],[V-M]]),1,0)</f>
        <v>0</v>
      </c>
      <c r="AS1348" s="6">
        <f>IF(Table2[[#This Row],[SS-H]]=MIN(Table2[[#This Row],[Best sol]],Table2[[#This Row],[V-M]]),1,0)</f>
        <v>0</v>
      </c>
      <c r="AT1348" s="6">
        <f>IF(Table2[[#This Row],[CCJ-DH]]=MIN(Table2[[#This Row],[Best sol]],Table2[[#This Row],[V-M]]),1,0)</f>
        <v>0</v>
      </c>
      <c r="AU1348" s="6">
        <f>IF(Table2[[#This Row],[R-M]]=MIN(Table2[[#This Row],[Best sol]],Table2[[#This Row],[V-M]]),1,0)</f>
        <v>0</v>
      </c>
      <c r="AV1348" s="6">
        <f>IF(Table2[[#This Row],[LCCZ-3F]]=MIN(Table2[[#This Row],[Best sol]],Table2[[#This Row],[V-M]]),1,0)</f>
        <v>0</v>
      </c>
      <c r="AW1348" s="6">
        <f>IF(Table2[[#This Row],[AY-M]]=MIN(Table2[[#This Row],[Best sol]],Table2[[#This Row],[V-M]]),1,0)</f>
        <v>0</v>
      </c>
      <c r="AX1348" s="6">
        <f>IF(Table2[[#This Row],[MKKZ-E]]=MIN(Table2[[#This Row],[Best sol]],Table2[[#This Row],[V-M]]),1,0)</f>
        <v>1</v>
      </c>
      <c r="AY1348" s="6">
        <f>IF(Table2[[#This Row],[V-M]]&lt;=Table2[[#This Row],[Best sol]],1,0)</f>
        <v>0</v>
      </c>
      <c r="AZ1348" s="6">
        <f>IF(Table2[[#This Row],[V-M]]&lt;Table2[[#This Row],[Best sol]],1,0)</f>
        <v>0</v>
      </c>
    </row>
    <row r="1349" spans="1:52" x14ac:dyDescent="0.35">
      <c r="A1349">
        <v>100</v>
      </c>
      <c r="B1349">
        <v>78</v>
      </c>
      <c r="C1349">
        <v>1</v>
      </c>
      <c r="D1349">
        <v>4</v>
      </c>
      <c r="E1349">
        <v>370069</v>
      </c>
      <c r="F1349">
        <v>370069</v>
      </c>
      <c r="G1349" t="s">
        <v>4</v>
      </c>
      <c r="H1349" t="s">
        <v>4</v>
      </c>
      <c r="I1349">
        <v>369608</v>
      </c>
      <c r="J1349">
        <v>369215</v>
      </c>
      <c r="K1349">
        <v>369460</v>
      </c>
      <c r="L1349">
        <v>369479</v>
      </c>
      <c r="M1349">
        <v>369658</v>
      </c>
      <c r="N1349">
        <v>369555</v>
      </c>
      <c r="O1349">
        <v>369910</v>
      </c>
      <c r="P1349">
        <v>369169</v>
      </c>
      <c r="Q1349" s="6">
        <v>369115</v>
      </c>
      <c r="R1349" s="6">
        <v>369139</v>
      </c>
      <c r="S1349">
        <f>MIN(Table2[[#This Row],[ACJ-ALNS-500]:[MKKZ-E]])</f>
        <v>369115</v>
      </c>
      <c r="T1349">
        <f>MATCH(Table2[[#This Row],[Best sol]],Table2[[#This Row],[ACJ-ALNS-500]:[V-M]],0)</f>
        <v>13</v>
      </c>
      <c r="U1349" t="str">
        <f>INDEX(Table2[[#Headers],[ACJ-ALNS-500]:[V-M]],Table2[[#This Row],[Match]])</f>
        <v>MKKZ-E</v>
      </c>
      <c r="W1349" s="6">
        <f>IF(Table2[[#This Row],[V-M]]=Table2[[#This Row],[Best sol]],1,0)</f>
        <v>0</v>
      </c>
      <c r="Z1349" s="6">
        <f>100*((Table2[[#This Row],[ACJ-ALNS-500]]-Table2[[#This Row],[Best sol]])/Table2[[#This Row],[Best sol]])</f>
        <v>0.25845603673651846</v>
      </c>
      <c r="AA1349" s="6">
        <f>100*((Table2[[#This Row],[ACJ-ALNS-1000]]-Table2[[#This Row],[Best sol]])/Table2[[#This Row],[Best sol]])</f>
        <v>0.25845603673651846</v>
      </c>
      <c r="AB1349" s="6">
        <f>100*((Table2[[#This Row],[QWXFP-VNS]]-Table2[[#This Row],[Best sol]])/Table2[[#This Row],[Best sol]])</f>
        <v>0.21538003061376534</v>
      </c>
      <c r="AC1349" s="6">
        <f>100*((Table2[[#This Row],[AADF-VRP]]-Table2[[#This Row],[Best sol]])/Table2[[#This Row],[Best sol]])</f>
        <v>0.13356271080828466</v>
      </c>
      <c r="AD1349" s="6">
        <f>100*((Table2[[#This Row],[AADF-MTSP]]-Table2[[#This Row],[Best sol]])/Table2[[#This Row],[Best sol]])</f>
        <v>2.7091827750159163E-2</v>
      </c>
      <c r="AE1349" s="6">
        <f>100*((Table2[[#This Row],[SS-H]]-Table2[[#This Row],[Best sol]])/Table2[[#This Row],[Best sol]])</f>
        <v>9.3466805738049108E-2</v>
      </c>
      <c r="AF1349" s="6">
        <f>100*((Table2[[#This Row],[CCJ-DH]]-Table2[[#This Row],[Best sol]])/Table2[[#This Row],[Best sol]])</f>
        <v>9.861425301057937E-2</v>
      </c>
      <c r="AG1349" s="6">
        <f>100*((Table2[[#This Row],[R-M]]-Table2[[#This Row],[Best sol]])/Table2[[#This Row],[Best sol]])</f>
        <v>1.4629586985085949E-2</v>
      </c>
      <c r="AH1349" s="6">
        <f>100*((Table2[[#This Row],[LCCZ-3F]]-Table2[[#This Row],[Best sol]])/Table2[[#This Row],[Best sol]])</f>
        <v>0.11920404210070032</v>
      </c>
      <c r="AI1349" s="6">
        <f>100*((Table2[[#This Row],[AY-M]]-Table2[[#This Row],[Best sol]])/Table2[[#This Row],[Best sol]])</f>
        <v>0.14710862468336428</v>
      </c>
      <c r="AJ1349" s="6">
        <f>100*((Table2[[#This Row],[MKKZ-E]]-Table2[[#This Row],[Best sol]])/Table2[[#This Row],[Best sol]])</f>
        <v>0</v>
      </c>
      <c r="AK1349" s="6">
        <f>100*((Table2[[#This Row],[V-M]]-Table2[[#This Row],[Best sol]])/Table2[[#This Row],[Best sol]])</f>
        <v>6.5020386600381994E-3</v>
      </c>
      <c r="AM1349" s="6"/>
      <c r="AN1349" s="6">
        <f>IF(Table2[[#This Row],[ACJ-ALNS-500]]=MIN(Table2[[#This Row],[Best sol]],Table2[[#This Row],[V-M]]),1,0)</f>
        <v>0</v>
      </c>
      <c r="AO1349" s="6">
        <f>IF(Table2[[#This Row],[ACJ-ALNS-1000]]=MIN(Table2[[#This Row],[Best sol]],Table2[[#This Row],[V-M]]),1,0)</f>
        <v>0</v>
      </c>
      <c r="AP1349" s="6">
        <f>IF(Table2[[#This Row],[QWXFP-VNS]]=MIN(Table2[[#This Row],[Best sol]],Table2[[#This Row],[V-M]]),1,0)</f>
        <v>0</v>
      </c>
      <c r="AQ1349" s="6">
        <f>IF(Table2[[#This Row],[AADF-VRP]]=MIN(Table2[[#This Row],[Best sol]],Table2[[#This Row],[V-M]]),1,0)</f>
        <v>0</v>
      </c>
      <c r="AR1349" s="6">
        <f>IF(Table2[[#This Row],[AADF-MTSP]]=MIN(Table2[[#This Row],[Best sol]],Table2[[#This Row],[V-M]]),1,0)</f>
        <v>0</v>
      </c>
      <c r="AS1349" s="6">
        <f>IF(Table2[[#This Row],[SS-H]]=MIN(Table2[[#This Row],[Best sol]],Table2[[#This Row],[V-M]]),1,0)</f>
        <v>0</v>
      </c>
      <c r="AT1349" s="6">
        <f>IF(Table2[[#This Row],[CCJ-DH]]=MIN(Table2[[#This Row],[Best sol]],Table2[[#This Row],[V-M]]),1,0)</f>
        <v>0</v>
      </c>
      <c r="AU1349" s="6">
        <f>IF(Table2[[#This Row],[R-M]]=MIN(Table2[[#This Row],[Best sol]],Table2[[#This Row],[V-M]]),1,0)</f>
        <v>0</v>
      </c>
      <c r="AV1349" s="6">
        <f>IF(Table2[[#This Row],[LCCZ-3F]]=MIN(Table2[[#This Row],[Best sol]],Table2[[#This Row],[V-M]]),1,0)</f>
        <v>0</v>
      </c>
      <c r="AW1349" s="6">
        <f>IF(Table2[[#This Row],[AY-M]]=MIN(Table2[[#This Row],[Best sol]],Table2[[#This Row],[V-M]]),1,0)</f>
        <v>0</v>
      </c>
      <c r="AX1349" s="6">
        <f>IF(Table2[[#This Row],[MKKZ-E]]=MIN(Table2[[#This Row],[Best sol]],Table2[[#This Row],[V-M]]),1,0)</f>
        <v>1</v>
      </c>
      <c r="AY1349" s="6">
        <f>IF(Table2[[#This Row],[V-M]]&lt;=Table2[[#This Row],[Best sol]],1,0)</f>
        <v>0</v>
      </c>
      <c r="AZ1349" s="6">
        <f>IF(Table2[[#This Row],[V-M]]&lt;Table2[[#This Row],[Best sol]],1,0)</f>
        <v>0</v>
      </c>
    </row>
    <row r="1350" spans="1:52" x14ac:dyDescent="0.35">
      <c r="A1350">
        <v>100</v>
      </c>
      <c r="B1350">
        <v>78</v>
      </c>
      <c r="C1350">
        <v>2</v>
      </c>
      <c r="D1350">
        <v>4</v>
      </c>
      <c r="E1350">
        <v>344556</v>
      </c>
      <c r="F1350">
        <v>344556</v>
      </c>
      <c r="G1350" t="s">
        <v>4</v>
      </c>
      <c r="H1350" t="s">
        <v>4</v>
      </c>
      <c r="I1350">
        <v>346514</v>
      </c>
      <c r="J1350">
        <v>346463</v>
      </c>
      <c r="K1350">
        <v>343941</v>
      </c>
      <c r="L1350">
        <v>344053</v>
      </c>
      <c r="M1350">
        <v>344048</v>
      </c>
      <c r="N1350">
        <v>343990</v>
      </c>
      <c r="O1350">
        <v>344091</v>
      </c>
      <c r="Q1350" s="6">
        <v>343655</v>
      </c>
      <c r="R1350" s="6">
        <v>343577</v>
      </c>
      <c r="S1350">
        <f>MIN(Table2[[#This Row],[ACJ-ALNS-500]:[MKKZ-E]])</f>
        <v>343655</v>
      </c>
      <c r="T1350">
        <f>MATCH(Table2[[#This Row],[Best sol]],Table2[[#This Row],[ACJ-ALNS-500]:[V-M]],0)</f>
        <v>13</v>
      </c>
      <c r="U1350" t="str">
        <f>INDEX(Table2[[#Headers],[ACJ-ALNS-500]:[V-M]],Table2[[#This Row],[Match]])</f>
        <v>MKKZ-E</v>
      </c>
      <c r="W1350" s="6">
        <f>IF(Table2[[#This Row],[V-M]]=Table2[[#This Row],[Best sol]],1,0)</f>
        <v>0</v>
      </c>
      <c r="Z1350" s="6">
        <f>100*((Table2[[#This Row],[ACJ-ALNS-500]]-Table2[[#This Row],[Best sol]])/Table2[[#This Row],[Best sol]])</f>
        <v>0.26218154835518181</v>
      </c>
      <c r="AA1350" s="6">
        <f>100*((Table2[[#This Row],[ACJ-ALNS-1000]]-Table2[[#This Row],[Best sol]])/Table2[[#This Row],[Best sol]])</f>
        <v>0.26218154835518181</v>
      </c>
      <c r="AB1350" s="6">
        <f>100*((Table2[[#This Row],[QWXFP-VNS]]-Table2[[#This Row],[Best sol]])/Table2[[#This Row],[Best sol]])</f>
        <v>0.12687142628508241</v>
      </c>
      <c r="AC1350" s="6">
        <f>100*((Table2[[#This Row],[AADF-VRP]]-Table2[[#This Row],[Best sol]])/Table2[[#This Row],[Best sol]])</f>
        <v>0.83193900859874004</v>
      </c>
      <c r="AD1350" s="6">
        <f>100*((Table2[[#This Row],[AADF-MTSP]]-Table2[[#This Row],[Best sol]])/Table2[[#This Row],[Best sol]])</f>
        <v>0.81709854359750322</v>
      </c>
      <c r="AE1350" s="6">
        <f>100*((Table2[[#This Row],[SS-H]]-Table2[[#This Row],[Best sol]])/Table2[[#This Row],[Best sol]])</f>
        <v>8.3222999810856818E-2</v>
      </c>
      <c r="AF1350" s="6">
        <f>100*((Table2[[#This Row],[CCJ-DH]]-Table2[[#This Row],[Best sol]])/Table2[[#This Row],[Best sol]])</f>
        <v>0.11581382491161193</v>
      </c>
      <c r="AG1350" s="6">
        <f>100*((Table2[[#This Row],[R-M]]-Table2[[#This Row],[Best sol]])/Table2[[#This Row],[Best sol]])</f>
        <v>-100</v>
      </c>
      <c r="AH1350" s="6">
        <f>100*((Table2[[#This Row],[LCCZ-3F]]-Table2[[#This Row],[Best sol]])/Table2[[#This Row],[Best sol]])</f>
        <v>9.7481485792437178E-2</v>
      </c>
      <c r="AI1350" s="6">
        <f>100*((Table2[[#This Row],[AY-M]]-Table2[[#This Row],[Best sol]])/Table2[[#This Row],[Best sol]])</f>
        <v>0.11435887736247108</v>
      </c>
      <c r="AJ1350" s="6">
        <f>100*((Table2[[#This Row],[MKKZ-E]]-Table2[[#This Row],[Best sol]])/Table2[[#This Row],[Best sol]])</f>
        <v>0</v>
      </c>
      <c r="AK1350" s="6">
        <f>100*((Table2[[#This Row],[V-M]]-Table2[[#This Row],[Best sol]])/Table2[[#This Row],[Best sol]])</f>
        <v>-2.2697181766597314E-2</v>
      </c>
      <c r="AM1350" s="6"/>
      <c r="AN1350" s="6">
        <f>IF(Table2[[#This Row],[ACJ-ALNS-500]]=MIN(Table2[[#This Row],[Best sol]],Table2[[#This Row],[V-M]]),1,0)</f>
        <v>0</v>
      </c>
      <c r="AO1350" s="6">
        <f>IF(Table2[[#This Row],[ACJ-ALNS-1000]]=MIN(Table2[[#This Row],[Best sol]],Table2[[#This Row],[V-M]]),1,0)</f>
        <v>0</v>
      </c>
      <c r="AP1350" s="6">
        <f>IF(Table2[[#This Row],[QWXFP-VNS]]=MIN(Table2[[#This Row],[Best sol]],Table2[[#This Row],[V-M]]),1,0)</f>
        <v>0</v>
      </c>
      <c r="AQ1350" s="6">
        <f>IF(Table2[[#This Row],[AADF-VRP]]=MIN(Table2[[#This Row],[Best sol]],Table2[[#This Row],[V-M]]),1,0)</f>
        <v>0</v>
      </c>
      <c r="AR1350" s="6">
        <f>IF(Table2[[#This Row],[AADF-MTSP]]=MIN(Table2[[#This Row],[Best sol]],Table2[[#This Row],[V-M]]),1,0)</f>
        <v>0</v>
      </c>
      <c r="AS1350" s="6">
        <f>IF(Table2[[#This Row],[SS-H]]=MIN(Table2[[#This Row],[Best sol]],Table2[[#This Row],[V-M]]),1,0)</f>
        <v>0</v>
      </c>
      <c r="AT1350" s="6">
        <f>IF(Table2[[#This Row],[CCJ-DH]]=MIN(Table2[[#This Row],[Best sol]],Table2[[#This Row],[V-M]]),1,0)</f>
        <v>0</v>
      </c>
      <c r="AU1350" s="6">
        <f>IF(Table2[[#This Row],[R-M]]=MIN(Table2[[#This Row],[Best sol]],Table2[[#This Row],[V-M]]),1,0)</f>
        <v>0</v>
      </c>
      <c r="AV1350" s="6">
        <f>IF(Table2[[#This Row],[LCCZ-3F]]=MIN(Table2[[#This Row],[Best sol]],Table2[[#This Row],[V-M]]),1,0)</f>
        <v>0</v>
      </c>
      <c r="AW1350" s="6">
        <f>IF(Table2[[#This Row],[AY-M]]=MIN(Table2[[#This Row],[Best sol]],Table2[[#This Row],[V-M]]),1,0)</f>
        <v>0</v>
      </c>
      <c r="AX1350" s="6">
        <f>IF(Table2[[#This Row],[MKKZ-E]]=MIN(Table2[[#This Row],[Best sol]],Table2[[#This Row],[V-M]]),1,0)</f>
        <v>0</v>
      </c>
      <c r="AY1350" s="6">
        <f>IF(Table2[[#This Row],[V-M]]&lt;=Table2[[#This Row],[Best sol]],1,0)</f>
        <v>1</v>
      </c>
      <c r="AZ1350" s="6">
        <f>IF(Table2[[#This Row],[V-M]]&lt;Table2[[#This Row],[Best sol]],1,0)</f>
        <v>1</v>
      </c>
    </row>
    <row r="1351" spans="1:52" x14ac:dyDescent="0.35">
      <c r="A1351">
        <v>100</v>
      </c>
      <c r="B1351">
        <v>78</v>
      </c>
      <c r="C1351">
        <v>3</v>
      </c>
      <c r="D1351">
        <v>4</v>
      </c>
      <c r="E1351">
        <v>363755</v>
      </c>
      <c r="F1351">
        <v>363755</v>
      </c>
      <c r="G1351" t="s">
        <v>4</v>
      </c>
      <c r="H1351" t="s">
        <v>4</v>
      </c>
      <c r="I1351">
        <v>363087</v>
      </c>
      <c r="J1351">
        <v>366202</v>
      </c>
      <c r="K1351">
        <v>362875</v>
      </c>
      <c r="L1351">
        <v>363013</v>
      </c>
      <c r="M1351">
        <v>363247</v>
      </c>
      <c r="N1351">
        <v>362838</v>
      </c>
      <c r="O1351">
        <v>363184</v>
      </c>
      <c r="Q1351" s="6">
        <v>362553</v>
      </c>
      <c r="R1351" s="6">
        <v>362613</v>
      </c>
      <c r="S1351">
        <f>MIN(Table2[[#This Row],[ACJ-ALNS-500]:[MKKZ-E]])</f>
        <v>362553</v>
      </c>
      <c r="T1351">
        <f>MATCH(Table2[[#This Row],[Best sol]],Table2[[#This Row],[ACJ-ALNS-500]:[V-M]],0)</f>
        <v>13</v>
      </c>
      <c r="U1351" t="str">
        <f>INDEX(Table2[[#Headers],[ACJ-ALNS-500]:[V-M]],Table2[[#This Row],[Match]])</f>
        <v>MKKZ-E</v>
      </c>
      <c r="W1351" s="6">
        <f>IF(Table2[[#This Row],[V-M]]=Table2[[#This Row],[Best sol]],1,0)</f>
        <v>0</v>
      </c>
      <c r="Z1351" s="6">
        <f>100*((Table2[[#This Row],[ACJ-ALNS-500]]-Table2[[#This Row],[Best sol]])/Table2[[#This Row],[Best sol]])</f>
        <v>0.33153773379340401</v>
      </c>
      <c r="AA1351" s="6">
        <f>100*((Table2[[#This Row],[ACJ-ALNS-1000]]-Table2[[#This Row],[Best sol]])/Table2[[#This Row],[Best sol]])</f>
        <v>0.33153773379340401</v>
      </c>
      <c r="AB1351" s="6">
        <f>100*((Table2[[#This Row],[QWXFP-VNS]]-Table2[[#This Row],[Best sol]])/Table2[[#This Row],[Best sol]])</f>
        <v>0.17404351915444086</v>
      </c>
      <c r="AC1351" s="6">
        <f>100*((Table2[[#This Row],[AADF-VRP]]-Table2[[#This Row],[Best sol]])/Table2[[#This Row],[Best sol]])</f>
        <v>0.14728881018775186</v>
      </c>
      <c r="AD1351" s="6">
        <f>100*((Table2[[#This Row],[AADF-MTSP]]-Table2[[#This Row],[Best sol]])/Table2[[#This Row],[Best sol]])</f>
        <v>1.0064735362829711</v>
      </c>
      <c r="AE1351" s="6">
        <f>100*((Table2[[#This Row],[SS-H]]-Table2[[#This Row],[Best sol]])/Table2[[#This Row],[Best sol]])</f>
        <v>8.881460089973052E-2</v>
      </c>
      <c r="AF1351" s="6">
        <f>100*((Table2[[#This Row],[CCJ-DH]]-Table2[[#This Row],[Best sol]])/Table2[[#This Row],[Best sol]])</f>
        <v>0.12687800128532933</v>
      </c>
      <c r="AG1351" s="6">
        <f>100*((Table2[[#This Row],[R-M]]-Table2[[#This Row],[Best sol]])/Table2[[#This Row],[Best sol]])</f>
        <v>-100</v>
      </c>
      <c r="AH1351" s="6">
        <f>100*((Table2[[#This Row],[LCCZ-3F]]-Table2[[#This Row],[Best sol]])/Table2[[#This Row],[Best sol]])</f>
        <v>7.8609196448519256E-2</v>
      </c>
      <c r="AI1351" s="6">
        <f>100*((Table2[[#This Row],[AY-M]]-Table2[[#This Row],[Best sol]])/Table2[[#This Row],[Best sol]])</f>
        <v>0.19142028889569249</v>
      </c>
      <c r="AJ1351" s="6">
        <f>100*((Table2[[#This Row],[MKKZ-E]]-Table2[[#This Row],[Best sol]])/Table2[[#This Row],[Best sol]])</f>
        <v>0</v>
      </c>
      <c r="AK1351" s="6">
        <f>100*((Table2[[#This Row],[V-M]]-Table2[[#This Row],[Best sol]])/Table2[[#This Row],[Best sol]])</f>
        <v>1.6549304515477738E-2</v>
      </c>
      <c r="AM1351" s="6"/>
      <c r="AN1351" s="6">
        <f>IF(Table2[[#This Row],[ACJ-ALNS-500]]=MIN(Table2[[#This Row],[Best sol]],Table2[[#This Row],[V-M]]),1,0)</f>
        <v>0</v>
      </c>
      <c r="AO1351" s="6">
        <f>IF(Table2[[#This Row],[ACJ-ALNS-1000]]=MIN(Table2[[#This Row],[Best sol]],Table2[[#This Row],[V-M]]),1,0)</f>
        <v>0</v>
      </c>
      <c r="AP1351" s="6">
        <f>IF(Table2[[#This Row],[QWXFP-VNS]]=MIN(Table2[[#This Row],[Best sol]],Table2[[#This Row],[V-M]]),1,0)</f>
        <v>0</v>
      </c>
      <c r="AQ1351" s="6">
        <f>IF(Table2[[#This Row],[AADF-VRP]]=MIN(Table2[[#This Row],[Best sol]],Table2[[#This Row],[V-M]]),1,0)</f>
        <v>0</v>
      </c>
      <c r="AR1351" s="6">
        <f>IF(Table2[[#This Row],[AADF-MTSP]]=MIN(Table2[[#This Row],[Best sol]],Table2[[#This Row],[V-M]]),1,0)</f>
        <v>0</v>
      </c>
      <c r="AS1351" s="6">
        <f>IF(Table2[[#This Row],[SS-H]]=MIN(Table2[[#This Row],[Best sol]],Table2[[#This Row],[V-M]]),1,0)</f>
        <v>0</v>
      </c>
      <c r="AT1351" s="6">
        <f>IF(Table2[[#This Row],[CCJ-DH]]=MIN(Table2[[#This Row],[Best sol]],Table2[[#This Row],[V-M]]),1,0)</f>
        <v>0</v>
      </c>
      <c r="AU1351" s="6">
        <f>IF(Table2[[#This Row],[R-M]]=MIN(Table2[[#This Row],[Best sol]],Table2[[#This Row],[V-M]]),1,0)</f>
        <v>0</v>
      </c>
      <c r="AV1351" s="6">
        <f>IF(Table2[[#This Row],[LCCZ-3F]]=MIN(Table2[[#This Row],[Best sol]],Table2[[#This Row],[V-M]]),1,0)</f>
        <v>0</v>
      </c>
      <c r="AW1351" s="6">
        <f>IF(Table2[[#This Row],[AY-M]]=MIN(Table2[[#This Row],[Best sol]],Table2[[#This Row],[V-M]]),1,0)</f>
        <v>0</v>
      </c>
      <c r="AX1351" s="6">
        <f>IF(Table2[[#This Row],[MKKZ-E]]=MIN(Table2[[#This Row],[Best sol]],Table2[[#This Row],[V-M]]),1,0)</f>
        <v>1</v>
      </c>
      <c r="AY1351" s="6">
        <f>IF(Table2[[#This Row],[V-M]]&lt;=Table2[[#This Row],[Best sol]],1,0)</f>
        <v>0</v>
      </c>
      <c r="AZ1351" s="6">
        <f>IF(Table2[[#This Row],[V-M]]&lt;Table2[[#This Row],[Best sol]],1,0)</f>
        <v>0</v>
      </c>
    </row>
    <row r="1352" spans="1:52" x14ac:dyDescent="0.35">
      <c r="A1352">
        <v>100</v>
      </c>
      <c r="B1352">
        <v>78</v>
      </c>
      <c r="C1352">
        <v>4</v>
      </c>
      <c r="D1352">
        <v>4</v>
      </c>
      <c r="E1352">
        <v>333661</v>
      </c>
      <c r="F1352">
        <v>333661</v>
      </c>
      <c r="G1352" t="s">
        <v>4</v>
      </c>
      <c r="H1352" t="s">
        <v>4</v>
      </c>
      <c r="I1352">
        <v>333212</v>
      </c>
      <c r="J1352">
        <v>336724</v>
      </c>
      <c r="K1352">
        <v>332977</v>
      </c>
      <c r="L1352">
        <v>333065</v>
      </c>
      <c r="M1352">
        <v>333209</v>
      </c>
      <c r="N1352">
        <v>333034</v>
      </c>
      <c r="O1352">
        <v>333307</v>
      </c>
      <c r="Q1352" s="6">
        <v>332675</v>
      </c>
      <c r="R1352" s="6">
        <v>332497</v>
      </c>
      <c r="S1352">
        <f>MIN(Table2[[#This Row],[ACJ-ALNS-500]:[MKKZ-E]])</f>
        <v>332675</v>
      </c>
      <c r="T1352">
        <f>MATCH(Table2[[#This Row],[Best sol]],Table2[[#This Row],[ACJ-ALNS-500]:[V-M]],0)</f>
        <v>13</v>
      </c>
      <c r="U1352" t="str">
        <f>INDEX(Table2[[#Headers],[ACJ-ALNS-500]:[V-M]],Table2[[#This Row],[Match]])</f>
        <v>MKKZ-E</v>
      </c>
      <c r="W1352" s="6">
        <f>IF(Table2[[#This Row],[V-M]]=Table2[[#This Row],[Best sol]],1,0)</f>
        <v>0</v>
      </c>
      <c r="Z1352" s="6">
        <f>100*((Table2[[#This Row],[ACJ-ALNS-500]]-Table2[[#This Row],[Best sol]])/Table2[[#This Row],[Best sol]])</f>
        <v>0.29638536108814911</v>
      </c>
      <c r="AA1352" s="6">
        <f>100*((Table2[[#This Row],[ACJ-ALNS-1000]]-Table2[[#This Row],[Best sol]])/Table2[[#This Row],[Best sol]])</f>
        <v>0.29638536108814911</v>
      </c>
      <c r="AB1352" s="6">
        <f>100*((Table2[[#This Row],[QWXFP-VNS]]-Table2[[#This Row],[Best sol]])/Table2[[#This Row],[Best sol]])</f>
        <v>0.18997520102201848</v>
      </c>
      <c r="AC1352" s="6">
        <f>100*((Table2[[#This Row],[AADF-VRP]]-Table2[[#This Row],[Best sol]])/Table2[[#This Row],[Best sol]])</f>
        <v>0.16141880213421508</v>
      </c>
      <c r="AD1352" s="6">
        <f>100*((Table2[[#This Row],[AADF-MTSP]]-Table2[[#This Row],[Best sol]])/Table2[[#This Row],[Best sol]])</f>
        <v>1.2171037799654318</v>
      </c>
      <c r="AE1352" s="6">
        <f>100*((Table2[[#This Row],[SS-H]]-Table2[[#This Row],[Best sol]])/Table2[[#This Row],[Best sol]])</f>
        <v>9.0779289095964527E-2</v>
      </c>
      <c r="AF1352" s="6">
        <f>100*((Table2[[#This Row],[CCJ-DH]]-Table2[[#This Row],[Best sol]])/Table2[[#This Row],[Best sol]])</f>
        <v>0.11723153227624558</v>
      </c>
      <c r="AG1352" s="6">
        <f>100*((Table2[[#This Row],[R-M]]-Table2[[#This Row],[Best sol]])/Table2[[#This Row],[Best sol]])</f>
        <v>-100</v>
      </c>
      <c r="AH1352" s="6">
        <f>100*((Table2[[#This Row],[LCCZ-3F]]-Table2[[#This Row],[Best sol]])/Table2[[#This Row],[Best sol]])</f>
        <v>0.10791312842864657</v>
      </c>
      <c r="AI1352" s="6">
        <f>100*((Table2[[#This Row],[AY-M]]-Table2[[#This Row],[Best sol]])/Table2[[#This Row],[Best sol]])</f>
        <v>0.16051702111670549</v>
      </c>
      <c r="AJ1352" s="6">
        <f>100*((Table2[[#This Row],[MKKZ-E]]-Table2[[#This Row],[Best sol]])/Table2[[#This Row],[Best sol]])</f>
        <v>0</v>
      </c>
      <c r="AK1352" s="6">
        <f>100*((Table2[[#This Row],[V-M]]-Table2[[#This Row],[Best sol]])/Table2[[#This Row],[Best sol]])</f>
        <v>-5.3505673705568496E-2</v>
      </c>
      <c r="AM1352" s="6"/>
      <c r="AN1352" s="6">
        <f>IF(Table2[[#This Row],[ACJ-ALNS-500]]=MIN(Table2[[#This Row],[Best sol]],Table2[[#This Row],[V-M]]),1,0)</f>
        <v>0</v>
      </c>
      <c r="AO1352" s="6">
        <f>IF(Table2[[#This Row],[ACJ-ALNS-1000]]=MIN(Table2[[#This Row],[Best sol]],Table2[[#This Row],[V-M]]),1,0)</f>
        <v>0</v>
      </c>
      <c r="AP1352" s="6">
        <f>IF(Table2[[#This Row],[QWXFP-VNS]]=MIN(Table2[[#This Row],[Best sol]],Table2[[#This Row],[V-M]]),1,0)</f>
        <v>0</v>
      </c>
      <c r="AQ1352" s="6">
        <f>IF(Table2[[#This Row],[AADF-VRP]]=MIN(Table2[[#This Row],[Best sol]],Table2[[#This Row],[V-M]]),1,0)</f>
        <v>0</v>
      </c>
      <c r="AR1352" s="6">
        <f>IF(Table2[[#This Row],[AADF-MTSP]]=MIN(Table2[[#This Row],[Best sol]],Table2[[#This Row],[V-M]]),1,0)</f>
        <v>0</v>
      </c>
      <c r="AS1352" s="6">
        <f>IF(Table2[[#This Row],[SS-H]]=MIN(Table2[[#This Row],[Best sol]],Table2[[#This Row],[V-M]]),1,0)</f>
        <v>0</v>
      </c>
      <c r="AT1352" s="6">
        <f>IF(Table2[[#This Row],[CCJ-DH]]=MIN(Table2[[#This Row],[Best sol]],Table2[[#This Row],[V-M]]),1,0)</f>
        <v>0</v>
      </c>
      <c r="AU1352" s="6">
        <f>IF(Table2[[#This Row],[R-M]]=MIN(Table2[[#This Row],[Best sol]],Table2[[#This Row],[V-M]]),1,0)</f>
        <v>0</v>
      </c>
      <c r="AV1352" s="6">
        <f>IF(Table2[[#This Row],[LCCZ-3F]]=MIN(Table2[[#This Row],[Best sol]],Table2[[#This Row],[V-M]]),1,0)</f>
        <v>0</v>
      </c>
      <c r="AW1352" s="6">
        <f>IF(Table2[[#This Row],[AY-M]]=MIN(Table2[[#This Row],[Best sol]],Table2[[#This Row],[V-M]]),1,0)</f>
        <v>0</v>
      </c>
      <c r="AX1352" s="6">
        <f>IF(Table2[[#This Row],[MKKZ-E]]=MIN(Table2[[#This Row],[Best sol]],Table2[[#This Row],[V-M]]),1,0)</f>
        <v>0</v>
      </c>
      <c r="AY1352" s="6">
        <f>IF(Table2[[#This Row],[V-M]]&lt;=Table2[[#This Row],[Best sol]],1,0)</f>
        <v>1</v>
      </c>
      <c r="AZ1352" s="6">
        <f>IF(Table2[[#This Row],[V-M]]&lt;Table2[[#This Row],[Best sol]],1,0)</f>
        <v>1</v>
      </c>
    </row>
    <row r="1353" spans="1:52" x14ac:dyDescent="0.35">
      <c r="A1353">
        <v>100</v>
      </c>
      <c r="B1353">
        <v>78</v>
      </c>
      <c r="C1353">
        <v>5</v>
      </c>
      <c r="D1353">
        <v>4</v>
      </c>
      <c r="E1353">
        <v>376652</v>
      </c>
      <c r="F1353">
        <v>376652</v>
      </c>
      <c r="G1353" t="s">
        <v>4</v>
      </c>
      <c r="H1353" t="s">
        <v>4</v>
      </c>
      <c r="I1353">
        <v>375789</v>
      </c>
      <c r="J1353">
        <v>379403</v>
      </c>
      <c r="K1353">
        <v>375517</v>
      </c>
      <c r="L1353">
        <v>375911</v>
      </c>
      <c r="M1353">
        <v>375970</v>
      </c>
      <c r="N1353">
        <v>375636</v>
      </c>
      <c r="O1353">
        <v>375779</v>
      </c>
      <c r="Q1353" s="6">
        <v>375196</v>
      </c>
      <c r="R1353" s="6">
        <v>375088</v>
      </c>
      <c r="S1353">
        <f>MIN(Table2[[#This Row],[ACJ-ALNS-500]:[MKKZ-E]])</f>
        <v>375196</v>
      </c>
      <c r="T1353">
        <f>MATCH(Table2[[#This Row],[Best sol]],Table2[[#This Row],[ACJ-ALNS-500]:[V-M]],0)</f>
        <v>13</v>
      </c>
      <c r="U1353" t="str">
        <f>INDEX(Table2[[#Headers],[ACJ-ALNS-500]:[V-M]],Table2[[#This Row],[Match]])</f>
        <v>MKKZ-E</v>
      </c>
      <c r="W1353" s="6">
        <f>IF(Table2[[#This Row],[V-M]]=Table2[[#This Row],[Best sol]],1,0)</f>
        <v>0</v>
      </c>
      <c r="Z1353" s="6">
        <f>100*((Table2[[#This Row],[ACJ-ALNS-500]]-Table2[[#This Row],[Best sol]])/Table2[[#This Row],[Best sol]])</f>
        <v>0.38806383863367411</v>
      </c>
      <c r="AA1353" s="6">
        <f>100*((Table2[[#This Row],[ACJ-ALNS-1000]]-Table2[[#This Row],[Best sol]])/Table2[[#This Row],[Best sol]])</f>
        <v>0.38806383863367411</v>
      </c>
      <c r="AB1353" s="6">
        <f>100*((Table2[[#This Row],[QWXFP-VNS]]-Table2[[#This Row],[Best sol]])/Table2[[#This Row],[Best sol]])</f>
        <v>0.15538545187048902</v>
      </c>
      <c r="AC1353" s="6">
        <f>100*((Table2[[#This Row],[AADF-VRP]]-Table2[[#This Row],[Best sol]])/Table2[[#This Row],[Best sol]])</f>
        <v>0.15805072548747853</v>
      </c>
      <c r="AD1353" s="6">
        <f>100*((Table2[[#This Row],[AADF-MTSP]]-Table2[[#This Row],[Best sol]])/Table2[[#This Row],[Best sol]])</f>
        <v>1.1212806106674911</v>
      </c>
      <c r="AE1353" s="6">
        <f>100*((Table2[[#This Row],[SS-H]]-Table2[[#This Row],[Best sol]])/Table2[[#This Row],[Best sol]])</f>
        <v>8.5555283105363589E-2</v>
      </c>
      <c r="AF1353" s="6">
        <f>100*((Table2[[#This Row],[CCJ-DH]]-Table2[[#This Row],[Best sol]])/Table2[[#This Row],[Best sol]])</f>
        <v>0.1905670636147507</v>
      </c>
      <c r="AG1353" s="6">
        <f>100*((Table2[[#This Row],[R-M]]-Table2[[#This Row],[Best sol]])/Table2[[#This Row],[Best sol]])</f>
        <v>-100</v>
      </c>
      <c r="AH1353" s="6">
        <f>100*((Table2[[#This Row],[LCCZ-3F]]-Table2[[#This Row],[Best sol]])/Table2[[#This Row],[Best sol]])</f>
        <v>0.11727203914753889</v>
      </c>
      <c r="AI1353" s="6">
        <f>100*((Table2[[#This Row],[AY-M]]-Table2[[#This Row],[Best sol]])/Table2[[#This Row],[Best sol]])</f>
        <v>0.20629217795498889</v>
      </c>
      <c r="AJ1353" s="6">
        <f>100*((Table2[[#This Row],[MKKZ-E]]-Table2[[#This Row],[Best sol]])/Table2[[#This Row],[Best sol]])</f>
        <v>0</v>
      </c>
      <c r="AK1353" s="6">
        <f>100*((Table2[[#This Row],[V-M]]-Table2[[#This Row],[Best sol]])/Table2[[#This Row],[Best sol]])</f>
        <v>-2.8784955063486817E-2</v>
      </c>
      <c r="AM1353" s="6"/>
      <c r="AN1353" s="6">
        <f>IF(Table2[[#This Row],[ACJ-ALNS-500]]=MIN(Table2[[#This Row],[Best sol]],Table2[[#This Row],[V-M]]),1,0)</f>
        <v>0</v>
      </c>
      <c r="AO1353" s="6">
        <f>IF(Table2[[#This Row],[ACJ-ALNS-1000]]=MIN(Table2[[#This Row],[Best sol]],Table2[[#This Row],[V-M]]),1,0)</f>
        <v>0</v>
      </c>
      <c r="AP1353" s="6">
        <f>IF(Table2[[#This Row],[QWXFP-VNS]]=MIN(Table2[[#This Row],[Best sol]],Table2[[#This Row],[V-M]]),1,0)</f>
        <v>0</v>
      </c>
      <c r="AQ1353" s="6">
        <f>IF(Table2[[#This Row],[AADF-VRP]]=MIN(Table2[[#This Row],[Best sol]],Table2[[#This Row],[V-M]]),1,0)</f>
        <v>0</v>
      </c>
      <c r="AR1353" s="6">
        <f>IF(Table2[[#This Row],[AADF-MTSP]]=MIN(Table2[[#This Row],[Best sol]],Table2[[#This Row],[V-M]]),1,0)</f>
        <v>0</v>
      </c>
      <c r="AS1353" s="6">
        <f>IF(Table2[[#This Row],[SS-H]]=MIN(Table2[[#This Row],[Best sol]],Table2[[#This Row],[V-M]]),1,0)</f>
        <v>0</v>
      </c>
      <c r="AT1353" s="6">
        <f>IF(Table2[[#This Row],[CCJ-DH]]=MIN(Table2[[#This Row],[Best sol]],Table2[[#This Row],[V-M]]),1,0)</f>
        <v>0</v>
      </c>
      <c r="AU1353" s="6">
        <f>IF(Table2[[#This Row],[R-M]]=MIN(Table2[[#This Row],[Best sol]],Table2[[#This Row],[V-M]]),1,0)</f>
        <v>0</v>
      </c>
      <c r="AV1353" s="6">
        <f>IF(Table2[[#This Row],[LCCZ-3F]]=MIN(Table2[[#This Row],[Best sol]],Table2[[#This Row],[V-M]]),1,0)</f>
        <v>0</v>
      </c>
      <c r="AW1353" s="6">
        <f>IF(Table2[[#This Row],[AY-M]]=MIN(Table2[[#This Row],[Best sol]],Table2[[#This Row],[V-M]]),1,0)</f>
        <v>0</v>
      </c>
      <c r="AX1353" s="6">
        <f>IF(Table2[[#This Row],[MKKZ-E]]=MIN(Table2[[#This Row],[Best sol]],Table2[[#This Row],[V-M]]),1,0)</f>
        <v>0</v>
      </c>
      <c r="AY1353" s="6">
        <f>IF(Table2[[#This Row],[V-M]]&lt;=Table2[[#This Row],[Best sol]],1,0)</f>
        <v>1</v>
      </c>
      <c r="AZ1353" s="6">
        <f>IF(Table2[[#This Row],[V-M]]&lt;Table2[[#This Row],[Best sol]],1,0)</f>
        <v>1</v>
      </c>
    </row>
    <row r="1354" spans="1:52" x14ac:dyDescent="0.35">
      <c r="A1354">
        <v>100</v>
      </c>
      <c r="B1354">
        <v>79</v>
      </c>
      <c r="C1354">
        <v>1</v>
      </c>
      <c r="D1354">
        <v>4</v>
      </c>
      <c r="E1354">
        <v>157143</v>
      </c>
      <c r="F1354">
        <v>157143</v>
      </c>
      <c r="G1354" t="s">
        <v>4</v>
      </c>
      <c r="H1354" t="s">
        <v>4</v>
      </c>
      <c r="I1354">
        <v>155757</v>
      </c>
      <c r="J1354">
        <v>160449</v>
      </c>
      <c r="K1354">
        <v>155874</v>
      </c>
      <c r="L1354">
        <v>155600</v>
      </c>
      <c r="M1354">
        <v>155825</v>
      </c>
      <c r="N1354">
        <v>155598</v>
      </c>
      <c r="O1354">
        <v>155784</v>
      </c>
      <c r="P1354">
        <v>155205</v>
      </c>
      <c r="Q1354" s="6">
        <v>156921</v>
      </c>
      <c r="R1354" s="6">
        <v>154766</v>
      </c>
      <c r="S1354">
        <f>MIN(Table2[[#This Row],[ACJ-ALNS-500]:[MKKZ-E]])</f>
        <v>155205</v>
      </c>
      <c r="T1354">
        <f>MATCH(Table2[[#This Row],[Best sol]],Table2[[#This Row],[ACJ-ALNS-500]:[V-M]],0)</f>
        <v>12</v>
      </c>
      <c r="U1354" t="str">
        <f>INDEX(Table2[[#Headers],[ACJ-ALNS-500]:[V-M]],Table2[[#This Row],[Match]])</f>
        <v>R-M</v>
      </c>
      <c r="W1354" s="6">
        <f>IF(Table2[[#This Row],[V-M]]=Table2[[#This Row],[Best sol]],1,0)</f>
        <v>0</v>
      </c>
      <c r="Z1354" s="6">
        <f>100*((Table2[[#This Row],[ACJ-ALNS-500]]-Table2[[#This Row],[Best sol]])/Table2[[#This Row],[Best sol]])</f>
        <v>1.2486711123997294</v>
      </c>
      <c r="AA1354" s="6">
        <f>100*((Table2[[#This Row],[ACJ-ALNS-1000]]-Table2[[#This Row],[Best sol]])/Table2[[#This Row],[Best sol]])</f>
        <v>1.2486711123997294</v>
      </c>
      <c r="AB1354" s="6">
        <f>100*((Table2[[#This Row],[QWXFP-VNS]]-Table2[[#This Row],[Best sol]])/Table2[[#This Row],[Best sol]])</f>
        <v>0.37305499178505847</v>
      </c>
      <c r="AC1354" s="6">
        <f>100*((Table2[[#This Row],[AADF-VRP]]-Table2[[#This Row],[Best sol]])/Table2[[#This Row],[Best sol]])</f>
        <v>0.35565864501787958</v>
      </c>
      <c r="AD1354" s="6">
        <f>100*((Table2[[#This Row],[AADF-MTSP]]-Table2[[#This Row],[Best sol]])/Table2[[#This Row],[Best sol]])</f>
        <v>3.3787571276698563</v>
      </c>
      <c r="AE1354" s="6">
        <f>100*((Table2[[#This Row],[SS-H]]-Table2[[#This Row],[Best sol]])/Table2[[#This Row],[Best sol]])</f>
        <v>0.43104281434232139</v>
      </c>
      <c r="AF1354" s="6">
        <f>100*((Table2[[#This Row],[CCJ-DH]]-Table2[[#This Row],[Best sol]])/Table2[[#This Row],[Best sol]])</f>
        <v>0.25450211011243196</v>
      </c>
      <c r="AG1354" s="6">
        <f>100*((Table2[[#This Row],[R-M]]-Table2[[#This Row],[Best sol]])/Table2[[#This Row],[Best sol]])</f>
        <v>0</v>
      </c>
      <c r="AH1354" s="6">
        <f>100*((Table2[[#This Row],[LCCZ-3F]]-Table2[[#This Row],[Best sol]])/Table2[[#This Row],[Best sol]])</f>
        <v>0.25321349183338165</v>
      </c>
      <c r="AI1354" s="6">
        <f>100*((Table2[[#This Row],[AY-M]]-Table2[[#This Row],[Best sol]])/Table2[[#This Row],[Best sol]])</f>
        <v>0.39947166650558935</v>
      </c>
      <c r="AJ1354" s="6">
        <f>100*((Table2[[#This Row],[MKKZ-E]]-Table2[[#This Row],[Best sol]])/Table2[[#This Row],[Best sol]])</f>
        <v>1.1056344834251475</v>
      </c>
      <c r="AK1354" s="6">
        <f>100*((Table2[[#This Row],[V-M]]-Table2[[#This Row],[Best sol]])/Table2[[#This Row],[Best sol]])</f>
        <v>-0.28285171225153827</v>
      </c>
      <c r="AM1354" s="6"/>
      <c r="AN1354" s="6">
        <f>IF(Table2[[#This Row],[ACJ-ALNS-500]]=MIN(Table2[[#This Row],[Best sol]],Table2[[#This Row],[V-M]]),1,0)</f>
        <v>0</v>
      </c>
      <c r="AO1354" s="6">
        <f>IF(Table2[[#This Row],[ACJ-ALNS-1000]]=MIN(Table2[[#This Row],[Best sol]],Table2[[#This Row],[V-M]]),1,0)</f>
        <v>0</v>
      </c>
      <c r="AP1354" s="6">
        <f>IF(Table2[[#This Row],[QWXFP-VNS]]=MIN(Table2[[#This Row],[Best sol]],Table2[[#This Row],[V-M]]),1,0)</f>
        <v>0</v>
      </c>
      <c r="AQ1354" s="6">
        <f>IF(Table2[[#This Row],[AADF-VRP]]=MIN(Table2[[#This Row],[Best sol]],Table2[[#This Row],[V-M]]),1,0)</f>
        <v>0</v>
      </c>
      <c r="AR1354" s="6">
        <f>IF(Table2[[#This Row],[AADF-MTSP]]=MIN(Table2[[#This Row],[Best sol]],Table2[[#This Row],[V-M]]),1,0)</f>
        <v>0</v>
      </c>
      <c r="AS1354" s="6">
        <f>IF(Table2[[#This Row],[SS-H]]=MIN(Table2[[#This Row],[Best sol]],Table2[[#This Row],[V-M]]),1,0)</f>
        <v>0</v>
      </c>
      <c r="AT1354" s="6">
        <f>IF(Table2[[#This Row],[CCJ-DH]]=MIN(Table2[[#This Row],[Best sol]],Table2[[#This Row],[V-M]]),1,0)</f>
        <v>0</v>
      </c>
      <c r="AU1354" s="6">
        <f>IF(Table2[[#This Row],[R-M]]=MIN(Table2[[#This Row],[Best sol]],Table2[[#This Row],[V-M]]),1,0)</f>
        <v>0</v>
      </c>
      <c r="AV1354" s="6">
        <f>IF(Table2[[#This Row],[LCCZ-3F]]=MIN(Table2[[#This Row],[Best sol]],Table2[[#This Row],[V-M]]),1,0)</f>
        <v>0</v>
      </c>
      <c r="AW1354" s="6">
        <f>IF(Table2[[#This Row],[AY-M]]=MIN(Table2[[#This Row],[Best sol]],Table2[[#This Row],[V-M]]),1,0)</f>
        <v>0</v>
      </c>
      <c r="AX1354" s="6">
        <f>IF(Table2[[#This Row],[MKKZ-E]]=MIN(Table2[[#This Row],[Best sol]],Table2[[#This Row],[V-M]]),1,0)</f>
        <v>0</v>
      </c>
      <c r="AY1354" s="6">
        <f>IF(Table2[[#This Row],[V-M]]&lt;=Table2[[#This Row],[Best sol]],1,0)</f>
        <v>1</v>
      </c>
      <c r="AZ1354" s="6">
        <f>IF(Table2[[#This Row],[V-M]]&lt;Table2[[#This Row],[Best sol]],1,0)</f>
        <v>1</v>
      </c>
    </row>
    <row r="1355" spans="1:52" x14ac:dyDescent="0.35">
      <c r="A1355">
        <v>100</v>
      </c>
      <c r="B1355">
        <v>79</v>
      </c>
      <c r="C1355">
        <v>2</v>
      </c>
      <c r="D1355">
        <v>4</v>
      </c>
      <c r="E1355">
        <v>146673</v>
      </c>
      <c r="F1355">
        <v>146602</v>
      </c>
      <c r="G1355" t="s">
        <v>4</v>
      </c>
      <c r="H1355" t="s">
        <v>4</v>
      </c>
      <c r="I1355">
        <v>146450</v>
      </c>
      <c r="J1355">
        <v>147396</v>
      </c>
      <c r="K1355">
        <v>144762</v>
      </c>
      <c r="L1355">
        <v>144597</v>
      </c>
      <c r="M1355">
        <v>144977</v>
      </c>
      <c r="N1355">
        <v>144708</v>
      </c>
      <c r="O1355">
        <v>144933</v>
      </c>
      <c r="Q1355" s="6">
        <v>145361</v>
      </c>
      <c r="R1355" s="6">
        <v>144107</v>
      </c>
      <c r="S1355">
        <f>MIN(Table2[[#This Row],[ACJ-ALNS-500]:[MKKZ-E]])</f>
        <v>144597</v>
      </c>
      <c r="T1355">
        <f>MATCH(Table2[[#This Row],[Best sol]],Table2[[#This Row],[ACJ-ALNS-500]:[V-M]],0)</f>
        <v>8</v>
      </c>
      <c r="U1355" t="str">
        <f>INDEX(Table2[[#Headers],[ACJ-ALNS-500]:[V-M]],Table2[[#This Row],[Match]])</f>
        <v>CCJ-DH</v>
      </c>
      <c r="W1355" s="6">
        <f>IF(Table2[[#This Row],[V-M]]=Table2[[#This Row],[Best sol]],1,0)</f>
        <v>0</v>
      </c>
      <c r="Z1355" s="6">
        <f>100*((Table2[[#This Row],[ACJ-ALNS-500]]-Table2[[#This Row],[Best sol]])/Table2[[#This Row],[Best sol]])</f>
        <v>1.4357144339094172</v>
      </c>
      <c r="AA1355" s="6">
        <f>100*((Table2[[#This Row],[ACJ-ALNS-1000]]-Table2[[#This Row],[Best sol]])/Table2[[#This Row],[Best sol]])</f>
        <v>1.3866124470078909</v>
      </c>
      <c r="AB1355" s="6">
        <f>100*((Table2[[#This Row],[QWXFP-VNS]]-Table2[[#This Row],[Best sol]])/Table2[[#This Row],[Best sol]])</f>
        <v>0.232369966181871</v>
      </c>
      <c r="AC1355" s="6">
        <f>100*((Table2[[#This Row],[AADF-VRP]]-Table2[[#This Row],[Best sol]])/Table2[[#This Row],[Best sol]])</f>
        <v>1.2814927004018064</v>
      </c>
      <c r="AD1355" s="6">
        <f>100*((Table2[[#This Row],[AADF-MTSP]]-Table2[[#This Row],[Best sol]])/Table2[[#This Row],[Best sol]])</f>
        <v>1.9357248075686218</v>
      </c>
      <c r="AE1355" s="6">
        <f>100*((Table2[[#This Row],[SS-H]]-Table2[[#This Row],[Best sol]])/Table2[[#This Row],[Best sol]])</f>
        <v>0.11411025125002594</v>
      </c>
      <c r="AF1355" s="6">
        <f>100*((Table2[[#This Row],[CCJ-DH]]-Table2[[#This Row],[Best sol]])/Table2[[#This Row],[Best sol]])</f>
        <v>0</v>
      </c>
      <c r="AG1355" s="6">
        <f>100*((Table2[[#This Row],[R-M]]-Table2[[#This Row],[Best sol]])/Table2[[#This Row],[Best sol]])</f>
        <v>-100</v>
      </c>
      <c r="AH1355" s="6">
        <f>100*((Table2[[#This Row],[LCCZ-3F]]-Table2[[#This Row],[Best sol]])/Table2[[#This Row],[Best sol]])</f>
        <v>7.6765078113653809E-2</v>
      </c>
      <c r="AI1355" s="6">
        <f>100*((Table2[[#This Row],[AY-M]]-Table2[[#This Row],[Best sol]])/Table2[[#This Row],[Best sol]])</f>
        <v>0.26279936651521124</v>
      </c>
      <c r="AJ1355" s="6">
        <f>100*((Table2[[#This Row],[MKKZ-E]]-Table2[[#This Row],[Best sol]])/Table2[[#This Row],[Best sol]])</f>
        <v>0.52836504215163527</v>
      </c>
      <c r="AK1355" s="6">
        <f>100*((Table2[[#This Row],[V-M]]-Table2[[#This Row],[Best sol]])/Table2[[#This Row],[Best sol]])</f>
        <v>-0.33887286734856187</v>
      </c>
      <c r="AM1355" s="6"/>
      <c r="AN1355" s="6">
        <f>IF(Table2[[#This Row],[ACJ-ALNS-500]]=MIN(Table2[[#This Row],[Best sol]],Table2[[#This Row],[V-M]]),1,0)</f>
        <v>0</v>
      </c>
      <c r="AO1355" s="6">
        <f>IF(Table2[[#This Row],[ACJ-ALNS-1000]]=MIN(Table2[[#This Row],[Best sol]],Table2[[#This Row],[V-M]]),1,0)</f>
        <v>0</v>
      </c>
      <c r="AP1355" s="6">
        <f>IF(Table2[[#This Row],[QWXFP-VNS]]=MIN(Table2[[#This Row],[Best sol]],Table2[[#This Row],[V-M]]),1,0)</f>
        <v>0</v>
      </c>
      <c r="AQ1355" s="6">
        <f>IF(Table2[[#This Row],[AADF-VRP]]=MIN(Table2[[#This Row],[Best sol]],Table2[[#This Row],[V-M]]),1,0)</f>
        <v>0</v>
      </c>
      <c r="AR1355" s="6">
        <f>IF(Table2[[#This Row],[AADF-MTSP]]=MIN(Table2[[#This Row],[Best sol]],Table2[[#This Row],[V-M]]),1,0)</f>
        <v>0</v>
      </c>
      <c r="AS1355" s="6">
        <f>IF(Table2[[#This Row],[SS-H]]=MIN(Table2[[#This Row],[Best sol]],Table2[[#This Row],[V-M]]),1,0)</f>
        <v>0</v>
      </c>
      <c r="AT1355" s="6">
        <f>IF(Table2[[#This Row],[CCJ-DH]]=MIN(Table2[[#This Row],[Best sol]],Table2[[#This Row],[V-M]]),1,0)</f>
        <v>0</v>
      </c>
      <c r="AU1355" s="6">
        <f>IF(Table2[[#This Row],[R-M]]=MIN(Table2[[#This Row],[Best sol]],Table2[[#This Row],[V-M]]),1,0)</f>
        <v>0</v>
      </c>
      <c r="AV1355" s="6">
        <f>IF(Table2[[#This Row],[LCCZ-3F]]=MIN(Table2[[#This Row],[Best sol]],Table2[[#This Row],[V-M]]),1,0)</f>
        <v>0</v>
      </c>
      <c r="AW1355" s="6">
        <f>IF(Table2[[#This Row],[AY-M]]=MIN(Table2[[#This Row],[Best sol]],Table2[[#This Row],[V-M]]),1,0)</f>
        <v>0</v>
      </c>
      <c r="AX1355" s="6">
        <f>IF(Table2[[#This Row],[MKKZ-E]]=MIN(Table2[[#This Row],[Best sol]],Table2[[#This Row],[V-M]]),1,0)</f>
        <v>0</v>
      </c>
      <c r="AY1355" s="6">
        <f>IF(Table2[[#This Row],[V-M]]&lt;=Table2[[#This Row],[Best sol]],1,0)</f>
        <v>1</v>
      </c>
      <c r="AZ1355" s="6">
        <f>IF(Table2[[#This Row],[V-M]]&lt;Table2[[#This Row],[Best sol]],1,0)</f>
        <v>1</v>
      </c>
    </row>
    <row r="1356" spans="1:52" x14ac:dyDescent="0.35">
      <c r="A1356">
        <v>100</v>
      </c>
      <c r="B1356">
        <v>79</v>
      </c>
      <c r="C1356">
        <v>3</v>
      </c>
      <c r="D1356">
        <v>4</v>
      </c>
      <c r="E1356">
        <v>155368</v>
      </c>
      <c r="F1356">
        <v>155368</v>
      </c>
      <c r="G1356" t="s">
        <v>4</v>
      </c>
      <c r="H1356" t="s">
        <v>4</v>
      </c>
      <c r="I1356">
        <v>156641</v>
      </c>
      <c r="J1356">
        <v>156688</v>
      </c>
      <c r="K1356">
        <v>154227</v>
      </c>
      <c r="L1356">
        <v>154219</v>
      </c>
      <c r="M1356">
        <v>154379</v>
      </c>
      <c r="N1356">
        <v>154146</v>
      </c>
      <c r="O1356">
        <v>154011</v>
      </c>
      <c r="Q1356" s="6">
        <v>154989</v>
      </c>
      <c r="R1356" s="6">
        <v>153294</v>
      </c>
      <c r="S1356">
        <f>MIN(Table2[[#This Row],[ACJ-ALNS-500]:[MKKZ-E]])</f>
        <v>154011</v>
      </c>
      <c r="T1356">
        <f>MATCH(Table2[[#This Row],[Best sol]],Table2[[#This Row],[ACJ-ALNS-500]:[V-M]],0)</f>
        <v>11</v>
      </c>
      <c r="U1356" t="str">
        <f>INDEX(Table2[[#Headers],[ACJ-ALNS-500]:[V-M]],Table2[[#This Row],[Match]])</f>
        <v>QWXFP-VNS</v>
      </c>
      <c r="W1356" s="6">
        <f>IF(Table2[[#This Row],[V-M]]=Table2[[#This Row],[Best sol]],1,0)</f>
        <v>0</v>
      </c>
      <c r="Z1356" s="6">
        <f>100*((Table2[[#This Row],[ACJ-ALNS-500]]-Table2[[#This Row],[Best sol]])/Table2[[#This Row],[Best sol]])</f>
        <v>0.88110589503347159</v>
      </c>
      <c r="AA1356" s="6">
        <f>100*((Table2[[#This Row],[ACJ-ALNS-1000]]-Table2[[#This Row],[Best sol]])/Table2[[#This Row],[Best sol]])</f>
        <v>0.88110589503347159</v>
      </c>
      <c r="AB1356" s="6">
        <f>100*((Table2[[#This Row],[QWXFP-VNS]]-Table2[[#This Row],[Best sol]])/Table2[[#This Row],[Best sol]])</f>
        <v>0</v>
      </c>
      <c r="AC1356" s="6">
        <f>100*((Table2[[#This Row],[AADF-VRP]]-Table2[[#This Row],[Best sol]])/Table2[[#This Row],[Best sol]])</f>
        <v>1.7076702313471117</v>
      </c>
      <c r="AD1356" s="6">
        <f>100*((Table2[[#This Row],[AADF-MTSP]]-Table2[[#This Row],[Best sol]])/Table2[[#This Row],[Best sol]])</f>
        <v>1.7381875320593982</v>
      </c>
      <c r="AE1356" s="6">
        <f>100*((Table2[[#This Row],[SS-H]]-Table2[[#This Row],[Best sol]])/Table2[[#This Row],[Best sol]])</f>
        <v>0.14024972242242437</v>
      </c>
      <c r="AF1356" s="6">
        <f>100*((Table2[[#This Row],[CCJ-DH]]-Table2[[#This Row],[Best sol]])/Table2[[#This Row],[Best sol]])</f>
        <v>0.13505528825863089</v>
      </c>
      <c r="AG1356" s="6">
        <f>100*((Table2[[#This Row],[R-M]]-Table2[[#This Row],[Best sol]])/Table2[[#This Row],[Best sol]])</f>
        <v>-100</v>
      </c>
      <c r="AH1356" s="6">
        <f>100*((Table2[[#This Row],[LCCZ-3F]]-Table2[[#This Row],[Best sol]])/Table2[[#This Row],[Best sol]])</f>
        <v>8.7656076514015233E-2</v>
      </c>
      <c r="AI1356" s="6">
        <f>100*((Table2[[#This Row],[AY-M]]-Table2[[#This Row],[Best sol]])/Table2[[#This Row],[Best sol]])</f>
        <v>0.23894397153450078</v>
      </c>
      <c r="AJ1356" s="6">
        <f>100*((Table2[[#This Row],[MKKZ-E]]-Table2[[#This Row],[Best sol]])/Table2[[#This Row],[Best sol]])</f>
        <v>0.63501957652375485</v>
      </c>
      <c r="AK1356" s="6">
        <f>100*((Table2[[#This Row],[V-M]]-Table2[[#This Row],[Best sol]])/Table2[[#This Row],[Best sol]])</f>
        <v>-0.46555116192999196</v>
      </c>
      <c r="AM1356" s="6"/>
      <c r="AN1356" s="6">
        <f>IF(Table2[[#This Row],[ACJ-ALNS-500]]=MIN(Table2[[#This Row],[Best sol]],Table2[[#This Row],[V-M]]),1,0)</f>
        <v>0</v>
      </c>
      <c r="AO1356" s="6">
        <f>IF(Table2[[#This Row],[ACJ-ALNS-1000]]=MIN(Table2[[#This Row],[Best sol]],Table2[[#This Row],[V-M]]),1,0)</f>
        <v>0</v>
      </c>
      <c r="AP1356" s="6">
        <f>IF(Table2[[#This Row],[QWXFP-VNS]]=MIN(Table2[[#This Row],[Best sol]],Table2[[#This Row],[V-M]]),1,0)</f>
        <v>0</v>
      </c>
      <c r="AQ1356" s="6">
        <f>IF(Table2[[#This Row],[AADF-VRP]]=MIN(Table2[[#This Row],[Best sol]],Table2[[#This Row],[V-M]]),1,0)</f>
        <v>0</v>
      </c>
      <c r="AR1356" s="6">
        <f>IF(Table2[[#This Row],[AADF-MTSP]]=MIN(Table2[[#This Row],[Best sol]],Table2[[#This Row],[V-M]]),1,0)</f>
        <v>0</v>
      </c>
      <c r="AS1356" s="6">
        <f>IF(Table2[[#This Row],[SS-H]]=MIN(Table2[[#This Row],[Best sol]],Table2[[#This Row],[V-M]]),1,0)</f>
        <v>0</v>
      </c>
      <c r="AT1356" s="6">
        <f>IF(Table2[[#This Row],[CCJ-DH]]=MIN(Table2[[#This Row],[Best sol]],Table2[[#This Row],[V-M]]),1,0)</f>
        <v>0</v>
      </c>
      <c r="AU1356" s="6">
        <f>IF(Table2[[#This Row],[R-M]]=MIN(Table2[[#This Row],[Best sol]],Table2[[#This Row],[V-M]]),1,0)</f>
        <v>0</v>
      </c>
      <c r="AV1356" s="6">
        <f>IF(Table2[[#This Row],[LCCZ-3F]]=MIN(Table2[[#This Row],[Best sol]],Table2[[#This Row],[V-M]]),1,0)</f>
        <v>0</v>
      </c>
      <c r="AW1356" s="6">
        <f>IF(Table2[[#This Row],[AY-M]]=MIN(Table2[[#This Row],[Best sol]],Table2[[#This Row],[V-M]]),1,0)</f>
        <v>0</v>
      </c>
      <c r="AX1356" s="6">
        <f>IF(Table2[[#This Row],[MKKZ-E]]=MIN(Table2[[#This Row],[Best sol]],Table2[[#This Row],[V-M]]),1,0)</f>
        <v>0</v>
      </c>
      <c r="AY1356" s="6">
        <f>IF(Table2[[#This Row],[V-M]]&lt;=Table2[[#This Row],[Best sol]],1,0)</f>
        <v>1</v>
      </c>
      <c r="AZ1356" s="6">
        <f>IF(Table2[[#This Row],[V-M]]&lt;Table2[[#This Row],[Best sol]],1,0)</f>
        <v>1</v>
      </c>
    </row>
    <row r="1357" spans="1:52" x14ac:dyDescent="0.35">
      <c r="A1357">
        <v>100</v>
      </c>
      <c r="B1357">
        <v>79</v>
      </c>
      <c r="C1357">
        <v>4</v>
      </c>
      <c r="D1357">
        <v>4</v>
      </c>
      <c r="E1357">
        <v>141085</v>
      </c>
      <c r="F1357">
        <v>141085</v>
      </c>
      <c r="G1357" t="s">
        <v>4</v>
      </c>
      <c r="H1357" t="s">
        <v>4</v>
      </c>
      <c r="I1357">
        <v>140957</v>
      </c>
      <c r="J1357">
        <v>143132</v>
      </c>
      <c r="K1357">
        <v>139398</v>
      </c>
      <c r="L1357">
        <v>139525</v>
      </c>
      <c r="M1357">
        <v>139762</v>
      </c>
      <c r="N1357">
        <v>139780</v>
      </c>
      <c r="O1357">
        <v>139306</v>
      </c>
      <c r="Q1357" s="6">
        <v>140816</v>
      </c>
      <c r="R1357" s="6">
        <v>139022</v>
      </c>
      <c r="S1357">
        <f>MIN(Table2[[#This Row],[ACJ-ALNS-500]:[MKKZ-E]])</f>
        <v>139306</v>
      </c>
      <c r="T1357">
        <f>MATCH(Table2[[#This Row],[Best sol]],Table2[[#This Row],[ACJ-ALNS-500]:[V-M]],0)</f>
        <v>11</v>
      </c>
      <c r="U1357" t="str">
        <f>INDEX(Table2[[#Headers],[ACJ-ALNS-500]:[V-M]],Table2[[#This Row],[Match]])</f>
        <v>QWXFP-VNS</v>
      </c>
      <c r="W1357" s="6">
        <f>IF(Table2[[#This Row],[V-M]]=Table2[[#This Row],[Best sol]],1,0)</f>
        <v>0</v>
      </c>
      <c r="Z1357" s="6">
        <f>100*((Table2[[#This Row],[ACJ-ALNS-500]]-Table2[[#This Row],[Best sol]])/Table2[[#This Row],[Best sol]])</f>
        <v>1.2770447791193489</v>
      </c>
      <c r="AA1357" s="6">
        <f>100*((Table2[[#This Row],[ACJ-ALNS-1000]]-Table2[[#This Row],[Best sol]])/Table2[[#This Row],[Best sol]])</f>
        <v>1.2770447791193489</v>
      </c>
      <c r="AB1357" s="6">
        <f>100*((Table2[[#This Row],[QWXFP-VNS]]-Table2[[#This Row],[Best sol]])/Table2[[#This Row],[Best sol]])</f>
        <v>0</v>
      </c>
      <c r="AC1357" s="6">
        <f>100*((Table2[[#This Row],[AADF-VRP]]-Table2[[#This Row],[Best sol]])/Table2[[#This Row],[Best sol]])</f>
        <v>1.1851607253097498</v>
      </c>
      <c r="AD1357" s="6">
        <f>100*((Table2[[#This Row],[AADF-MTSP]]-Table2[[#This Row],[Best sol]])/Table2[[#This Row],[Best sol]])</f>
        <v>2.7464717959025458</v>
      </c>
      <c r="AE1357" s="6">
        <f>100*((Table2[[#This Row],[SS-H]]-Table2[[#This Row],[Best sol]])/Table2[[#This Row],[Best sol]])</f>
        <v>6.6041663675649301E-2</v>
      </c>
      <c r="AF1357" s="6">
        <f>100*((Table2[[#This Row],[CCJ-DH]]-Table2[[#This Row],[Best sol]])/Table2[[#This Row],[Best sol]])</f>
        <v>0.15720787331486083</v>
      </c>
      <c r="AG1357" s="6">
        <f>100*((Table2[[#This Row],[R-M]]-Table2[[#This Row],[Best sol]])/Table2[[#This Row],[Best sol]])</f>
        <v>-100</v>
      </c>
      <c r="AH1357" s="6">
        <f>100*((Table2[[#This Row],[LCCZ-3F]]-Table2[[#This Row],[Best sol]])/Table2[[#This Row],[Best sol]])</f>
        <v>0.34025813676367134</v>
      </c>
      <c r="AI1357" s="6">
        <f>100*((Table2[[#This Row],[AY-M]]-Table2[[#This Row],[Best sol]])/Table2[[#This Row],[Best sol]])</f>
        <v>0.32733694169669647</v>
      </c>
      <c r="AJ1357" s="6">
        <f>100*((Table2[[#This Row],[MKKZ-E]]-Table2[[#This Row],[Best sol]])/Table2[[#This Row],[Best sol]])</f>
        <v>1.0839446972851134</v>
      </c>
      <c r="AK1357" s="6">
        <f>100*((Table2[[#This Row],[V-M]]-Table2[[#This Row],[Best sol]])/Table2[[#This Row],[Best sol]])</f>
        <v>-0.20386774439004779</v>
      </c>
      <c r="AM1357" s="6"/>
      <c r="AN1357" s="6">
        <f>IF(Table2[[#This Row],[ACJ-ALNS-500]]=MIN(Table2[[#This Row],[Best sol]],Table2[[#This Row],[V-M]]),1,0)</f>
        <v>0</v>
      </c>
      <c r="AO1357" s="6">
        <f>IF(Table2[[#This Row],[ACJ-ALNS-1000]]=MIN(Table2[[#This Row],[Best sol]],Table2[[#This Row],[V-M]]),1,0)</f>
        <v>0</v>
      </c>
      <c r="AP1357" s="6">
        <f>IF(Table2[[#This Row],[QWXFP-VNS]]=MIN(Table2[[#This Row],[Best sol]],Table2[[#This Row],[V-M]]),1,0)</f>
        <v>0</v>
      </c>
      <c r="AQ1357" s="6">
        <f>IF(Table2[[#This Row],[AADF-VRP]]=MIN(Table2[[#This Row],[Best sol]],Table2[[#This Row],[V-M]]),1,0)</f>
        <v>0</v>
      </c>
      <c r="AR1357" s="6">
        <f>IF(Table2[[#This Row],[AADF-MTSP]]=MIN(Table2[[#This Row],[Best sol]],Table2[[#This Row],[V-M]]),1,0)</f>
        <v>0</v>
      </c>
      <c r="AS1357" s="6">
        <f>IF(Table2[[#This Row],[SS-H]]=MIN(Table2[[#This Row],[Best sol]],Table2[[#This Row],[V-M]]),1,0)</f>
        <v>0</v>
      </c>
      <c r="AT1357" s="6">
        <f>IF(Table2[[#This Row],[CCJ-DH]]=MIN(Table2[[#This Row],[Best sol]],Table2[[#This Row],[V-M]]),1,0)</f>
        <v>0</v>
      </c>
      <c r="AU1357" s="6">
        <f>IF(Table2[[#This Row],[R-M]]=MIN(Table2[[#This Row],[Best sol]],Table2[[#This Row],[V-M]]),1,0)</f>
        <v>0</v>
      </c>
      <c r="AV1357" s="6">
        <f>IF(Table2[[#This Row],[LCCZ-3F]]=MIN(Table2[[#This Row],[Best sol]],Table2[[#This Row],[V-M]]),1,0)</f>
        <v>0</v>
      </c>
      <c r="AW1357" s="6">
        <f>IF(Table2[[#This Row],[AY-M]]=MIN(Table2[[#This Row],[Best sol]],Table2[[#This Row],[V-M]]),1,0)</f>
        <v>0</v>
      </c>
      <c r="AX1357" s="6">
        <f>IF(Table2[[#This Row],[MKKZ-E]]=MIN(Table2[[#This Row],[Best sol]],Table2[[#This Row],[V-M]]),1,0)</f>
        <v>0</v>
      </c>
      <c r="AY1357" s="6">
        <f>IF(Table2[[#This Row],[V-M]]&lt;=Table2[[#This Row],[Best sol]],1,0)</f>
        <v>1</v>
      </c>
      <c r="AZ1357" s="6">
        <f>IF(Table2[[#This Row],[V-M]]&lt;Table2[[#This Row],[Best sol]],1,0)</f>
        <v>1</v>
      </c>
    </row>
    <row r="1358" spans="1:52" x14ac:dyDescent="0.35">
      <c r="A1358">
        <v>100</v>
      </c>
      <c r="B1358">
        <v>79</v>
      </c>
      <c r="C1358">
        <v>5</v>
      </c>
      <c r="D1358">
        <v>4</v>
      </c>
      <c r="E1358">
        <v>159461</v>
      </c>
      <c r="F1358">
        <v>159461</v>
      </c>
      <c r="G1358" t="s">
        <v>4</v>
      </c>
      <c r="H1358" t="s">
        <v>4</v>
      </c>
      <c r="I1358">
        <v>161850</v>
      </c>
      <c r="J1358">
        <v>161545</v>
      </c>
      <c r="K1358">
        <v>158771</v>
      </c>
      <c r="L1358">
        <v>158845</v>
      </c>
      <c r="M1358">
        <v>158923</v>
      </c>
      <c r="N1358">
        <v>158610</v>
      </c>
      <c r="O1358">
        <v>158865</v>
      </c>
      <c r="Q1358" s="6">
        <v>159980</v>
      </c>
      <c r="R1358" s="6">
        <v>158220</v>
      </c>
      <c r="S1358">
        <f>MIN(Table2[[#This Row],[ACJ-ALNS-500]:[MKKZ-E]])</f>
        <v>158610</v>
      </c>
      <c r="T1358">
        <f>MATCH(Table2[[#This Row],[Best sol]],Table2[[#This Row],[ACJ-ALNS-500]:[V-M]],0)</f>
        <v>10</v>
      </c>
      <c r="U1358" t="str">
        <f>INDEX(Table2[[#Headers],[ACJ-ALNS-500]:[V-M]],Table2[[#This Row],[Match]])</f>
        <v>LCCZ-3F</v>
      </c>
      <c r="W1358" s="6">
        <f>IF(Table2[[#This Row],[V-M]]=Table2[[#This Row],[Best sol]],1,0)</f>
        <v>0</v>
      </c>
      <c r="Z1358" s="6">
        <f>100*((Table2[[#This Row],[ACJ-ALNS-500]]-Table2[[#This Row],[Best sol]])/Table2[[#This Row],[Best sol]])</f>
        <v>0.53653615787150866</v>
      </c>
      <c r="AA1358" s="6">
        <f>100*((Table2[[#This Row],[ACJ-ALNS-1000]]-Table2[[#This Row],[Best sol]])/Table2[[#This Row],[Best sol]])</f>
        <v>0.53653615787150866</v>
      </c>
      <c r="AB1358" s="6">
        <f>100*((Table2[[#This Row],[QWXFP-VNS]]-Table2[[#This Row],[Best sol]])/Table2[[#This Row],[Best sol]])</f>
        <v>0.16077170418006431</v>
      </c>
      <c r="AC1358" s="6">
        <f>100*((Table2[[#This Row],[AADF-VRP]]-Table2[[#This Row],[Best sol]])/Table2[[#This Row],[Best sol]])</f>
        <v>2.042746358993758</v>
      </c>
      <c r="AD1358" s="6">
        <f>100*((Table2[[#This Row],[AADF-MTSP]]-Table2[[#This Row],[Best sol]])/Table2[[#This Row],[Best sol]])</f>
        <v>1.8504507912489754</v>
      </c>
      <c r="AE1358" s="6">
        <f>100*((Table2[[#This Row],[SS-H]]-Table2[[#This Row],[Best sol]])/Table2[[#This Row],[Best sol]])</f>
        <v>0.10150684067839354</v>
      </c>
      <c r="AF1358" s="6">
        <f>100*((Table2[[#This Row],[CCJ-DH]]-Table2[[#This Row],[Best sol]])/Table2[[#This Row],[Best sol]])</f>
        <v>0.1481621587541769</v>
      </c>
      <c r="AG1358" s="6">
        <f>100*((Table2[[#This Row],[R-M]]-Table2[[#This Row],[Best sol]])/Table2[[#This Row],[Best sol]])</f>
        <v>-100</v>
      </c>
      <c r="AH1358" s="6">
        <f>100*((Table2[[#This Row],[LCCZ-3F]]-Table2[[#This Row],[Best sol]])/Table2[[#This Row],[Best sol]])</f>
        <v>0</v>
      </c>
      <c r="AI1358" s="6">
        <f>100*((Table2[[#This Row],[AY-M]]-Table2[[#This Row],[Best sol]])/Table2[[#This Row],[Best sol]])</f>
        <v>0.19733938591513775</v>
      </c>
      <c r="AJ1358" s="6">
        <f>100*((Table2[[#This Row],[MKKZ-E]]-Table2[[#This Row],[Best sol]])/Table2[[#This Row],[Best sol]])</f>
        <v>0.8637538616732866</v>
      </c>
      <c r="AK1358" s="6">
        <f>100*((Table2[[#This Row],[V-M]]-Table2[[#This Row],[Best sol]])/Table2[[#This Row],[Best sol]])</f>
        <v>-0.24588613580480423</v>
      </c>
      <c r="AM1358" s="6"/>
      <c r="AN1358" s="6">
        <f>IF(Table2[[#This Row],[ACJ-ALNS-500]]=MIN(Table2[[#This Row],[Best sol]],Table2[[#This Row],[V-M]]),1,0)</f>
        <v>0</v>
      </c>
      <c r="AO1358" s="6">
        <f>IF(Table2[[#This Row],[ACJ-ALNS-1000]]=MIN(Table2[[#This Row],[Best sol]],Table2[[#This Row],[V-M]]),1,0)</f>
        <v>0</v>
      </c>
      <c r="AP1358" s="6">
        <f>IF(Table2[[#This Row],[QWXFP-VNS]]=MIN(Table2[[#This Row],[Best sol]],Table2[[#This Row],[V-M]]),1,0)</f>
        <v>0</v>
      </c>
      <c r="AQ1358" s="6">
        <f>IF(Table2[[#This Row],[AADF-VRP]]=MIN(Table2[[#This Row],[Best sol]],Table2[[#This Row],[V-M]]),1,0)</f>
        <v>0</v>
      </c>
      <c r="AR1358" s="6">
        <f>IF(Table2[[#This Row],[AADF-MTSP]]=MIN(Table2[[#This Row],[Best sol]],Table2[[#This Row],[V-M]]),1,0)</f>
        <v>0</v>
      </c>
      <c r="AS1358" s="6">
        <f>IF(Table2[[#This Row],[SS-H]]=MIN(Table2[[#This Row],[Best sol]],Table2[[#This Row],[V-M]]),1,0)</f>
        <v>0</v>
      </c>
      <c r="AT1358" s="6">
        <f>IF(Table2[[#This Row],[CCJ-DH]]=MIN(Table2[[#This Row],[Best sol]],Table2[[#This Row],[V-M]]),1,0)</f>
        <v>0</v>
      </c>
      <c r="AU1358" s="6">
        <f>IF(Table2[[#This Row],[R-M]]=MIN(Table2[[#This Row],[Best sol]],Table2[[#This Row],[V-M]]),1,0)</f>
        <v>0</v>
      </c>
      <c r="AV1358" s="6">
        <f>IF(Table2[[#This Row],[LCCZ-3F]]=MIN(Table2[[#This Row],[Best sol]],Table2[[#This Row],[V-M]]),1,0)</f>
        <v>0</v>
      </c>
      <c r="AW1358" s="6">
        <f>IF(Table2[[#This Row],[AY-M]]=MIN(Table2[[#This Row],[Best sol]],Table2[[#This Row],[V-M]]),1,0)</f>
        <v>0</v>
      </c>
      <c r="AX1358" s="6">
        <f>IF(Table2[[#This Row],[MKKZ-E]]=MIN(Table2[[#This Row],[Best sol]],Table2[[#This Row],[V-M]]),1,0)</f>
        <v>0</v>
      </c>
      <c r="AY1358" s="6">
        <f>IF(Table2[[#This Row],[V-M]]&lt;=Table2[[#This Row],[Best sol]],1,0)</f>
        <v>1</v>
      </c>
      <c r="AZ1358" s="6">
        <f>IF(Table2[[#This Row],[V-M]]&lt;Table2[[#This Row],[Best sol]],1,0)</f>
        <v>1</v>
      </c>
    </row>
    <row r="1359" spans="1:52" x14ac:dyDescent="0.35">
      <c r="A1359">
        <v>100</v>
      </c>
      <c r="B1359">
        <v>80</v>
      </c>
      <c r="C1359">
        <v>1</v>
      </c>
      <c r="D1359">
        <v>4</v>
      </c>
      <c r="E1359">
        <v>161187</v>
      </c>
      <c r="F1359">
        <v>161187</v>
      </c>
      <c r="G1359" t="s">
        <v>4</v>
      </c>
      <c r="H1359" t="s">
        <v>4</v>
      </c>
      <c r="I1359">
        <v>162778</v>
      </c>
      <c r="J1359">
        <v>165264</v>
      </c>
      <c r="K1359">
        <v>160173</v>
      </c>
      <c r="L1359">
        <v>160495</v>
      </c>
      <c r="M1359">
        <v>160549</v>
      </c>
      <c r="N1359">
        <v>160490</v>
      </c>
      <c r="O1359">
        <v>160578</v>
      </c>
      <c r="P1359">
        <v>159827</v>
      </c>
      <c r="Q1359" s="6">
        <v>161370</v>
      </c>
      <c r="R1359" s="6">
        <v>159659</v>
      </c>
      <c r="S1359">
        <f>MIN(Table2[[#This Row],[ACJ-ALNS-500]:[MKKZ-E]])</f>
        <v>159827</v>
      </c>
      <c r="T1359">
        <f>MATCH(Table2[[#This Row],[Best sol]],Table2[[#This Row],[ACJ-ALNS-500]:[V-M]],0)</f>
        <v>12</v>
      </c>
      <c r="U1359" t="str">
        <f>INDEX(Table2[[#Headers],[ACJ-ALNS-500]:[V-M]],Table2[[#This Row],[Match]])</f>
        <v>R-M</v>
      </c>
      <c r="W1359" s="6">
        <f>IF(Table2[[#This Row],[V-M]]=Table2[[#This Row],[Best sol]],1,0)</f>
        <v>0</v>
      </c>
      <c r="Z1359" s="6">
        <f>100*((Table2[[#This Row],[ACJ-ALNS-500]]-Table2[[#This Row],[Best sol]])/Table2[[#This Row],[Best sol]])</f>
        <v>0.85092005731196851</v>
      </c>
      <c r="AA1359" s="6">
        <f>100*((Table2[[#This Row],[ACJ-ALNS-1000]]-Table2[[#This Row],[Best sol]])/Table2[[#This Row],[Best sol]])</f>
        <v>0.85092005731196851</v>
      </c>
      <c r="AB1359" s="6">
        <f>100*((Table2[[#This Row],[QWXFP-VNS]]-Table2[[#This Row],[Best sol]])/Table2[[#This Row],[Best sol]])</f>
        <v>0.4698830610597709</v>
      </c>
      <c r="AC1359" s="6">
        <f>100*((Table2[[#This Row],[AADF-VRP]]-Table2[[#This Row],[Best sol]])/Table2[[#This Row],[Best sol]])</f>
        <v>1.846371389064426</v>
      </c>
      <c r="AD1359" s="6">
        <f>100*((Table2[[#This Row],[AADF-MTSP]]-Table2[[#This Row],[Best sol]])/Table2[[#This Row],[Best sol]])</f>
        <v>3.4018031997096863</v>
      </c>
      <c r="AE1359" s="6">
        <f>100*((Table2[[#This Row],[SS-H]]-Table2[[#This Row],[Best sol]])/Table2[[#This Row],[Best sol]])</f>
        <v>0.21648407340436848</v>
      </c>
      <c r="AF1359" s="6">
        <f>100*((Table2[[#This Row],[CCJ-DH]]-Table2[[#This Row],[Best sol]])/Table2[[#This Row],[Best sol]])</f>
        <v>0.41795191050323155</v>
      </c>
      <c r="AG1359" s="6">
        <f>100*((Table2[[#This Row],[R-M]]-Table2[[#This Row],[Best sol]])/Table2[[#This Row],[Best sol]])</f>
        <v>0</v>
      </c>
      <c r="AH1359" s="6">
        <f>100*((Table2[[#This Row],[LCCZ-3F]]-Table2[[#This Row],[Best sol]])/Table2[[#This Row],[Best sol]])</f>
        <v>0.41482352793958466</v>
      </c>
      <c r="AI1359" s="6">
        <f>100*((Table2[[#This Row],[AY-M]]-Table2[[#This Row],[Best sol]])/Table2[[#This Row],[Best sol]])</f>
        <v>0.45173844219061865</v>
      </c>
      <c r="AJ1359" s="6">
        <f>100*((Table2[[#This Row],[MKKZ-E]]-Table2[[#This Row],[Best sol]])/Table2[[#This Row],[Best sol]])</f>
        <v>0.96541885914144676</v>
      </c>
      <c r="AK1359" s="6">
        <f>100*((Table2[[#This Row],[V-M]]-Table2[[#This Row],[Best sol]])/Table2[[#This Row],[Best sol]])</f>
        <v>-0.10511365413853729</v>
      </c>
      <c r="AM1359" s="6"/>
      <c r="AN1359" s="6">
        <f>IF(Table2[[#This Row],[ACJ-ALNS-500]]=MIN(Table2[[#This Row],[Best sol]],Table2[[#This Row],[V-M]]),1,0)</f>
        <v>0</v>
      </c>
      <c r="AO1359" s="6">
        <f>IF(Table2[[#This Row],[ACJ-ALNS-1000]]=MIN(Table2[[#This Row],[Best sol]],Table2[[#This Row],[V-M]]),1,0)</f>
        <v>0</v>
      </c>
      <c r="AP1359" s="6">
        <f>IF(Table2[[#This Row],[QWXFP-VNS]]=MIN(Table2[[#This Row],[Best sol]],Table2[[#This Row],[V-M]]),1,0)</f>
        <v>0</v>
      </c>
      <c r="AQ1359" s="6">
        <f>IF(Table2[[#This Row],[AADF-VRP]]=MIN(Table2[[#This Row],[Best sol]],Table2[[#This Row],[V-M]]),1,0)</f>
        <v>0</v>
      </c>
      <c r="AR1359" s="6">
        <f>IF(Table2[[#This Row],[AADF-MTSP]]=MIN(Table2[[#This Row],[Best sol]],Table2[[#This Row],[V-M]]),1,0)</f>
        <v>0</v>
      </c>
      <c r="AS1359" s="6">
        <f>IF(Table2[[#This Row],[SS-H]]=MIN(Table2[[#This Row],[Best sol]],Table2[[#This Row],[V-M]]),1,0)</f>
        <v>0</v>
      </c>
      <c r="AT1359" s="6">
        <f>IF(Table2[[#This Row],[CCJ-DH]]=MIN(Table2[[#This Row],[Best sol]],Table2[[#This Row],[V-M]]),1,0)</f>
        <v>0</v>
      </c>
      <c r="AU1359" s="6">
        <f>IF(Table2[[#This Row],[R-M]]=MIN(Table2[[#This Row],[Best sol]],Table2[[#This Row],[V-M]]),1,0)</f>
        <v>0</v>
      </c>
      <c r="AV1359" s="6">
        <f>IF(Table2[[#This Row],[LCCZ-3F]]=MIN(Table2[[#This Row],[Best sol]],Table2[[#This Row],[V-M]]),1,0)</f>
        <v>0</v>
      </c>
      <c r="AW1359" s="6">
        <f>IF(Table2[[#This Row],[AY-M]]=MIN(Table2[[#This Row],[Best sol]],Table2[[#This Row],[V-M]]),1,0)</f>
        <v>0</v>
      </c>
      <c r="AX1359" s="6">
        <f>IF(Table2[[#This Row],[MKKZ-E]]=MIN(Table2[[#This Row],[Best sol]],Table2[[#This Row],[V-M]]),1,0)</f>
        <v>0</v>
      </c>
      <c r="AY1359" s="6">
        <f>IF(Table2[[#This Row],[V-M]]&lt;=Table2[[#This Row],[Best sol]],1,0)</f>
        <v>1</v>
      </c>
      <c r="AZ1359" s="6">
        <f>IF(Table2[[#This Row],[V-M]]&lt;Table2[[#This Row],[Best sol]],1,0)</f>
        <v>1</v>
      </c>
    </row>
    <row r="1360" spans="1:52" x14ac:dyDescent="0.35">
      <c r="A1360">
        <v>100</v>
      </c>
      <c r="B1360">
        <v>80</v>
      </c>
      <c r="C1360">
        <v>2</v>
      </c>
      <c r="D1360">
        <v>4</v>
      </c>
      <c r="E1360">
        <v>150966</v>
      </c>
      <c r="F1360">
        <v>150966</v>
      </c>
      <c r="G1360" t="s">
        <v>4</v>
      </c>
      <c r="H1360" t="s">
        <v>4</v>
      </c>
      <c r="I1360">
        <v>150751</v>
      </c>
      <c r="J1360">
        <v>151436</v>
      </c>
      <c r="K1360">
        <v>149109</v>
      </c>
      <c r="L1360">
        <v>149146</v>
      </c>
      <c r="M1360">
        <v>149429</v>
      </c>
      <c r="N1360">
        <v>149133</v>
      </c>
      <c r="O1360">
        <v>149830</v>
      </c>
      <c r="Q1360" s="6">
        <v>149679</v>
      </c>
      <c r="R1360" s="6">
        <v>148200</v>
      </c>
      <c r="S1360">
        <f>MIN(Table2[[#This Row],[ACJ-ALNS-500]:[MKKZ-E]])</f>
        <v>149109</v>
      </c>
      <c r="T1360">
        <f>MATCH(Table2[[#This Row],[Best sol]],Table2[[#This Row],[ACJ-ALNS-500]:[V-M]],0)</f>
        <v>7</v>
      </c>
      <c r="U1360" t="str">
        <f>INDEX(Table2[[#Headers],[ACJ-ALNS-500]:[V-M]],Table2[[#This Row],[Match]])</f>
        <v>SS-H</v>
      </c>
      <c r="W1360" s="6">
        <f>IF(Table2[[#This Row],[V-M]]=Table2[[#This Row],[Best sol]],1,0)</f>
        <v>0</v>
      </c>
      <c r="Z1360" s="6">
        <f>100*((Table2[[#This Row],[ACJ-ALNS-500]]-Table2[[#This Row],[Best sol]])/Table2[[#This Row],[Best sol]])</f>
        <v>1.245397662112951</v>
      </c>
      <c r="AA1360" s="6">
        <f>100*((Table2[[#This Row],[ACJ-ALNS-1000]]-Table2[[#This Row],[Best sol]])/Table2[[#This Row],[Best sol]])</f>
        <v>1.245397662112951</v>
      </c>
      <c r="AB1360" s="6">
        <f>100*((Table2[[#This Row],[QWXFP-VNS]]-Table2[[#This Row],[Best sol]])/Table2[[#This Row],[Best sol]])</f>
        <v>0.48353888765936331</v>
      </c>
      <c r="AC1360" s="6">
        <f>100*((Table2[[#This Row],[AADF-VRP]]-Table2[[#This Row],[Best sol]])/Table2[[#This Row],[Best sol]])</f>
        <v>1.1012078412436539</v>
      </c>
      <c r="AD1360" s="6">
        <f>100*((Table2[[#This Row],[AADF-MTSP]]-Table2[[#This Row],[Best sol]])/Table2[[#This Row],[Best sol]])</f>
        <v>1.5606033170365303</v>
      </c>
      <c r="AE1360" s="6">
        <f>100*((Table2[[#This Row],[SS-H]]-Table2[[#This Row],[Best sol]])/Table2[[#This Row],[Best sol]])</f>
        <v>0</v>
      </c>
      <c r="AF1360" s="6">
        <f>100*((Table2[[#This Row],[CCJ-DH]]-Table2[[#This Row],[Best sol]])/Table2[[#This Row],[Best sol]])</f>
        <v>2.4814062196111569E-2</v>
      </c>
      <c r="AG1360" s="6">
        <f>100*((Table2[[#This Row],[R-M]]-Table2[[#This Row],[Best sol]])/Table2[[#This Row],[Best sol]])</f>
        <v>-100</v>
      </c>
      <c r="AH1360" s="6">
        <f>100*((Table2[[#This Row],[LCCZ-3F]]-Table2[[#This Row],[Best sol]])/Table2[[#This Row],[Best sol]])</f>
        <v>1.6095607910991287E-2</v>
      </c>
      <c r="AI1360" s="6">
        <f>100*((Table2[[#This Row],[AY-M]]-Table2[[#This Row],[Best sol]])/Table2[[#This Row],[Best sol]])</f>
        <v>0.21460810547988385</v>
      </c>
      <c r="AJ1360" s="6">
        <f>100*((Table2[[#This Row],[MKKZ-E]]-Table2[[#This Row],[Best sol]])/Table2[[#This Row],[Best sol]])</f>
        <v>0.38227068788604313</v>
      </c>
      <c r="AK1360" s="6">
        <f>100*((Table2[[#This Row],[V-M]]-Table2[[#This Row],[Best sol]])/Table2[[#This Row],[Best sol]])</f>
        <v>-0.6096211496287951</v>
      </c>
      <c r="AM1360" s="6"/>
      <c r="AN1360" s="6">
        <f>IF(Table2[[#This Row],[ACJ-ALNS-500]]=MIN(Table2[[#This Row],[Best sol]],Table2[[#This Row],[V-M]]),1,0)</f>
        <v>0</v>
      </c>
      <c r="AO1360" s="6">
        <f>IF(Table2[[#This Row],[ACJ-ALNS-1000]]=MIN(Table2[[#This Row],[Best sol]],Table2[[#This Row],[V-M]]),1,0)</f>
        <v>0</v>
      </c>
      <c r="AP1360" s="6">
        <f>IF(Table2[[#This Row],[QWXFP-VNS]]=MIN(Table2[[#This Row],[Best sol]],Table2[[#This Row],[V-M]]),1,0)</f>
        <v>0</v>
      </c>
      <c r="AQ1360" s="6">
        <f>IF(Table2[[#This Row],[AADF-VRP]]=MIN(Table2[[#This Row],[Best sol]],Table2[[#This Row],[V-M]]),1,0)</f>
        <v>0</v>
      </c>
      <c r="AR1360" s="6">
        <f>IF(Table2[[#This Row],[AADF-MTSP]]=MIN(Table2[[#This Row],[Best sol]],Table2[[#This Row],[V-M]]),1,0)</f>
        <v>0</v>
      </c>
      <c r="AS1360" s="6">
        <f>IF(Table2[[#This Row],[SS-H]]=MIN(Table2[[#This Row],[Best sol]],Table2[[#This Row],[V-M]]),1,0)</f>
        <v>0</v>
      </c>
      <c r="AT1360" s="6">
        <f>IF(Table2[[#This Row],[CCJ-DH]]=MIN(Table2[[#This Row],[Best sol]],Table2[[#This Row],[V-M]]),1,0)</f>
        <v>0</v>
      </c>
      <c r="AU1360" s="6">
        <f>IF(Table2[[#This Row],[R-M]]=MIN(Table2[[#This Row],[Best sol]],Table2[[#This Row],[V-M]]),1,0)</f>
        <v>0</v>
      </c>
      <c r="AV1360" s="6">
        <f>IF(Table2[[#This Row],[LCCZ-3F]]=MIN(Table2[[#This Row],[Best sol]],Table2[[#This Row],[V-M]]),1,0)</f>
        <v>0</v>
      </c>
      <c r="AW1360" s="6">
        <f>IF(Table2[[#This Row],[AY-M]]=MIN(Table2[[#This Row],[Best sol]],Table2[[#This Row],[V-M]]),1,0)</f>
        <v>0</v>
      </c>
      <c r="AX1360" s="6">
        <f>IF(Table2[[#This Row],[MKKZ-E]]=MIN(Table2[[#This Row],[Best sol]],Table2[[#This Row],[V-M]]),1,0)</f>
        <v>0</v>
      </c>
      <c r="AY1360" s="6">
        <f>IF(Table2[[#This Row],[V-M]]&lt;=Table2[[#This Row],[Best sol]],1,0)</f>
        <v>1</v>
      </c>
      <c r="AZ1360" s="6">
        <f>IF(Table2[[#This Row],[V-M]]&lt;Table2[[#This Row],[Best sol]],1,0)</f>
        <v>1</v>
      </c>
    </row>
    <row r="1361" spans="1:52" x14ac:dyDescent="0.35">
      <c r="A1361">
        <v>100</v>
      </c>
      <c r="B1361">
        <v>80</v>
      </c>
      <c r="C1361">
        <v>3</v>
      </c>
      <c r="D1361">
        <v>4</v>
      </c>
      <c r="E1361">
        <v>162419</v>
      </c>
      <c r="F1361">
        <v>162419</v>
      </c>
      <c r="G1361" t="s">
        <v>4</v>
      </c>
      <c r="H1361" t="s">
        <v>4</v>
      </c>
      <c r="I1361">
        <v>160056</v>
      </c>
      <c r="J1361">
        <v>161759</v>
      </c>
      <c r="K1361">
        <v>160057</v>
      </c>
      <c r="L1361">
        <v>159912</v>
      </c>
      <c r="M1361">
        <v>160253</v>
      </c>
      <c r="N1361">
        <v>159653</v>
      </c>
      <c r="O1361">
        <v>160279</v>
      </c>
      <c r="Q1361" s="6">
        <v>160283</v>
      </c>
      <c r="R1361" s="6">
        <v>158762</v>
      </c>
      <c r="S1361">
        <f>MIN(Table2[[#This Row],[ACJ-ALNS-500]:[MKKZ-E]])</f>
        <v>159653</v>
      </c>
      <c r="T1361">
        <f>MATCH(Table2[[#This Row],[Best sol]],Table2[[#This Row],[ACJ-ALNS-500]:[V-M]],0)</f>
        <v>10</v>
      </c>
      <c r="U1361" t="str">
        <f>INDEX(Table2[[#Headers],[ACJ-ALNS-500]:[V-M]],Table2[[#This Row],[Match]])</f>
        <v>LCCZ-3F</v>
      </c>
      <c r="W1361" s="6">
        <f>IF(Table2[[#This Row],[V-M]]=Table2[[#This Row],[Best sol]],1,0)</f>
        <v>0</v>
      </c>
      <c r="Z1361" s="6">
        <f>100*((Table2[[#This Row],[ACJ-ALNS-500]]-Table2[[#This Row],[Best sol]])/Table2[[#This Row],[Best sol]])</f>
        <v>1.7325073753703342</v>
      </c>
      <c r="AA1361" s="6">
        <f>100*((Table2[[#This Row],[ACJ-ALNS-1000]]-Table2[[#This Row],[Best sol]])/Table2[[#This Row],[Best sol]])</f>
        <v>1.7325073753703342</v>
      </c>
      <c r="AB1361" s="6">
        <f>100*((Table2[[#This Row],[QWXFP-VNS]]-Table2[[#This Row],[Best sol]])/Table2[[#This Row],[Best sol]])</f>
        <v>0.39210036767238948</v>
      </c>
      <c r="AC1361" s="6">
        <f>100*((Table2[[#This Row],[AADF-VRP]]-Table2[[#This Row],[Best sol]])/Table2[[#This Row],[Best sol]])</f>
        <v>0.25242244116928592</v>
      </c>
      <c r="AD1361" s="6">
        <f>100*((Table2[[#This Row],[AADF-MTSP]]-Table2[[#This Row],[Best sol]])/Table2[[#This Row],[Best sol]])</f>
        <v>1.3191108215943328</v>
      </c>
      <c r="AE1361" s="6">
        <f>100*((Table2[[#This Row],[SS-H]]-Table2[[#This Row],[Best sol]])/Table2[[#This Row],[Best sol]])</f>
        <v>0.25304879958409798</v>
      </c>
      <c r="AF1361" s="6">
        <f>100*((Table2[[#This Row],[CCJ-DH]]-Table2[[#This Row],[Best sol]])/Table2[[#This Row],[Best sol]])</f>
        <v>0.16222682943634006</v>
      </c>
      <c r="AG1361" s="6">
        <f>100*((Table2[[#This Row],[R-M]]-Table2[[#This Row],[Best sol]])/Table2[[#This Row],[Best sol]])</f>
        <v>-100</v>
      </c>
      <c r="AH1361" s="6">
        <f>100*((Table2[[#This Row],[LCCZ-3F]]-Table2[[#This Row],[Best sol]])/Table2[[#This Row],[Best sol]])</f>
        <v>0</v>
      </c>
      <c r="AI1361" s="6">
        <f>100*((Table2[[#This Row],[AY-M]]-Table2[[#This Row],[Best sol]])/Table2[[#This Row],[Best sol]])</f>
        <v>0.37581504888727424</v>
      </c>
      <c r="AJ1361" s="6">
        <f>100*((Table2[[#This Row],[MKKZ-E]]-Table2[[#This Row],[Best sol]])/Table2[[#This Row],[Best sol]])</f>
        <v>0.39460580133163797</v>
      </c>
      <c r="AK1361" s="6">
        <f>100*((Table2[[#This Row],[V-M]]-Table2[[#This Row],[Best sol]])/Table2[[#This Row],[Best sol]])</f>
        <v>-0.55808534759760231</v>
      </c>
      <c r="AM1361" s="6"/>
      <c r="AN1361" s="6">
        <f>IF(Table2[[#This Row],[ACJ-ALNS-500]]=MIN(Table2[[#This Row],[Best sol]],Table2[[#This Row],[V-M]]),1,0)</f>
        <v>0</v>
      </c>
      <c r="AO1361" s="6">
        <f>IF(Table2[[#This Row],[ACJ-ALNS-1000]]=MIN(Table2[[#This Row],[Best sol]],Table2[[#This Row],[V-M]]),1,0)</f>
        <v>0</v>
      </c>
      <c r="AP1361" s="6">
        <f>IF(Table2[[#This Row],[QWXFP-VNS]]=MIN(Table2[[#This Row],[Best sol]],Table2[[#This Row],[V-M]]),1,0)</f>
        <v>0</v>
      </c>
      <c r="AQ1361" s="6">
        <f>IF(Table2[[#This Row],[AADF-VRP]]=MIN(Table2[[#This Row],[Best sol]],Table2[[#This Row],[V-M]]),1,0)</f>
        <v>0</v>
      </c>
      <c r="AR1361" s="6">
        <f>IF(Table2[[#This Row],[AADF-MTSP]]=MIN(Table2[[#This Row],[Best sol]],Table2[[#This Row],[V-M]]),1,0)</f>
        <v>0</v>
      </c>
      <c r="AS1361" s="6">
        <f>IF(Table2[[#This Row],[SS-H]]=MIN(Table2[[#This Row],[Best sol]],Table2[[#This Row],[V-M]]),1,0)</f>
        <v>0</v>
      </c>
      <c r="AT1361" s="6">
        <f>IF(Table2[[#This Row],[CCJ-DH]]=MIN(Table2[[#This Row],[Best sol]],Table2[[#This Row],[V-M]]),1,0)</f>
        <v>0</v>
      </c>
      <c r="AU1361" s="6">
        <f>IF(Table2[[#This Row],[R-M]]=MIN(Table2[[#This Row],[Best sol]],Table2[[#This Row],[V-M]]),1,0)</f>
        <v>0</v>
      </c>
      <c r="AV1361" s="6">
        <f>IF(Table2[[#This Row],[LCCZ-3F]]=MIN(Table2[[#This Row],[Best sol]],Table2[[#This Row],[V-M]]),1,0)</f>
        <v>0</v>
      </c>
      <c r="AW1361" s="6">
        <f>IF(Table2[[#This Row],[AY-M]]=MIN(Table2[[#This Row],[Best sol]],Table2[[#This Row],[V-M]]),1,0)</f>
        <v>0</v>
      </c>
      <c r="AX1361" s="6">
        <f>IF(Table2[[#This Row],[MKKZ-E]]=MIN(Table2[[#This Row],[Best sol]],Table2[[#This Row],[V-M]]),1,0)</f>
        <v>0</v>
      </c>
      <c r="AY1361" s="6">
        <f>IF(Table2[[#This Row],[V-M]]&lt;=Table2[[#This Row],[Best sol]],1,0)</f>
        <v>1</v>
      </c>
      <c r="AZ1361" s="6">
        <f>IF(Table2[[#This Row],[V-M]]&lt;Table2[[#This Row],[Best sol]],1,0)</f>
        <v>1</v>
      </c>
    </row>
    <row r="1362" spans="1:52" x14ac:dyDescent="0.35">
      <c r="A1362">
        <v>100</v>
      </c>
      <c r="B1362">
        <v>80</v>
      </c>
      <c r="C1362">
        <v>4</v>
      </c>
      <c r="D1362">
        <v>4</v>
      </c>
      <c r="E1362">
        <v>146065</v>
      </c>
      <c r="F1362">
        <v>146065</v>
      </c>
      <c r="G1362" t="s">
        <v>4</v>
      </c>
      <c r="H1362" t="s">
        <v>4</v>
      </c>
      <c r="I1362">
        <v>143957</v>
      </c>
      <c r="J1362">
        <v>148054</v>
      </c>
      <c r="K1362">
        <v>143915</v>
      </c>
      <c r="L1362">
        <v>143844</v>
      </c>
      <c r="M1362">
        <v>143817</v>
      </c>
      <c r="N1362">
        <v>143956</v>
      </c>
      <c r="O1362">
        <v>145076</v>
      </c>
      <c r="Q1362" s="6">
        <v>144360</v>
      </c>
      <c r="R1362" s="6">
        <v>143141</v>
      </c>
      <c r="S1362">
        <f>MIN(Table2[[#This Row],[ACJ-ALNS-500]:[MKKZ-E]])</f>
        <v>143817</v>
      </c>
      <c r="T1362">
        <f>MATCH(Table2[[#This Row],[Best sol]],Table2[[#This Row],[ACJ-ALNS-500]:[V-M]],0)</f>
        <v>9</v>
      </c>
      <c r="U1362" t="str">
        <f>INDEX(Table2[[#Headers],[ACJ-ALNS-500]:[V-M]],Table2[[#This Row],[Match]])</f>
        <v>AY-M</v>
      </c>
      <c r="W1362" s="6">
        <f>IF(Table2[[#This Row],[V-M]]=Table2[[#This Row],[Best sol]],1,0)</f>
        <v>0</v>
      </c>
      <c r="Z1362" s="6">
        <f>100*((Table2[[#This Row],[ACJ-ALNS-500]]-Table2[[#This Row],[Best sol]])/Table2[[#This Row],[Best sol]])</f>
        <v>1.5630975475778246</v>
      </c>
      <c r="AA1362" s="6">
        <f>100*((Table2[[#This Row],[ACJ-ALNS-1000]]-Table2[[#This Row],[Best sol]])/Table2[[#This Row],[Best sol]])</f>
        <v>1.5630975475778246</v>
      </c>
      <c r="AB1362" s="6">
        <f>100*((Table2[[#This Row],[QWXFP-VNS]]-Table2[[#This Row],[Best sol]])/Table2[[#This Row],[Best sol]])</f>
        <v>0.87541806601444894</v>
      </c>
      <c r="AC1362" s="6">
        <f>100*((Table2[[#This Row],[AADF-VRP]]-Table2[[#This Row],[Best sol]])/Table2[[#This Row],[Best sol]])</f>
        <v>9.7345932678334274E-2</v>
      </c>
      <c r="AD1362" s="6">
        <f>100*((Table2[[#This Row],[AADF-MTSP]]-Table2[[#This Row],[Best sol]])/Table2[[#This Row],[Best sol]])</f>
        <v>2.9461051197007309</v>
      </c>
      <c r="AE1362" s="6">
        <f>100*((Table2[[#This Row],[SS-H]]-Table2[[#This Row],[Best sol]])/Table2[[#This Row],[Best sol]])</f>
        <v>6.8142152874833994E-2</v>
      </c>
      <c r="AF1362" s="6">
        <f>100*((Table2[[#This Row],[CCJ-DH]]-Table2[[#This Row],[Best sol]])/Table2[[#This Row],[Best sol]])</f>
        <v>1.8773858445107323E-2</v>
      </c>
      <c r="AG1362" s="6">
        <f>100*((Table2[[#This Row],[R-M]]-Table2[[#This Row],[Best sol]])/Table2[[#This Row],[Best sol]])</f>
        <v>-100</v>
      </c>
      <c r="AH1362" s="6">
        <f>100*((Table2[[#This Row],[LCCZ-3F]]-Table2[[#This Row],[Best sol]])/Table2[[#This Row],[Best sol]])</f>
        <v>9.6650604587774747E-2</v>
      </c>
      <c r="AI1362" s="6">
        <f>100*((Table2[[#This Row],[AY-M]]-Table2[[#This Row],[Best sol]])/Table2[[#This Row],[Best sol]])</f>
        <v>0</v>
      </c>
      <c r="AJ1362" s="6">
        <f>100*((Table2[[#This Row],[MKKZ-E]]-Table2[[#This Row],[Best sol]])/Table2[[#This Row],[Best sol]])</f>
        <v>0.37756315317382511</v>
      </c>
      <c r="AK1362" s="6">
        <f>100*((Table2[[#This Row],[V-M]]-Table2[[#This Row],[Best sol]])/Table2[[#This Row],[Best sol]])</f>
        <v>-0.47004178921824263</v>
      </c>
      <c r="AM1362" s="6"/>
      <c r="AN1362" s="6">
        <f>IF(Table2[[#This Row],[ACJ-ALNS-500]]=MIN(Table2[[#This Row],[Best sol]],Table2[[#This Row],[V-M]]),1,0)</f>
        <v>0</v>
      </c>
      <c r="AO1362" s="6">
        <f>IF(Table2[[#This Row],[ACJ-ALNS-1000]]=MIN(Table2[[#This Row],[Best sol]],Table2[[#This Row],[V-M]]),1,0)</f>
        <v>0</v>
      </c>
      <c r="AP1362" s="6">
        <f>IF(Table2[[#This Row],[QWXFP-VNS]]=MIN(Table2[[#This Row],[Best sol]],Table2[[#This Row],[V-M]]),1,0)</f>
        <v>0</v>
      </c>
      <c r="AQ1362" s="6">
        <f>IF(Table2[[#This Row],[AADF-VRP]]=MIN(Table2[[#This Row],[Best sol]],Table2[[#This Row],[V-M]]),1,0)</f>
        <v>0</v>
      </c>
      <c r="AR1362" s="6">
        <f>IF(Table2[[#This Row],[AADF-MTSP]]=MIN(Table2[[#This Row],[Best sol]],Table2[[#This Row],[V-M]]),1,0)</f>
        <v>0</v>
      </c>
      <c r="AS1362" s="6">
        <f>IF(Table2[[#This Row],[SS-H]]=MIN(Table2[[#This Row],[Best sol]],Table2[[#This Row],[V-M]]),1,0)</f>
        <v>0</v>
      </c>
      <c r="AT1362" s="6">
        <f>IF(Table2[[#This Row],[CCJ-DH]]=MIN(Table2[[#This Row],[Best sol]],Table2[[#This Row],[V-M]]),1,0)</f>
        <v>0</v>
      </c>
      <c r="AU1362" s="6">
        <f>IF(Table2[[#This Row],[R-M]]=MIN(Table2[[#This Row],[Best sol]],Table2[[#This Row],[V-M]]),1,0)</f>
        <v>0</v>
      </c>
      <c r="AV1362" s="6">
        <f>IF(Table2[[#This Row],[LCCZ-3F]]=MIN(Table2[[#This Row],[Best sol]],Table2[[#This Row],[V-M]]),1,0)</f>
        <v>0</v>
      </c>
      <c r="AW1362" s="6">
        <f>IF(Table2[[#This Row],[AY-M]]=MIN(Table2[[#This Row],[Best sol]],Table2[[#This Row],[V-M]]),1,0)</f>
        <v>0</v>
      </c>
      <c r="AX1362" s="6">
        <f>IF(Table2[[#This Row],[MKKZ-E]]=MIN(Table2[[#This Row],[Best sol]],Table2[[#This Row],[V-M]]),1,0)</f>
        <v>0</v>
      </c>
      <c r="AY1362" s="6">
        <f>IF(Table2[[#This Row],[V-M]]&lt;=Table2[[#This Row],[Best sol]],1,0)</f>
        <v>1</v>
      </c>
      <c r="AZ1362" s="6">
        <f>IF(Table2[[#This Row],[V-M]]&lt;Table2[[#This Row],[Best sol]],1,0)</f>
        <v>1</v>
      </c>
    </row>
    <row r="1363" spans="1:52" x14ac:dyDescent="0.35">
      <c r="A1363">
        <v>100</v>
      </c>
      <c r="B1363">
        <v>80</v>
      </c>
      <c r="C1363">
        <v>5</v>
      </c>
      <c r="D1363">
        <v>4</v>
      </c>
      <c r="E1363">
        <v>165631</v>
      </c>
      <c r="F1363">
        <v>165483</v>
      </c>
      <c r="G1363" t="s">
        <v>4</v>
      </c>
      <c r="H1363" t="s">
        <v>4</v>
      </c>
      <c r="I1363">
        <v>166458</v>
      </c>
      <c r="J1363">
        <v>168086</v>
      </c>
      <c r="K1363">
        <v>164510</v>
      </c>
      <c r="L1363">
        <v>164600</v>
      </c>
      <c r="M1363">
        <v>164862</v>
      </c>
      <c r="N1363">
        <v>164472</v>
      </c>
      <c r="O1363">
        <v>164412</v>
      </c>
      <c r="Q1363" s="6">
        <v>165552</v>
      </c>
      <c r="R1363" s="6">
        <v>163767</v>
      </c>
      <c r="S1363">
        <f>MIN(Table2[[#This Row],[ACJ-ALNS-500]:[MKKZ-E]])</f>
        <v>164412</v>
      </c>
      <c r="T1363">
        <f>MATCH(Table2[[#This Row],[Best sol]],Table2[[#This Row],[ACJ-ALNS-500]:[V-M]],0)</f>
        <v>11</v>
      </c>
      <c r="U1363" t="str">
        <f>INDEX(Table2[[#Headers],[ACJ-ALNS-500]:[V-M]],Table2[[#This Row],[Match]])</f>
        <v>QWXFP-VNS</v>
      </c>
      <c r="W1363" s="6">
        <f>IF(Table2[[#This Row],[V-M]]=Table2[[#This Row],[Best sol]],1,0)</f>
        <v>0</v>
      </c>
      <c r="Z1363" s="6">
        <f>100*((Table2[[#This Row],[ACJ-ALNS-500]]-Table2[[#This Row],[Best sol]])/Table2[[#This Row],[Best sol]])</f>
        <v>0.74143006593192717</v>
      </c>
      <c r="AA1363" s="6">
        <f>100*((Table2[[#This Row],[ACJ-ALNS-1000]]-Table2[[#This Row],[Best sol]])/Table2[[#This Row],[Best sol]])</f>
        <v>0.65141230567111885</v>
      </c>
      <c r="AB1363" s="6">
        <f>100*((Table2[[#This Row],[QWXFP-VNS]]-Table2[[#This Row],[Best sol]])/Table2[[#This Row],[Best sol]])</f>
        <v>0</v>
      </c>
      <c r="AC1363" s="6">
        <f>100*((Table2[[#This Row],[AADF-VRP]]-Table2[[#This Row],[Best sol]])/Table2[[#This Row],[Best sol]])</f>
        <v>1.2444347127946864</v>
      </c>
      <c r="AD1363" s="6">
        <f>100*((Table2[[#This Row],[AADF-MTSP]]-Table2[[#This Row],[Best sol]])/Table2[[#This Row],[Best sol]])</f>
        <v>2.2346300756635769</v>
      </c>
      <c r="AE1363" s="6">
        <f>100*((Table2[[#This Row],[SS-H]]-Table2[[#This Row],[Best sol]])/Table2[[#This Row],[Best sol]])</f>
        <v>5.9606354767291925E-2</v>
      </c>
      <c r="AF1363" s="6">
        <f>100*((Table2[[#This Row],[CCJ-DH]]-Table2[[#This Row],[Best sol]])/Table2[[#This Row],[Best sol]])</f>
        <v>0.11434688465562125</v>
      </c>
      <c r="AG1363" s="6">
        <f>100*((Table2[[#This Row],[R-M]]-Table2[[#This Row],[Best sol]])/Table2[[#This Row],[Best sol]])</f>
        <v>-100</v>
      </c>
      <c r="AH1363" s="6">
        <f>100*((Table2[[#This Row],[LCCZ-3F]]-Table2[[#This Row],[Best sol]])/Table2[[#This Row],[Best sol]])</f>
        <v>3.6493686592219542E-2</v>
      </c>
      <c r="AI1363" s="6">
        <f>100*((Table2[[#This Row],[AY-M]]-Table2[[#This Row],[Best sol]])/Table2[[#This Row],[Best sol]])</f>
        <v>0.27370264944164663</v>
      </c>
      <c r="AJ1363" s="6">
        <f>100*((Table2[[#This Row],[MKKZ-E]]-Table2[[#This Row],[Best sol]])/Table2[[#This Row],[Best sol]])</f>
        <v>0.69338004525217145</v>
      </c>
      <c r="AK1363" s="6">
        <f>100*((Table2[[#This Row],[V-M]]-Table2[[#This Row],[Best sol]])/Table2[[#This Row],[Best sol]])</f>
        <v>-0.3923071308663601</v>
      </c>
      <c r="AM1363" s="6"/>
      <c r="AN1363" s="6">
        <f>IF(Table2[[#This Row],[ACJ-ALNS-500]]=MIN(Table2[[#This Row],[Best sol]],Table2[[#This Row],[V-M]]),1,0)</f>
        <v>0</v>
      </c>
      <c r="AO1363" s="6">
        <f>IF(Table2[[#This Row],[ACJ-ALNS-1000]]=MIN(Table2[[#This Row],[Best sol]],Table2[[#This Row],[V-M]]),1,0)</f>
        <v>0</v>
      </c>
      <c r="AP1363" s="6">
        <f>IF(Table2[[#This Row],[QWXFP-VNS]]=MIN(Table2[[#This Row],[Best sol]],Table2[[#This Row],[V-M]]),1,0)</f>
        <v>0</v>
      </c>
      <c r="AQ1363" s="6">
        <f>IF(Table2[[#This Row],[AADF-VRP]]=MIN(Table2[[#This Row],[Best sol]],Table2[[#This Row],[V-M]]),1,0)</f>
        <v>0</v>
      </c>
      <c r="AR1363" s="6">
        <f>IF(Table2[[#This Row],[AADF-MTSP]]=MIN(Table2[[#This Row],[Best sol]],Table2[[#This Row],[V-M]]),1,0)</f>
        <v>0</v>
      </c>
      <c r="AS1363" s="6">
        <f>IF(Table2[[#This Row],[SS-H]]=MIN(Table2[[#This Row],[Best sol]],Table2[[#This Row],[V-M]]),1,0)</f>
        <v>0</v>
      </c>
      <c r="AT1363" s="6">
        <f>IF(Table2[[#This Row],[CCJ-DH]]=MIN(Table2[[#This Row],[Best sol]],Table2[[#This Row],[V-M]]),1,0)</f>
        <v>0</v>
      </c>
      <c r="AU1363" s="6">
        <f>IF(Table2[[#This Row],[R-M]]=MIN(Table2[[#This Row],[Best sol]],Table2[[#This Row],[V-M]]),1,0)</f>
        <v>0</v>
      </c>
      <c r="AV1363" s="6">
        <f>IF(Table2[[#This Row],[LCCZ-3F]]=MIN(Table2[[#This Row],[Best sol]],Table2[[#This Row],[V-M]]),1,0)</f>
        <v>0</v>
      </c>
      <c r="AW1363" s="6">
        <f>IF(Table2[[#This Row],[AY-M]]=MIN(Table2[[#This Row],[Best sol]],Table2[[#This Row],[V-M]]),1,0)</f>
        <v>0</v>
      </c>
      <c r="AX1363" s="6">
        <f>IF(Table2[[#This Row],[MKKZ-E]]=MIN(Table2[[#This Row],[Best sol]],Table2[[#This Row],[V-M]]),1,0)</f>
        <v>0</v>
      </c>
      <c r="AY1363" s="6">
        <f>IF(Table2[[#This Row],[V-M]]&lt;=Table2[[#This Row],[Best sol]],1,0)</f>
        <v>1</v>
      </c>
      <c r="AZ1363" s="6">
        <f>IF(Table2[[#This Row],[V-M]]&lt;Table2[[#This Row],[Best sol]],1,0)</f>
        <v>1</v>
      </c>
    </row>
    <row r="1364" spans="1:52" x14ac:dyDescent="0.35">
      <c r="A1364">
        <v>100</v>
      </c>
      <c r="B1364">
        <v>81</v>
      </c>
      <c r="C1364">
        <v>1</v>
      </c>
      <c r="D1364">
        <v>4</v>
      </c>
      <c r="E1364">
        <v>171244</v>
      </c>
      <c r="F1364">
        <v>171221</v>
      </c>
      <c r="G1364" t="s">
        <v>4</v>
      </c>
      <c r="H1364" t="s">
        <v>4</v>
      </c>
      <c r="I1364">
        <v>171149</v>
      </c>
      <c r="J1364">
        <v>172951</v>
      </c>
      <c r="K1364">
        <v>169573</v>
      </c>
      <c r="L1364">
        <v>170390</v>
      </c>
      <c r="M1364">
        <v>170467</v>
      </c>
      <c r="N1364">
        <v>170181</v>
      </c>
      <c r="O1364">
        <v>170492</v>
      </c>
      <c r="P1364">
        <v>169456</v>
      </c>
      <c r="Q1364" s="6">
        <v>171349</v>
      </c>
      <c r="R1364" s="6">
        <v>168865</v>
      </c>
      <c r="S1364">
        <f>MIN(Table2[[#This Row],[ACJ-ALNS-500]:[MKKZ-E]])</f>
        <v>169456</v>
      </c>
      <c r="T1364">
        <f>MATCH(Table2[[#This Row],[Best sol]],Table2[[#This Row],[ACJ-ALNS-500]:[V-M]],0)</f>
        <v>12</v>
      </c>
      <c r="U1364" t="str">
        <f>INDEX(Table2[[#Headers],[ACJ-ALNS-500]:[V-M]],Table2[[#This Row],[Match]])</f>
        <v>R-M</v>
      </c>
      <c r="W1364" s="6">
        <f>IF(Table2[[#This Row],[V-M]]=Table2[[#This Row],[Best sol]],1,0)</f>
        <v>0</v>
      </c>
      <c r="Z1364" s="6">
        <f>100*((Table2[[#This Row],[ACJ-ALNS-500]]-Table2[[#This Row],[Best sol]])/Table2[[#This Row],[Best sol]])</f>
        <v>1.0551411575866301</v>
      </c>
      <c r="AA1364" s="6">
        <f>100*((Table2[[#This Row],[ACJ-ALNS-1000]]-Table2[[#This Row],[Best sol]])/Table2[[#This Row],[Best sol]])</f>
        <v>1.0415683127183459</v>
      </c>
      <c r="AB1364" s="6">
        <f>100*((Table2[[#This Row],[QWXFP-VNS]]-Table2[[#This Row],[Best sol]])/Table2[[#This Row],[Best sol]])</f>
        <v>0.61136814276272311</v>
      </c>
      <c r="AC1364" s="6">
        <f>100*((Table2[[#This Row],[AADF-VRP]]-Table2[[#This Row],[Best sol]])/Table2[[#This Row],[Best sol]])</f>
        <v>0.99907940704371634</v>
      </c>
      <c r="AD1364" s="6">
        <f>100*((Table2[[#This Row],[AADF-MTSP]]-Table2[[#This Row],[Best sol]])/Table2[[#This Row],[Best sol]])</f>
        <v>2.0624822962893021</v>
      </c>
      <c r="AE1364" s="6">
        <f>100*((Table2[[#This Row],[SS-H]]-Table2[[#This Row],[Best sol]])/Table2[[#This Row],[Best sol]])</f>
        <v>6.9044471721272788E-2</v>
      </c>
      <c r="AF1364" s="6">
        <f>100*((Table2[[#This Row],[CCJ-DH]]-Table2[[#This Row],[Best sol]])/Table2[[#This Row],[Best sol]])</f>
        <v>0.55117552639033141</v>
      </c>
      <c r="AG1364" s="6">
        <f>100*((Table2[[#This Row],[R-M]]-Table2[[#This Row],[Best sol]])/Table2[[#This Row],[Best sol]])</f>
        <v>0</v>
      </c>
      <c r="AH1364" s="6">
        <f>100*((Table2[[#This Row],[LCCZ-3F]]-Table2[[#This Row],[Best sol]])/Table2[[#This Row],[Best sol]])</f>
        <v>0.42783967519592103</v>
      </c>
      <c r="AI1364" s="6">
        <f>100*((Table2[[#This Row],[AY-M]]-Table2[[#This Row],[Best sol]])/Table2[[#This Row],[Best sol]])</f>
        <v>0.59661505051458785</v>
      </c>
      <c r="AJ1364" s="6">
        <f>100*((Table2[[#This Row],[MKKZ-E]]-Table2[[#This Row],[Best sol]])/Table2[[#This Row],[Best sol]])</f>
        <v>1.117104145028798</v>
      </c>
      <c r="AK1364" s="6">
        <f>100*((Table2[[#This Row],[V-M]]-Table2[[#This Row],[Best sol]])/Table2[[#This Row],[Best sol]])</f>
        <v>-0.34876310074591638</v>
      </c>
      <c r="AM1364" s="6"/>
      <c r="AN1364" s="6">
        <f>IF(Table2[[#This Row],[ACJ-ALNS-500]]=MIN(Table2[[#This Row],[Best sol]],Table2[[#This Row],[V-M]]),1,0)</f>
        <v>0</v>
      </c>
      <c r="AO1364" s="6">
        <f>IF(Table2[[#This Row],[ACJ-ALNS-1000]]=MIN(Table2[[#This Row],[Best sol]],Table2[[#This Row],[V-M]]),1,0)</f>
        <v>0</v>
      </c>
      <c r="AP1364" s="6">
        <f>IF(Table2[[#This Row],[QWXFP-VNS]]=MIN(Table2[[#This Row],[Best sol]],Table2[[#This Row],[V-M]]),1,0)</f>
        <v>0</v>
      </c>
      <c r="AQ1364" s="6">
        <f>IF(Table2[[#This Row],[AADF-VRP]]=MIN(Table2[[#This Row],[Best sol]],Table2[[#This Row],[V-M]]),1,0)</f>
        <v>0</v>
      </c>
      <c r="AR1364" s="6">
        <f>IF(Table2[[#This Row],[AADF-MTSP]]=MIN(Table2[[#This Row],[Best sol]],Table2[[#This Row],[V-M]]),1,0)</f>
        <v>0</v>
      </c>
      <c r="AS1364" s="6">
        <f>IF(Table2[[#This Row],[SS-H]]=MIN(Table2[[#This Row],[Best sol]],Table2[[#This Row],[V-M]]),1,0)</f>
        <v>0</v>
      </c>
      <c r="AT1364" s="6">
        <f>IF(Table2[[#This Row],[CCJ-DH]]=MIN(Table2[[#This Row],[Best sol]],Table2[[#This Row],[V-M]]),1,0)</f>
        <v>0</v>
      </c>
      <c r="AU1364" s="6">
        <f>IF(Table2[[#This Row],[R-M]]=MIN(Table2[[#This Row],[Best sol]],Table2[[#This Row],[V-M]]),1,0)</f>
        <v>0</v>
      </c>
      <c r="AV1364" s="6">
        <f>IF(Table2[[#This Row],[LCCZ-3F]]=MIN(Table2[[#This Row],[Best sol]],Table2[[#This Row],[V-M]]),1,0)</f>
        <v>0</v>
      </c>
      <c r="AW1364" s="6">
        <f>IF(Table2[[#This Row],[AY-M]]=MIN(Table2[[#This Row],[Best sol]],Table2[[#This Row],[V-M]]),1,0)</f>
        <v>0</v>
      </c>
      <c r="AX1364" s="6">
        <f>IF(Table2[[#This Row],[MKKZ-E]]=MIN(Table2[[#This Row],[Best sol]],Table2[[#This Row],[V-M]]),1,0)</f>
        <v>0</v>
      </c>
      <c r="AY1364" s="6">
        <f>IF(Table2[[#This Row],[V-M]]&lt;=Table2[[#This Row],[Best sol]],1,0)</f>
        <v>1</v>
      </c>
      <c r="AZ1364" s="6">
        <f>IF(Table2[[#This Row],[V-M]]&lt;Table2[[#This Row],[Best sol]],1,0)</f>
        <v>1</v>
      </c>
    </row>
    <row r="1365" spans="1:52" x14ac:dyDescent="0.35">
      <c r="A1365">
        <v>100</v>
      </c>
      <c r="B1365">
        <v>81</v>
      </c>
      <c r="C1365">
        <v>2</v>
      </c>
      <c r="D1365">
        <v>4</v>
      </c>
      <c r="E1365">
        <v>161004</v>
      </c>
      <c r="F1365">
        <v>160818</v>
      </c>
      <c r="G1365" t="s">
        <v>4</v>
      </c>
      <c r="H1365" t="s">
        <v>4</v>
      </c>
      <c r="I1365">
        <v>160204</v>
      </c>
      <c r="J1365">
        <v>160429</v>
      </c>
      <c r="K1365">
        <v>158010</v>
      </c>
      <c r="L1365">
        <v>158254</v>
      </c>
      <c r="M1365">
        <v>158459</v>
      </c>
      <c r="N1365">
        <v>158263</v>
      </c>
      <c r="O1365">
        <v>158069</v>
      </c>
      <c r="Q1365" s="6">
        <v>158288</v>
      </c>
      <c r="R1365" s="6">
        <v>157227</v>
      </c>
      <c r="S1365">
        <f>MIN(Table2[[#This Row],[ACJ-ALNS-500]:[MKKZ-E]])</f>
        <v>158010</v>
      </c>
      <c r="T1365">
        <f>MATCH(Table2[[#This Row],[Best sol]],Table2[[#This Row],[ACJ-ALNS-500]:[V-M]],0)</f>
        <v>7</v>
      </c>
      <c r="U1365" t="str">
        <f>INDEX(Table2[[#Headers],[ACJ-ALNS-500]:[V-M]],Table2[[#This Row],[Match]])</f>
        <v>SS-H</v>
      </c>
      <c r="W1365" s="6">
        <f>IF(Table2[[#This Row],[V-M]]=Table2[[#This Row],[Best sol]],1,0)</f>
        <v>0</v>
      </c>
      <c r="Z1365" s="6">
        <f>100*((Table2[[#This Row],[ACJ-ALNS-500]]-Table2[[#This Row],[Best sol]])/Table2[[#This Row],[Best sol]])</f>
        <v>1.894816783747864</v>
      </c>
      <c r="AA1365" s="6">
        <f>100*((Table2[[#This Row],[ACJ-ALNS-1000]]-Table2[[#This Row],[Best sol]])/Table2[[#This Row],[Best sol]])</f>
        <v>1.777102715018037</v>
      </c>
      <c r="AB1365" s="6">
        <f>100*((Table2[[#This Row],[QWXFP-VNS]]-Table2[[#This Row],[Best sol]])/Table2[[#This Row],[Best sol]])</f>
        <v>3.7339408898171E-2</v>
      </c>
      <c r="AC1365" s="6">
        <f>100*((Table2[[#This Row],[AADF-VRP]]-Table2[[#This Row],[Best sol]])/Table2[[#This Row],[Best sol]])</f>
        <v>1.3885197139421557</v>
      </c>
      <c r="AD1365" s="6">
        <f>100*((Table2[[#This Row],[AADF-MTSP]]-Table2[[#This Row],[Best sol]])/Table2[[#This Row],[Best sol]])</f>
        <v>1.5309157648250111</v>
      </c>
      <c r="AE1365" s="6">
        <f>100*((Table2[[#This Row],[SS-H]]-Table2[[#This Row],[Best sol]])/Table2[[#This Row],[Best sol]])</f>
        <v>0</v>
      </c>
      <c r="AF1365" s="6">
        <f>100*((Table2[[#This Row],[CCJ-DH]]-Table2[[#This Row],[Best sol]])/Table2[[#This Row],[Best sol]])</f>
        <v>0.15442060629074109</v>
      </c>
      <c r="AG1365" s="6">
        <f>100*((Table2[[#This Row],[R-M]]-Table2[[#This Row],[Best sol]])/Table2[[#This Row],[Best sol]])</f>
        <v>-100</v>
      </c>
      <c r="AH1365" s="6">
        <f>100*((Table2[[#This Row],[LCCZ-3F]]-Table2[[#This Row],[Best sol]])/Table2[[#This Row],[Best sol]])</f>
        <v>0.16011644832605532</v>
      </c>
      <c r="AI1365" s="6">
        <f>100*((Table2[[#This Row],[AY-M]]-Table2[[#This Row],[Best sol]])/Table2[[#This Row],[Best sol]])</f>
        <v>0.28415923042845392</v>
      </c>
      <c r="AJ1365" s="6">
        <f>100*((Table2[[#This Row],[MKKZ-E]]-Table2[[#This Row],[Best sol]])/Table2[[#This Row],[Best sol]])</f>
        <v>0.17593823175748369</v>
      </c>
      <c r="AK1365" s="6">
        <f>100*((Table2[[#This Row],[V-M]]-Table2[[#This Row],[Best sol]])/Table2[[#This Row],[Best sol]])</f>
        <v>-0.49553825707233717</v>
      </c>
      <c r="AM1365" s="6"/>
      <c r="AN1365" s="6">
        <f>IF(Table2[[#This Row],[ACJ-ALNS-500]]=MIN(Table2[[#This Row],[Best sol]],Table2[[#This Row],[V-M]]),1,0)</f>
        <v>0</v>
      </c>
      <c r="AO1365" s="6">
        <f>IF(Table2[[#This Row],[ACJ-ALNS-1000]]=MIN(Table2[[#This Row],[Best sol]],Table2[[#This Row],[V-M]]),1,0)</f>
        <v>0</v>
      </c>
      <c r="AP1365" s="6">
        <f>IF(Table2[[#This Row],[QWXFP-VNS]]=MIN(Table2[[#This Row],[Best sol]],Table2[[#This Row],[V-M]]),1,0)</f>
        <v>0</v>
      </c>
      <c r="AQ1365" s="6">
        <f>IF(Table2[[#This Row],[AADF-VRP]]=MIN(Table2[[#This Row],[Best sol]],Table2[[#This Row],[V-M]]),1,0)</f>
        <v>0</v>
      </c>
      <c r="AR1365" s="6">
        <f>IF(Table2[[#This Row],[AADF-MTSP]]=MIN(Table2[[#This Row],[Best sol]],Table2[[#This Row],[V-M]]),1,0)</f>
        <v>0</v>
      </c>
      <c r="AS1365" s="6">
        <f>IF(Table2[[#This Row],[SS-H]]=MIN(Table2[[#This Row],[Best sol]],Table2[[#This Row],[V-M]]),1,0)</f>
        <v>0</v>
      </c>
      <c r="AT1365" s="6">
        <f>IF(Table2[[#This Row],[CCJ-DH]]=MIN(Table2[[#This Row],[Best sol]],Table2[[#This Row],[V-M]]),1,0)</f>
        <v>0</v>
      </c>
      <c r="AU1365" s="6">
        <f>IF(Table2[[#This Row],[R-M]]=MIN(Table2[[#This Row],[Best sol]],Table2[[#This Row],[V-M]]),1,0)</f>
        <v>0</v>
      </c>
      <c r="AV1365" s="6">
        <f>IF(Table2[[#This Row],[LCCZ-3F]]=MIN(Table2[[#This Row],[Best sol]],Table2[[#This Row],[V-M]]),1,0)</f>
        <v>0</v>
      </c>
      <c r="AW1365" s="6">
        <f>IF(Table2[[#This Row],[AY-M]]=MIN(Table2[[#This Row],[Best sol]],Table2[[#This Row],[V-M]]),1,0)</f>
        <v>0</v>
      </c>
      <c r="AX1365" s="6">
        <f>IF(Table2[[#This Row],[MKKZ-E]]=MIN(Table2[[#This Row],[Best sol]],Table2[[#This Row],[V-M]]),1,0)</f>
        <v>0</v>
      </c>
      <c r="AY1365" s="6">
        <f>IF(Table2[[#This Row],[V-M]]&lt;=Table2[[#This Row],[Best sol]],1,0)</f>
        <v>1</v>
      </c>
      <c r="AZ1365" s="6">
        <f>IF(Table2[[#This Row],[V-M]]&lt;Table2[[#This Row],[Best sol]],1,0)</f>
        <v>1</v>
      </c>
    </row>
    <row r="1366" spans="1:52" x14ac:dyDescent="0.35">
      <c r="A1366">
        <v>100</v>
      </c>
      <c r="B1366">
        <v>81</v>
      </c>
      <c r="C1366">
        <v>3</v>
      </c>
      <c r="D1366">
        <v>4</v>
      </c>
      <c r="E1366">
        <v>174382</v>
      </c>
      <c r="F1366">
        <v>173237</v>
      </c>
      <c r="G1366" t="s">
        <v>4</v>
      </c>
      <c r="H1366" t="s">
        <v>4</v>
      </c>
      <c r="I1366">
        <v>171836</v>
      </c>
      <c r="J1366">
        <v>173520</v>
      </c>
      <c r="K1366">
        <v>171720</v>
      </c>
      <c r="L1366">
        <v>171749</v>
      </c>
      <c r="M1366">
        <v>171956</v>
      </c>
      <c r="N1366">
        <v>171779</v>
      </c>
      <c r="O1366">
        <v>171450</v>
      </c>
      <c r="Q1366" s="6">
        <v>172041</v>
      </c>
      <c r="R1366" s="6">
        <v>170742</v>
      </c>
      <c r="S1366">
        <f>MIN(Table2[[#This Row],[ACJ-ALNS-500]:[MKKZ-E]])</f>
        <v>171450</v>
      </c>
      <c r="T1366">
        <f>MATCH(Table2[[#This Row],[Best sol]],Table2[[#This Row],[ACJ-ALNS-500]:[V-M]],0)</f>
        <v>11</v>
      </c>
      <c r="U1366" t="str">
        <f>INDEX(Table2[[#Headers],[ACJ-ALNS-500]:[V-M]],Table2[[#This Row],[Match]])</f>
        <v>QWXFP-VNS</v>
      </c>
      <c r="W1366" s="6">
        <f>IF(Table2[[#This Row],[V-M]]=Table2[[#This Row],[Best sol]],1,0)</f>
        <v>0</v>
      </c>
      <c r="Z1366" s="6">
        <f>100*((Table2[[#This Row],[ACJ-ALNS-500]]-Table2[[#This Row],[Best sol]])/Table2[[#This Row],[Best sol]])</f>
        <v>1.710119568387285</v>
      </c>
      <c r="AA1366" s="6">
        <f>100*((Table2[[#This Row],[ACJ-ALNS-1000]]-Table2[[#This Row],[Best sol]])/Table2[[#This Row],[Best sol]])</f>
        <v>1.0422863808690581</v>
      </c>
      <c r="AB1366" s="6">
        <f>100*((Table2[[#This Row],[QWXFP-VNS]]-Table2[[#This Row],[Best sol]])/Table2[[#This Row],[Best sol]])</f>
        <v>0</v>
      </c>
      <c r="AC1366" s="6">
        <f>100*((Table2[[#This Row],[AADF-VRP]]-Table2[[#This Row],[Best sol]])/Table2[[#This Row],[Best sol]])</f>
        <v>0.2251385243511228</v>
      </c>
      <c r="AD1366" s="6">
        <f>100*((Table2[[#This Row],[AADF-MTSP]]-Table2[[#This Row],[Best sol]])/Table2[[#This Row],[Best sol]])</f>
        <v>1.2073490813648293</v>
      </c>
      <c r="AE1366" s="6">
        <f>100*((Table2[[#This Row],[SS-H]]-Table2[[#This Row],[Best sol]])/Table2[[#This Row],[Best sol]])</f>
        <v>0.15748031496062992</v>
      </c>
      <c r="AF1366" s="6">
        <f>100*((Table2[[#This Row],[CCJ-DH]]-Table2[[#This Row],[Best sol]])/Table2[[#This Row],[Best sol]])</f>
        <v>0.17439486730825313</v>
      </c>
      <c r="AG1366" s="6">
        <f>100*((Table2[[#This Row],[R-M]]-Table2[[#This Row],[Best sol]])/Table2[[#This Row],[Best sol]])</f>
        <v>-100</v>
      </c>
      <c r="AH1366" s="6">
        <f>100*((Table2[[#This Row],[LCCZ-3F]]-Table2[[#This Row],[Best sol]])/Table2[[#This Row],[Best sol]])</f>
        <v>0.19189268008165647</v>
      </c>
      <c r="AI1366" s="6">
        <f>100*((Table2[[#This Row],[AY-M]]-Table2[[#This Row],[Best sol]])/Table2[[#This Row],[Best sol]])</f>
        <v>0.29512977544473606</v>
      </c>
      <c r="AJ1366" s="6">
        <f>100*((Table2[[#This Row],[MKKZ-E]]-Table2[[#This Row],[Best sol]])/Table2[[#This Row],[Best sol]])</f>
        <v>0.3447069116360455</v>
      </c>
      <c r="AK1366" s="6">
        <f>100*((Table2[[#This Row],[V-M]]-Table2[[#This Row],[Best sol]])/Table2[[#This Row],[Best sol]])</f>
        <v>-0.41294838145231849</v>
      </c>
      <c r="AM1366" s="6"/>
      <c r="AN1366" s="6">
        <f>IF(Table2[[#This Row],[ACJ-ALNS-500]]=MIN(Table2[[#This Row],[Best sol]],Table2[[#This Row],[V-M]]),1,0)</f>
        <v>0</v>
      </c>
      <c r="AO1366" s="6">
        <f>IF(Table2[[#This Row],[ACJ-ALNS-1000]]=MIN(Table2[[#This Row],[Best sol]],Table2[[#This Row],[V-M]]),1,0)</f>
        <v>0</v>
      </c>
      <c r="AP1366" s="6">
        <f>IF(Table2[[#This Row],[QWXFP-VNS]]=MIN(Table2[[#This Row],[Best sol]],Table2[[#This Row],[V-M]]),1,0)</f>
        <v>0</v>
      </c>
      <c r="AQ1366" s="6">
        <f>IF(Table2[[#This Row],[AADF-VRP]]=MIN(Table2[[#This Row],[Best sol]],Table2[[#This Row],[V-M]]),1,0)</f>
        <v>0</v>
      </c>
      <c r="AR1366" s="6">
        <f>IF(Table2[[#This Row],[AADF-MTSP]]=MIN(Table2[[#This Row],[Best sol]],Table2[[#This Row],[V-M]]),1,0)</f>
        <v>0</v>
      </c>
      <c r="AS1366" s="6">
        <f>IF(Table2[[#This Row],[SS-H]]=MIN(Table2[[#This Row],[Best sol]],Table2[[#This Row],[V-M]]),1,0)</f>
        <v>0</v>
      </c>
      <c r="AT1366" s="6">
        <f>IF(Table2[[#This Row],[CCJ-DH]]=MIN(Table2[[#This Row],[Best sol]],Table2[[#This Row],[V-M]]),1,0)</f>
        <v>0</v>
      </c>
      <c r="AU1366" s="6">
        <f>IF(Table2[[#This Row],[R-M]]=MIN(Table2[[#This Row],[Best sol]],Table2[[#This Row],[V-M]]),1,0)</f>
        <v>0</v>
      </c>
      <c r="AV1366" s="6">
        <f>IF(Table2[[#This Row],[LCCZ-3F]]=MIN(Table2[[#This Row],[Best sol]],Table2[[#This Row],[V-M]]),1,0)</f>
        <v>0</v>
      </c>
      <c r="AW1366" s="6">
        <f>IF(Table2[[#This Row],[AY-M]]=MIN(Table2[[#This Row],[Best sol]],Table2[[#This Row],[V-M]]),1,0)</f>
        <v>0</v>
      </c>
      <c r="AX1366" s="6">
        <f>IF(Table2[[#This Row],[MKKZ-E]]=MIN(Table2[[#This Row],[Best sol]],Table2[[#This Row],[V-M]]),1,0)</f>
        <v>0</v>
      </c>
      <c r="AY1366" s="6">
        <f>IF(Table2[[#This Row],[V-M]]&lt;=Table2[[#This Row],[Best sol]],1,0)</f>
        <v>1</v>
      </c>
      <c r="AZ1366" s="6">
        <f>IF(Table2[[#This Row],[V-M]]&lt;Table2[[#This Row],[Best sol]],1,0)</f>
        <v>1</v>
      </c>
    </row>
    <row r="1367" spans="1:52" x14ac:dyDescent="0.35">
      <c r="A1367">
        <v>100</v>
      </c>
      <c r="B1367">
        <v>81</v>
      </c>
      <c r="C1367">
        <v>4</v>
      </c>
      <c r="D1367">
        <v>4</v>
      </c>
      <c r="E1367">
        <v>153535</v>
      </c>
      <c r="F1367">
        <v>153535</v>
      </c>
      <c r="G1367" t="s">
        <v>4</v>
      </c>
      <c r="H1367" t="s">
        <v>4</v>
      </c>
      <c r="I1367">
        <v>153678</v>
      </c>
      <c r="J1367">
        <v>154425</v>
      </c>
      <c r="K1367">
        <v>152509</v>
      </c>
      <c r="L1367">
        <v>152496</v>
      </c>
      <c r="M1367">
        <v>152476</v>
      </c>
      <c r="N1367">
        <v>152433</v>
      </c>
      <c r="O1367">
        <v>152344</v>
      </c>
      <c r="Q1367" s="6">
        <v>152816</v>
      </c>
      <c r="R1367" s="6">
        <v>151559</v>
      </c>
      <c r="S1367">
        <f>MIN(Table2[[#This Row],[ACJ-ALNS-500]:[MKKZ-E]])</f>
        <v>152344</v>
      </c>
      <c r="T1367">
        <f>MATCH(Table2[[#This Row],[Best sol]],Table2[[#This Row],[ACJ-ALNS-500]:[V-M]],0)</f>
        <v>11</v>
      </c>
      <c r="U1367" t="str">
        <f>INDEX(Table2[[#Headers],[ACJ-ALNS-500]:[V-M]],Table2[[#This Row],[Match]])</f>
        <v>QWXFP-VNS</v>
      </c>
      <c r="W1367" s="6">
        <f>IF(Table2[[#This Row],[V-M]]=Table2[[#This Row],[Best sol]],1,0)</f>
        <v>0</v>
      </c>
      <c r="Z1367" s="6">
        <f>100*((Table2[[#This Row],[ACJ-ALNS-500]]-Table2[[#This Row],[Best sol]])/Table2[[#This Row],[Best sol]])</f>
        <v>0.78178333245812104</v>
      </c>
      <c r="AA1367" s="6">
        <f>100*((Table2[[#This Row],[ACJ-ALNS-1000]]-Table2[[#This Row],[Best sol]])/Table2[[#This Row],[Best sol]])</f>
        <v>0.78178333245812104</v>
      </c>
      <c r="AB1367" s="6">
        <f>100*((Table2[[#This Row],[QWXFP-VNS]]-Table2[[#This Row],[Best sol]])/Table2[[#This Row],[Best sol]])</f>
        <v>0</v>
      </c>
      <c r="AC1367" s="6">
        <f>100*((Table2[[#This Row],[AADF-VRP]]-Table2[[#This Row],[Best sol]])/Table2[[#This Row],[Best sol]])</f>
        <v>0.87564984508743371</v>
      </c>
      <c r="AD1367" s="6">
        <f>100*((Table2[[#This Row],[AADF-MTSP]]-Table2[[#This Row],[Best sol]])/Table2[[#This Row],[Best sol]])</f>
        <v>1.3659875019692276</v>
      </c>
      <c r="AE1367" s="6">
        <f>100*((Table2[[#This Row],[SS-H]]-Table2[[#This Row],[Best sol]])/Table2[[#This Row],[Best sol]])</f>
        <v>0.10830751457228378</v>
      </c>
      <c r="AF1367" s="6">
        <f>100*((Table2[[#This Row],[CCJ-DH]]-Table2[[#This Row],[Best sol]])/Table2[[#This Row],[Best sol]])</f>
        <v>9.9774195242346264E-2</v>
      </c>
      <c r="AG1367" s="6">
        <f>100*((Table2[[#This Row],[R-M]]-Table2[[#This Row],[Best sol]])/Table2[[#This Row],[Best sol]])</f>
        <v>-100</v>
      </c>
      <c r="AH1367" s="6">
        <f>100*((Table2[[#This Row],[LCCZ-3F]]-Table2[[#This Row],[Best sol]])/Table2[[#This Row],[Best sol]])</f>
        <v>5.8420416951110651E-2</v>
      </c>
      <c r="AI1367" s="6">
        <f>100*((Table2[[#This Row],[AY-M]]-Table2[[#This Row],[Best sol]])/Table2[[#This Row],[Best sol]])</f>
        <v>8.6646011657827024E-2</v>
      </c>
      <c r="AJ1367" s="6">
        <f>100*((Table2[[#This Row],[MKKZ-E]]-Table2[[#This Row],[Best sol]])/Table2[[#This Row],[Best sol]])</f>
        <v>0.30982513259465422</v>
      </c>
      <c r="AK1367" s="6">
        <f>100*((Table2[[#This Row],[V-M]]-Table2[[#This Row],[Best sol]])/Table2[[#This Row],[Best sol]])</f>
        <v>-0.51528120569238034</v>
      </c>
      <c r="AM1367" s="6"/>
      <c r="AN1367" s="6">
        <f>IF(Table2[[#This Row],[ACJ-ALNS-500]]=MIN(Table2[[#This Row],[Best sol]],Table2[[#This Row],[V-M]]),1,0)</f>
        <v>0</v>
      </c>
      <c r="AO1367" s="6">
        <f>IF(Table2[[#This Row],[ACJ-ALNS-1000]]=MIN(Table2[[#This Row],[Best sol]],Table2[[#This Row],[V-M]]),1,0)</f>
        <v>0</v>
      </c>
      <c r="AP1367" s="6">
        <f>IF(Table2[[#This Row],[QWXFP-VNS]]=MIN(Table2[[#This Row],[Best sol]],Table2[[#This Row],[V-M]]),1,0)</f>
        <v>0</v>
      </c>
      <c r="AQ1367" s="6">
        <f>IF(Table2[[#This Row],[AADF-VRP]]=MIN(Table2[[#This Row],[Best sol]],Table2[[#This Row],[V-M]]),1,0)</f>
        <v>0</v>
      </c>
      <c r="AR1367" s="6">
        <f>IF(Table2[[#This Row],[AADF-MTSP]]=MIN(Table2[[#This Row],[Best sol]],Table2[[#This Row],[V-M]]),1,0)</f>
        <v>0</v>
      </c>
      <c r="AS1367" s="6">
        <f>IF(Table2[[#This Row],[SS-H]]=MIN(Table2[[#This Row],[Best sol]],Table2[[#This Row],[V-M]]),1,0)</f>
        <v>0</v>
      </c>
      <c r="AT1367" s="6">
        <f>IF(Table2[[#This Row],[CCJ-DH]]=MIN(Table2[[#This Row],[Best sol]],Table2[[#This Row],[V-M]]),1,0)</f>
        <v>0</v>
      </c>
      <c r="AU1367" s="6">
        <f>IF(Table2[[#This Row],[R-M]]=MIN(Table2[[#This Row],[Best sol]],Table2[[#This Row],[V-M]]),1,0)</f>
        <v>0</v>
      </c>
      <c r="AV1367" s="6">
        <f>IF(Table2[[#This Row],[LCCZ-3F]]=MIN(Table2[[#This Row],[Best sol]],Table2[[#This Row],[V-M]]),1,0)</f>
        <v>0</v>
      </c>
      <c r="AW1367" s="6">
        <f>IF(Table2[[#This Row],[AY-M]]=MIN(Table2[[#This Row],[Best sol]],Table2[[#This Row],[V-M]]),1,0)</f>
        <v>0</v>
      </c>
      <c r="AX1367" s="6">
        <f>IF(Table2[[#This Row],[MKKZ-E]]=MIN(Table2[[#This Row],[Best sol]],Table2[[#This Row],[V-M]]),1,0)</f>
        <v>0</v>
      </c>
      <c r="AY1367" s="6">
        <f>IF(Table2[[#This Row],[V-M]]&lt;=Table2[[#This Row],[Best sol]],1,0)</f>
        <v>1</v>
      </c>
      <c r="AZ1367" s="6">
        <f>IF(Table2[[#This Row],[V-M]]&lt;Table2[[#This Row],[Best sol]],1,0)</f>
        <v>1</v>
      </c>
    </row>
    <row r="1368" spans="1:52" x14ac:dyDescent="0.35">
      <c r="A1368">
        <v>100</v>
      </c>
      <c r="B1368">
        <v>81</v>
      </c>
      <c r="C1368">
        <v>5</v>
      </c>
      <c r="D1368">
        <v>4</v>
      </c>
      <c r="E1368">
        <v>177204</v>
      </c>
      <c r="F1368">
        <v>177204</v>
      </c>
      <c r="G1368" t="s">
        <v>4</v>
      </c>
      <c r="H1368" t="s">
        <v>4</v>
      </c>
      <c r="I1368">
        <v>177192</v>
      </c>
      <c r="J1368">
        <v>179512</v>
      </c>
      <c r="K1368">
        <v>176190</v>
      </c>
      <c r="L1368">
        <v>176353</v>
      </c>
      <c r="M1368">
        <v>176387</v>
      </c>
      <c r="N1368">
        <v>176126</v>
      </c>
      <c r="O1368">
        <v>176135</v>
      </c>
      <c r="Q1368" s="6">
        <v>176689</v>
      </c>
      <c r="R1368" s="6">
        <v>174890</v>
      </c>
      <c r="S1368">
        <f>MIN(Table2[[#This Row],[ACJ-ALNS-500]:[MKKZ-E]])</f>
        <v>176126</v>
      </c>
      <c r="T1368">
        <f>MATCH(Table2[[#This Row],[Best sol]],Table2[[#This Row],[ACJ-ALNS-500]:[V-M]],0)</f>
        <v>10</v>
      </c>
      <c r="U1368" t="str">
        <f>INDEX(Table2[[#Headers],[ACJ-ALNS-500]:[V-M]],Table2[[#This Row],[Match]])</f>
        <v>LCCZ-3F</v>
      </c>
      <c r="W1368" s="6">
        <f>IF(Table2[[#This Row],[V-M]]=Table2[[#This Row],[Best sol]],1,0)</f>
        <v>0</v>
      </c>
      <c r="Z1368" s="6">
        <f>100*((Table2[[#This Row],[ACJ-ALNS-500]]-Table2[[#This Row],[Best sol]])/Table2[[#This Row],[Best sol]])</f>
        <v>0.61206181937930804</v>
      </c>
      <c r="AA1368" s="6">
        <f>100*((Table2[[#This Row],[ACJ-ALNS-1000]]-Table2[[#This Row],[Best sol]])/Table2[[#This Row],[Best sol]])</f>
        <v>0.61206181937930804</v>
      </c>
      <c r="AB1368" s="6">
        <f>100*((Table2[[#This Row],[QWXFP-VNS]]-Table2[[#This Row],[Best sol]])/Table2[[#This Row],[Best sol]])</f>
        <v>5.1099780838717735E-3</v>
      </c>
      <c r="AC1368" s="6">
        <f>100*((Table2[[#This Row],[AADF-VRP]]-Table2[[#This Row],[Best sol]])/Table2[[#This Row],[Best sol]])</f>
        <v>0.60524851526747891</v>
      </c>
      <c r="AD1368" s="6">
        <f>100*((Table2[[#This Row],[AADF-MTSP]]-Table2[[#This Row],[Best sol]])/Table2[[#This Row],[Best sol]])</f>
        <v>1.9224873102210918</v>
      </c>
      <c r="AE1368" s="6">
        <f>100*((Table2[[#This Row],[SS-H]]-Table2[[#This Row],[Best sol]])/Table2[[#This Row],[Best sol]])</f>
        <v>3.6337621929754829E-2</v>
      </c>
      <c r="AF1368" s="6">
        <f>100*((Table2[[#This Row],[CCJ-DH]]-Table2[[#This Row],[Best sol]])/Table2[[#This Row],[Best sol]])</f>
        <v>0.12888500278209919</v>
      </c>
      <c r="AG1368" s="6">
        <f>100*((Table2[[#This Row],[R-M]]-Table2[[#This Row],[Best sol]])/Table2[[#This Row],[Best sol]])</f>
        <v>-100</v>
      </c>
      <c r="AH1368" s="6">
        <f>100*((Table2[[#This Row],[LCCZ-3F]]-Table2[[#This Row],[Best sol]])/Table2[[#This Row],[Best sol]])</f>
        <v>0</v>
      </c>
      <c r="AI1368" s="6">
        <f>100*((Table2[[#This Row],[AY-M]]-Table2[[#This Row],[Best sol]])/Table2[[#This Row],[Best sol]])</f>
        <v>0.14818936443228142</v>
      </c>
      <c r="AJ1368" s="6">
        <f>100*((Table2[[#This Row],[MKKZ-E]]-Table2[[#This Row],[Best sol]])/Table2[[#This Row],[Best sol]])</f>
        <v>0.31965751791331209</v>
      </c>
      <c r="AK1368" s="6">
        <f>100*((Table2[[#This Row],[V-M]]-Table2[[#This Row],[Best sol]])/Table2[[#This Row],[Best sol]])</f>
        <v>-0.70177032351839019</v>
      </c>
      <c r="AM1368" s="6"/>
      <c r="AN1368" s="6">
        <f>IF(Table2[[#This Row],[ACJ-ALNS-500]]=MIN(Table2[[#This Row],[Best sol]],Table2[[#This Row],[V-M]]),1,0)</f>
        <v>0</v>
      </c>
      <c r="AO1368" s="6">
        <f>IF(Table2[[#This Row],[ACJ-ALNS-1000]]=MIN(Table2[[#This Row],[Best sol]],Table2[[#This Row],[V-M]]),1,0)</f>
        <v>0</v>
      </c>
      <c r="AP1368" s="6">
        <f>IF(Table2[[#This Row],[QWXFP-VNS]]=MIN(Table2[[#This Row],[Best sol]],Table2[[#This Row],[V-M]]),1,0)</f>
        <v>0</v>
      </c>
      <c r="AQ1368" s="6">
        <f>IF(Table2[[#This Row],[AADF-VRP]]=MIN(Table2[[#This Row],[Best sol]],Table2[[#This Row],[V-M]]),1,0)</f>
        <v>0</v>
      </c>
      <c r="AR1368" s="6">
        <f>IF(Table2[[#This Row],[AADF-MTSP]]=MIN(Table2[[#This Row],[Best sol]],Table2[[#This Row],[V-M]]),1,0)</f>
        <v>0</v>
      </c>
      <c r="AS1368" s="6">
        <f>IF(Table2[[#This Row],[SS-H]]=MIN(Table2[[#This Row],[Best sol]],Table2[[#This Row],[V-M]]),1,0)</f>
        <v>0</v>
      </c>
      <c r="AT1368" s="6">
        <f>IF(Table2[[#This Row],[CCJ-DH]]=MIN(Table2[[#This Row],[Best sol]],Table2[[#This Row],[V-M]]),1,0)</f>
        <v>0</v>
      </c>
      <c r="AU1368" s="6">
        <f>IF(Table2[[#This Row],[R-M]]=MIN(Table2[[#This Row],[Best sol]],Table2[[#This Row],[V-M]]),1,0)</f>
        <v>0</v>
      </c>
      <c r="AV1368" s="6">
        <f>IF(Table2[[#This Row],[LCCZ-3F]]=MIN(Table2[[#This Row],[Best sol]],Table2[[#This Row],[V-M]]),1,0)</f>
        <v>0</v>
      </c>
      <c r="AW1368" s="6">
        <f>IF(Table2[[#This Row],[AY-M]]=MIN(Table2[[#This Row],[Best sol]],Table2[[#This Row],[V-M]]),1,0)</f>
        <v>0</v>
      </c>
      <c r="AX1368" s="6">
        <f>IF(Table2[[#This Row],[MKKZ-E]]=MIN(Table2[[#This Row],[Best sol]],Table2[[#This Row],[V-M]]),1,0)</f>
        <v>0</v>
      </c>
      <c r="AY1368" s="6">
        <f>IF(Table2[[#This Row],[V-M]]&lt;=Table2[[#This Row],[Best sol]],1,0)</f>
        <v>1</v>
      </c>
      <c r="AZ1368" s="6">
        <f>IF(Table2[[#This Row],[V-M]]&lt;Table2[[#This Row],[Best sol]],1,0)</f>
        <v>1</v>
      </c>
    </row>
    <row r="1369" spans="1:52" x14ac:dyDescent="0.35">
      <c r="A1369">
        <v>100</v>
      </c>
      <c r="B1369">
        <v>82</v>
      </c>
      <c r="C1369">
        <v>1</v>
      </c>
      <c r="D1369">
        <v>4</v>
      </c>
      <c r="E1369">
        <v>375783</v>
      </c>
      <c r="F1369">
        <v>375783</v>
      </c>
      <c r="G1369" t="s">
        <v>4</v>
      </c>
      <c r="H1369" t="s">
        <v>4</v>
      </c>
      <c r="I1369">
        <v>374844</v>
      </c>
      <c r="J1369">
        <v>375789</v>
      </c>
      <c r="K1369">
        <v>374668</v>
      </c>
      <c r="L1369">
        <v>374520</v>
      </c>
      <c r="M1369">
        <v>374448</v>
      </c>
      <c r="N1369">
        <v>374316</v>
      </c>
      <c r="O1369">
        <v>374675</v>
      </c>
      <c r="P1369">
        <v>373967</v>
      </c>
      <c r="Q1369" s="6">
        <v>373979</v>
      </c>
      <c r="R1369" s="6">
        <v>373831</v>
      </c>
      <c r="S1369">
        <f>MIN(Table2[[#This Row],[ACJ-ALNS-500]:[MKKZ-E]])</f>
        <v>373967</v>
      </c>
      <c r="T1369">
        <f>MATCH(Table2[[#This Row],[Best sol]],Table2[[#This Row],[ACJ-ALNS-500]:[V-M]],0)</f>
        <v>12</v>
      </c>
      <c r="U1369" t="str">
        <f>INDEX(Table2[[#Headers],[ACJ-ALNS-500]:[V-M]],Table2[[#This Row],[Match]])</f>
        <v>R-M</v>
      </c>
      <c r="W1369" s="6">
        <f>IF(Table2[[#This Row],[V-M]]=Table2[[#This Row],[Best sol]],1,0)</f>
        <v>0</v>
      </c>
      <c r="Z1369" s="6">
        <f>100*((Table2[[#This Row],[ACJ-ALNS-500]]-Table2[[#This Row],[Best sol]])/Table2[[#This Row],[Best sol]])</f>
        <v>0.48560434476838865</v>
      </c>
      <c r="AA1369" s="6">
        <f>100*((Table2[[#This Row],[ACJ-ALNS-1000]]-Table2[[#This Row],[Best sol]])/Table2[[#This Row],[Best sol]])</f>
        <v>0.48560434476838865</v>
      </c>
      <c r="AB1369" s="6">
        <f>100*((Table2[[#This Row],[QWXFP-VNS]]-Table2[[#This Row],[Best sol]])/Table2[[#This Row],[Best sol]])</f>
        <v>0.18932151767401936</v>
      </c>
      <c r="AC1369" s="6">
        <f>100*((Table2[[#This Row],[AADF-VRP]]-Table2[[#This Row],[Best sol]])/Table2[[#This Row],[Best sol]])</f>
        <v>0.2345126709041172</v>
      </c>
      <c r="AD1369" s="6">
        <f>100*((Table2[[#This Row],[AADF-MTSP]]-Table2[[#This Row],[Best sol]])/Table2[[#This Row],[Best sol]])</f>
        <v>0.48720876440969385</v>
      </c>
      <c r="AE1369" s="6">
        <f>100*((Table2[[#This Row],[SS-H]]-Table2[[#This Row],[Best sol]])/Table2[[#This Row],[Best sol]])</f>
        <v>0.18744969475916323</v>
      </c>
      <c r="AF1369" s="6">
        <f>100*((Table2[[#This Row],[CCJ-DH]]-Table2[[#This Row],[Best sol]])/Table2[[#This Row],[Best sol]])</f>
        <v>0.14787401027363378</v>
      </c>
      <c r="AG1369" s="6">
        <f>100*((Table2[[#This Row],[R-M]]-Table2[[#This Row],[Best sol]])/Table2[[#This Row],[Best sol]])</f>
        <v>0</v>
      </c>
      <c r="AH1369" s="6">
        <f>100*((Table2[[#This Row],[LCCZ-3F]]-Table2[[#This Row],[Best sol]])/Table2[[#This Row],[Best sol]])</f>
        <v>9.3323742469255316E-2</v>
      </c>
      <c r="AI1369" s="6">
        <f>100*((Table2[[#This Row],[AY-M]]-Table2[[#This Row],[Best sol]])/Table2[[#This Row],[Best sol]])</f>
        <v>0.12862097457797078</v>
      </c>
      <c r="AJ1369" s="6">
        <f>100*((Table2[[#This Row],[MKKZ-E]]-Table2[[#This Row],[Best sol]])/Table2[[#This Row],[Best sol]])</f>
        <v>3.2088392826104982E-3</v>
      </c>
      <c r="AK1369" s="6">
        <f>100*((Table2[[#This Row],[V-M]]-Table2[[#This Row],[Best sol]])/Table2[[#This Row],[Best sol]])</f>
        <v>-3.6366845202918975E-2</v>
      </c>
      <c r="AM1369" s="6"/>
      <c r="AN1369" s="6">
        <f>IF(Table2[[#This Row],[ACJ-ALNS-500]]=MIN(Table2[[#This Row],[Best sol]],Table2[[#This Row],[V-M]]),1,0)</f>
        <v>0</v>
      </c>
      <c r="AO1369" s="6">
        <f>IF(Table2[[#This Row],[ACJ-ALNS-1000]]=MIN(Table2[[#This Row],[Best sol]],Table2[[#This Row],[V-M]]),1,0)</f>
        <v>0</v>
      </c>
      <c r="AP1369" s="6">
        <f>IF(Table2[[#This Row],[QWXFP-VNS]]=MIN(Table2[[#This Row],[Best sol]],Table2[[#This Row],[V-M]]),1,0)</f>
        <v>0</v>
      </c>
      <c r="AQ1369" s="6">
        <f>IF(Table2[[#This Row],[AADF-VRP]]=MIN(Table2[[#This Row],[Best sol]],Table2[[#This Row],[V-M]]),1,0)</f>
        <v>0</v>
      </c>
      <c r="AR1369" s="6">
        <f>IF(Table2[[#This Row],[AADF-MTSP]]=MIN(Table2[[#This Row],[Best sol]],Table2[[#This Row],[V-M]]),1,0)</f>
        <v>0</v>
      </c>
      <c r="AS1369" s="6">
        <f>IF(Table2[[#This Row],[SS-H]]=MIN(Table2[[#This Row],[Best sol]],Table2[[#This Row],[V-M]]),1,0)</f>
        <v>0</v>
      </c>
      <c r="AT1369" s="6">
        <f>IF(Table2[[#This Row],[CCJ-DH]]=MIN(Table2[[#This Row],[Best sol]],Table2[[#This Row],[V-M]]),1,0)</f>
        <v>0</v>
      </c>
      <c r="AU1369" s="6">
        <f>IF(Table2[[#This Row],[R-M]]=MIN(Table2[[#This Row],[Best sol]],Table2[[#This Row],[V-M]]),1,0)</f>
        <v>0</v>
      </c>
      <c r="AV1369" s="6">
        <f>IF(Table2[[#This Row],[LCCZ-3F]]=MIN(Table2[[#This Row],[Best sol]],Table2[[#This Row],[V-M]]),1,0)</f>
        <v>0</v>
      </c>
      <c r="AW1369" s="6">
        <f>IF(Table2[[#This Row],[AY-M]]=MIN(Table2[[#This Row],[Best sol]],Table2[[#This Row],[V-M]]),1,0)</f>
        <v>0</v>
      </c>
      <c r="AX1369" s="6">
        <f>IF(Table2[[#This Row],[MKKZ-E]]=MIN(Table2[[#This Row],[Best sol]],Table2[[#This Row],[V-M]]),1,0)</f>
        <v>0</v>
      </c>
      <c r="AY1369" s="6">
        <f>IF(Table2[[#This Row],[V-M]]&lt;=Table2[[#This Row],[Best sol]],1,0)</f>
        <v>1</v>
      </c>
      <c r="AZ1369" s="6">
        <f>IF(Table2[[#This Row],[V-M]]&lt;Table2[[#This Row],[Best sol]],1,0)</f>
        <v>1</v>
      </c>
    </row>
    <row r="1370" spans="1:52" x14ac:dyDescent="0.35">
      <c r="A1370">
        <v>100</v>
      </c>
      <c r="B1370">
        <v>82</v>
      </c>
      <c r="C1370">
        <v>2</v>
      </c>
      <c r="D1370">
        <v>4</v>
      </c>
      <c r="E1370">
        <v>349959</v>
      </c>
      <c r="F1370">
        <v>349959</v>
      </c>
      <c r="G1370" t="s">
        <v>4</v>
      </c>
      <c r="H1370" t="s">
        <v>4</v>
      </c>
      <c r="I1370">
        <v>351872</v>
      </c>
      <c r="J1370">
        <v>352989</v>
      </c>
      <c r="K1370">
        <v>348603</v>
      </c>
      <c r="L1370">
        <v>348633</v>
      </c>
      <c r="M1370">
        <v>348639</v>
      </c>
      <c r="N1370">
        <v>348183</v>
      </c>
      <c r="O1370">
        <v>348965</v>
      </c>
      <c r="Q1370" s="6">
        <v>350760</v>
      </c>
      <c r="R1370" s="6">
        <v>347842</v>
      </c>
      <c r="S1370">
        <f>MIN(Table2[[#This Row],[ACJ-ALNS-500]:[MKKZ-E]])</f>
        <v>348183</v>
      </c>
      <c r="T1370">
        <f>MATCH(Table2[[#This Row],[Best sol]],Table2[[#This Row],[ACJ-ALNS-500]:[V-M]],0)</f>
        <v>10</v>
      </c>
      <c r="U1370" t="str">
        <f>INDEX(Table2[[#Headers],[ACJ-ALNS-500]:[V-M]],Table2[[#This Row],[Match]])</f>
        <v>LCCZ-3F</v>
      </c>
      <c r="W1370" s="6">
        <f>IF(Table2[[#This Row],[V-M]]=Table2[[#This Row],[Best sol]],1,0)</f>
        <v>0</v>
      </c>
      <c r="Z1370" s="6">
        <f>100*((Table2[[#This Row],[ACJ-ALNS-500]]-Table2[[#This Row],[Best sol]])/Table2[[#This Row],[Best sol]])</f>
        <v>0.51007659765123514</v>
      </c>
      <c r="AA1370" s="6">
        <f>100*((Table2[[#This Row],[ACJ-ALNS-1000]]-Table2[[#This Row],[Best sol]])/Table2[[#This Row],[Best sol]])</f>
        <v>0.51007659765123514</v>
      </c>
      <c r="AB1370" s="6">
        <f>100*((Table2[[#This Row],[QWXFP-VNS]]-Table2[[#This Row],[Best sol]])/Table2[[#This Row],[Best sol]])</f>
        <v>0.2245945379297668</v>
      </c>
      <c r="AC1370" s="6">
        <f>100*((Table2[[#This Row],[AADF-VRP]]-Table2[[#This Row],[Best sol]])/Table2[[#This Row],[Best sol]])</f>
        <v>1.0595003202339</v>
      </c>
      <c r="AD1370" s="6">
        <f>100*((Table2[[#This Row],[AADF-MTSP]]-Table2[[#This Row],[Best sol]])/Table2[[#This Row],[Best sol]])</f>
        <v>1.380308630806214</v>
      </c>
      <c r="AE1370" s="6">
        <f>100*((Table2[[#This Row],[SS-H]]-Table2[[#This Row],[Best sol]])/Table2[[#This Row],[Best sol]])</f>
        <v>0.12062622241752181</v>
      </c>
      <c r="AF1370" s="6">
        <f>100*((Table2[[#This Row],[CCJ-DH]]-Table2[[#This Row],[Best sol]])/Table2[[#This Row],[Best sol]])</f>
        <v>0.12924238116163053</v>
      </c>
      <c r="AG1370" s="6">
        <f>100*((Table2[[#This Row],[R-M]]-Table2[[#This Row],[Best sol]])/Table2[[#This Row],[Best sol]])</f>
        <v>-100</v>
      </c>
      <c r="AH1370" s="6">
        <f>100*((Table2[[#This Row],[LCCZ-3F]]-Table2[[#This Row],[Best sol]])/Table2[[#This Row],[Best sol]])</f>
        <v>0</v>
      </c>
      <c r="AI1370" s="6">
        <f>100*((Table2[[#This Row],[AY-M]]-Table2[[#This Row],[Best sol]])/Table2[[#This Row],[Best sol]])</f>
        <v>0.13096561291045225</v>
      </c>
      <c r="AJ1370" s="6">
        <f>100*((Table2[[#This Row],[MKKZ-E]]-Table2[[#This Row],[Best sol]])/Table2[[#This Row],[Best sol]])</f>
        <v>0.74012803611893752</v>
      </c>
      <c r="AK1370" s="6">
        <f>100*((Table2[[#This Row],[V-M]]-Table2[[#This Row],[Best sol]])/Table2[[#This Row],[Best sol]])</f>
        <v>-9.7937004391368918E-2</v>
      </c>
      <c r="AM1370" s="6"/>
      <c r="AN1370" s="6">
        <f>IF(Table2[[#This Row],[ACJ-ALNS-500]]=MIN(Table2[[#This Row],[Best sol]],Table2[[#This Row],[V-M]]),1,0)</f>
        <v>0</v>
      </c>
      <c r="AO1370" s="6">
        <f>IF(Table2[[#This Row],[ACJ-ALNS-1000]]=MIN(Table2[[#This Row],[Best sol]],Table2[[#This Row],[V-M]]),1,0)</f>
        <v>0</v>
      </c>
      <c r="AP1370" s="6">
        <f>IF(Table2[[#This Row],[QWXFP-VNS]]=MIN(Table2[[#This Row],[Best sol]],Table2[[#This Row],[V-M]]),1,0)</f>
        <v>0</v>
      </c>
      <c r="AQ1370" s="6">
        <f>IF(Table2[[#This Row],[AADF-VRP]]=MIN(Table2[[#This Row],[Best sol]],Table2[[#This Row],[V-M]]),1,0)</f>
        <v>0</v>
      </c>
      <c r="AR1370" s="6">
        <f>IF(Table2[[#This Row],[AADF-MTSP]]=MIN(Table2[[#This Row],[Best sol]],Table2[[#This Row],[V-M]]),1,0)</f>
        <v>0</v>
      </c>
      <c r="AS1370" s="6">
        <f>IF(Table2[[#This Row],[SS-H]]=MIN(Table2[[#This Row],[Best sol]],Table2[[#This Row],[V-M]]),1,0)</f>
        <v>0</v>
      </c>
      <c r="AT1370" s="6">
        <f>IF(Table2[[#This Row],[CCJ-DH]]=MIN(Table2[[#This Row],[Best sol]],Table2[[#This Row],[V-M]]),1,0)</f>
        <v>0</v>
      </c>
      <c r="AU1370" s="6">
        <f>IF(Table2[[#This Row],[R-M]]=MIN(Table2[[#This Row],[Best sol]],Table2[[#This Row],[V-M]]),1,0)</f>
        <v>0</v>
      </c>
      <c r="AV1370" s="6">
        <f>IF(Table2[[#This Row],[LCCZ-3F]]=MIN(Table2[[#This Row],[Best sol]],Table2[[#This Row],[V-M]]),1,0)</f>
        <v>0</v>
      </c>
      <c r="AW1370" s="6">
        <f>IF(Table2[[#This Row],[AY-M]]=MIN(Table2[[#This Row],[Best sol]],Table2[[#This Row],[V-M]]),1,0)</f>
        <v>0</v>
      </c>
      <c r="AX1370" s="6">
        <f>IF(Table2[[#This Row],[MKKZ-E]]=MIN(Table2[[#This Row],[Best sol]],Table2[[#This Row],[V-M]]),1,0)</f>
        <v>0</v>
      </c>
      <c r="AY1370" s="6">
        <f>IF(Table2[[#This Row],[V-M]]&lt;=Table2[[#This Row],[Best sol]],1,0)</f>
        <v>1</v>
      </c>
      <c r="AZ1370" s="6">
        <f>IF(Table2[[#This Row],[V-M]]&lt;Table2[[#This Row],[Best sol]],1,0)</f>
        <v>1</v>
      </c>
    </row>
    <row r="1371" spans="1:52" x14ac:dyDescent="0.35">
      <c r="A1371">
        <v>100</v>
      </c>
      <c r="B1371">
        <v>82</v>
      </c>
      <c r="C1371">
        <v>3</v>
      </c>
      <c r="D1371">
        <v>4</v>
      </c>
      <c r="E1371">
        <v>368393</v>
      </c>
      <c r="F1371">
        <v>368393</v>
      </c>
      <c r="G1371" t="s">
        <v>4</v>
      </c>
      <c r="H1371" t="s">
        <v>4</v>
      </c>
      <c r="I1371">
        <v>367486</v>
      </c>
      <c r="J1371">
        <v>372549</v>
      </c>
      <c r="K1371">
        <v>367621</v>
      </c>
      <c r="L1371">
        <v>367456</v>
      </c>
      <c r="M1371">
        <v>367354</v>
      </c>
      <c r="N1371">
        <v>367144</v>
      </c>
      <c r="O1371">
        <v>367302</v>
      </c>
      <c r="Q1371" s="6">
        <v>370229</v>
      </c>
      <c r="R1371" s="6">
        <v>366988</v>
      </c>
      <c r="S1371">
        <f>MIN(Table2[[#This Row],[ACJ-ALNS-500]:[MKKZ-E]])</f>
        <v>367144</v>
      </c>
      <c r="T1371">
        <f>MATCH(Table2[[#This Row],[Best sol]],Table2[[#This Row],[ACJ-ALNS-500]:[V-M]],0)</f>
        <v>10</v>
      </c>
      <c r="U1371" t="str">
        <f>INDEX(Table2[[#Headers],[ACJ-ALNS-500]:[V-M]],Table2[[#This Row],[Match]])</f>
        <v>LCCZ-3F</v>
      </c>
      <c r="W1371" s="6">
        <f>IF(Table2[[#This Row],[V-M]]=Table2[[#This Row],[Best sol]],1,0)</f>
        <v>0</v>
      </c>
      <c r="Z1371" s="6">
        <f>100*((Table2[[#This Row],[ACJ-ALNS-500]]-Table2[[#This Row],[Best sol]])/Table2[[#This Row],[Best sol]])</f>
        <v>0.34019349356110951</v>
      </c>
      <c r="AA1371" s="6">
        <f>100*((Table2[[#This Row],[ACJ-ALNS-1000]]-Table2[[#This Row],[Best sol]])/Table2[[#This Row],[Best sol]])</f>
        <v>0.34019349356110951</v>
      </c>
      <c r="AB1371" s="6">
        <f>100*((Table2[[#This Row],[QWXFP-VNS]]-Table2[[#This Row],[Best sol]])/Table2[[#This Row],[Best sol]])</f>
        <v>4.3034885494519864E-2</v>
      </c>
      <c r="AC1371" s="6">
        <f>100*((Table2[[#This Row],[AADF-VRP]]-Table2[[#This Row],[Best sol]])/Table2[[#This Row],[Best sol]])</f>
        <v>9.3151461007125264E-2</v>
      </c>
      <c r="AD1371" s="6">
        <f>100*((Table2[[#This Row],[AADF-MTSP]]-Table2[[#This Row],[Best sol]])/Table2[[#This Row],[Best sol]])</f>
        <v>1.4721744056827839</v>
      </c>
      <c r="AE1371" s="6">
        <f>100*((Table2[[#This Row],[SS-H]]-Table2[[#This Row],[Best sol]])/Table2[[#This Row],[Best sol]])</f>
        <v>0.12992177456256945</v>
      </c>
      <c r="AF1371" s="6">
        <f>100*((Table2[[#This Row],[CCJ-DH]]-Table2[[#This Row],[Best sol]])/Table2[[#This Row],[Best sol]])</f>
        <v>8.4980280217026569E-2</v>
      </c>
      <c r="AG1371" s="6">
        <f>100*((Table2[[#This Row],[R-M]]-Table2[[#This Row],[Best sol]])/Table2[[#This Row],[Best sol]])</f>
        <v>-100</v>
      </c>
      <c r="AH1371" s="6">
        <f>100*((Table2[[#This Row],[LCCZ-3F]]-Table2[[#This Row],[Best sol]])/Table2[[#This Row],[Best sol]])</f>
        <v>0</v>
      </c>
      <c r="AI1371" s="6">
        <f>100*((Table2[[#This Row],[AY-M]]-Table2[[#This Row],[Best sol]])/Table2[[#This Row],[Best sol]])</f>
        <v>5.7198265530690948E-2</v>
      </c>
      <c r="AJ1371" s="6">
        <f>100*((Table2[[#This Row],[MKKZ-E]]-Table2[[#This Row],[Best sol]])/Table2[[#This Row],[Best sol]])</f>
        <v>0.84026975791515057</v>
      </c>
      <c r="AK1371" s="6">
        <f>100*((Table2[[#This Row],[V-M]]-Table2[[#This Row],[Best sol]])/Table2[[#This Row],[Best sol]])</f>
        <v>-4.2490140108513284E-2</v>
      </c>
      <c r="AM1371" s="6"/>
      <c r="AN1371" s="6">
        <f>IF(Table2[[#This Row],[ACJ-ALNS-500]]=MIN(Table2[[#This Row],[Best sol]],Table2[[#This Row],[V-M]]),1,0)</f>
        <v>0</v>
      </c>
      <c r="AO1371" s="6">
        <f>IF(Table2[[#This Row],[ACJ-ALNS-1000]]=MIN(Table2[[#This Row],[Best sol]],Table2[[#This Row],[V-M]]),1,0)</f>
        <v>0</v>
      </c>
      <c r="AP1371" s="6">
        <f>IF(Table2[[#This Row],[QWXFP-VNS]]=MIN(Table2[[#This Row],[Best sol]],Table2[[#This Row],[V-M]]),1,0)</f>
        <v>0</v>
      </c>
      <c r="AQ1371" s="6">
        <f>IF(Table2[[#This Row],[AADF-VRP]]=MIN(Table2[[#This Row],[Best sol]],Table2[[#This Row],[V-M]]),1,0)</f>
        <v>0</v>
      </c>
      <c r="AR1371" s="6">
        <f>IF(Table2[[#This Row],[AADF-MTSP]]=MIN(Table2[[#This Row],[Best sol]],Table2[[#This Row],[V-M]]),1,0)</f>
        <v>0</v>
      </c>
      <c r="AS1371" s="6">
        <f>IF(Table2[[#This Row],[SS-H]]=MIN(Table2[[#This Row],[Best sol]],Table2[[#This Row],[V-M]]),1,0)</f>
        <v>0</v>
      </c>
      <c r="AT1371" s="6">
        <f>IF(Table2[[#This Row],[CCJ-DH]]=MIN(Table2[[#This Row],[Best sol]],Table2[[#This Row],[V-M]]),1,0)</f>
        <v>0</v>
      </c>
      <c r="AU1371" s="6">
        <f>IF(Table2[[#This Row],[R-M]]=MIN(Table2[[#This Row],[Best sol]],Table2[[#This Row],[V-M]]),1,0)</f>
        <v>0</v>
      </c>
      <c r="AV1371" s="6">
        <f>IF(Table2[[#This Row],[LCCZ-3F]]=MIN(Table2[[#This Row],[Best sol]],Table2[[#This Row],[V-M]]),1,0)</f>
        <v>0</v>
      </c>
      <c r="AW1371" s="6">
        <f>IF(Table2[[#This Row],[AY-M]]=MIN(Table2[[#This Row],[Best sol]],Table2[[#This Row],[V-M]]),1,0)</f>
        <v>0</v>
      </c>
      <c r="AX1371" s="6">
        <f>IF(Table2[[#This Row],[MKKZ-E]]=MIN(Table2[[#This Row],[Best sol]],Table2[[#This Row],[V-M]]),1,0)</f>
        <v>0</v>
      </c>
      <c r="AY1371" s="6">
        <f>IF(Table2[[#This Row],[V-M]]&lt;=Table2[[#This Row],[Best sol]],1,0)</f>
        <v>1</v>
      </c>
      <c r="AZ1371" s="6">
        <f>IF(Table2[[#This Row],[V-M]]&lt;Table2[[#This Row],[Best sol]],1,0)</f>
        <v>1</v>
      </c>
    </row>
    <row r="1372" spans="1:52" x14ac:dyDescent="0.35">
      <c r="A1372">
        <v>100</v>
      </c>
      <c r="B1372">
        <v>82</v>
      </c>
      <c r="C1372">
        <v>4</v>
      </c>
      <c r="D1372">
        <v>4</v>
      </c>
      <c r="E1372">
        <v>338829</v>
      </c>
      <c r="F1372">
        <v>338829</v>
      </c>
      <c r="G1372" t="s">
        <v>4</v>
      </c>
      <c r="H1372" t="s">
        <v>4</v>
      </c>
      <c r="I1372">
        <v>337430</v>
      </c>
      <c r="J1372">
        <v>342925</v>
      </c>
      <c r="K1372">
        <v>337406</v>
      </c>
      <c r="L1372">
        <v>337141</v>
      </c>
      <c r="M1372">
        <v>337158</v>
      </c>
      <c r="N1372">
        <v>336948</v>
      </c>
      <c r="O1372">
        <v>337113</v>
      </c>
      <c r="Q1372" s="6">
        <v>336618</v>
      </c>
      <c r="R1372" s="6">
        <v>336572</v>
      </c>
      <c r="S1372">
        <f>MIN(Table2[[#This Row],[ACJ-ALNS-500]:[MKKZ-E]])</f>
        <v>336618</v>
      </c>
      <c r="T1372">
        <f>MATCH(Table2[[#This Row],[Best sol]],Table2[[#This Row],[ACJ-ALNS-500]:[V-M]],0)</f>
        <v>13</v>
      </c>
      <c r="U1372" t="str">
        <f>INDEX(Table2[[#Headers],[ACJ-ALNS-500]:[V-M]],Table2[[#This Row],[Match]])</f>
        <v>MKKZ-E</v>
      </c>
      <c r="W1372" s="6">
        <f>IF(Table2[[#This Row],[V-M]]=Table2[[#This Row],[Best sol]],1,0)</f>
        <v>0</v>
      </c>
      <c r="Z1372" s="6">
        <f>100*((Table2[[#This Row],[ACJ-ALNS-500]]-Table2[[#This Row],[Best sol]])/Table2[[#This Row],[Best sol]])</f>
        <v>0.65682762062634803</v>
      </c>
      <c r="AA1372" s="6">
        <f>100*((Table2[[#This Row],[ACJ-ALNS-1000]]-Table2[[#This Row],[Best sol]])/Table2[[#This Row],[Best sol]])</f>
        <v>0.65682762062634803</v>
      </c>
      <c r="AB1372" s="6">
        <f>100*((Table2[[#This Row],[QWXFP-VNS]]-Table2[[#This Row],[Best sol]])/Table2[[#This Row],[Best sol]])</f>
        <v>0.1470509598417197</v>
      </c>
      <c r="AC1372" s="6">
        <f>100*((Table2[[#This Row],[AADF-VRP]]-Table2[[#This Row],[Best sol]])/Table2[[#This Row],[Best sol]])</f>
        <v>0.24122298866964928</v>
      </c>
      <c r="AD1372" s="6">
        <f>100*((Table2[[#This Row],[AADF-MTSP]]-Table2[[#This Row],[Best sol]])/Table2[[#This Row],[Best sol]])</f>
        <v>1.8736371792358104</v>
      </c>
      <c r="AE1372" s="6">
        <f>100*((Table2[[#This Row],[SS-H]]-Table2[[#This Row],[Best sol]])/Table2[[#This Row],[Best sol]])</f>
        <v>0.23409324516217195</v>
      </c>
      <c r="AF1372" s="6">
        <f>100*((Table2[[#This Row],[CCJ-DH]]-Table2[[#This Row],[Best sol]])/Table2[[#This Row],[Best sol]])</f>
        <v>0.15536899393377657</v>
      </c>
      <c r="AG1372" s="6">
        <f>100*((Table2[[#This Row],[R-M]]-Table2[[#This Row],[Best sol]])/Table2[[#This Row],[Best sol]])</f>
        <v>-100</v>
      </c>
      <c r="AH1372" s="6">
        <f>100*((Table2[[#This Row],[LCCZ-3F]]-Table2[[#This Row],[Best sol]])/Table2[[#This Row],[Best sol]])</f>
        <v>9.803397322781314E-2</v>
      </c>
      <c r="AI1372" s="6">
        <f>100*((Table2[[#This Row],[AY-M]]-Table2[[#This Row],[Best sol]])/Table2[[#This Row],[Best sol]])</f>
        <v>0.16041922891823968</v>
      </c>
      <c r="AJ1372" s="6">
        <f>100*((Table2[[#This Row],[MKKZ-E]]-Table2[[#This Row],[Best sol]])/Table2[[#This Row],[Best sol]])</f>
        <v>0</v>
      </c>
      <c r="AK1372" s="6">
        <f>100*((Table2[[#This Row],[V-M]]-Table2[[#This Row],[Best sol]])/Table2[[#This Row],[Best sol]])</f>
        <v>-1.3665341722664861E-2</v>
      </c>
      <c r="AM1372" s="6"/>
      <c r="AN1372" s="6">
        <f>IF(Table2[[#This Row],[ACJ-ALNS-500]]=MIN(Table2[[#This Row],[Best sol]],Table2[[#This Row],[V-M]]),1,0)</f>
        <v>0</v>
      </c>
      <c r="AO1372" s="6">
        <f>IF(Table2[[#This Row],[ACJ-ALNS-1000]]=MIN(Table2[[#This Row],[Best sol]],Table2[[#This Row],[V-M]]),1,0)</f>
        <v>0</v>
      </c>
      <c r="AP1372" s="6">
        <f>IF(Table2[[#This Row],[QWXFP-VNS]]=MIN(Table2[[#This Row],[Best sol]],Table2[[#This Row],[V-M]]),1,0)</f>
        <v>0</v>
      </c>
      <c r="AQ1372" s="6">
        <f>IF(Table2[[#This Row],[AADF-VRP]]=MIN(Table2[[#This Row],[Best sol]],Table2[[#This Row],[V-M]]),1,0)</f>
        <v>0</v>
      </c>
      <c r="AR1372" s="6">
        <f>IF(Table2[[#This Row],[AADF-MTSP]]=MIN(Table2[[#This Row],[Best sol]],Table2[[#This Row],[V-M]]),1,0)</f>
        <v>0</v>
      </c>
      <c r="AS1372" s="6">
        <f>IF(Table2[[#This Row],[SS-H]]=MIN(Table2[[#This Row],[Best sol]],Table2[[#This Row],[V-M]]),1,0)</f>
        <v>0</v>
      </c>
      <c r="AT1372" s="6">
        <f>IF(Table2[[#This Row],[CCJ-DH]]=MIN(Table2[[#This Row],[Best sol]],Table2[[#This Row],[V-M]]),1,0)</f>
        <v>0</v>
      </c>
      <c r="AU1372" s="6">
        <f>IF(Table2[[#This Row],[R-M]]=MIN(Table2[[#This Row],[Best sol]],Table2[[#This Row],[V-M]]),1,0)</f>
        <v>0</v>
      </c>
      <c r="AV1372" s="6">
        <f>IF(Table2[[#This Row],[LCCZ-3F]]=MIN(Table2[[#This Row],[Best sol]],Table2[[#This Row],[V-M]]),1,0)</f>
        <v>0</v>
      </c>
      <c r="AW1372" s="6">
        <f>IF(Table2[[#This Row],[AY-M]]=MIN(Table2[[#This Row],[Best sol]],Table2[[#This Row],[V-M]]),1,0)</f>
        <v>0</v>
      </c>
      <c r="AX1372" s="6">
        <f>IF(Table2[[#This Row],[MKKZ-E]]=MIN(Table2[[#This Row],[Best sol]],Table2[[#This Row],[V-M]]),1,0)</f>
        <v>0</v>
      </c>
      <c r="AY1372" s="6">
        <f>IF(Table2[[#This Row],[V-M]]&lt;=Table2[[#This Row],[Best sol]],1,0)</f>
        <v>1</v>
      </c>
      <c r="AZ1372" s="6">
        <f>IF(Table2[[#This Row],[V-M]]&lt;Table2[[#This Row],[Best sol]],1,0)</f>
        <v>1</v>
      </c>
    </row>
    <row r="1373" spans="1:52" x14ac:dyDescent="0.35">
      <c r="A1373">
        <v>100</v>
      </c>
      <c r="B1373">
        <v>82</v>
      </c>
      <c r="C1373">
        <v>5</v>
      </c>
      <c r="D1373">
        <v>4</v>
      </c>
      <c r="E1373">
        <v>381390</v>
      </c>
      <c r="F1373">
        <v>381159</v>
      </c>
      <c r="G1373" t="s">
        <v>4</v>
      </c>
      <c r="H1373" t="s">
        <v>4</v>
      </c>
      <c r="I1373">
        <v>380158</v>
      </c>
      <c r="J1373">
        <v>380647</v>
      </c>
      <c r="K1373">
        <v>380447</v>
      </c>
      <c r="L1373">
        <v>380262</v>
      </c>
      <c r="M1373">
        <v>380368</v>
      </c>
      <c r="N1373">
        <v>380016</v>
      </c>
      <c r="O1373">
        <v>380277</v>
      </c>
      <c r="Q1373" s="6">
        <v>379645</v>
      </c>
      <c r="R1373" s="6">
        <v>379582</v>
      </c>
      <c r="S1373">
        <f>MIN(Table2[[#This Row],[ACJ-ALNS-500]:[MKKZ-E]])</f>
        <v>379645</v>
      </c>
      <c r="T1373">
        <f>MATCH(Table2[[#This Row],[Best sol]],Table2[[#This Row],[ACJ-ALNS-500]:[V-M]],0)</f>
        <v>13</v>
      </c>
      <c r="U1373" t="str">
        <f>INDEX(Table2[[#Headers],[ACJ-ALNS-500]:[V-M]],Table2[[#This Row],[Match]])</f>
        <v>MKKZ-E</v>
      </c>
      <c r="W1373" s="6">
        <f>IF(Table2[[#This Row],[V-M]]=Table2[[#This Row],[Best sol]],1,0)</f>
        <v>0</v>
      </c>
      <c r="Z1373" s="6">
        <f>100*((Table2[[#This Row],[ACJ-ALNS-500]]-Table2[[#This Row],[Best sol]])/Table2[[#This Row],[Best sol]])</f>
        <v>0.45963992677369647</v>
      </c>
      <c r="AA1373" s="6">
        <f>100*((Table2[[#This Row],[ACJ-ALNS-1000]]-Table2[[#This Row],[Best sol]])/Table2[[#This Row],[Best sol]])</f>
        <v>0.39879360981970002</v>
      </c>
      <c r="AB1373" s="6">
        <f>100*((Table2[[#This Row],[QWXFP-VNS]]-Table2[[#This Row],[Best sol]])/Table2[[#This Row],[Best sol]])</f>
        <v>0.16647130872262245</v>
      </c>
      <c r="AC1373" s="6">
        <f>100*((Table2[[#This Row],[AADF-VRP]]-Table2[[#This Row],[Best sol]])/Table2[[#This Row],[Best sol]])</f>
        <v>0.13512623635238183</v>
      </c>
      <c r="AD1373" s="6">
        <f>100*((Table2[[#This Row],[AADF-MTSP]]-Table2[[#This Row],[Best sol]])/Table2[[#This Row],[Best sol]])</f>
        <v>0.26393077743681598</v>
      </c>
      <c r="AE1373" s="6">
        <f>100*((Table2[[#This Row],[SS-H]]-Table2[[#This Row],[Best sol]])/Table2[[#This Row],[Best sol]])</f>
        <v>0.21124998353725188</v>
      </c>
      <c r="AF1373" s="6">
        <f>100*((Table2[[#This Row],[CCJ-DH]]-Table2[[#This Row],[Best sol]])/Table2[[#This Row],[Best sol]])</f>
        <v>0.16252024918015515</v>
      </c>
      <c r="AG1373" s="6">
        <f>100*((Table2[[#This Row],[R-M]]-Table2[[#This Row],[Best sol]])/Table2[[#This Row],[Best sol]])</f>
        <v>-100</v>
      </c>
      <c r="AH1373" s="6">
        <f>100*((Table2[[#This Row],[LCCZ-3F]]-Table2[[#This Row],[Best sol]])/Table2[[#This Row],[Best sol]])</f>
        <v>9.7722872683691342E-2</v>
      </c>
      <c r="AI1373" s="6">
        <f>100*((Table2[[#This Row],[AY-M]]-Table2[[#This Row],[Best sol]])/Table2[[#This Row],[Best sol]])</f>
        <v>0.19044106994692411</v>
      </c>
      <c r="AJ1373" s="6">
        <f>100*((Table2[[#This Row],[MKKZ-E]]-Table2[[#This Row],[Best sol]])/Table2[[#This Row],[Best sol]])</f>
        <v>0</v>
      </c>
      <c r="AK1373" s="6">
        <f>100*((Table2[[#This Row],[V-M]]-Table2[[#This Row],[Best sol]])/Table2[[#This Row],[Best sol]])</f>
        <v>-1.6594450078362681E-2</v>
      </c>
      <c r="AM1373" s="6"/>
      <c r="AN1373" s="6">
        <f>IF(Table2[[#This Row],[ACJ-ALNS-500]]=MIN(Table2[[#This Row],[Best sol]],Table2[[#This Row],[V-M]]),1,0)</f>
        <v>0</v>
      </c>
      <c r="AO1373" s="6">
        <f>IF(Table2[[#This Row],[ACJ-ALNS-1000]]=MIN(Table2[[#This Row],[Best sol]],Table2[[#This Row],[V-M]]),1,0)</f>
        <v>0</v>
      </c>
      <c r="AP1373" s="6">
        <f>IF(Table2[[#This Row],[QWXFP-VNS]]=MIN(Table2[[#This Row],[Best sol]],Table2[[#This Row],[V-M]]),1,0)</f>
        <v>0</v>
      </c>
      <c r="AQ1373" s="6">
        <f>IF(Table2[[#This Row],[AADF-VRP]]=MIN(Table2[[#This Row],[Best sol]],Table2[[#This Row],[V-M]]),1,0)</f>
        <v>0</v>
      </c>
      <c r="AR1373" s="6">
        <f>IF(Table2[[#This Row],[AADF-MTSP]]=MIN(Table2[[#This Row],[Best sol]],Table2[[#This Row],[V-M]]),1,0)</f>
        <v>0</v>
      </c>
      <c r="AS1373" s="6">
        <f>IF(Table2[[#This Row],[SS-H]]=MIN(Table2[[#This Row],[Best sol]],Table2[[#This Row],[V-M]]),1,0)</f>
        <v>0</v>
      </c>
      <c r="AT1373" s="6">
        <f>IF(Table2[[#This Row],[CCJ-DH]]=MIN(Table2[[#This Row],[Best sol]],Table2[[#This Row],[V-M]]),1,0)</f>
        <v>0</v>
      </c>
      <c r="AU1373" s="6">
        <f>IF(Table2[[#This Row],[R-M]]=MIN(Table2[[#This Row],[Best sol]],Table2[[#This Row],[V-M]]),1,0)</f>
        <v>0</v>
      </c>
      <c r="AV1373" s="6">
        <f>IF(Table2[[#This Row],[LCCZ-3F]]=MIN(Table2[[#This Row],[Best sol]],Table2[[#This Row],[V-M]]),1,0)</f>
        <v>0</v>
      </c>
      <c r="AW1373" s="6">
        <f>IF(Table2[[#This Row],[AY-M]]=MIN(Table2[[#This Row],[Best sol]],Table2[[#This Row],[V-M]]),1,0)</f>
        <v>0</v>
      </c>
      <c r="AX1373" s="6">
        <f>IF(Table2[[#This Row],[MKKZ-E]]=MIN(Table2[[#This Row],[Best sol]],Table2[[#This Row],[V-M]]),1,0)</f>
        <v>0</v>
      </c>
      <c r="AY1373" s="6">
        <f>IF(Table2[[#This Row],[V-M]]&lt;=Table2[[#This Row],[Best sol]],1,0)</f>
        <v>1</v>
      </c>
      <c r="AZ1373" s="6">
        <f>IF(Table2[[#This Row],[V-M]]&lt;Table2[[#This Row],[Best sol]],1,0)</f>
        <v>1</v>
      </c>
    </row>
    <row r="1374" spans="1:52" x14ac:dyDescent="0.35">
      <c r="A1374">
        <v>100</v>
      </c>
      <c r="B1374">
        <v>83</v>
      </c>
      <c r="C1374">
        <v>1</v>
      </c>
      <c r="D1374">
        <v>4</v>
      </c>
      <c r="E1374">
        <v>380016</v>
      </c>
      <c r="F1374">
        <v>380016</v>
      </c>
      <c r="G1374" t="s">
        <v>4</v>
      </c>
      <c r="H1374" t="s">
        <v>4</v>
      </c>
      <c r="I1374">
        <v>379513</v>
      </c>
      <c r="J1374">
        <v>379631</v>
      </c>
      <c r="K1374">
        <v>379024</v>
      </c>
      <c r="L1374">
        <v>379335</v>
      </c>
      <c r="M1374">
        <v>379285</v>
      </c>
      <c r="N1374">
        <v>379164</v>
      </c>
      <c r="O1374">
        <v>379411</v>
      </c>
      <c r="P1374">
        <v>378810</v>
      </c>
      <c r="Q1374" s="6">
        <v>378502</v>
      </c>
      <c r="R1374" s="6">
        <v>378682</v>
      </c>
      <c r="S1374">
        <f>MIN(Table2[[#This Row],[ACJ-ALNS-500]:[MKKZ-E]])</f>
        <v>378502</v>
      </c>
      <c r="T1374">
        <f>MATCH(Table2[[#This Row],[Best sol]],Table2[[#This Row],[ACJ-ALNS-500]:[V-M]],0)</f>
        <v>13</v>
      </c>
      <c r="U1374" t="str">
        <f>INDEX(Table2[[#Headers],[ACJ-ALNS-500]:[V-M]],Table2[[#This Row],[Match]])</f>
        <v>MKKZ-E</v>
      </c>
      <c r="W1374" s="6">
        <f>IF(Table2[[#This Row],[V-M]]=Table2[[#This Row],[Best sol]],1,0)</f>
        <v>0</v>
      </c>
      <c r="Z1374" s="6">
        <f>100*((Table2[[#This Row],[ACJ-ALNS-500]]-Table2[[#This Row],[Best sol]])/Table2[[#This Row],[Best sol]])</f>
        <v>0.39999788640482742</v>
      </c>
      <c r="AA1374" s="6">
        <f>100*((Table2[[#This Row],[ACJ-ALNS-1000]]-Table2[[#This Row],[Best sol]])/Table2[[#This Row],[Best sol]])</f>
        <v>0.39999788640482742</v>
      </c>
      <c r="AB1374" s="6">
        <f>100*((Table2[[#This Row],[QWXFP-VNS]]-Table2[[#This Row],[Best sol]])/Table2[[#This Row],[Best sol]])</f>
        <v>0.24015725148083764</v>
      </c>
      <c r="AC1374" s="6">
        <f>100*((Table2[[#This Row],[AADF-VRP]]-Table2[[#This Row],[Best sol]])/Table2[[#This Row],[Best sol]])</f>
        <v>0.26710558993083261</v>
      </c>
      <c r="AD1374" s="6">
        <f>100*((Table2[[#This Row],[AADF-MTSP]]-Table2[[#This Row],[Best sol]])/Table2[[#This Row],[Best sol]])</f>
        <v>0.29828111872592483</v>
      </c>
      <c r="AE1374" s="6">
        <f>100*((Table2[[#This Row],[SS-H]]-Table2[[#This Row],[Best sol]])/Table2[[#This Row],[Best sol]])</f>
        <v>0.13791208500879784</v>
      </c>
      <c r="AF1374" s="6">
        <f>100*((Table2[[#This Row],[CCJ-DH]]-Table2[[#This Row],[Best sol]])/Table2[[#This Row],[Best sol]])</f>
        <v>0.22007809734162567</v>
      </c>
      <c r="AG1374" s="6">
        <f>100*((Table2[[#This Row],[R-M]]-Table2[[#This Row],[Best sol]])/Table2[[#This Row],[Best sol]])</f>
        <v>8.1373414143122103E-2</v>
      </c>
      <c r="AH1374" s="6">
        <f>100*((Table2[[#This Row],[LCCZ-3F]]-Table2[[#This Row],[Best sol]])/Table2[[#This Row],[Best sol]])</f>
        <v>0.1749000005283988</v>
      </c>
      <c r="AI1374" s="6">
        <f>100*((Table2[[#This Row],[AY-M]]-Table2[[#This Row],[Best sol]])/Table2[[#This Row],[Best sol]])</f>
        <v>0.20686812751319678</v>
      </c>
      <c r="AJ1374" s="6">
        <f>100*((Table2[[#This Row],[MKKZ-E]]-Table2[[#This Row],[Best sol]])/Table2[[#This Row],[Best sol]])</f>
        <v>0</v>
      </c>
      <c r="AK1374" s="6">
        <f>100*((Table2[[#This Row],[V-M]]-Table2[[#This Row],[Best sol]])/Table2[[#This Row],[Best sol]])</f>
        <v>4.7555891382344083E-2</v>
      </c>
      <c r="AM1374" s="6"/>
      <c r="AN1374" s="6">
        <f>IF(Table2[[#This Row],[ACJ-ALNS-500]]=MIN(Table2[[#This Row],[Best sol]],Table2[[#This Row],[V-M]]),1,0)</f>
        <v>0</v>
      </c>
      <c r="AO1374" s="6">
        <f>IF(Table2[[#This Row],[ACJ-ALNS-1000]]=MIN(Table2[[#This Row],[Best sol]],Table2[[#This Row],[V-M]]),1,0)</f>
        <v>0</v>
      </c>
      <c r="AP1374" s="6">
        <f>IF(Table2[[#This Row],[QWXFP-VNS]]=MIN(Table2[[#This Row],[Best sol]],Table2[[#This Row],[V-M]]),1,0)</f>
        <v>0</v>
      </c>
      <c r="AQ1374" s="6">
        <f>IF(Table2[[#This Row],[AADF-VRP]]=MIN(Table2[[#This Row],[Best sol]],Table2[[#This Row],[V-M]]),1,0)</f>
        <v>0</v>
      </c>
      <c r="AR1374" s="6">
        <f>IF(Table2[[#This Row],[AADF-MTSP]]=MIN(Table2[[#This Row],[Best sol]],Table2[[#This Row],[V-M]]),1,0)</f>
        <v>0</v>
      </c>
      <c r="AS1374" s="6">
        <f>IF(Table2[[#This Row],[SS-H]]=MIN(Table2[[#This Row],[Best sol]],Table2[[#This Row],[V-M]]),1,0)</f>
        <v>0</v>
      </c>
      <c r="AT1374" s="6">
        <f>IF(Table2[[#This Row],[CCJ-DH]]=MIN(Table2[[#This Row],[Best sol]],Table2[[#This Row],[V-M]]),1,0)</f>
        <v>0</v>
      </c>
      <c r="AU1374" s="6">
        <f>IF(Table2[[#This Row],[R-M]]=MIN(Table2[[#This Row],[Best sol]],Table2[[#This Row],[V-M]]),1,0)</f>
        <v>0</v>
      </c>
      <c r="AV1374" s="6">
        <f>IF(Table2[[#This Row],[LCCZ-3F]]=MIN(Table2[[#This Row],[Best sol]],Table2[[#This Row],[V-M]]),1,0)</f>
        <v>0</v>
      </c>
      <c r="AW1374" s="6">
        <f>IF(Table2[[#This Row],[AY-M]]=MIN(Table2[[#This Row],[Best sol]],Table2[[#This Row],[V-M]]),1,0)</f>
        <v>0</v>
      </c>
      <c r="AX1374" s="6">
        <f>IF(Table2[[#This Row],[MKKZ-E]]=MIN(Table2[[#This Row],[Best sol]],Table2[[#This Row],[V-M]]),1,0)</f>
        <v>1</v>
      </c>
      <c r="AY1374" s="6">
        <f>IF(Table2[[#This Row],[V-M]]&lt;=Table2[[#This Row],[Best sol]],1,0)</f>
        <v>0</v>
      </c>
      <c r="AZ1374" s="6">
        <f>IF(Table2[[#This Row],[V-M]]&lt;Table2[[#This Row],[Best sol]],1,0)</f>
        <v>0</v>
      </c>
    </row>
    <row r="1375" spans="1:52" x14ac:dyDescent="0.35">
      <c r="A1375">
        <v>100</v>
      </c>
      <c r="B1375">
        <v>83</v>
      </c>
      <c r="C1375">
        <v>2</v>
      </c>
      <c r="D1375">
        <v>4</v>
      </c>
      <c r="E1375">
        <v>353566</v>
      </c>
      <c r="F1375">
        <v>353566</v>
      </c>
      <c r="G1375" t="s">
        <v>4</v>
      </c>
      <c r="H1375" t="s">
        <v>4</v>
      </c>
      <c r="I1375">
        <v>356097</v>
      </c>
      <c r="J1375">
        <v>356321</v>
      </c>
      <c r="K1375">
        <v>353235</v>
      </c>
      <c r="L1375">
        <v>352986</v>
      </c>
      <c r="M1375">
        <v>353057</v>
      </c>
      <c r="N1375">
        <v>352642</v>
      </c>
      <c r="O1375">
        <v>353291</v>
      </c>
      <c r="Q1375" s="6">
        <v>354986</v>
      </c>
      <c r="R1375" s="6">
        <v>352297</v>
      </c>
      <c r="S1375">
        <f>MIN(Table2[[#This Row],[ACJ-ALNS-500]:[MKKZ-E]])</f>
        <v>352642</v>
      </c>
      <c r="T1375">
        <f>MATCH(Table2[[#This Row],[Best sol]],Table2[[#This Row],[ACJ-ALNS-500]:[V-M]],0)</f>
        <v>10</v>
      </c>
      <c r="U1375" t="str">
        <f>INDEX(Table2[[#Headers],[ACJ-ALNS-500]:[V-M]],Table2[[#This Row],[Match]])</f>
        <v>LCCZ-3F</v>
      </c>
      <c r="W1375" s="6">
        <f>IF(Table2[[#This Row],[V-M]]=Table2[[#This Row],[Best sol]],1,0)</f>
        <v>0</v>
      </c>
      <c r="Z1375" s="6">
        <f>100*((Table2[[#This Row],[ACJ-ALNS-500]]-Table2[[#This Row],[Best sol]])/Table2[[#This Row],[Best sol]])</f>
        <v>0.26202210740637816</v>
      </c>
      <c r="AA1375" s="6">
        <f>100*((Table2[[#This Row],[ACJ-ALNS-1000]]-Table2[[#This Row],[Best sol]])/Table2[[#This Row],[Best sol]])</f>
        <v>0.26202210740637816</v>
      </c>
      <c r="AB1375" s="6">
        <f>100*((Table2[[#This Row],[QWXFP-VNS]]-Table2[[#This Row],[Best sol]])/Table2[[#This Row],[Best sol]])</f>
        <v>0.18403933734495609</v>
      </c>
      <c r="AC1375" s="6">
        <f>100*((Table2[[#This Row],[AADF-VRP]]-Table2[[#This Row],[Best sol]])/Table2[[#This Row],[Best sol]])</f>
        <v>0.97974716568077547</v>
      </c>
      <c r="AD1375" s="6">
        <f>100*((Table2[[#This Row],[AADF-MTSP]]-Table2[[#This Row],[Best sol]])/Table2[[#This Row],[Best sol]])</f>
        <v>1.0432676765671702</v>
      </c>
      <c r="AE1375" s="6">
        <f>100*((Table2[[#This Row],[SS-H]]-Table2[[#This Row],[Best sol]])/Table2[[#This Row],[Best sol]])</f>
        <v>0.1681592096233574</v>
      </c>
      <c r="AF1375" s="6">
        <f>100*((Table2[[#This Row],[CCJ-DH]]-Table2[[#This Row],[Best sol]])/Table2[[#This Row],[Best sol]])</f>
        <v>9.754935600410615E-2</v>
      </c>
      <c r="AG1375" s="6">
        <f>100*((Table2[[#This Row],[R-M]]-Table2[[#This Row],[Best sol]])/Table2[[#This Row],[Best sol]])</f>
        <v>-100</v>
      </c>
      <c r="AH1375" s="6">
        <f>100*((Table2[[#This Row],[LCCZ-3F]]-Table2[[#This Row],[Best sol]])/Table2[[#This Row],[Best sol]])</f>
        <v>0</v>
      </c>
      <c r="AI1375" s="6">
        <f>100*((Table2[[#This Row],[AY-M]]-Table2[[#This Row],[Best sol]])/Table2[[#This Row],[Best sol]])</f>
        <v>0.11768308936541876</v>
      </c>
      <c r="AJ1375" s="6">
        <f>100*((Table2[[#This Row],[MKKZ-E]]-Table2[[#This Row],[Best sol]])/Table2[[#This Row],[Best sol]])</f>
        <v>0.66469677463263033</v>
      </c>
      <c r="AK1375" s="6">
        <f>100*((Table2[[#This Row],[V-M]]-Table2[[#This Row],[Best sol]])/Table2[[#This Row],[Best sol]])</f>
        <v>-9.7832929713420419E-2</v>
      </c>
      <c r="AM1375" s="6"/>
      <c r="AN1375" s="6">
        <f>IF(Table2[[#This Row],[ACJ-ALNS-500]]=MIN(Table2[[#This Row],[Best sol]],Table2[[#This Row],[V-M]]),1,0)</f>
        <v>0</v>
      </c>
      <c r="AO1375" s="6">
        <f>IF(Table2[[#This Row],[ACJ-ALNS-1000]]=MIN(Table2[[#This Row],[Best sol]],Table2[[#This Row],[V-M]]),1,0)</f>
        <v>0</v>
      </c>
      <c r="AP1375" s="6">
        <f>IF(Table2[[#This Row],[QWXFP-VNS]]=MIN(Table2[[#This Row],[Best sol]],Table2[[#This Row],[V-M]]),1,0)</f>
        <v>0</v>
      </c>
      <c r="AQ1375" s="6">
        <f>IF(Table2[[#This Row],[AADF-VRP]]=MIN(Table2[[#This Row],[Best sol]],Table2[[#This Row],[V-M]]),1,0)</f>
        <v>0</v>
      </c>
      <c r="AR1375" s="6">
        <f>IF(Table2[[#This Row],[AADF-MTSP]]=MIN(Table2[[#This Row],[Best sol]],Table2[[#This Row],[V-M]]),1,0)</f>
        <v>0</v>
      </c>
      <c r="AS1375" s="6">
        <f>IF(Table2[[#This Row],[SS-H]]=MIN(Table2[[#This Row],[Best sol]],Table2[[#This Row],[V-M]]),1,0)</f>
        <v>0</v>
      </c>
      <c r="AT1375" s="6">
        <f>IF(Table2[[#This Row],[CCJ-DH]]=MIN(Table2[[#This Row],[Best sol]],Table2[[#This Row],[V-M]]),1,0)</f>
        <v>0</v>
      </c>
      <c r="AU1375" s="6">
        <f>IF(Table2[[#This Row],[R-M]]=MIN(Table2[[#This Row],[Best sol]],Table2[[#This Row],[V-M]]),1,0)</f>
        <v>0</v>
      </c>
      <c r="AV1375" s="6">
        <f>IF(Table2[[#This Row],[LCCZ-3F]]=MIN(Table2[[#This Row],[Best sol]],Table2[[#This Row],[V-M]]),1,0)</f>
        <v>0</v>
      </c>
      <c r="AW1375" s="6">
        <f>IF(Table2[[#This Row],[AY-M]]=MIN(Table2[[#This Row],[Best sol]],Table2[[#This Row],[V-M]]),1,0)</f>
        <v>0</v>
      </c>
      <c r="AX1375" s="6">
        <f>IF(Table2[[#This Row],[MKKZ-E]]=MIN(Table2[[#This Row],[Best sol]],Table2[[#This Row],[V-M]]),1,0)</f>
        <v>0</v>
      </c>
      <c r="AY1375" s="6">
        <f>IF(Table2[[#This Row],[V-M]]&lt;=Table2[[#This Row],[Best sol]],1,0)</f>
        <v>1</v>
      </c>
      <c r="AZ1375" s="6">
        <f>IF(Table2[[#This Row],[V-M]]&lt;Table2[[#This Row],[Best sol]],1,0)</f>
        <v>1</v>
      </c>
    </row>
    <row r="1376" spans="1:52" x14ac:dyDescent="0.35">
      <c r="A1376">
        <v>100</v>
      </c>
      <c r="B1376">
        <v>83</v>
      </c>
      <c r="C1376">
        <v>3</v>
      </c>
      <c r="D1376">
        <v>4</v>
      </c>
      <c r="E1376">
        <v>374486</v>
      </c>
      <c r="F1376">
        <v>374407</v>
      </c>
      <c r="G1376" t="s">
        <v>4</v>
      </c>
      <c r="H1376" t="s">
        <v>4</v>
      </c>
      <c r="I1376">
        <v>373558</v>
      </c>
      <c r="J1376">
        <v>377763</v>
      </c>
      <c r="K1376">
        <v>373334</v>
      </c>
      <c r="L1376">
        <v>373229</v>
      </c>
      <c r="M1376">
        <v>373323</v>
      </c>
      <c r="N1376">
        <v>373128</v>
      </c>
      <c r="O1376">
        <v>373066</v>
      </c>
      <c r="Q1376" s="6">
        <v>375684</v>
      </c>
      <c r="R1376" s="6">
        <v>372053</v>
      </c>
      <c r="S1376">
        <f>MIN(Table2[[#This Row],[ACJ-ALNS-500]:[MKKZ-E]])</f>
        <v>373066</v>
      </c>
      <c r="T1376">
        <f>MATCH(Table2[[#This Row],[Best sol]],Table2[[#This Row],[ACJ-ALNS-500]:[V-M]],0)</f>
        <v>11</v>
      </c>
      <c r="U1376" t="str">
        <f>INDEX(Table2[[#Headers],[ACJ-ALNS-500]:[V-M]],Table2[[#This Row],[Match]])</f>
        <v>QWXFP-VNS</v>
      </c>
      <c r="W1376" s="6">
        <f>IF(Table2[[#This Row],[V-M]]=Table2[[#This Row],[Best sol]],1,0)</f>
        <v>0</v>
      </c>
      <c r="Z1376" s="6">
        <f>100*((Table2[[#This Row],[ACJ-ALNS-500]]-Table2[[#This Row],[Best sol]])/Table2[[#This Row],[Best sol]])</f>
        <v>0.38062970091083081</v>
      </c>
      <c r="AA1376" s="6">
        <f>100*((Table2[[#This Row],[ACJ-ALNS-1000]]-Table2[[#This Row],[Best sol]])/Table2[[#This Row],[Best sol]])</f>
        <v>0.35945382318410146</v>
      </c>
      <c r="AB1376" s="6">
        <f>100*((Table2[[#This Row],[QWXFP-VNS]]-Table2[[#This Row],[Best sol]])/Table2[[#This Row],[Best sol]])</f>
        <v>0</v>
      </c>
      <c r="AC1376" s="6">
        <f>100*((Table2[[#This Row],[AADF-VRP]]-Table2[[#This Row],[Best sol]])/Table2[[#This Row],[Best sol]])</f>
        <v>0.13188014989304842</v>
      </c>
      <c r="AD1376" s="6">
        <f>100*((Table2[[#This Row],[AADF-MTSP]]-Table2[[#This Row],[Best sol]])/Table2[[#This Row],[Best sol]])</f>
        <v>1.2590265529423748</v>
      </c>
      <c r="AE1376" s="6">
        <f>100*((Table2[[#This Row],[SS-H]]-Table2[[#This Row],[Best sol]])/Table2[[#This Row],[Best sol]])</f>
        <v>7.1837154819790597E-2</v>
      </c>
      <c r="AF1376" s="6">
        <f>100*((Table2[[#This Row],[CCJ-DH]]-Table2[[#This Row],[Best sol]])/Table2[[#This Row],[Best sol]])</f>
        <v>4.3692000879200998E-2</v>
      </c>
      <c r="AG1376" s="6">
        <f>100*((Table2[[#This Row],[R-M]]-Table2[[#This Row],[Best sol]])/Table2[[#This Row],[Best sol]])</f>
        <v>-100</v>
      </c>
      <c r="AH1376" s="6">
        <f>100*((Table2[[#This Row],[LCCZ-3F]]-Table2[[#This Row],[Best sol]])/Table2[[#This Row],[Best sol]])</f>
        <v>1.6619043279205287E-2</v>
      </c>
      <c r="AI1376" s="6">
        <f>100*((Table2[[#This Row],[AY-M]]-Table2[[#This Row],[Best sol]])/Table2[[#This Row],[Best sol]])</f>
        <v>6.8888614883157395E-2</v>
      </c>
      <c r="AJ1376" s="6">
        <f>100*((Table2[[#This Row],[MKKZ-E]]-Table2[[#This Row],[Best sol]])/Table2[[#This Row],[Best sol]])</f>
        <v>0.70175250491870067</v>
      </c>
      <c r="AK1376" s="6">
        <f>100*((Table2[[#This Row],[V-M]]-Table2[[#This Row],[Best sol]])/Table2[[#This Row],[Best sol]])</f>
        <v>-0.27153372325540254</v>
      </c>
      <c r="AM1376" s="6"/>
      <c r="AN1376" s="6">
        <f>IF(Table2[[#This Row],[ACJ-ALNS-500]]=MIN(Table2[[#This Row],[Best sol]],Table2[[#This Row],[V-M]]),1,0)</f>
        <v>0</v>
      </c>
      <c r="AO1376" s="6">
        <f>IF(Table2[[#This Row],[ACJ-ALNS-1000]]=MIN(Table2[[#This Row],[Best sol]],Table2[[#This Row],[V-M]]),1,0)</f>
        <v>0</v>
      </c>
      <c r="AP1376" s="6">
        <f>IF(Table2[[#This Row],[QWXFP-VNS]]=MIN(Table2[[#This Row],[Best sol]],Table2[[#This Row],[V-M]]),1,0)</f>
        <v>0</v>
      </c>
      <c r="AQ1376" s="6">
        <f>IF(Table2[[#This Row],[AADF-VRP]]=MIN(Table2[[#This Row],[Best sol]],Table2[[#This Row],[V-M]]),1,0)</f>
        <v>0</v>
      </c>
      <c r="AR1376" s="6">
        <f>IF(Table2[[#This Row],[AADF-MTSP]]=MIN(Table2[[#This Row],[Best sol]],Table2[[#This Row],[V-M]]),1,0)</f>
        <v>0</v>
      </c>
      <c r="AS1376" s="6">
        <f>IF(Table2[[#This Row],[SS-H]]=MIN(Table2[[#This Row],[Best sol]],Table2[[#This Row],[V-M]]),1,0)</f>
        <v>0</v>
      </c>
      <c r="AT1376" s="6">
        <f>IF(Table2[[#This Row],[CCJ-DH]]=MIN(Table2[[#This Row],[Best sol]],Table2[[#This Row],[V-M]]),1,0)</f>
        <v>0</v>
      </c>
      <c r="AU1376" s="6">
        <f>IF(Table2[[#This Row],[R-M]]=MIN(Table2[[#This Row],[Best sol]],Table2[[#This Row],[V-M]]),1,0)</f>
        <v>0</v>
      </c>
      <c r="AV1376" s="6">
        <f>IF(Table2[[#This Row],[LCCZ-3F]]=MIN(Table2[[#This Row],[Best sol]],Table2[[#This Row],[V-M]]),1,0)</f>
        <v>0</v>
      </c>
      <c r="AW1376" s="6">
        <f>IF(Table2[[#This Row],[AY-M]]=MIN(Table2[[#This Row],[Best sol]],Table2[[#This Row],[V-M]]),1,0)</f>
        <v>0</v>
      </c>
      <c r="AX1376" s="6">
        <f>IF(Table2[[#This Row],[MKKZ-E]]=MIN(Table2[[#This Row],[Best sol]],Table2[[#This Row],[V-M]]),1,0)</f>
        <v>0</v>
      </c>
      <c r="AY1376" s="6">
        <f>IF(Table2[[#This Row],[V-M]]&lt;=Table2[[#This Row],[Best sol]],1,0)</f>
        <v>1</v>
      </c>
      <c r="AZ1376" s="6">
        <f>IF(Table2[[#This Row],[V-M]]&lt;Table2[[#This Row],[Best sol]],1,0)</f>
        <v>1</v>
      </c>
    </row>
    <row r="1377" spans="1:52" x14ac:dyDescent="0.35">
      <c r="A1377">
        <v>100</v>
      </c>
      <c r="B1377">
        <v>83</v>
      </c>
      <c r="C1377">
        <v>4</v>
      </c>
      <c r="D1377">
        <v>4</v>
      </c>
      <c r="E1377">
        <v>342666</v>
      </c>
      <c r="F1377">
        <v>342666</v>
      </c>
      <c r="G1377" t="s">
        <v>4</v>
      </c>
      <c r="H1377" t="s">
        <v>4</v>
      </c>
      <c r="I1377">
        <v>341664</v>
      </c>
      <c r="J1377">
        <v>345460</v>
      </c>
      <c r="K1377">
        <v>341070</v>
      </c>
      <c r="L1377">
        <v>341400</v>
      </c>
      <c r="M1377">
        <v>341263</v>
      </c>
      <c r="N1377">
        <v>341269</v>
      </c>
      <c r="O1377">
        <v>341335</v>
      </c>
      <c r="Q1377" s="6">
        <v>340642</v>
      </c>
      <c r="R1377" s="6">
        <v>340807</v>
      </c>
      <c r="S1377">
        <f>MIN(Table2[[#This Row],[ACJ-ALNS-500]:[MKKZ-E]])</f>
        <v>340642</v>
      </c>
      <c r="T1377">
        <f>MATCH(Table2[[#This Row],[Best sol]],Table2[[#This Row],[ACJ-ALNS-500]:[V-M]],0)</f>
        <v>13</v>
      </c>
      <c r="U1377" t="str">
        <f>INDEX(Table2[[#Headers],[ACJ-ALNS-500]:[V-M]],Table2[[#This Row],[Match]])</f>
        <v>MKKZ-E</v>
      </c>
      <c r="W1377" s="6">
        <f>IF(Table2[[#This Row],[V-M]]=Table2[[#This Row],[Best sol]],1,0)</f>
        <v>0</v>
      </c>
      <c r="Z1377" s="6">
        <f>100*((Table2[[#This Row],[ACJ-ALNS-500]]-Table2[[#This Row],[Best sol]])/Table2[[#This Row],[Best sol]])</f>
        <v>0.59417218076455636</v>
      </c>
      <c r="AA1377" s="6">
        <f>100*((Table2[[#This Row],[ACJ-ALNS-1000]]-Table2[[#This Row],[Best sol]])/Table2[[#This Row],[Best sol]])</f>
        <v>0.59417218076455636</v>
      </c>
      <c r="AB1377" s="6">
        <f>100*((Table2[[#This Row],[QWXFP-VNS]]-Table2[[#This Row],[Best sol]])/Table2[[#This Row],[Best sol]])</f>
        <v>0.20343938797916877</v>
      </c>
      <c r="AC1377" s="6">
        <f>100*((Table2[[#This Row],[AADF-VRP]]-Table2[[#This Row],[Best sol]])/Table2[[#This Row],[Best sol]])</f>
        <v>0.30002172368645086</v>
      </c>
      <c r="AD1377" s="6">
        <f>100*((Table2[[#This Row],[AADF-MTSP]]-Table2[[#This Row],[Best sol]])/Table2[[#This Row],[Best sol]])</f>
        <v>1.4143881259504114</v>
      </c>
      <c r="AE1377" s="6">
        <f>100*((Table2[[#This Row],[SS-H]]-Table2[[#This Row],[Best sol]])/Table2[[#This Row],[Best sol]])</f>
        <v>0.12564510541859195</v>
      </c>
      <c r="AF1377" s="6">
        <f>100*((Table2[[#This Row],[CCJ-DH]]-Table2[[#This Row],[Best sol]])/Table2[[#This Row],[Best sol]])</f>
        <v>0.22252100445629136</v>
      </c>
      <c r="AG1377" s="6">
        <f>100*((Table2[[#This Row],[R-M]]-Table2[[#This Row],[Best sol]])/Table2[[#This Row],[Best sol]])</f>
        <v>-100</v>
      </c>
      <c r="AH1377" s="6">
        <f>100*((Table2[[#This Row],[LCCZ-3F]]-Table2[[#This Row],[Best sol]])/Table2[[#This Row],[Best sol]])</f>
        <v>0.18406420817162886</v>
      </c>
      <c r="AI1377" s="6">
        <f>100*((Table2[[#This Row],[AY-M]]-Table2[[#This Row],[Best sol]])/Table2[[#This Row],[Best sol]])</f>
        <v>0.18230282818912524</v>
      </c>
      <c r="AJ1377" s="6">
        <f>100*((Table2[[#This Row],[MKKZ-E]]-Table2[[#This Row],[Best sol]])/Table2[[#This Row],[Best sol]])</f>
        <v>0</v>
      </c>
      <c r="AK1377" s="6">
        <f>100*((Table2[[#This Row],[V-M]]-Table2[[#This Row],[Best sol]])/Table2[[#This Row],[Best sol]])</f>
        <v>4.8437949518849707E-2</v>
      </c>
      <c r="AM1377" s="6"/>
      <c r="AN1377" s="6">
        <f>IF(Table2[[#This Row],[ACJ-ALNS-500]]=MIN(Table2[[#This Row],[Best sol]],Table2[[#This Row],[V-M]]),1,0)</f>
        <v>0</v>
      </c>
      <c r="AO1377" s="6">
        <f>IF(Table2[[#This Row],[ACJ-ALNS-1000]]=MIN(Table2[[#This Row],[Best sol]],Table2[[#This Row],[V-M]]),1,0)</f>
        <v>0</v>
      </c>
      <c r="AP1377" s="6">
        <f>IF(Table2[[#This Row],[QWXFP-VNS]]=MIN(Table2[[#This Row],[Best sol]],Table2[[#This Row],[V-M]]),1,0)</f>
        <v>0</v>
      </c>
      <c r="AQ1377" s="6">
        <f>IF(Table2[[#This Row],[AADF-VRP]]=MIN(Table2[[#This Row],[Best sol]],Table2[[#This Row],[V-M]]),1,0)</f>
        <v>0</v>
      </c>
      <c r="AR1377" s="6">
        <f>IF(Table2[[#This Row],[AADF-MTSP]]=MIN(Table2[[#This Row],[Best sol]],Table2[[#This Row],[V-M]]),1,0)</f>
        <v>0</v>
      </c>
      <c r="AS1377" s="6">
        <f>IF(Table2[[#This Row],[SS-H]]=MIN(Table2[[#This Row],[Best sol]],Table2[[#This Row],[V-M]]),1,0)</f>
        <v>0</v>
      </c>
      <c r="AT1377" s="6">
        <f>IF(Table2[[#This Row],[CCJ-DH]]=MIN(Table2[[#This Row],[Best sol]],Table2[[#This Row],[V-M]]),1,0)</f>
        <v>0</v>
      </c>
      <c r="AU1377" s="6">
        <f>IF(Table2[[#This Row],[R-M]]=MIN(Table2[[#This Row],[Best sol]],Table2[[#This Row],[V-M]]),1,0)</f>
        <v>0</v>
      </c>
      <c r="AV1377" s="6">
        <f>IF(Table2[[#This Row],[LCCZ-3F]]=MIN(Table2[[#This Row],[Best sol]],Table2[[#This Row],[V-M]]),1,0)</f>
        <v>0</v>
      </c>
      <c r="AW1377" s="6">
        <f>IF(Table2[[#This Row],[AY-M]]=MIN(Table2[[#This Row],[Best sol]],Table2[[#This Row],[V-M]]),1,0)</f>
        <v>0</v>
      </c>
      <c r="AX1377" s="6">
        <f>IF(Table2[[#This Row],[MKKZ-E]]=MIN(Table2[[#This Row],[Best sol]],Table2[[#This Row],[V-M]]),1,0)</f>
        <v>1</v>
      </c>
      <c r="AY1377" s="6">
        <f>IF(Table2[[#This Row],[V-M]]&lt;=Table2[[#This Row],[Best sol]],1,0)</f>
        <v>0</v>
      </c>
      <c r="AZ1377" s="6">
        <f>IF(Table2[[#This Row],[V-M]]&lt;Table2[[#This Row],[Best sol]],1,0)</f>
        <v>0</v>
      </c>
    </row>
    <row r="1378" spans="1:52" x14ac:dyDescent="0.35">
      <c r="A1378">
        <v>100</v>
      </c>
      <c r="B1378">
        <v>83</v>
      </c>
      <c r="C1378">
        <v>5</v>
      </c>
      <c r="D1378">
        <v>4</v>
      </c>
      <c r="E1378">
        <v>386958</v>
      </c>
      <c r="F1378">
        <v>386958</v>
      </c>
      <c r="G1378" t="s">
        <v>4</v>
      </c>
      <c r="H1378" t="s">
        <v>4</v>
      </c>
      <c r="I1378">
        <v>386174</v>
      </c>
      <c r="J1378">
        <v>385268</v>
      </c>
      <c r="K1378">
        <v>386324</v>
      </c>
      <c r="L1378">
        <v>385721</v>
      </c>
      <c r="M1378">
        <v>385890</v>
      </c>
      <c r="N1378">
        <v>385826</v>
      </c>
      <c r="O1378">
        <v>385954</v>
      </c>
      <c r="Q1378" s="6">
        <v>385265</v>
      </c>
      <c r="R1378" s="6">
        <v>384818</v>
      </c>
      <c r="S1378">
        <f>MIN(Table2[[#This Row],[ACJ-ALNS-500]:[MKKZ-E]])</f>
        <v>385265</v>
      </c>
      <c r="T1378">
        <f>MATCH(Table2[[#This Row],[Best sol]],Table2[[#This Row],[ACJ-ALNS-500]:[V-M]],0)</f>
        <v>13</v>
      </c>
      <c r="U1378" t="str">
        <f>INDEX(Table2[[#Headers],[ACJ-ALNS-500]:[V-M]],Table2[[#This Row],[Match]])</f>
        <v>MKKZ-E</v>
      </c>
      <c r="W1378" s="6">
        <f>IF(Table2[[#This Row],[V-M]]=Table2[[#This Row],[Best sol]],1,0)</f>
        <v>0</v>
      </c>
      <c r="Z1378" s="6">
        <f>100*((Table2[[#This Row],[ACJ-ALNS-500]]-Table2[[#This Row],[Best sol]])/Table2[[#This Row],[Best sol]])</f>
        <v>0.43943778957341056</v>
      </c>
      <c r="AA1378" s="6">
        <f>100*((Table2[[#This Row],[ACJ-ALNS-1000]]-Table2[[#This Row],[Best sol]])/Table2[[#This Row],[Best sol]])</f>
        <v>0.43943778957341056</v>
      </c>
      <c r="AB1378" s="6">
        <f>100*((Table2[[#This Row],[QWXFP-VNS]]-Table2[[#This Row],[Best sol]])/Table2[[#This Row],[Best sol]])</f>
        <v>0.17883794271475478</v>
      </c>
      <c r="AC1378" s="6">
        <f>100*((Table2[[#This Row],[AADF-VRP]]-Table2[[#This Row],[Best sol]])/Table2[[#This Row],[Best sol]])</f>
        <v>0.235941494815257</v>
      </c>
      <c r="AD1378" s="6">
        <f>100*((Table2[[#This Row],[AADF-MTSP]]-Table2[[#This Row],[Best sol]])/Table2[[#This Row],[Best sol]])</f>
        <v>7.7868480137048513E-4</v>
      </c>
      <c r="AE1378" s="6">
        <f>100*((Table2[[#This Row],[SS-H]]-Table2[[#This Row],[Best sol]])/Table2[[#This Row],[Best sol]])</f>
        <v>0.27487573488378131</v>
      </c>
      <c r="AF1378" s="6">
        <f>100*((Table2[[#This Row],[CCJ-DH]]-Table2[[#This Row],[Best sol]])/Table2[[#This Row],[Best sol]])</f>
        <v>0.11836008980831375</v>
      </c>
      <c r="AG1378" s="6">
        <f>100*((Table2[[#This Row],[R-M]]-Table2[[#This Row],[Best sol]])/Table2[[#This Row],[Best sol]])</f>
        <v>-100</v>
      </c>
      <c r="AH1378" s="6">
        <f>100*((Table2[[#This Row],[LCCZ-3F]]-Table2[[#This Row],[Best sol]])/Table2[[#This Row],[Best sol]])</f>
        <v>0.14561405785628073</v>
      </c>
      <c r="AI1378" s="6">
        <f>100*((Table2[[#This Row],[AY-M]]-Table2[[#This Row],[Best sol]])/Table2[[#This Row],[Best sol]])</f>
        <v>0.16222600028551776</v>
      </c>
      <c r="AJ1378" s="6">
        <f>100*((Table2[[#This Row],[MKKZ-E]]-Table2[[#This Row],[Best sol]])/Table2[[#This Row],[Best sol]])</f>
        <v>0</v>
      </c>
      <c r="AK1378" s="6">
        <f>100*((Table2[[#This Row],[V-M]]-Table2[[#This Row],[Best sol]])/Table2[[#This Row],[Best sol]])</f>
        <v>-0.11602403540420231</v>
      </c>
      <c r="AM1378" s="6"/>
      <c r="AN1378" s="6">
        <f>IF(Table2[[#This Row],[ACJ-ALNS-500]]=MIN(Table2[[#This Row],[Best sol]],Table2[[#This Row],[V-M]]),1,0)</f>
        <v>0</v>
      </c>
      <c r="AO1378" s="6">
        <f>IF(Table2[[#This Row],[ACJ-ALNS-1000]]=MIN(Table2[[#This Row],[Best sol]],Table2[[#This Row],[V-M]]),1,0)</f>
        <v>0</v>
      </c>
      <c r="AP1378" s="6">
        <f>IF(Table2[[#This Row],[QWXFP-VNS]]=MIN(Table2[[#This Row],[Best sol]],Table2[[#This Row],[V-M]]),1,0)</f>
        <v>0</v>
      </c>
      <c r="AQ1378" s="6">
        <f>IF(Table2[[#This Row],[AADF-VRP]]=MIN(Table2[[#This Row],[Best sol]],Table2[[#This Row],[V-M]]),1,0)</f>
        <v>0</v>
      </c>
      <c r="AR1378" s="6">
        <f>IF(Table2[[#This Row],[AADF-MTSP]]=MIN(Table2[[#This Row],[Best sol]],Table2[[#This Row],[V-M]]),1,0)</f>
        <v>0</v>
      </c>
      <c r="AS1378" s="6">
        <f>IF(Table2[[#This Row],[SS-H]]=MIN(Table2[[#This Row],[Best sol]],Table2[[#This Row],[V-M]]),1,0)</f>
        <v>0</v>
      </c>
      <c r="AT1378" s="6">
        <f>IF(Table2[[#This Row],[CCJ-DH]]=MIN(Table2[[#This Row],[Best sol]],Table2[[#This Row],[V-M]]),1,0)</f>
        <v>0</v>
      </c>
      <c r="AU1378" s="6">
        <f>IF(Table2[[#This Row],[R-M]]=MIN(Table2[[#This Row],[Best sol]],Table2[[#This Row],[V-M]]),1,0)</f>
        <v>0</v>
      </c>
      <c r="AV1378" s="6">
        <f>IF(Table2[[#This Row],[LCCZ-3F]]=MIN(Table2[[#This Row],[Best sol]],Table2[[#This Row],[V-M]]),1,0)</f>
        <v>0</v>
      </c>
      <c r="AW1378" s="6">
        <f>IF(Table2[[#This Row],[AY-M]]=MIN(Table2[[#This Row],[Best sol]],Table2[[#This Row],[V-M]]),1,0)</f>
        <v>0</v>
      </c>
      <c r="AX1378" s="6">
        <f>IF(Table2[[#This Row],[MKKZ-E]]=MIN(Table2[[#This Row],[Best sol]],Table2[[#This Row],[V-M]]),1,0)</f>
        <v>0</v>
      </c>
      <c r="AY1378" s="6">
        <f>IF(Table2[[#This Row],[V-M]]&lt;=Table2[[#This Row],[Best sol]],1,0)</f>
        <v>1</v>
      </c>
      <c r="AZ1378" s="6">
        <f>IF(Table2[[#This Row],[V-M]]&lt;Table2[[#This Row],[Best sol]],1,0)</f>
        <v>1</v>
      </c>
    </row>
    <row r="1379" spans="1:52" x14ac:dyDescent="0.35">
      <c r="A1379">
        <v>100</v>
      </c>
      <c r="B1379">
        <v>84</v>
      </c>
      <c r="C1379">
        <v>1</v>
      </c>
      <c r="D1379">
        <v>4</v>
      </c>
      <c r="E1379">
        <v>390306</v>
      </c>
      <c r="F1379">
        <v>390306</v>
      </c>
      <c r="G1379" t="s">
        <v>4</v>
      </c>
      <c r="H1379" t="s">
        <v>4</v>
      </c>
      <c r="I1379">
        <v>389191</v>
      </c>
      <c r="J1379">
        <v>392567</v>
      </c>
      <c r="K1379">
        <v>388794</v>
      </c>
      <c r="L1379">
        <v>389216</v>
      </c>
      <c r="M1379">
        <v>389108</v>
      </c>
      <c r="N1379">
        <v>388767</v>
      </c>
      <c r="O1379">
        <v>389410</v>
      </c>
      <c r="P1379">
        <v>388042</v>
      </c>
      <c r="Q1379" s="6">
        <v>388454</v>
      </c>
      <c r="R1379" s="6">
        <v>387883</v>
      </c>
      <c r="S1379">
        <f>MIN(Table2[[#This Row],[ACJ-ALNS-500]:[MKKZ-E]])</f>
        <v>388042</v>
      </c>
      <c r="T1379">
        <f>MATCH(Table2[[#This Row],[Best sol]],Table2[[#This Row],[ACJ-ALNS-500]:[V-M]],0)</f>
        <v>12</v>
      </c>
      <c r="U1379" t="str">
        <f>INDEX(Table2[[#Headers],[ACJ-ALNS-500]:[V-M]],Table2[[#This Row],[Match]])</f>
        <v>R-M</v>
      </c>
      <c r="W1379" s="6">
        <f>IF(Table2[[#This Row],[V-M]]=Table2[[#This Row],[Best sol]],1,0)</f>
        <v>0</v>
      </c>
      <c r="Z1379" s="6">
        <f>100*((Table2[[#This Row],[ACJ-ALNS-500]]-Table2[[#This Row],[Best sol]])/Table2[[#This Row],[Best sol]])</f>
        <v>0.5834419985465491</v>
      </c>
      <c r="AA1379" s="6">
        <f>100*((Table2[[#This Row],[ACJ-ALNS-1000]]-Table2[[#This Row],[Best sol]])/Table2[[#This Row],[Best sol]])</f>
        <v>0.5834419985465491</v>
      </c>
      <c r="AB1379" s="6">
        <f>100*((Table2[[#This Row],[QWXFP-VNS]]-Table2[[#This Row],[Best sol]])/Table2[[#This Row],[Best sol]])</f>
        <v>0.35253915813236714</v>
      </c>
      <c r="AC1379" s="6">
        <f>100*((Table2[[#This Row],[AADF-VRP]]-Table2[[#This Row],[Best sol]])/Table2[[#This Row],[Best sol]])</f>
        <v>0.29610196834363289</v>
      </c>
      <c r="AD1379" s="6">
        <f>100*((Table2[[#This Row],[AADF-MTSP]]-Table2[[#This Row],[Best sol]])/Table2[[#This Row],[Best sol]])</f>
        <v>1.1661108849042114</v>
      </c>
      <c r="AE1379" s="6">
        <f>100*((Table2[[#This Row],[SS-H]]-Table2[[#This Row],[Best sol]])/Table2[[#This Row],[Best sol]])</f>
        <v>0.19379345534761702</v>
      </c>
      <c r="AF1379" s="6">
        <f>100*((Table2[[#This Row],[CCJ-DH]]-Table2[[#This Row],[Best sol]])/Table2[[#This Row],[Best sol]])</f>
        <v>0.30254456991768935</v>
      </c>
      <c r="AG1379" s="6">
        <f>100*((Table2[[#This Row],[R-M]]-Table2[[#This Row],[Best sol]])/Table2[[#This Row],[Best sol]])</f>
        <v>0</v>
      </c>
      <c r="AH1379" s="6">
        <f>100*((Table2[[#This Row],[LCCZ-3F]]-Table2[[#This Row],[Best sol]])/Table2[[#This Row],[Best sol]])</f>
        <v>0.18683544564763607</v>
      </c>
      <c r="AI1379" s="6">
        <f>100*((Table2[[#This Row],[AY-M]]-Table2[[#This Row],[Best sol]])/Table2[[#This Row],[Best sol]])</f>
        <v>0.27471253111776561</v>
      </c>
      <c r="AJ1379" s="6">
        <f>100*((Table2[[#This Row],[MKKZ-E]]-Table2[[#This Row],[Best sol]])/Table2[[#This Row],[Best sol]])</f>
        <v>0.10617407394044975</v>
      </c>
      <c r="AK1379" s="6">
        <f>100*((Table2[[#This Row],[V-M]]-Table2[[#This Row],[Best sol]])/Table2[[#This Row],[Best sol]])</f>
        <v>-4.0974946010998811E-2</v>
      </c>
      <c r="AM1379" s="6"/>
      <c r="AN1379" s="6">
        <f>IF(Table2[[#This Row],[ACJ-ALNS-500]]=MIN(Table2[[#This Row],[Best sol]],Table2[[#This Row],[V-M]]),1,0)</f>
        <v>0</v>
      </c>
      <c r="AO1379" s="6">
        <f>IF(Table2[[#This Row],[ACJ-ALNS-1000]]=MIN(Table2[[#This Row],[Best sol]],Table2[[#This Row],[V-M]]),1,0)</f>
        <v>0</v>
      </c>
      <c r="AP1379" s="6">
        <f>IF(Table2[[#This Row],[QWXFP-VNS]]=MIN(Table2[[#This Row],[Best sol]],Table2[[#This Row],[V-M]]),1,0)</f>
        <v>0</v>
      </c>
      <c r="AQ1379" s="6">
        <f>IF(Table2[[#This Row],[AADF-VRP]]=MIN(Table2[[#This Row],[Best sol]],Table2[[#This Row],[V-M]]),1,0)</f>
        <v>0</v>
      </c>
      <c r="AR1379" s="6">
        <f>IF(Table2[[#This Row],[AADF-MTSP]]=MIN(Table2[[#This Row],[Best sol]],Table2[[#This Row],[V-M]]),1,0)</f>
        <v>0</v>
      </c>
      <c r="AS1379" s="6">
        <f>IF(Table2[[#This Row],[SS-H]]=MIN(Table2[[#This Row],[Best sol]],Table2[[#This Row],[V-M]]),1,0)</f>
        <v>0</v>
      </c>
      <c r="AT1379" s="6">
        <f>IF(Table2[[#This Row],[CCJ-DH]]=MIN(Table2[[#This Row],[Best sol]],Table2[[#This Row],[V-M]]),1,0)</f>
        <v>0</v>
      </c>
      <c r="AU1379" s="6">
        <f>IF(Table2[[#This Row],[R-M]]=MIN(Table2[[#This Row],[Best sol]],Table2[[#This Row],[V-M]]),1,0)</f>
        <v>0</v>
      </c>
      <c r="AV1379" s="6">
        <f>IF(Table2[[#This Row],[LCCZ-3F]]=MIN(Table2[[#This Row],[Best sol]],Table2[[#This Row],[V-M]]),1,0)</f>
        <v>0</v>
      </c>
      <c r="AW1379" s="6">
        <f>IF(Table2[[#This Row],[AY-M]]=MIN(Table2[[#This Row],[Best sol]],Table2[[#This Row],[V-M]]),1,0)</f>
        <v>0</v>
      </c>
      <c r="AX1379" s="6">
        <f>IF(Table2[[#This Row],[MKKZ-E]]=MIN(Table2[[#This Row],[Best sol]],Table2[[#This Row],[V-M]]),1,0)</f>
        <v>0</v>
      </c>
      <c r="AY1379" s="6">
        <f>IF(Table2[[#This Row],[V-M]]&lt;=Table2[[#This Row],[Best sol]],1,0)</f>
        <v>1</v>
      </c>
      <c r="AZ1379" s="6">
        <f>IF(Table2[[#This Row],[V-M]]&lt;Table2[[#This Row],[Best sol]],1,0)</f>
        <v>1</v>
      </c>
    </row>
    <row r="1380" spans="1:52" x14ac:dyDescent="0.35">
      <c r="A1380">
        <v>100</v>
      </c>
      <c r="B1380">
        <v>84</v>
      </c>
      <c r="C1380">
        <v>2</v>
      </c>
      <c r="D1380">
        <v>4</v>
      </c>
      <c r="E1380">
        <v>363052</v>
      </c>
      <c r="F1380">
        <v>362738</v>
      </c>
      <c r="G1380" t="s">
        <v>4</v>
      </c>
      <c r="H1380" t="s">
        <v>4</v>
      </c>
      <c r="I1380">
        <v>365031</v>
      </c>
      <c r="J1380">
        <v>365809</v>
      </c>
      <c r="K1380">
        <v>361778</v>
      </c>
      <c r="L1380">
        <v>362156</v>
      </c>
      <c r="M1380">
        <v>362166</v>
      </c>
      <c r="N1380">
        <v>362041</v>
      </c>
      <c r="O1380">
        <v>362244</v>
      </c>
      <c r="Q1380" s="6">
        <v>363960</v>
      </c>
      <c r="R1380" s="6">
        <v>361241</v>
      </c>
      <c r="S1380">
        <f>MIN(Table2[[#This Row],[ACJ-ALNS-500]:[MKKZ-E]])</f>
        <v>361778</v>
      </c>
      <c r="T1380">
        <f>MATCH(Table2[[#This Row],[Best sol]],Table2[[#This Row],[ACJ-ALNS-500]:[V-M]],0)</f>
        <v>7</v>
      </c>
      <c r="U1380" t="str">
        <f>INDEX(Table2[[#Headers],[ACJ-ALNS-500]:[V-M]],Table2[[#This Row],[Match]])</f>
        <v>SS-H</v>
      </c>
      <c r="W1380" s="6">
        <f>IF(Table2[[#This Row],[V-M]]=Table2[[#This Row],[Best sol]],1,0)</f>
        <v>0</v>
      </c>
      <c r="Z1380" s="6">
        <f>100*((Table2[[#This Row],[ACJ-ALNS-500]]-Table2[[#This Row],[Best sol]])/Table2[[#This Row],[Best sol]])</f>
        <v>0.35214966084173166</v>
      </c>
      <c r="AA1380" s="6">
        <f>100*((Table2[[#This Row],[ACJ-ALNS-1000]]-Table2[[#This Row],[Best sol]])/Table2[[#This Row],[Best sol]])</f>
        <v>0.26535610236111645</v>
      </c>
      <c r="AB1380" s="6">
        <f>100*((Table2[[#This Row],[QWXFP-VNS]]-Table2[[#This Row],[Best sol]])/Table2[[#This Row],[Best sol]])</f>
        <v>0.12880827468779196</v>
      </c>
      <c r="AC1380" s="6">
        <f>100*((Table2[[#This Row],[AADF-VRP]]-Table2[[#This Row],[Best sol]])/Table2[[#This Row],[Best sol]])</f>
        <v>0.89917020935490821</v>
      </c>
      <c r="AD1380" s="6">
        <f>100*((Table2[[#This Row],[AADF-MTSP]]-Table2[[#This Row],[Best sol]])/Table2[[#This Row],[Best sol]])</f>
        <v>1.1142192173100631</v>
      </c>
      <c r="AE1380" s="6">
        <f>100*((Table2[[#This Row],[SS-H]]-Table2[[#This Row],[Best sol]])/Table2[[#This Row],[Best sol]])</f>
        <v>0</v>
      </c>
      <c r="AF1380" s="6">
        <f>100*((Table2[[#This Row],[CCJ-DH]]-Table2[[#This Row],[Best sol]])/Table2[[#This Row],[Best sol]])</f>
        <v>0.10448396530468962</v>
      </c>
      <c r="AG1380" s="6">
        <f>100*((Table2[[#This Row],[R-M]]-Table2[[#This Row],[Best sol]])/Table2[[#This Row],[Best sol]])</f>
        <v>-100</v>
      </c>
      <c r="AH1380" s="6">
        <f>100*((Table2[[#This Row],[LCCZ-3F]]-Table2[[#This Row],[Best sol]])/Table2[[#This Row],[Best sol]])</f>
        <v>7.2696515542680862E-2</v>
      </c>
      <c r="AI1380" s="6">
        <f>100*((Table2[[#This Row],[AY-M]]-Table2[[#This Row],[Best sol]])/Table2[[#This Row],[Best sol]])</f>
        <v>0.10724809137095126</v>
      </c>
      <c r="AJ1380" s="6">
        <f>100*((Table2[[#This Row],[MKKZ-E]]-Table2[[#This Row],[Best sol]])/Table2[[#This Row],[Best sol]])</f>
        <v>0.60313230765828774</v>
      </c>
      <c r="AK1380" s="6">
        <f>100*((Table2[[#This Row],[V-M]]-Table2[[#This Row],[Best sol]])/Table2[[#This Row],[Best sol]])</f>
        <v>-0.14843356975824953</v>
      </c>
      <c r="AM1380" s="6"/>
      <c r="AN1380" s="6">
        <f>IF(Table2[[#This Row],[ACJ-ALNS-500]]=MIN(Table2[[#This Row],[Best sol]],Table2[[#This Row],[V-M]]),1,0)</f>
        <v>0</v>
      </c>
      <c r="AO1380" s="6">
        <f>IF(Table2[[#This Row],[ACJ-ALNS-1000]]=MIN(Table2[[#This Row],[Best sol]],Table2[[#This Row],[V-M]]),1,0)</f>
        <v>0</v>
      </c>
      <c r="AP1380" s="6">
        <f>IF(Table2[[#This Row],[QWXFP-VNS]]=MIN(Table2[[#This Row],[Best sol]],Table2[[#This Row],[V-M]]),1,0)</f>
        <v>0</v>
      </c>
      <c r="AQ1380" s="6">
        <f>IF(Table2[[#This Row],[AADF-VRP]]=MIN(Table2[[#This Row],[Best sol]],Table2[[#This Row],[V-M]]),1,0)</f>
        <v>0</v>
      </c>
      <c r="AR1380" s="6">
        <f>IF(Table2[[#This Row],[AADF-MTSP]]=MIN(Table2[[#This Row],[Best sol]],Table2[[#This Row],[V-M]]),1,0)</f>
        <v>0</v>
      </c>
      <c r="AS1380" s="6">
        <f>IF(Table2[[#This Row],[SS-H]]=MIN(Table2[[#This Row],[Best sol]],Table2[[#This Row],[V-M]]),1,0)</f>
        <v>0</v>
      </c>
      <c r="AT1380" s="6">
        <f>IF(Table2[[#This Row],[CCJ-DH]]=MIN(Table2[[#This Row],[Best sol]],Table2[[#This Row],[V-M]]),1,0)</f>
        <v>0</v>
      </c>
      <c r="AU1380" s="6">
        <f>IF(Table2[[#This Row],[R-M]]=MIN(Table2[[#This Row],[Best sol]],Table2[[#This Row],[V-M]]),1,0)</f>
        <v>0</v>
      </c>
      <c r="AV1380" s="6">
        <f>IF(Table2[[#This Row],[LCCZ-3F]]=MIN(Table2[[#This Row],[Best sol]],Table2[[#This Row],[V-M]]),1,0)</f>
        <v>0</v>
      </c>
      <c r="AW1380" s="6">
        <f>IF(Table2[[#This Row],[AY-M]]=MIN(Table2[[#This Row],[Best sol]],Table2[[#This Row],[V-M]]),1,0)</f>
        <v>0</v>
      </c>
      <c r="AX1380" s="6">
        <f>IF(Table2[[#This Row],[MKKZ-E]]=MIN(Table2[[#This Row],[Best sol]],Table2[[#This Row],[V-M]]),1,0)</f>
        <v>0</v>
      </c>
      <c r="AY1380" s="6">
        <f>IF(Table2[[#This Row],[V-M]]&lt;=Table2[[#This Row],[Best sol]],1,0)</f>
        <v>1</v>
      </c>
      <c r="AZ1380" s="6">
        <f>IF(Table2[[#This Row],[V-M]]&lt;Table2[[#This Row],[Best sol]],1,0)</f>
        <v>1</v>
      </c>
    </row>
    <row r="1381" spans="1:52" x14ac:dyDescent="0.35">
      <c r="A1381">
        <v>100</v>
      </c>
      <c r="B1381">
        <v>84</v>
      </c>
      <c r="C1381">
        <v>3</v>
      </c>
      <c r="D1381">
        <v>4</v>
      </c>
      <c r="E1381">
        <v>387279</v>
      </c>
      <c r="F1381">
        <v>386081</v>
      </c>
      <c r="G1381" t="s">
        <v>4</v>
      </c>
      <c r="H1381" t="s">
        <v>4</v>
      </c>
      <c r="I1381">
        <v>385058</v>
      </c>
      <c r="J1381">
        <v>388485</v>
      </c>
      <c r="K1381">
        <v>385082</v>
      </c>
      <c r="L1381">
        <v>384998</v>
      </c>
      <c r="M1381">
        <v>384991</v>
      </c>
      <c r="N1381">
        <v>384716</v>
      </c>
      <c r="O1381">
        <v>384766</v>
      </c>
      <c r="Q1381" s="6">
        <v>386838</v>
      </c>
      <c r="R1381" s="6">
        <v>384139</v>
      </c>
      <c r="S1381">
        <f>MIN(Table2[[#This Row],[ACJ-ALNS-500]:[MKKZ-E]])</f>
        <v>384716</v>
      </c>
      <c r="T1381">
        <f>MATCH(Table2[[#This Row],[Best sol]],Table2[[#This Row],[ACJ-ALNS-500]:[V-M]],0)</f>
        <v>10</v>
      </c>
      <c r="U1381" t="str">
        <f>INDEX(Table2[[#Headers],[ACJ-ALNS-500]:[V-M]],Table2[[#This Row],[Match]])</f>
        <v>LCCZ-3F</v>
      </c>
      <c r="W1381" s="6">
        <f>IF(Table2[[#This Row],[V-M]]=Table2[[#This Row],[Best sol]],1,0)</f>
        <v>0</v>
      </c>
      <c r="Z1381" s="6">
        <f>100*((Table2[[#This Row],[ACJ-ALNS-500]]-Table2[[#This Row],[Best sol]])/Table2[[#This Row],[Best sol]])</f>
        <v>0.66620572058349536</v>
      </c>
      <c r="AA1381" s="6">
        <f>100*((Table2[[#This Row],[ACJ-ALNS-1000]]-Table2[[#This Row],[Best sol]])/Table2[[#This Row],[Best sol]])</f>
        <v>0.3548071824410734</v>
      </c>
      <c r="AB1381" s="6">
        <f>100*((Table2[[#This Row],[QWXFP-VNS]]-Table2[[#This Row],[Best sol]])/Table2[[#This Row],[Best sol]])</f>
        <v>1.2996600089416608E-2</v>
      </c>
      <c r="AC1381" s="6">
        <f>100*((Table2[[#This Row],[AADF-VRP]]-Table2[[#This Row],[Best sol]])/Table2[[#This Row],[Best sol]])</f>
        <v>8.889674461160961E-2</v>
      </c>
      <c r="AD1381" s="6">
        <f>100*((Table2[[#This Row],[AADF-MTSP]]-Table2[[#This Row],[Best sol]])/Table2[[#This Row],[Best sol]])</f>
        <v>0.97968371474022387</v>
      </c>
      <c r="AE1381" s="6">
        <f>100*((Table2[[#This Row],[SS-H]]-Table2[[#This Row],[Best sol]])/Table2[[#This Row],[Best sol]])</f>
        <v>9.5135112654529577E-2</v>
      </c>
      <c r="AF1381" s="6">
        <f>100*((Table2[[#This Row],[CCJ-DH]]-Table2[[#This Row],[Best sol]])/Table2[[#This Row],[Best sol]])</f>
        <v>7.3300824504309678E-2</v>
      </c>
      <c r="AG1381" s="6">
        <f>100*((Table2[[#This Row],[R-M]]-Table2[[#This Row],[Best sol]])/Table2[[#This Row],[Best sol]])</f>
        <v>-100</v>
      </c>
      <c r="AH1381" s="6">
        <f>100*((Table2[[#This Row],[LCCZ-3F]]-Table2[[#This Row],[Best sol]])/Table2[[#This Row],[Best sol]])</f>
        <v>0</v>
      </c>
      <c r="AI1381" s="6">
        <f>100*((Table2[[#This Row],[AY-M]]-Table2[[#This Row],[Best sol]])/Table2[[#This Row],[Best sol]])</f>
        <v>7.1481300491791341E-2</v>
      </c>
      <c r="AJ1381" s="6">
        <f>100*((Table2[[#This Row],[MKKZ-E]]-Table2[[#This Row],[Best sol]])/Table2[[#This Row],[Best sol]])</f>
        <v>0.55157570779484089</v>
      </c>
      <c r="AK1381" s="6">
        <f>100*((Table2[[#This Row],[V-M]]-Table2[[#This Row],[Best sol]])/Table2[[#This Row],[Best sol]])</f>
        <v>-0.14998076503186766</v>
      </c>
      <c r="AM1381" s="6"/>
      <c r="AN1381" s="6">
        <f>IF(Table2[[#This Row],[ACJ-ALNS-500]]=MIN(Table2[[#This Row],[Best sol]],Table2[[#This Row],[V-M]]),1,0)</f>
        <v>0</v>
      </c>
      <c r="AO1381" s="6">
        <f>IF(Table2[[#This Row],[ACJ-ALNS-1000]]=MIN(Table2[[#This Row],[Best sol]],Table2[[#This Row],[V-M]]),1,0)</f>
        <v>0</v>
      </c>
      <c r="AP1381" s="6">
        <f>IF(Table2[[#This Row],[QWXFP-VNS]]=MIN(Table2[[#This Row],[Best sol]],Table2[[#This Row],[V-M]]),1,0)</f>
        <v>0</v>
      </c>
      <c r="AQ1381" s="6">
        <f>IF(Table2[[#This Row],[AADF-VRP]]=MIN(Table2[[#This Row],[Best sol]],Table2[[#This Row],[V-M]]),1,0)</f>
        <v>0</v>
      </c>
      <c r="AR1381" s="6">
        <f>IF(Table2[[#This Row],[AADF-MTSP]]=MIN(Table2[[#This Row],[Best sol]],Table2[[#This Row],[V-M]]),1,0)</f>
        <v>0</v>
      </c>
      <c r="AS1381" s="6">
        <f>IF(Table2[[#This Row],[SS-H]]=MIN(Table2[[#This Row],[Best sol]],Table2[[#This Row],[V-M]]),1,0)</f>
        <v>0</v>
      </c>
      <c r="AT1381" s="6">
        <f>IF(Table2[[#This Row],[CCJ-DH]]=MIN(Table2[[#This Row],[Best sol]],Table2[[#This Row],[V-M]]),1,0)</f>
        <v>0</v>
      </c>
      <c r="AU1381" s="6">
        <f>IF(Table2[[#This Row],[R-M]]=MIN(Table2[[#This Row],[Best sol]],Table2[[#This Row],[V-M]]),1,0)</f>
        <v>0</v>
      </c>
      <c r="AV1381" s="6">
        <f>IF(Table2[[#This Row],[LCCZ-3F]]=MIN(Table2[[#This Row],[Best sol]],Table2[[#This Row],[V-M]]),1,0)</f>
        <v>0</v>
      </c>
      <c r="AW1381" s="6">
        <f>IF(Table2[[#This Row],[AY-M]]=MIN(Table2[[#This Row],[Best sol]],Table2[[#This Row],[V-M]]),1,0)</f>
        <v>0</v>
      </c>
      <c r="AX1381" s="6">
        <f>IF(Table2[[#This Row],[MKKZ-E]]=MIN(Table2[[#This Row],[Best sol]],Table2[[#This Row],[V-M]]),1,0)</f>
        <v>0</v>
      </c>
      <c r="AY1381" s="6">
        <f>IF(Table2[[#This Row],[V-M]]&lt;=Table2[[#This Row],[Best sol]],1,0)</f>
        <v>1</v>
      </c>
      <c r="AZ1381" s="6">
        <f>IF(Table2[[#This Row],[V-M]]&lt;Table2[[#This Row],[Best sol]],1,0)</f>
        <v>1</v>
      </c>
    </row>
    <row r="1382" spans="1:52" x14ac:dyDescent="0.35">
      <c r="A1382">
        <v>100</v>
      </c>
      <c r="B1382">
        <v>84</v>
      </c>
      <c r="C1382">
        <v>4</v>
      </c>
      <c r="D1382">
        <v>4</v>
      </c>
      <c r="E1382">
        <v>351428</v>
      </c>
      <c r="F1382">
        <v>351003</v>
      </c>
      <c r="G1382" t="s">
        <v>4</v>
      </c>
      <c r="H1382" t="s">
        <v>4</v>
      </c>
      <c r="I1382">
        <v>350238</v>
      </c>
      <c r="J1382">
        <v>353486</v>
      </c>
      <c r="K1382">
        <v>350232</v>
      </c>
      <c r="L1382">
        <v>350060</v>
      </c>
      <c r="M1382">
        <v>350122</v>
      </c>
      <c r="N1382">
        <v>350211</v>
      </c>
      <c r="O1382">
        <v>350195</v>
      </c>
      <c r="Q1382" s="6">
        <v>349026</v>
      </c>
      <c r="R1382" s="6">
        <v>348795</v>
      </c>
      <c r="S1382">
        <f>MIN(Table2[[#This Row],[ACJ-ALNS-500]:[MKKZ-E]])</f>
        <v>349026</v>
      </c>
      <c r="T1382">
        <f>MATCH(Table2[[#This Row],[Best sol]],Table2[[#This Row],[ACJ-ALNS-500]:[V-M]],0)</f>
        <v>13</v>
      </c>
      <c r="U1382" t="str">
        <f>INDEX(Table2[[#Headers],[ACJ-ALNS-500]:[V-M]],Table2[[#This Row],[Match]])</f>
        <v>MKKZ-E</v>
      </c>
      <c r="W1382" s="6">
        <f>IF(Table2[[#This Row],[V-M]]=Table2[[#This Row],[Best sol]],1,0)</f>
        <v>0</v>
      </c>
      <c r="Z1382" s="6">
        <f>100*((Table2[[#This Row],[ACJ-ALNS-500]]-Table2[[#This Row],[Best sol]])/Table2[[#This Row],[Best sol]])</f>
        <v>0.68820087901760896</v>
      </c>
      <c r="AA1382" s="6">
        <f>100*((Table2[[#This Row],[ACJ-ALNS-1000]]-Table2[[#This Row],[Best sol]])/Table2[[#This Row],[Best sol]])</f>
        <v>0.56643344621890634</v>
      </c>
      <c r="AB1382" s="6">
        <f>100*((Table2[[#This Row],[QWXFP-VNS]]-Table2[[#This Row],[Best sol]])/Table2[[#This Row],[Best sol]])</f>
        <v>0.33493206809807863</v>
      </c>
      <c r="AC1382" s="6">
        <f>100*((Table2[[#This Row],[AADF-VRP]]-Table2[[#This Row],[Best sol]])/Table2[[#This Row],[Best sol]])</f>
        <v>0.34725206718124152</v>
      </c>
      <c r="AD1382" s="6">
        <f>100*((Table2[[#This Row],[AADF-MTSP]]-Table2[[#This Row],[Best sol]])/Table2[[#This Row],[Best sol]])</f>
        <v>1.277841765369915</v>
      </c>
      <c r="AE1382" s="6">
        <f>100*((Table2[[#This Row],[SS-H]]-Table2[[#This Row],[Best sol]])/Table2[[#This Row],[Best sol]])</f>
        <v>0.34553299754173045</v>
      </c>
      <c r="AF1382" s="6">
        <f>100*((Table2[[#This Row],[CCJ-DH]]-Table2[[#This Row],[Best sol]])/Table2[[#This Row],[Best sol]])</f>
        <v>0.29625300120907899</v>
      </c>
      <c r="AG1382" s="6">
        <f>100*((Table2[[#This Row],[R-M]]-Table2[[#This Row],[Best sol]])/Table2[[#This Row],[Best sol]])</f>
        <v>-100</v>
      </c>
      <c r="AH1382" s="6">
        <f>100*((Table2[[#This Row],[LCCZ-3F]]-Table2[[#This Row],[Best sol]])/Table2[[#This Row],[Best sol]])</f>
        <v>0.33951625380344158</v>
      </c>
      <c r="AI1382" s="6">
        <f>100*((Table2[[#This Row],[AY-M]]-Table2[[#This Row],[Best sol]])/Table2[[#This Row],[Best sol]])</f>
        <v>0.31401672081736032</v>
      </c>
      <c r="AJ1382" s="6">
        <f>100*((Table2[[#This Row],[MKKZ-E]]-Table2[[#This Row],[Best sol]])/Table2[[#This Row],[Best sol]])</f>
        <v>0</v>
      </c>
      <c r="AK1382" s="6">
        <f>100*((Table2[[#This Row],[V-M]]-Table2[[#This Row],[Best sol]])/Table2[[#This Row],[Best sol]])</f>
        <v>-6.6184181121177216E-2</v>
      </c>
      <c r="AM1382" s="6"/>
      <c r="AN1382" s="6">
        <f>IF(Table2[[#This Row],[ACJ-ALNS-500]]=MIN(Table2[[#This Row],[Best sol]],Table2[[#This Row],[V-M]]),1,0)</f>
        <v>0</v>
      </c>
      <c r="AO1382" s="6">
        <f>IF(Table2[[#This Row],[ACJ-ALNS-1000]]=MIN(Table2[[#This Row],[Best sol]],Table2[[#This Row],[V-M]]),1,0)</f>
        <v>0</v>
      </c>
      <c r="AP1382" s="6">
        <f>IF(Table2[[#This Row],[QWXFP-VNS]]=MIN(Table2[[#This Row],[Best sol]],Table2[[#This Row],[V-M]]),1,0)</f>
        <v>0</v>
      </c>
      <c r="AQ1382" s="6">
        <f>IF(Table2[[#This Row],[AADF-VRP]]=MIN(Table2[[#This Row],[Best sol]],Table2[[#This Row],[V-M]]),1,0)</f>
        <v>0</v>
      </c>
      <c r="AR1382" s="6">
        <f>IF(Table2[[#This Row],[AADF-MTSP]]=MIN(Table2[[#This Row],[Best sol]],Table2[[#This Row],[V-M]]),1,0)</f>
        <v>0</v>
      </c>
      <c r="AS1382" s="6">
        <f>IF(Table2[[#This Row],[SS-H]]=MIN(Table2[[#This Row],[Best sol]],Table2[[#This Row],[V-M]]),1,0)</f>
        <v>0</v>
      </c>
      <c r="AT1382" s="6">
        <f>IF(Table2[[#This Row],[CCJ-DH]]=MIN(Table2[[#This Row],[Best sol]],Table2[[#This Row],[V-M]]),1,0)</f>
        <v>0</v>
      </c>
      <c r="AU1382" s="6">
        <f>IF(Table2[[#This Row],[R-M]]=MIN(Table2[[#This Row],[Best sol]],Table2[[#This Row],[V-M]]),1,0)</f>
        <v>0</v>
      </c>
      <c r="AV1382" s="6">
        <f>IF(Table2[[#This Row],[LCCZ-3F]]=MIN(Table2[[#This Row],[Best sol]],Table2[[#This Row],[V-M]]),1,0)</f>
        <v>0</v>
      </c>
      <c r="AW1382" s="6">
        <f>IF(Table2[[#This Row],[AY-M]]=MIN(Table2[[#This Row],[Best sol]],Table2[[#This Row],[V-M]]),1,0)</f>
        <v>0</v>
      </c>
      <c r="AX1382" s="6">
        <f>IF(Table2[[#This Row],[MKKZ-E]]=MIN(Table2[[#This Row],[Best sol]],Table2[[#This Row],[V-M]]),1,0)</f>
        <v>0</v>
      </c>
      <c r="AY1382" s="6">
        <f>IF(Table2[[#This Row],[V-M]]&lt;=Table2[[#This Row],[Best sol]],1,0)</f>
        <v>1</v>
      </c>
      <c r="AZ1382" s="6">
        <f>IF(Table2[[#This Row],[V-M]]&lt;Table2[[#This Row],[Best sol]],1,0)</f>
        <v>1</v>
      </c>
    </row>
    <row r="1383" spans="1:52" x14ac:dyDescent="0.35">
      <c r="A1383">
        <v>100</v>
      </c>
      <c r="B1383">
        <v>84</v>
      </c>
      <c r="C1383">
        <v>5</v>
      </c>
      <c r="D1383">
        <v>4</v>
      </c>
      <c r="E1383">
        <v>398652</v>
      </c>
      <c r="F1383">
        <v>398652</v>
      </c>
      <c r="G1383" t="s">
        <v>4</v>
      </c>
      <c r="H1383" t="s">
        <v>4</v>
      </c>
      <c r="I1383">
        <v>397619</v>
      </c>
      <c r="J1383">
        <v>404031</v>
      </c>
      <c r="K1383">
        <v>397056</v>
      </c>
      <c r="L1383">
        <v>397514</v>
      </c>
      <c r="M1383">
        <v>397811</v>
      </c>
      <c r="N1383">
        <v>397472</v>
      </c>
      <c r="O1383">
        <v>397042</v>
      </c>
      <c r="Q1383" s="6">
        <v>396514</v>
      </c>
      <c r="R1383" s="6">
        <v>396170</v>
      </c>
      <c r="S1383">
        <f>MIN(Table2[[#This Row],[ACJ-ALNS-500]:[MKKZ-E]])</f>
        <v>396514</v>
      </c>
      <c r="T1383">
        <f>MATCH(Table2[[#This Row],[Best sol]],Table2[[#This Row],[ACJ-ALNS-500]:[V-M]],0)</f>
        <v>13</v>
      </c>
      <c r="U1383" t="str">
        <f>INDEX(Table2[[#Headers],[ACJ-ALNS-500]:[V-M]],Table2[[#This Row],[Match]])</f>
        <v>MKKZ-E</v>
      </c>
      <c r="W1383" s="6">
        <f>IF(Table2[[#This Row],[V-M]]=Table2[[#This Row],[Best sol]],1,0)</f>
        <v>0</v>
      </c>
      <c r="Z1383" s="6">
        <f>100*((Table2[[#This Row],[ACJ-ALNS-500]]-Table2[[#This Row],[Best sol]])/Table2[[#This Row],[Best sol]])</f>
        <v>0.53919912033370831</v>
      </c>
      <c r="AA1383" s="6">
        <f>100*((Table2[[#This Row],[ACJ-ALNS-1000]]-Table2[[#This Row],[Best sol]])/Table2[[#This Row],[Best sol]])</f>
        <v>0.53919912033370831</v>
      </c>
      <c r="AB1383" s="6">
        <f>100*((Table2[[#This Row],[QWXFP-VNS]]-Table2[[#This Row],[Best sol]])/Table2[[#This Row],[Best sol]])</f>
        <v>0.13316049370261832</v>
      </c>
      <c r="AC1383" s="6">
        <f>100*((Table2[[#This Row],[AADF-VRP]]-Table2[[#This Row],[Best sol]])/Table2[[#This Row],[Best sol]])</f>
        <v>0.27867868473748719</v>
      </c>
      <c r="AD1383" s="6">
        <f>100*((Table2[[#This Row],[AADF-MTSP]]-Table2[[#This Row],[Best sol]])/Table2[[#This Row],[Best sol]])</f>
        <v>1.8957716499291324</v>
      </c>
      <c r="AE1383" s="6">
        <f>100*((Table2[[#This Row],[SS-H]]-Table2[[#This Row],[Best sol]])/Table2[[#This Row],[Best sol]])</f>
        <v>0.13669126436897563</v>
      </c>
      <c r="AF1383" s="6">
        <f>100*((Table2[[#This Row],[CCJ-DH]]-Table2[[#This Row],[Best sol]])/Table2[[#This Row],[Best sol]])</f>
        <v>0.25219790473980741</v>
      </c>
      <c r="AG1383" s="6">
        <f>100*((Table2[[#This Row],[R-M]]-Table2[[#This Row],[Best sol]])/Table2[[#This Row],[Best sol]])</f>
        <v>-100</v>
      </c>
      <c r="AH1383" s="6">
        <f>100*((Table2[[#This Row],[LCCZ-3F]]-Table2[[#This Row],[Best sol]])/Table2[[#This Row],[Best sol]])</f>
        <v>0.24160559274073551</v>
      </c>
      <c r="AI1383" s="6">
        <f>100*((Table2[[#This Row],[AY-M]]-Table2[[#This Row],[Best sol]])/Table2[[#This Row],[Best sol]])</f>
        <v>0.32710068244753021</v>
      </c>
      <c r="AJ1383" s="6">
        <f>100*((Table2[[#This Row],[MKKZ-E]]-Table2[[#This Row],[Best sol]])/Table2[[#This Row],[Best sol]])</f>
        <v>0</v>
      </c>
      <c r="AK1383" s="6">
        <f>100*((Table2[[#This Row],[V-M]]-Table2[[#This Row],[Best sol]])/Table2[[#This Row],[Best sol]])</f>
        <v>-8.6756079230493749E-2</v>
      </c>
      <c r="AM1383" s="6"/>
      <c r="AN1383" s="6">
        <f>IF(Table2[[#This Row],[ACJ-ALNS-500]]=MIN(Table2[[#This Row],[Best sol]],Table2[[#This Row],[V-M]]),1,0)</f>
        <v>0</v>
      </c>
      <c r="AO1383" s="6">
        <f>IF(Table2[[#This Row],[ACJ-ALNS-1000]]=MIN(Table2[[#This Row],[Best sol]],Table2[[#This Row],[V-M]]),1,0)</f>
        <v>0</v>
      </c>
      <c r="AP1383" s="6">
        <f>IF(Table2[[#This Row],[QWXFP-VNS]]=MIN(Table2[[#This Row],[Best sol]],Table2[[#This Row],[V-M]]),1,0)</f>
        <v>0</v>
      </c>
      <c r="AQ1383" s="6">
        <f>IF(Table2[[#This Row],[AADF-VRP]]=MIN(Table2[[#This Row],[Best sol]],Table2[[#This Row],[V-M]]),1,0)</f>
        <v>0</v>
      </c>
      <c r="AR1383" s="6">
        <f>IF(Table2[[#This Row],[AADF-MTSP]]=MIN(Table2[[#This Row],[Best sol]],Table2[[#This Row],[V-M]]),1,0)</f>
        <v>0</v>
      </c>
      <c r="AS1383" s="6">
        <f>IF(Table2[[#This Row],[SS-H]]=MIN(Table2[[#This Row],[Best sol]],Table2[[#This Row],[V-M]]),1,0)</f>
        <v>0</v>
      </c>
      <c r="AT1383" s="6">
        <f>IF(Table2[[#This Row],[CCJ-DH]]=MIN(Table2[[#This Row],[Best sol]],Table2[[#This Row],[V-M]]),1,0)</f>
        <v>0</v>
      </c>
      <c r="AU1383" s="6">
        <f>IF(Table2[[#This Row],[R-M]]=MIN(Table2[[#This Row],[Best sol]],Table2[[#This Row],[V-M]]),1,0)</f>
        <v>0</v>
      </c>
      <c r="AV1383" s="6">
        <f>IF(Table2[[#This Row],[LCCZ-3F]]=MIN(Table2[[#This Row],[Best sol]],Table2[[#This Row],[V-M]]),1,0)</f>
        <v>0</v>
      </c>
      <c r="AW1383" s="6">
        <f>IF(Table2[[#This Row],[AY-M]]=MIN(Table2[[#This Row],[Best sol]],Table2[[#This Row],[V-M]]),1,0)</f>
        <v>0</v>
      </c>
      <c r="AX1383" s="6">
        <f>IF(Table2[[#This Row],[MKKZ-E]]=MIN(Table2[[#This Row],[Best sol]],Table2[[#This Row],[V-M]]),1,0)</f>
        <v>0</v>
      </c>
      <c r="AY1383" s="6">
        <f>IF(Table2[[#This Row],[V-M]]&lt;=Table2[[#This Row],[Best sol]],1,0)</f>
        <v>1</v>
      </c>
      <c r="AZ1383" s="6">
        <f>IF(Table2[[#This Row],[V-M]]&lt;Table2[[#This Row],[Best sol]],1,0)</f>
        <v>1</v>
      </c>
    </row>
    <row r="1384" spans="1:52" x14ac:dyDescent="0.35">
      <c r="A1384">
        <v>100</v>
      </c>
      <c r="B1384">
        <v>85</v>
      </c>
      <c r="C1384">
        <v>1</v>
      </c>
      <c r="D1384">
        <v>4</v>
      </c>
      <c r="E1384">
        <v>1301935</v>
      </c>
      <c r="F1384">
        <v>1301935</v>
      </c>
      <c r="G1384" t="s">
        <v>4</v>
      </c>
      <c r="H1384" t="s">
        <v>4</v>
      </c>
      <c r="I1384">
        <v>1301142</v>
      </c>
      <c r="J1384">
        <v>1302236</v>
      </c>
      <c r="K1384">
        <v>1301758</v>
      </c>
      <c r="L1384">
        <v>1301170</v>
      </c>
      <c r="M1384">
        <v>1301115</v>
      </c>
      <c r="N1384">
        <v>1301101</v>
      </c>
      <c r="O1384">
        <v>1301473</v>
      </c>
      <c r="P1384">
        <v>1301143</v>
      </c>
      <c r="Q1384" s="6">
        <v>1300980</v>
      </c>
      <c r="R1384" s="2">
        <v>1301050</v>
      </c>
      <c r="S1384">
        <f>MIN(Table2[[#This Row],[ACJ-ALNS-500]:[MKKZ-E]])</f>
        <v>1300980</v>
      </c>
      <c r="T1384">
        <f>MATCH(Table2[[#This Row],[Best sol]],Table2[[#This Row],[ACJ-ALNS-500]:[V-M]],0)</f>
        <v>13</v>
      </c>
      <c r="U1384" t="str">
        <f>INDEX(Table2[[#Headers],[ACJ-ALNS-500]:[V-M]],Table2[[#This Row],[Match]])</f>
        <v>MKKZ-E</v>
      </c>
      <c r="W1384" s="6">
        <f>IF(Table2[[#This Row],[V-M]]=Table2[[#This Row],[Best sol]],1,0)</f>
        <v>0</v>
      </c>
      <c r="Z1384" s="6">
        <f>100*((Table2[[#This Row],[ACJ-ALNS-500]]-Table2[[#This Row],[Best sol]])/Table2[[#This Row],[Best sol]])</f>
        <v>7.3406201478885158E-2</v>
      </c>
      <c r="AA1384" s="6">
        <f>100*((Table2[[#This Row],[ACJ-ALNS-1000]]-Table2[[#This Row],[Best sol]])/Table2[[#This Row],[Best sol]])</f>
        <v>7.3406201478885158E-2</v>
      </c>
      <c r="AB1384" s="6">
        <f>100*((Table2[[#This Row],[QWXFP-VNS]]-Table2[[#This Row],[Best sol]])/Table2[[#This Row],[Best sol]])</f>
        <v>3.7894510292241237E-2</v>
      </c>
      <c r="AC1384" s="6">
        <f>100*((Table2[[#This Row],[AADF-VRP]]-Table2[[#This Row],[Best sol]])/Table2[[#This Row],[Best sol]])</f>
        <v>1.2452151455056957E-2</v>
      </c>
      <c r="AD1384" s="6">
        <f>100*((Table2[[#This Row],[AADF-MTSP]]-Table2[[#This Row],[Best sol]])/Table2[[#This Row],[Best sol]])</f>
        <v>9.6542606342910731E-2</v>
      </c>
      <c r="AE1384" s="6">
        <f>100*((Table2[[#This Row],[SS-H]]-Table2[[#This Row],[Best sol]])/Table2[[#This Row],[Best sol]])</f>
        <v>5.9801073037248846E-2</v>
      </c>
      <c r="AF1384" s="6">
        <f>100*((Table2[[#This Row],[CCJ-DH]]-Table2[[#This Row],[Best sol]])/Table2[[#This Row],[Best sol]])</f>
        <v>1.4604375163338406E-2</v>
      </c>
      <c r="AG1384" s="6">
        <f>100*((Table2[[#This Row],[R-M]]-Table2[[#This Row],[Best sol]])/Table2[[#This Row],[Best sol]])</f>
        <v>1.2529016587495579E-2</v>
      </c>
      <c r="AH1384" s="6">
        <f>100*((Table2[[#This Row],[LCCZ-3F]]-Table2[[#This Row],[Best sol]])/Table2[[#This Row],[Best sol]])</f>
        <v>9.300681025073405E-3</v>
      </c>
      <c r="AI1384" s="6">
        <f>100*((Table2[[#This Row],[AY-M]]-Table2[[#This Row],[Best sol]])/Table2[[#This Row],[Best sol]])</f>
        <v>1.0376792879214131E-2</v>
      </c>
      <c r="AJ1384" s="6">
        <f>100*((Table2[[#This Row],[MKKZ-E]]-Table2[[#This Row],[Best sol]])/Table2[[#This Row],[Best sol]])</f>
        <v>0</v>
      </c>
      <c r="AK1384" s="6">
        <f>100*((Table2[[#This Row],[V-M]]-Table2[[#This Row],[Best sol]])/Table2[[#This Row],[Best sol]])</f>
        <v>5.3805592707036236E-3</v>
      </c>
      <c r="AM1384" s="6"/>
      <c r="AN1384" s="6">
        <f>IF(Table2[[#This Row],[ACJ-ALNS-500]]=MIN(Table2[[#This Row],[Best sol]],Table2[[#This Row],[V-M]]),1,0)</f>
        <v>0</v>
      </c>
      <c r="AO1384" s="6">
        <f>IF(Table2[[#This Row],[ACJ-ALNS-1000]]=MIN(Table2[[#This Row],[Best sol]],Table2[[#This Row],[V-M]]),1,0)</f>
        <v>0</v>
      </c>
      <c r="AP1384" s="6">
        <f>IF(Table2[[#This Row],[QWXFP-VNS]]=MIN(Table2[[#This Row],[Best sol]],Table2[[#This Row],[V-M]]),1,0)</f>
        <v>0</v>
      </c>
      <c r="AQ1384" s="6">
        <f>IF(Table2[[#This Row],[AADF-VRP]]=MIN(Table2[[#This Row],[Best sol]],Table2[[#This Row],[V-M]]),1,0)</f>
        <v>0</v>
      </c>
      <c r="AR1384" s="6">
        <f>IF(Table2[[#This Row],[AADF-MTSP]]=MIN(Table2[[#This Row],[Best sol]],Table2[[#This Row],[V-M]]),1,0)</f>
        <v>0</v>
      </c>
      <c r="AS1384" s="6">
        <f>IF(Table2[[#This Row],[SS-H]]=MIN(Table2[[#This Row],[Best sol]],Table2[[#This Row],[V-M]]),1,0)</f>
        <v>0</v>
      </c>
      <c r="AT1384" s="6">
        <f>IF(Table2[[#This Row],[CCJ-DH]]=MIN(Table2[[#This Row],[Best sol]],Table2[[#This Row],[V-M]]),1,0)</f>
        <v>0</v>
      </c>
      <c r="AU1384" s="6">
        <f>IF(Table2[[#This Row],[R-M]]=MIN(Table2[[#This Row],[Best sol]],Table2[[#This Row],[V-M]]),1,0)</f>
        <v>0</v>
      </c>
      <c r="AV1384" s="6">
        <f>IF(Table2[[#This Row],[LCCZ-3F]]=MIN(Table2[[#This Row],[Best sol]],Table2[[#This Row],[V-M]]),1,0)</f>
        <v>0</v>
      </c>
      <c r="AW1384" s="6">
        <f>IF(Table2[[#This Row],[AY-M]]=MIN(Table2[[#This Row],[Best sol]],Table2[[#This Row],[V-M]]),1,0)</f>
        <v>0</v>
      </c>
      <c r="AX1384" s="6">
        <f>IF(Table2[[#This Row],[MKKZ-E]]=MIN(Table2[[#This Row],[Best sol]],Table2[[#This Row],[V-M]]),1,0)</f>
        <v>1</v>
      </c>
      <c r="AY1384" s="6">
        <f>IF(Table2[[#This Row],[V-M]]&lt;=Table2[[#This Row],[Best sol]],1,0)</f>
        <v>0</v>
      </c>
      <c r="AZ1384" s="6">
        <f>IF(Table2[[#This Row],[V-M]]&lt;Table2[[#This Row],[Best sol]],1,0)</f>
        <v>0</v>
      </c>
    </row>
    <row r="1385" spans="1:52" x14ac:dyDescent="0.35">
      <c r="A1385">
        <v>100</v>
      </c>
      <c r="B1385">
        <v>85</v>
      </c>
      <c r="C1385">
        <v>2</v>
      </c>
      <c r="D1385">
        <v>4</v>
      </c>
      <c r="E1385">
        <v>1209811</v>
      </c>
      <c r="F1385">
        <v>1209811</v>
      </c>
      <c r="G1385" t="s">
        <v>4</v>
      </c>
      <c r="H1385" t="s">
        <v>4</v>
      </c>
      <c r="I1385">
        <v>1209266</v>
      </c>
      <c r="J1385">
        <v>1210431</v>
      </c>
      <c r="K1385">
        <v>1209250</v>
      </c>
      <c r="L1385">
        <v>1209050</v>
      </c>
      <c r="M1385">
        <v>1209319</v>
      </c>
      <c r="N1385">
        <v>1209245</v>
      </c>
      <c r="O1385">
        <v>1209360</v>
      </c>
      <c r="Q1385" s="6">
        <v>1209012</v>
      </c>
      <c r="R1385" s="2">
        <v>1209070</v>
      </c>
      <c r="S1385">
        <f>MIN(Table2[[#This Row],[ACJ-ALNS-500]:[MKKZ-E]])</f>
        <v>1209012</v>
      </c>
      <c r="T1385">
        <f>MATCH(Table2[[#This Row],[Best sol]],Table2[[#This Row],[ACJ-ALNS-500]:[V-M]],0)</f>
        <v>13</v>
      </c>
      <c r="U1385" t="str">
        <f>INDEX(Table2[[#Headers],[ACJ-ALNS-500]:[V-M]],Table2[[#This Row],[Match]])</f>
        <v>MKKZ-E</v>
      </c>
      <c r="W1385" s="6">
        <f>IF(Table2[[#This Row],[V-M]]=Table2[[#This Row],[Best sol]],1,0)</f>
        <v>0</v>
      </c>
      <c r="Z1385" s="6">
        <f>100*((Table2[[#This Row],[ACJ-ALNS-500]]-Table2[[#This Row],[Best sol]])/Table2[[#This Row],[Best sol]])</f>
        <v>6.6087019814526235E-2</v>
      </c>
      <c r="AA1385" s="6">
        <f>100*((Table2[[#This Row],[ACJ-ALNS-1000]]-Table2[[#This Row],[Best sol]])/Table2[[#This Row],[Best sol]])</f>
        <v>6.6087019814526235E-2</v>
      </c>
      <c r="AB1385" s="6">
        <f>100*((Table2[[#This Row],[QWXFP-VNS]]-Table2[[#This Row],[Best sol]])/Table2[[#This Row],[Best sol]])</f>
        <v>2.8783833411082767E-2</v>
      </c>
      <c r="AC1385" s="6">
        <f>100*((Table2[[#This Row],[AADF-VRP]]-Table2[[#This Row],[Best sol]])/Table2[[#This Row],[Best sol]])</f>
        <v>2.1008889903491444E-2</v>
      </c>
      <c r="AD1385" s="6">
        <f>100*((Table2[[#This Row],[AADF-MTSP]]-Table2[[#This Row],[Best sol]])/Table2[[#This Row],[Best sol]])</f>
        <v>0.11736856209863922</v>
      </c>
      <c r="AE1385" s="6">
        <f>100*((Table2[[#This Row],[SS-H]]-Table2[[#This Row],[Best sol]])/Table2[[#This Row],[Best sol]])</f>
        <v>1.9685495263901433E-2</v>
      </c>
      <c r="AF1385" s="6">
        <f>100*((Table2[[#This Row],[CCJ-DH]]-Table2[[#This Row],[Best sol]])/Table2[[#This Row],[Best sol]])</f>
        <v>3.1430622690262794E-3</v>
      </c>
      <c r="AG1385" s="6">
        <f>100*((Table2[[#This Row],[R-M]]-Table2[[#This Row],[Best sol]])/Table2[[#This Row],[Best sol]])</f>
        <v>-100</v>
      </c>
      <c r="AH1385" s="6">
        <f>100*((Table2[[#This Row],[LCCZ-3F]]-Table2[[#This Row],[Best sol]])/Table2[[#This Row],[Best sol]])</f>
        <v>1.9271934439029553E-2</v>
      </c>
      <c r="AI1385" s="6">
        <f>100*((Table2[[#This Row],[AY-M]]-Table2[[#This Row],[Best sol]])/Table2[[#This Row],[Best sol]])</f>
        <v>2.5392634647133365E-2</v>
      </c>
      <c r="AJ1385" s="6">
        <f>100*((Table2[[#This Row],[MKKZ-E]]-Table2[[#This Row],[Best sol]])/Table2[[#This Row],[Best sol]])</f>
        <v>0</v>
      </c>
      <c r="AK1385" s="6">
        <f>100*((Table2[[#This Row],[V-M]]-Table2[[#This Row],[Best sol]])/Table2[[#This Row],[Best sol]])</f>
        <v>4.797305568513795E-3</v>
      </c>
      <c r="AM1385" s="6"/>
      <c r="AN1385" s="6">
        <f>IF(Table2[[#This Row],[ACJ-ALNS-500]]=MIN(Table2[[#This Row],[Best sol]],Table2[[#This Row],[V-M]]),1,0)</f>
        <v>0</v>
      </c>
      <c r="AO1385" s="6">
        <f>IF(Table2[[#This Row],[ACJ-ALNS-1000]]=MIN(Table2[[#This Row],[Best sol]],Table2[[#This Row],[V-M]]),1,0)</f>
        <v>0</v>
      </c>
      <c r="AP1385" s="6">
        <f>IF(Table2[[#This Row],[QWXFP-VNS]]=MIN(Table2[[#This Row],[Best sol]],Table2[[#This Row],[V-M]]),1,0)</f>
        <v>0</v>
      </c>
      <c r="AQ1385" s="6">
        <f>IF(Table2[[#This Row],[AADF-VRP]]=MIN(Table2[[#This Row],[Best sol]],Table2[[#This Row],[V-M]]),1,0)</f>
        <v>0</v>
      </c>
      <c r="AR1385" s="6">
        <f>IF(Table2[[#This Row],[AADF-MTSP]]=MIN(Table2[[#This Row],[Best sol]],Table2[[#This Row],[V-M]]),1,0)</f>
        <v>0</v>
      </c>
      <c r="AS1385" s="6">
        <f>IF(Table2[[#This Row],[SS-H]]=MIN(Table2[[#This Row],[Best sol]],Table2[[#This Row],[V-M]]),1,0)</f>
        <v>0</v>
      </c>
      <c r="AT1385" s="6">
        <f>IF(Table2[[#This Row],[CCJ-DH]]=MIN(Table2[[#This Row],[Best sol]],Table2[[#This Row],[V-M]]),1,0)</f>
        <v>0</v>
      </c>
      <c r="AU1385" s="6">
        <f>IF(Table2[[#This Row],[R-M]]=MIN(Table2[[#This Row],[Best sol]],Table2[[#This Row],[V-M]]),1,0)</f>
        <v>0</v>
      </c>
      <c r="AV1385" s="6">
        <f>IF(Table2[[#This Row],[LCCZ-3F]]=MIN(Table2[[#This Row],[Best sol]],Table2[[#This Row],[V-M]]),1,0)</f>
        <v>0</v>
      </c>
      <c r="AW1385" s="6">
        <f>IF(Table2[[#This Row],[AY-M]]=MIN(Table2[[#This Row],[Best sol]],Table2[[#This Row],[V-M]]),1,0)</f>
        <v>0</v>
      </c>
      <c r="AX1385" s="6">
        <f>IF(Table2[[#This Row],[MKKZ-E]]=MIN(Table2[[#This Row],[Best sol]],Table2[[#This Row],[V-M]]),1,0)</f>
        <v>1</v>
      </c>
      <c r="AY1385" s="6">
        <f>IF(Table2[[#This Row],[V-M]]&lt;=Table2[[#This Row],[Best sol]],1,0)</f>
        <v>0</v>
      </c>
      <c r="AZ1385" s="6">
        <f>IF(Table2[[#This Row],[V-M]]&lt;Table2[[#This Row],[Best sol]],1,0)</f>
        <v>0</v>
      </c>
    </row>
    <row r="1386" spans="1:52" x14ac:dyDescent="0.35">
      <c r="A1386">
        <v>100</v>
      </c>
      <c r="B1386">
        <v>85</v>
      </c>
      <c r="C1386">
        <v>3</v>
      </c>
      <c r="D1386">
        <v>4</v>
      </c>
      <c r="E1386">
        <v>1268660</v>
      </c>
      <c r="F1386">
        <v>1268660</v>
      </c>
      <c r="G1386" t="s">
        <v>4</v>
      </c>
      <c r="H1386" t="s">
        <v>4</v>
      </c>
      <c r="I1386">
        <v>1267565</v>
      </c>
      <c r="J1386">
        <v>1269808</v>
      </c>
      <c r="K1386">
        <v>1268208</v>
      </c>
      <c r="L1386">
        <v>1267540</v>
      </c>
      <c r="M1386">
        <v>1267580</v>
      </c>
      <c r="N1386">
        <v>1267756</v>
      </c>
      <c r="O1386">
        <v>1267674</v>
      </c>
      <c r="Q1386" s="6">
        <v>1267586</v>
      </c>
      <c r="R1386" s="2">
        <v>1267460</v>
      </c>
      <c r="S1386">
        <f>MIN(Table2[[#This Row],[ACJ-ALNS-500]:[MKKZ-E]])</f>
        <v>1267540</v>
      </c>
      <c r="T1386">
        <f>MATCH(Table2[[#This Row],[Best sol]],Table2[[#This Row],[ACJ-ALNS-500]:[V-M]],0)</f>
        <v>8</v>
      </c>
      <c r="U1386" t="str">
        <f>INDEX(Table2[[#Headers],[ACJ-ALNS-500]:[V-M]],Table2[[#This Row],[Match]])</f>
        <v>CCJ-DH</v>
      </c>
      <c r="W1386" s="6">
        <f>IF(Table2[[#This Row],[V-M]]=Table2[[#This Row],[Best sol]],1,0)</f>
        <v>0</v>
      </c>
      <c r="Z1386" s="6">
        <f>100*((Table2[[#This Row],[ACJ-ALNS-500]]-Table2[[#This Row],[Best sol]])/Table2[[#This Row],[Best sol]])</f>
        <v>8.8360130646764595E-2</v>
      </c>
      <c r="AA1386" s="6">
        <f>100*((Table2[[#This Row],[ACJ-ALNS-1000]]-Table2[[#This Row],[Best sol]])/Table2[[#This Row],[Best sol]])</f>
        <v>8.8360130646764595E-2</v>
      </c>
      <c r="AB1386" s="6">
        <f>100*((Table2[[#This Row],[QWXFP-VNS]]-Table2[[#This Row],[Best sol]])/Table2[[#This Row],[Best sol]])</f>
        <v>1.057165848809505E-2</v>
      </c>
      <c r="AC1386" s="6">
        <f>100*((Table2[[#This Row],[AADF-VRP]]-Table2[[#This Row],[Best sol]])/Table2[[#This Row],[Best sol]])</f>
        <v>1.9723243447938524E-3</v>
      </c>
      <c r="AD1386" s="6">
        <f>100*((Table2[[#This Row],[AADF-MTSP]]-Table2[[#This Row],[Best sol]])/Table2[[#This Row],[Best sol]])</f>
        <v>0.17892926455969829</v>
      </c>
      <c r="AE1386" s="6">
        <f>100*((Table2[[#This Row],[SS-H]]-Table2[[#This Row],[Best sol]])/Table2[[#This Row],[Best sol]])</f>
        <v>5.2700506492891749E-2</v>
      </c>
      <c r="AF1386" s="6">
        <f>100*((Table2[[#This Row],[CCJ-DH]]-Table2[[#This Row],[Best sol]])/Table2[[#This Row],[Best sol]])</f>
        <v>0</v>
      </c>
      <c r="AG1386" s="6">
        <f>100*((Table2[[#This Row],[R-M]]-Table2[[#This Row],[Best sol]])/Table2[[#This Row],[Best sol]])</f>
        <v>-100</v>
      </c>
      <c r="AH1386" s="6">
        <f>100*((Table2[[#This Row],[LCCZ-3F]]-Table2[[#This Row],[Best sol]])/Table2[[#This Row],[Best sol]])</f>
        <v>1.7040882339018886E-2</v>
      </c>
      <c r="AI1386" s="6">
        <f>100*((Table2[[#This Row],[AY-M]]-Table2[[#This Row],[Best sol]])/Table2[[#This Row],[Best sol]])</f>
        <v>3.1557189516701646E-3</v>
      </c>
      <c r="AJ1386" s="6">
        <f>100*((Table2[[#This Row],[MKKZ-E]]-Table2[[#This Row],[Best sol]])/Table2[[#This Row],[Best sol]])</f>
        <v>3.6290767944206891E-3</v>
      </c>
      <c r="AK1386" s="6">
        <f>100*((Table2[[#This Row],[V-M]]-Table2[[#This Row],[Best sol]])/Table2[[#This Row],[Best sol]])</f>
        <v>-6.3114379033403292E-3</v>
      </c>
      <c r="AM1386" s="6"/>
      <c r="AN1386" s="6">
        <f>IF(Table2[[#This Row],[ACJ-ALNS-500]]=MIN(Table2[[#This Row],[Best sol]],Table2[[#This Row],[V-M]]),1,0)</f>
        <v>0</v>
      </c>
      <c r="AO1386" s="6">
        <f>IF(Table2[[#This Row],[ACJ-ALNS-1000]]=MIN(Table2[[#This Row],[Best sol]],Table2[[#This Row],[V-M]]),1,0)</f>
        <v>0</v>
      </c>
      <c r="AP1386" s="6">
        <f>IF(Table2[[#This Row],[QWXFP-VNS]]=MIN(Table2[[#This Row],[Best sol]],Table2[[#This Row],[V-M]]),1,0)</f>
        <v>0</v>
      </c>
      <c r="AQ1386" s="6">
        <f>IF(Table2[[#This Row],[AADF-VRP]]=MIN(Table2[[#This Row],[Best sol]],Table2[[#This Row],[V-M]]),1,0)</f>
        <v>0</v>
      </c>
      <c r="AR1386" s="6">
        <f>IF(Table2[[#This Row],[AADF-MTSP]]=MIN(Table2[[#This Row],[Best sol]],Table2[[#This Row],[V-M]]),1,0)</f>
        <v>0</v>
      </c>
      <c r="AS1386" s="6">
        <f>IF(Table2[[#This Row],[SS-H]]=MIN(Table2[[#This Row],[Best sol]],Table2[[#This Row],[V-M]]),1,0)</f>
        <v>0</v>
      </c>
      <c r="AT1386" s="6">
        <f>IF(Table2[[#This Row],[CCJ-DH]]=MIN(Table2[[#This Row],[Best sol]],Table2[[#This Row],[V-M]]),1,0)</f>
        <v>0</v>
      </c>
      <c r="AU1386" s="6">
        <f>IF(Table2[[#This Row],[R-M]]=MIN(Table2[[#This Row],[Best sol]],Table2[[#This Row],[V-M]]),1,0)</f>
        <v>0</v>
      </c>
      <c r="AV1386" s="6">
        <f>IF(Table2[[#This Row],[LCCZ-3F]]=MIN(Table2[[#This Row],[Best sol]],Table2[[#This Row],[V-M]]),1,0)</f>
        <v>0</v>
      </c>
      <c r="AW1386" s="6">
        <f>IF(Table2[[#This Row],[AY-M]]=MIN(Table2[[#This Row],[Best sol]],Table2[[#This Row],[V-M]]),1,0)</f>
        <v>0</v>
      </c>
      <c r="AX1386" s="6">
        <f>IF(Table2[[#This Row],[MKKZ-E]]=MIN(Table2[[#This Row],[Best sol]],Table2[[#This Row],[V-M]]),1,0)</f>
        <v>0</v>
      </c>
      <c r="AY1386" s="6">
        <f>IF(Table2[[#This Row],[V-M]]&lt;=Table2[[#This Row],[Best sol]],1,0)</f>
        <v>1</v>
      </c>
      <c r="AZ1386" s="6">
        <f>IF(Table2[[#This Row],[V-M]]&lt;Table2[[#This Row],[Best sol]],1,0)</f>
        <v>1</v>
      </c>
    </row>
    <row r="1387" spans="1:52" x14ac:dyDescent="0.35">
      <c r="A1387">
        <v>100</v>
      </c>
      <c r="B1387">
        <v>85</v>
      </c>
      <c r="C1387">
        <v>4</v>
      </c>
      <c r="D1387">
        <v>4</v>
      </c>
      <c r="E1387">
        <v>1171409</v>
      </c>
      <c r="F1387">
        <v>1171409</v>
      </c>
      <c r="G1387" t="s">
        <v>4</v>
      </c>
      <c r="H1387" t="s">
        <v>4</v>
      </c>
      <c r="I1387">
        <v>1170831</v>
      </c>
      <c r="J1387">
        <v>1172136</v>
      </c>
      <c r="K1387">
        <v>1171057</v>
      </c>
      <c r="L1387">
        <v>1170860</v>
      </c>
      <c r="M1387">
        <v>1170799</v>
      </c>
      <c r="N1387">
        <v>1170803</v>
      </c>
      <c r="O1387">
        <v>1170787</v>
      </c>
      <c r="Q1387" s="6">
        <v>1170722</v>
      </c>
      <c r="R1387" s="2">
        <v>1170730</v>
      </c>
      <c r="S1387">
        <f>MIN(Table2[[#This Row],[ACJ-ALNS-500]:[MKKZ-E]])</f>
        <v>1170722</v>
      </c>
      <c r="T1387">
        <f>MATCH(Table2[[#This Row],[Best sol]],Table2[[#This Row],[ACJ-ALNS-500]:[V-M]],0)</f>
        <v>13</v>
      </c>
      <c r="U1387" t="str">
        <f>INDEX(Table2[[#Headers],[ACJ-ALNS-500]:[V-M]],Table2[[#This Row],[Match]])</f>
        <v>MKKZ-E</v>
      </c>
      <c r="W1387" s="6">
        <f>IF(Table2[[#This Row],[V-M]]=Table2[[#This Row],[Best sol]],1,0)</f>
        <v>0</v>
      </c>
      <c r="Z1387" s="6">
        <f>100*((Table2[[#This Row],[ACJ-ALNS-500]]-Table2[[#This Row],[Best sol]])/Table2[[#This Row],[Best sol]])</f>
        <v>5.8681736569399047E-2</v>
      </c>
      <c r="AA1387" s="6">
        <f>100*((Table2[[#This Row],[ACJ-ALNS-1000]]-Table2[[#This Row],[Best sol]])/Table2[[#This Row],[Best sol]])</f>
        <v>5.8681736569399047E-2</v>
      </c>
      <c r="AB1387" s="6">
        <f>100*((Table2[[#This Row],[QWXFP-VNS]]-Table2[[#This Row],[Best sol]])/Table2[[#This Row],[Best sol]])</f>
        <v>5.5521293697393575E-3</v>
      </c>
      <c r="AC1387" s="6">
        <f>100*((Table2[[#This Row],[AADF-VRP]]-Table2[[#This Row],[Best sol]])/Table2[[#This Row],[Best sol]])</f>
        <v>9.3104938661783074E-3</v>
      </c>
      <c r="AD1387" s="6">
        <f>100*((Table2[[#This Row],[AADF-MTSP]]-Table2[[#This Row],[Best sol]])/Table2[[#This Row],[Best sol]])</f>
        <v>0.12078016813556079</v>
      </c>
      <c r="AE1387" s="6">
        <f>100*((Table2[[#This Row],[SS-H]]-Table2[[#This Row],[Best sol]])/Table2[[#This Row],[Best sol]])</f>
        <v>2.8614820597887461E-2</v>
      </c>
      <c r="AF1387" s="6">
        <f>100*((Table2[[#This Row],[CCJ-DH]]-Table2[[#This Row],[Best sol]])/Table2[[#This Row],[Best sol]])</f>
        <v>1.1787597738831252E-2</v>
      </c>
      <c r="AG1387" s="6">
        <f>100*((Table2[[#This Row],[R-M]]-Table2[[#This Row],[Best sol]])/Table2[[#This Row],[Best sol]])</f>
        <v>-100</v>
      </c>
      <c r="AH1387" s="6">
        <f>100*((Table2[[#This Row],[LCCZ-3F]]-Table2[[#This Row],[Best sol]])/Table2[[#This Row],[Best sol]])</f>
        <v>6.9188073684444303E-3</v>
      </c>
      <c r="AI1387" s="6">
        <f>100*((Table2[[#This Row],[AY-M]]-Table2[[#This Row],[Best sol]])/Table2[[#This Row],[Best sol]])</f>
        <v>6.577137868768161E-3</v>
      </c>
      <c r="AJ1387" s="6">
        <f>100*((Table2[[#This Row],[MKKZ-E]]-Table2[[#This Row],[Best sol]])/Table2[[#This Row],[Best sol]])</f>
        <v>0</v>
      </c>
      <c r="AK1387" s="6">
        <f>100*((Table2[[#This Row],[V-M]]-Table2[[#This Row],[Best sol]])/Table2[[#This Row],[Best sol]])</f>
        <v>6.8333899935253629E-4</v>
      </c>
      <c r="AM1387" s="6"/>
      <c r="AN1387" s="6">
        <f>IF(Table2[[#This Row],[ACJ-ALNS-500]]=MIN(Table2[[#This Row],[Best sol]],Table2[[#This Row],[V-M]]),1,0)</f>
        <v>0</v>
      </c>
      <c r="AO1387" s="6">
        <f>IF(Table2[[#This Row],[ACJ-ALNS-1000]]=MIN(Table2[[#This Row],[Best sol]],Table2[[#This Row],[V-M]]),1,0)</f>
        <v>0</v>
      </c>
      <c r="AP1387" s="6">
        <f>IF(Table2[[#This Row],[QWXFP-VNS]]=MIN(Table2[[#This Row],[Best sol]],Table2[[#This Row],[V-M]]),1,0)</f>
        <v>0</v>
      </c>
      <c r="AQ1387" s="6">
        <f>IF(Table2[[#This Row],[AADF-VRP]]=MIN(Table2[[#This Row],[Best sol]],Table2[[#This Row],[V-M]]),1,0)</f>
        <v>0</v>
      </c>
      <c r="AR1387" s="6">
        <f>IF(Table2[[#This Row],[AADF-MTSP]]=MIN(Table2[[#This Row],[Best sol]],Table2[[#This Row],[V-M]]),1,0)</f>
        <v>0</v>
      </c>
      <c r="AS1387" s="6">
        <f>IF(Table2[[#This Row],[SS-H]]=MIN(Table2[[#This Row],[Best sol]],Table2[[#This Row],[V-M]]),1,0)</f>
        <v>0</v>
      </c>
      <c r="AT1387" s="6">
        <f>IF(Table2[[#This Row],[CCJ-DH]]=MIN(Table2[[#This Row],[Best sol]],Table2[[#This Row],[V-M]]),1,0)</f>
        <v>0</v>
      </c>
      <c r="AU1387" s="6">
        <f>IF(Table2[[#This Row],[R-M]]=MIN(Table2[[#This Row],[Best sol]],Table2[[#This Row],[V-M]]),1,0)</f>
        <v>0</v>
      </c>
      <c r="AV1387" s="6">
        <f>IF(Table2[[#This Row],[LCCZ-3F]]=MIN(Table2[[#This Row],[Best sol]],Table2[[#This Row],[V-M]]),1,0)</f>
        <v>0</v>
      </c>
      <c r="AW1387" s="6">
        <f>IF(Table2[[#This Row],[AY-M]]=MIN(Table2[[#This Row],[Best sol]],Table2[[#This Row],[V-M]]),1,0)</f>
        <v>0</v>
      </c>
      <c r="AX1387" s="6">
        <f>IF(Table2[[#This Row],[MKKZ-E]]=MIN(Table2[[#This Row],[Best sol]],Table2[[#This Row],[V-M]]),1,0)</f>
        <v>1</v>
      </c>
      <c r="AY1387" s="6">
        <f>IF(Table2[[#This Row],[V-M]]&lt;=Table2[[#This Row],[Best sol]],1,0)</f>
        <v>0</v>
      </c>
      <c r="AZ1387" s="6">
        <f>IF(Table2[[#This Row],[V-M]]&lt;Table2[[#This Row],[Best sol]],1,0)</f>
        <v>0</v>
      </c>
    </row>
    <row r="1388" spans="1:52" x14ac:dyDescent="0.35">
      <c r="A1388">
        <v>100</v>
      </c>
      <c r="B1388">
        <v>85</v>
      </c>
      <c r="C1388">
        <v>5</v>
      </c>
      <c r="D1388">
        <v>4</v>
      </c>
      <c r="E1388">
        <v>1318866</v>
      </c>
      <c r="F1388">
        <v>1318866</v>
      </c>
      <c r="G1388" t="s">
        <v>4</v>
      </c>
      <c r="H1388" t="s">
        <v>4</v>
      </c>
      <c r="I1388">
        <v>1317296</v>
      </c>
      <c r="J1388">
        <v>1318580</v>
      </c>
      <c r="K1388">
        <v>1317663</v>
      </c>
      <c r="L1388">
        <v>1317220</v>
      </c>
      <c r="M1388">
        <v>1317334</v>
      </c>
      <c r="N1388">
        <v>1317395</v>
      </c>
      <c r="O1388">
        <v>1317523</v>
      </c>
      <c r="Q1388" s="6">
        <v>1317182</v>
      </c>
      <c r="R1388" s="2">
        <v>1317140</v>
      </c>
      <c r="S1388">
        <f>MIN(Table2[[#This Row],[ACJ-ALNS-500]:[MKKZ-E]])</f>
        <v>1317182</v>
      </c>
      <c r="T1388">
        <f>MATCH(Table2[[#This Row],[Best sol]],Table2[[#This Row],[ACJ-ALNS-500]:[V-M]],0)</f>
        <v>13</v>
      </c>
      <c r="U1388" t="str">
        <f>INDEX(Table2[[#Headers],[ACJ-ALNS-500]:[V-M]],Table2[[#This Row],[Match]])</f>
        <v>MKKZ-E</v>
      </c>
      <c r="W1388" s="6">
        <f>IF(Table2[[#This Row],[V-M]]=Table2[[#This Row],[Best sol]],1,0)</f>
        <v>0</v>
      </c>
      <c r="Z1388" s="6">
        <f>100*((Table2[[#This Row],[ACJ-ALNS-500]]-Table2[[#This Row],[Best sol]])/Table2[[#This Row],[Best sol]])</f>
        <v>0.12784869516892883</v>
      </c>
      <c r="AA1388" s="6">
        <f>100*((Table2[[#This Row],[ACJ-ALNS-1000]]-Table2[[#This Row],[Best sol]])/Table2[[#This Row],[Best sol]])</f>
        <v>0.12784869516892883</v>
      </c>
      <c r="AB1388" s="6">
        <f>100*((Table2[[#This Row],[QWXFP-VNS]]-Table2[[#This Row],[Best sol]])/Table2[[#This Row],[Best sol]])</f>
        <v>2.5888601575180952E-2</v>
      </c>
      <c r="AC1388" s="6">
        <f>100*((Table2[[#This Row],[AADF-VRP]]-Table2[[#This Row],[Best sol]])/Table2[[#This Row],[Best sol]])</f>
        <v>8.6548404092980317E-3</v>
      </c>
      <c r="AD1388" s="6">
        <f>100*((Table2[[#This Row],[AADF-MTSP]]-Table2[[#This Row],[Best sol]])/Table2[[#This Row],[Best sol]])</f>
        <v>0.10613567449297061</v>
      </c>
      <c r="AE1388" s="6">
        <f>100*((Table2[[#This Row],[SS-H]]-Table2[[#This Row],[Best sol]])/Table2[[#This Row],[Best sol]])</f>
        <v>3.6517352955020642E-2</v>
      </c>
      <c r="AF1388" s="6">
        <f>100*((Table2[[#This Row],[CCJ-DH]]-Table2[[#This Row],[Best sol]])/Table2[[#This Row],[Best sol]])</f>
        <v>2.8849468030993437E-3</v>
      </c>
      <c r="AG1388" s="6">
        <f>100*((Table2[[#This Row],[R-M]]-Table2[[#This Row],[Best sol]])/Table2[[#This Row],[Best sol]])</f>
        <v>-100</v>
      </c>
      <c r="AH1388" s="6">
        <f>100*((Table2[[#This Row],[LCCZ-3F]]-Table2[[#This Row],[Best sol]])/Table2[[#This Row],[Best sol]])</f>
        <v>1.6170886027898953E-2</v>
      </c>
      <c r="AI1388" s="6">
        <f>100*((Table2[[#This Row],[AY-M]]-Table2[[#This Row],[Best sol]])/Table2[[#This Row],[Best sol]])</f>
        <v>1.1539787212397375E-2</v>
      </c>
      <c r="AJ1388" s="6">
        <f>100*((Table2[[#This Row],[MKKZ-E]]-Table2[[#This Row],[Best sol]])/Table2[[#This Row],[Best sol]])</f>
        <v>0</v>
      </c>
      <c r="AK1388" s="6">
        <f>100*((Table2[[#This Row],[V-M]]-Table2[[#This Row],[Best sol]])/Table2[[#This Row],[Best sol]])</f>
        <v>-3.1886254139519067E-3</v>
      </c>
      <c r="AM1388" s="6"/>
      <c r="AN1388" s="6">
        <f>IF(Table2[[#This Row],[ACJ-ALNS-500]]=MIN(Table2[[#This Row],[Best sol]],Table2[[#This Row],[V-M]]),1,0)</f>
        <v>0</v>
      </c>
      <c r="AO1388" s="6">
        <f>IF(Table2[[#This Row],[ACJ-ALNS-1000]]=MIN(Table2[[#This Row],[Best sol]],Table2[[#This Row],[V-M]]),1,0)</f>
        <v>0</v>
      </c>
      <c r="AP1388" s="6">
        <f>IF(Table2[[#This Row],[QWXFP-VNS]]=MIN(Table2[[#This Row],[Best sol]],Table2[[#This Row],[V-M]]),1,0)</f>
        <v>0</v>
      </c>
      <c r="AQ1388" s="6">
        <f>IF(Table2[[#This Row],[AADF-VRP]]=MIN(Table2[[#This Row],[Best sol]],Table2[[#This Row],[V-M]]),1,0)</f>
        <v>0</v>
      </c>
      <c r="AR1388" s="6">
        <f>IF(Table2[[#This Row],[AADF-MTSP]]=MIN(Table2[[#This Row],[Best sol]],Table2[[#This Row],[V-M]]),1,0)</f>
        <v>0</v>
      </c>
      <c r="AS1388" s="6">
        <f>IF(Table2[[#This Row],[SS-H]]=MIN(Table2[[#This Row],[Best sol]],Table2[[#This Row],[V-M]]),1,0)</f>
        <v>0</v>
      </c>
      <c r="AT1388" s="6">
        <f>IF(Table2[[#This Row],[CCJ-DH]]=MIN(Table2[[#This Row],[Best sol]],Table2[[#This Row],[V-M]]),1,0)</f>
        <v>0</v>
      </c>
      <c r="AU1388" s="6">
        <f>IF(Table2[[#This Row],[R-M]]=MIN(Table2[[#This Row],[Best sol]],Table2[[#This Row],[V-M]]),1,0)</f>
        <v>0</v>
      </c>
      <c r="AV1388" s="6">
        <f>IF(Table2[[#This Row],[LCCZ-3F]]=MIN(Table2[[#This Row],[Best sol]],Table2[[#This Row],[V-M]]),1,0)</f>
        <v>0</v>
      </c>
      <c r="AW1388" s="6">
        <f>IF(Table2[[#This Row],[AY-M]]=MIN(Table2[[#This Row],[Best sol]],Table2[[#This Row],[V-M]]),1,0)</f>
        <v>0</v>
      </c>
      <c r="AX1388" s="6">
        <f>IF(Table2[[#This Row],[MKKZ-E]]=MIN(Table2[[#This Row],[Best sol]],Table2[[#This Row],[V-M]]),1,0)</f>
        <v>0</v>
      </c>
      <c r="AY1388" s="6">
        <f>IF(Table2[[#This Row],[V-M]]&lt;=Table2[[#This Row],[Best sol]],1,0)</f>
        <v>1</v>
      </c>
      <c r="AZ1388" s="6">
        <f>IF(Table2[[#This Row],[V-M]]&lt;Table2[[#This Row],[Best sol]],1,0)</f>
        <v>1</v>
      </c>
    </row>
    <row r="1389" spans="1:52" x14ac:dyDescent="0.35">
      <c r="A1389">
        <v>100</v>
      </c>
      <c r="B1389">
        <v>86</v>
      </c>
      <c r="C1389">
        <v>1</v>
      </c>
      <c r="D1389">
        <v>4</v>
      </c>
      <c r="E1389">
        <v>1304160</v>
      </c>
      <c r="F1389">
        <v>1304160</v>
      </c>
      <c r="G1389" t="s">
        <v>4</v>
      </c>
      <c r="H1389" t="s">
        <v>4</v>
      </c>
      <c r="I1389">
        <v>1303334</v>
      </c>
      <c r="J1389">
        <v>1304172</v>
      </c>
      <c r="K1389">
        <v>1303998</v>
      </c>
      <c r="L1389">
        <v>1303350</v>
      </c>
      <c r="M1389">
        <v>1303428</v>
      </c>
      <c r="N1389">
        <v>1303493</v>
      </c>
      <c r="O1389">
        <v>1303533</v>
      </c>
      <c r="P1389">
        <v>1303479</v>
      </c>
      <c r="Q1389" s="6">
        <v>1303478</v>
      </c>
      <c r="R1389" s="2">
        <v>1303020</v>
      </c>
      <c r="S1389">
        <f>MIN(Table2[[#This Row],[ACJ-ALNS-500]:[MKKZ-E]])</f>
        <v>1303334</v>
      </c>
      <c r="T1389">
        <f>MATCH(Table2[[#This Row],[Best sol]],Table2[[#This Row],[ACJ-ALNS-500]:[V-M]],0)</f>
        <v>5</v>
      </c>
      <c r="U1389" t="str">
        <f>INDEX(Table2[[#Headers],[ACJ-ALNS-500]:[V-M]],Table2[[#This Row],[Match]])</f>
        <v>AADF-VRP</v>
      </c>
      <c r="W1389" s="6">
        <f>IF(Table2[[#This Row],[V-M]]=Table2[[#This Row],[Best sol]],1,0)</f>
        <v>0</v>
      </c>
      <c r="Z1389" s="6">
        <f>100*((Table2[[#This Row],[ACJ-ALNS-500]]-Table2[[#This Row],[Best sol]])/Table2[[#This Row],[Best sol]])</f>
        <v>6.3375926661930093E-2</v>
      </c>
      <c r="AA1389" s="6">
        <f>100*((Table2[[#This Row],[ACJ-ALNS-1000]]-Table2[[#This Row],[Best sol]])/Table2[[#This Row],[Best sol]])</f>
        <v>6.3375926661930093E-2</v>
      </c>
      <c r="AB1389" s="6">
        <f>100*((Table2[[#This Row],[QWXFP-VNS]]-Table2[[#This Row],[Best sol]])/Table2[[#This Row],[Best sol]])</f>
        <v>1.5268534389496475E-2</v>
      </c>
      <c r="AC1389" s="6">
        <f>100*((Table2[[#This Row],[AADF-VRP]]-Table2[[#This Row],[Best sol]])/Table2[[#This Row],[Best sol]])</f>
        <v>0</v>
      </c>
      <c r="AD1389" s="6">
        <f>100*((Table2[[#This Row],[AADF-MTSP]]-Table2[[#This Row],[Best sol]])/Table2[[#This Row],[Best sol]])</f>
        <v>6.4296642303507776E-2</v>
      </c>
      <c r="AE1389" s="6">
        <f>100*((Table2[[#This Row],[SS-H]]-Table2[[#This Row],[Best sol]])/Table2[[#This Row],[Best sol]])</f>
        <v>5.0946265500631464E-2</v>
      </c>
      <c r="AF1389" s="6">
        <f>100*((Table2[[#This Row],[CCJ-DH]]-Table2[[#This Row],[Best sol]])/Table2[[#This Row],[Best sol]])</f>
        <v>1.2276208554369028E-3</v>
      </c>
      <c r="AG1389" s="6">
        <f>100*((Table2[[#This Row],[R-M]]-Table2[[#This Row],[Best sol]])/Table2[[#This Row],[Best sol]])</f>
        <v>1.1125314002396929E-2</v>
      </c>
      <c r="AH1389" s="6">
        <f>100*((Table2[[#This Row],[LCCZ-3F]]-Table2[[#This Row],[Best sol]])/Table2[[#This Row],[Best sol]])</f>
        <v>1.219948225090422E-2</v>
      </c>
      <c r="AI1389" s="6">
        <f>100*((Table2[[#This Row],[AY-M]]-Table2[[#This Row],[Best sol]])/Table2[[#This Row],[Best sol]])</f>
        <v>7.2122725256918022E-3</v>
      </c>
      <c r="AJ1389" s="6">
        <f>100*((Table2[[#This Row],[MKKZ-E]]-Table2[[#This Row],[Best sol]])/Table2[[#This Row],[Best sol]])</f>
        <v>1.1048587698932123E-2</v>
      </c>
      <c r="AK1389" s="6">
        <f>100*((Table2[[#This Row],[V-M]]-Table2[[#This Row],[Best sol]])/Table2[[#This Row],[Best sol]])</f>
        <v>-2.4092059287949212E-2</v>
      </c>
      <c r="AM1389" s="6"/>
      <c r="AN1389" s="6">
        <f>IF(Table2[[#This Row],[ACJ-ALNS-500]]=MIN(Table2[[#This Row],[Best sol]],Table2[[#This Row],[V-M]]),1,0)</f>
        <v>0</v>
      </c>
      <c r="AO1389" s="6">
        <f>IF(Table2[[#This Row],[ACJ-ALNS-1000]]=MIN(Table2[[#This Row],[Best sol]],Table2[[#This Row],[V-M]]),1,0)</f>
        <v>0</v>
      </c>
      <c r="AP1389" s="6">
        <f>IF(Table2[[#This Row],[QWXFP-VNS]]=MIN(Table2[[#This Row],[Best sol]],Table2[[#This Row],[V-M]]),1,0)</f>
        <v>0</v>
      </c>
      <c r="AQ1389" s="6">
        <f>IF(Table2[[#This Row],[AADF-VRP]]=MIN(Table2[[#This Row],[Best sol]],Table2[[#This Row],[V-M]]),1,0)</f>
        <v>0</v>
      </c>
      <c r="AR1389" s="6">
        <f>IF(Table2[[#This Row],[AADF-MTSP]]=MIN(Table2[[#This Row],[Best sol]],Table2[[#This Row],[V-M]]),1,0)</f>
        <v>0</v>
      </c>
      <c r="AS1389" s="6">
        <f>IF(Table2[[#This Row],[SS-H]]=MIN(Table2[[#This Row],[Best sol]],Table2[[#This Row],[V-M]]),1,0)</f>
        <v>0</v>
      </c>
      <c r="AT1389" s="6">
        <f>IF(Table2[[#This Row],[CCJ-DH]]=MIN(Table2[[#This Row],[Best sol]],Table2[[#This Row],[V-M]]),1,0)</f>
        <v>0</v>
      </c>
      <c r="AU1389" s="6">
        <f>IF(Table2[[#This Row],[R-M]]=MIN(Table2[[#This Row],[Best sol]],Table2[[#This Row],[V-M]]),1,0)</f>
        <v>0</v>
      </c>
      <c r="AV1389" s="6">
        <f>IF(Table2[[#This Row],[LCCZ-3F]]=MIN(Table2[[#This Row],[Best sol]],Table2[[#This Row],[V-M]]),1,0)</f>
        <v>0</v>
      </c>
      <c r="AW1389" s="6">
        <f>IF(Table2[[#This Row],[AY-M]]=MIN(Table2[[#This Row],[Best sol]],Table2[[#This Row],[V-M]]),1,0)</f>
        <v>0</v>
      </c>
      <c r="AX1389" s="6">
        <f>IF(Table2[[#This Row],[MKKZ-E]]=MIN(Table2[[#This Row],[Best sol]],Table2[[#This Row],[V-M]]),1,0)</f>
        <v>0</v>
      </c>
      <c r="AY1389" s="6">
        <f>IF(Table2[[#This Row],[V-M]]&lt;=Table2[[#This Row],[Best sol]],1,0)</f>
        <v>1</v>
      </c>
      <c r="AZ1389" s="6">
        <f>IF(Table2[[#This Row],[V-M]]&lt;Table2[[#This Row],[Best sol]],1,0)</f>
        <v>1</v>
      </c>
    </row>
    <row r="1390" spans="1:52" x14ac:dyDescent="0.35">
      <c r="A1390">
        <v>100</v>
      </c>
      <c r="B1390">
        <v>86</v>
      </c>
      <c r="C1390">
        <v>2</v>
      </c>
      <c r="D1390">
        <v>4</v>
      </c>
      <c r="E1390">
        <v>1211838</v>
      </c>
      <c r="F1390">
        <v>1211838</v>
      </c>
      <c r="G1390" t="s">
        <v>4</v>
      </c>
      <c r="H1390" t="s">
        <v>4</v>
      </c>
      <c r="I1390">
        <v>1211471</v>
      </c>
      <c r="J1390">
        <v>1212920</v>
      </c>
      <c r="K1390">
        <v>1211520</v>
      </c>
      <c r="L1390">
        <v>1211320</v>
      </c>
      <c r="M1390">
        <v>1211407</v>
      </c>
      <c r="N1390">
        <v>1211476</v>
      </c>
      <c r="O1390">
        <v>1211604</v>
      </c>
      <c r="Q1390" s="6">
        <v>1211253</v>
      </c>
      <c r="R1390" s="2">
        <v>1211270</v>
      </c>
      <c r="S1390">
        <f>MIN(Table2[[#This Row],[ACJ-ALNS-500]:[MKKZ-E]])</f>
        <v>1211253</v>
      </c>
      <c r="T1390">
        <f>MATCH(Table2[[#This Row],[Best sol]],Table2[[#This Row],[ACJ-ALNS-500]:[V-M]],0)</f>
        <v>13</v>
      </c>
      <c r="U1390" t="str">
        <f>INDEX(Table2[[#Headers],[ACJ-ALNS-500]:[V-M]],Table2[[#This Row],[Match]])</f>
        <v>MKKZ-E</v>
      </c>
      <c r="W1390" s="6">
        <f>IF(Table2[[#This Row],[V-M]]=Table2[[#This Row],[Best sol]],1,0)</f>
        <v>0</v>
      </c>
      <c r="Z1390" s="6">
        <f>100*((Table2[[#This Row],[ACJ-ALNS-500]]-Table2[[#This Row],[Best sol]])/Table2[[#This Row],[Best sol]])</f>
        <v>4.8297094001005569E-2</v>
      </c>
      <c r="AA1390" s="6">
        <f>100*((Table2[[#This Row],[ACJ-ALNS-1000]]-Table2[[#This Row],[Best sol]])/Table2[[#This Row],[Best sol]])</f>
        <v>4.8297094001005569E-2</v>
      </c>
      <c r="AB1390" s="6">
        <f>100*((Table2[[#This Row],[QWXFP-VNS]]-Table2[[#This Row],[Best sol]])/Table2[[#This Row],[Best sol]])</f>
        <v>2.8978256400603343E-2</v>
      </c>
      <c r="AC1390" s="6">
        <f>100*((Table2[[#This Row],[AADF-VRP]]-Table2[[#This Row],[Best sol]])/Table2[[#This Row],[Best sol]])</f>
        <v>1.7997891439690963E-2</v>
      </c>
      <c r="AD1390" s="6">
        <f>100*((Table2[[#This Row],[AADF-MTSP]]-Table2[[#This Row],[Best sol]])/Table2[[#This Row],[Best sol]])</f>
        <v>0.13762607811910477</v>
      </c>
      <c r="AE1390" s="6">
        <f>100*((Table2[[#This Row],[SS-H]]-Table2[[#This Row],[Best sol]])/Table2[[#This Row],[Best sol]])</f>
        <v>2.2043289056869208E-2</v>
      </c>
      <c r="AF1390" s="6">
        <f>100*((Table2[[#This Row],[CCJ-DH]]-Table2[[#This Row],[Best sol]])/Table2[[#This Row],[Best sol]])</f>
        <v>5.5314620479784155E-3</v>
      </c>
      <c r="AG1390" s="6">
        <f>100*((Table2[[#This Row],[R-M]]-Table2[[#This Row],[Best sol]])/Table2[[#This Row],[Best sol]])</f>
        <v>-100</v>
      </c>
      <c r="AH1390" s="6">
        <f>100*((Table2[[#This Row],[LCCZ-3F]]-Table2[[#This Row],[Best sol]])/Table2[[#This Row],[Best sol]])</f>
        <v>1.8410687114913234E-2</v>
      </c>
      <c r="AI1390" s="6">
        <f>100*((Table2[[#This Row],[AY-M]]-Table2[[#This Row],[Best sol]])/Table2[[#This Row],[Best sol]])</f>
        <v>1.2714106796845911E-2</v>
      </c>
      <c r="AJ1390" s="6">
        <f>100*((Table2[[#This Row],[MKKZ-E]]-Table2[[#This Row],[Best sol]])/Table2[[#This Row],[Best sol]])</f>
        <v>0</v>
      </c>
      <c r="AK1390" s="6">
        <f>100*((Table2[[#This Row],[V-M]]-Table2[[#This Row],[Best sol]])/Table2[[#This Row],[Best sol]])</f>
        <v>1.4035052957557174E-3</v>
      </c>
      <c r="AM1390" s="6"/>
      <c r="AN1390" s="6">
        <f>IF(Table2[[#This Row],[ACJ-ALNS-500]]=MIN(Table2[[#This Row],[Best sol]],Table2[[#This Row],[V-M]]),1,0)</f>
        <v>0</v>
      </c>
      <c r="AO1390" s="6">
        <f>IF(Table2[[#This Row],[ACJ-ALNS-1000]]=MIN(Table2[[#This Row],[Best sol]],Table2[[#This Row],[V-M]]),1,0)</f>
        <v>0</v>
      </c>
      <c r="AP1390" s="6">
        <f>IF(Table2[[#This Row],[QWXFP-VNS]]=MIN(Table2[[#This Row],[Best sol]],Table2[[#This Row],[V-M]]),1,0)</f>
        <v>0</v>
      </c>
      <c r="AQ1390" s="6">
        <f>IF(Table2[[#This Row],[AADF-VRP]]=MIN(Table2[[#This Row],[Best sol]],Table2[[#This Row],[V-M]]),1,0)</f>
        <v>0</v>
      </c>
      <c r="AR1390" s="6">
        <f>IF(Table2[[#This Row],[AADF-MTSP]]=MIN(Table2[[#This Row],[Best sol]],Table2[[#This Row],[V-M]]),1,0)</f>
        <v>0</v>
      </c>
      <c r="AS1390" s="6">
        <f>IF(Table2[[#This Row],[SS-H]]=MIN(Table2[[#This Row],[Best sol]],Table2[[#This Row],[V-M]]),1,0)</f>
        <v>0</v>
      </c>
      <c r="AT1390" s="6">
        <f>IF(Table2[[#This Row],[CCJ-DH]]=MIN(Table2[[#This Row],[Best sol]],Table2[[#This Row],[V-M]]),1,0)</f>
        <v>0</v>
      </c>
      <c r="AU1390" s="6">
        <f>IF(Table2[[#This Row],[R-M]]=MIN(Table2[[#This Row],[Best sol]],Table2[[#This Row],[V-M]]),1,0)</f>
        <v>0</v>
      </c>
      <c r="AV1390" s="6">
        <f>IF(Table2[[#This Row],[LCCZ-3F]]=MIN(Table2[[#This Row],[Best sol]],Table2[[#This Row],[V-M]]),1,0)</f>
        <v>0</v>
      </c>
      <c r="AW1390" s="6">
        <f>IF(Table2[[#This Row],[AY-M]]=MIN(Table2[[#This Row],[Best sol]],Table2[[#This Row],[V-M]]),1,0)</f>
        <v>0</v>
      </c>
      <c r="AX1390" s="6">
        <f>IF(Table2[[#This Row],[MKKZ-E]]=MIN(Table2[[#This Row],[Best sol]],Table2[[#This Row],[V-M]]),1,0)</f>
        <v>1</v>
      </c>
      <c r="AY1390" s="6">
        <f>IF(Table2[[#This Row],[V-M]]&lt;=Table2[[#This Row],[Best sol]],1,0)</f>
        <v>0</v>
      </c>
      <c r="AZ1390" s="6">
        <f>IF(Table2[[#This Row],[V-M]]&lt;Table2[[#This Row],[Best sol]],1,0)</f>
        <v>0</v>
      </c>
    </row>
    <row r="1391" spans="1:52" x14ac:dyDescent="0.35">
      <c r="A1391">
        <v>100</v>
      </c>
      <c r="B1391">
        <v>86</v>
      </c>
      <c r="C1391">
        <v>3</v>
      </c>
      <c r="D1391">
        <v>4</v>
      </c>
      <c r="E1391">
        <v>1270862</v>
      </c>
      <c r="F1391">
        <v>1270862</v>
      </c>
      <c r="G1391" t="s">
        <v>4</v>
      </c>
      <c r="H1391" t="s">
        <v>4</v>
      </c>
      <c r="I1391">
        <v>1270450</v>
      </c>
      <c r="J1391">
        <v>1273763</v>
      </c>
      <c r="K1391">
        <v>1270924</v>
      </c>
      <c r="L1391">
        <v>1270500</v>
      </c>
      <c r="M1391">
        <v>1270499</v>
      </c>
      <c r="N1391">
        <v>1270463</v>
      </c>
      <c r="O1391">
        <v>1270589</v>
      </c>
      <c r="Q1391" s="6">
        <v>1270476</v>
      </c>
      <c r="R1391" s="2">
        <v>1270280</v>
      </c>
      <c r="S1391">
        <f>MIN(Table2[[#This Row],[ACJ-ALNS-500]:[MKKZ-E]])</f>
        <v>1270450</v>
      </c>
      <c r="T1391">
        <f>MATCH(Table2[[#This Row],[Best sol]],Table2[[#This Row],[ACJ-ALNS-500]:[V-M]],0)</f>
        <v>5</v>
      </c>
      <c r="U1391" t="str">
        <f>INDEX(Table2[[#Headers],[ACJ-ALNS-500]:[V-M]],Table2[[#This Row],[Match]])</f>
        <v>AADF-VRP</v>
      </c>
      <c r="W1391" s="6">
        <f>IF(Table2[[#This Row],[V-M]]=Table2[[#This Row],[Best sol]],1,0)</f>
        <v>0</v>
      </c>
      <c r="Z1391" s="6">
        <f>100*((Table2[[#This Row],[ACJ-ALNS-500]]-Table2[[#This Row],[Best sol]])/Table2[[#This Row],[Best sol]])</f>
        <v>3.2429454130426222E-2</v>
      </c>
      <c r="AA1391" s="6">
        <f>100*((Table2[[#This Row],[ACJ-ALNS-1000]]-Table2[[#This Row],[Best sol]])/Table2[[#This Row],[Best sol]])</f>
        <v>3.2429454130426222E-2</v>
      </c>
      <c r="AB1391" s="6">
        <f>100*((Table2[[#This Row],[QWXFP-VNS]]-Table2[[#This Row],[Best sol]])/Table2[[#This Row],[Best sol]])</f>
        <v>1.0941005155653508E-2</v>
      </c>
      <c r="AC1391" s="6">
        <f>100*((Table2[[#This Row],[AADF-VRP]]-Table2[[#This Row],[Best sol]])/Table2[[#This Row],[Best sol]])</f>
        <v>0</v>
      </c>
      <c r="AD1391" s="6">
        <f>100*((Table2[[#This Row],[AADF-MTSP]]-Table2[[#This Row],[Best sol]])/Table2[[#This Row],[Best sol]])</f>
        <v>0.2607737415876264</v>
      </c>
      <c r="AE1391" s="6">
        <f>100*((Table2[[#This Row],[SS-H]]-Table2[[#This Row],[Best sol]])/Table2[[#This Row],[Best sol]])</f>
        <v>3.7309614703451531E-2</v>
      </c>
      <c r="AF1391" s="6">
        <f>100*((Table2[[#This Row],[CCJ-DH]]-Table2[[#This Row],[Best sol]])/Table2[[#This Row],[Best sol]])</f>
        <v>3.9356133653429886E-3</v>
      </c>
      <c r="AG1391" s="6">
        <f>100*((Table2[[#This Row],[R-M]]-Table2[[#This Row],[Best sol]])/Table2[[#This Row],[Best sol]])</f>
        <v>-100</v>
      </c>
      <c r="AH1391" s="6">
        <f>100*((Table2[[#This Row],[LCCZ-3F]]-Table2[[#This Row],[Best sol]])/Table2[[#This Row],[Best sol]])</f>
        <v>1.0232594749891772E-3</v>
      </c>
      <c r="AI1391" s="6">
        <f>100*((Table2[[#This Row],[AY-M]]-Table2[[#This Row],[Best sol]])/Table2[[#This Row],[Best sol]])</f>
        <v>3.8569010980361289E-3</v>
      </c>
      <c r="AJ1391" s="6">
        <f>100*((Table2[[#This Row],[MKKZ-E]]-Table2[[#This Row],[Best sol]])/Table2[[#This Row],[Best sol]])</f>
        <v>2.0465189499783544E-3</v>
      </c>
      <c r="AK1391" s="6">
        <f>100*((Table2[[#This Row],[V-M]]-Table2[[#This Row],[Best sol]])/Table2[[#This Row],[Best sol]])</f>
        <v>-1.3381085442166162E-2</v>
      </c>
      <c r="AM1391" s="6"/>
      <c r="AN1391" s="6">
        <f>IF(Table2[[#This Row],[ACJ-ALNS-500]]=MIN(Table2[[#This Row],[Best sol]],Table2[[#This Row],[V-M]]),1,0)</f>
        <v>0</v>
      </c>
      <c r="AO1391" s="6">
        <f>IF(Table2[[#This Row],[ACJ-ALNS-1000]]=MIN(Table2[[#This Row],[Best sol]],Table2[[#This Row],[V-M]]),1,0)</f>
        <v>0</v>
      </c>
      <c r="AP1391" s="6">
        <f>IF(Table2[[#This Row],[QWXFP-VNS]]=MIN(Table2[[#This Row],[Best sol]],Table2[[#This Row],[V-M]]),1,0)</f>
        <v>0</v>
      </c>
      <c r="AQ1391" s="6">
        <f>IF(Table2[[#This Row],[AADF-VRP]]=MIN(Table2[[#This Row],[Best sol]],Table2[[#This Row],[V-M]]),1,0)</f>
        <v>0</v>
      </c>
      <c r="AR1391" s="6">
        <f>IF(Table2[[#This Row],[AADF-MTSP]]=MIN(Table2[[#This Row],[Best sol]],Table2[[#This Row],[V-M]]),1,0)</f>
        <v>0</v>
      </c>
      <c r="AS1391" s="6">
        <f>IF(Table2[[#This Row],[SS-H]]=MIN(Table2[[#This Row],[Best sol]],Table2[[#This Row],[V-M]]),1,0)</f>
        <v>0</v>
      </c>
      <c r="AT1391" s="6">
        <f>IF(Table2[[#This Row],[CCJ-DH]]=MIN(Table2[[#This Row],[Best sol]],Table2[[#This Row],[V-M]]),1,0)</f>
        <v>0</v>
      </c>
      <c r="AU1391" s="6">
        <f>IF(Table2[[#This Row],[R-M]]=MIN(Table2[[#This Row],[Best sol]],Table2[[#This Row],[V-M]]),1,0)</f>
        <v>0</v>
      </c>
      <c r="AV1391" s="6">
        <f>IF(Table2[[#This Row],[LCCZ-3F]]=MIN(Table2[[#This Row],[Best sol]],Table2[[#This Row],[V-M]]),1,0)</f>
        <v>0</v>
      </c>
      <c r="AW1391" s="6">
        <f>IF(Table2[[#This Row],[AY-M]]=MIN(Table2[[#This Row],[Best sol]],Table2[[#This Row],[V-M]]),1,0)</f>
        <v>0</v>
      </c>
      <c r="AX1391" s="6">
        <f>IF(Table2[[#This Row],[MKKZ-E]]=MIN(Table2[[#This Row],[Best sol]],Table2[[#This Row],[V-M]]),1,0)</f>
        <v>0</v>
      </c>
      <c r="AY1391" s="6">
        <f>IF(Table2[[#This Row],[V-M]]&lt;=Table2[[#This Row],[Best sol]],1,0)</f>
        <v>1</v>
      </c>
      <c r="AZ1391" s="6">
        <f>IF(Table2[[#This Row],[V-M]]&lt;Table2[[#This Row],[Best sol]],1,0)</f>
        <v>1</v>
      </c>
    </row>
    <row r="1392" spans="1:52" x14ac:dyDescent="0.35">
      <c r="A1392">
        <v>100</v>
      </c>
      <c r="B1392">
        <v>86</v>
      </c>
      <c r="C1392">
        <v>4</v>
      </c>
      <c r="D1392">
        <v>4</v>
      </c>
      <c r="E1392">
        <v>1173712</v>
      </c>
      <c r="F1392">
        <v>1173712</v>
      </c>
      <c r="G1392" t="s">
        <v>4</v>
      </c>
      <c r="H1392" t="s">
        <v>4</v>
      </c>
      <c r="I1392">
        <v>1172918</v>
      </c>
      <c r="J1392">
        <v>1173595</v>
      </c>
      <c r="K1392">
        <v>1172993</v>
      </c>
      <c r="L1392">
        <v>1172850</v>
      </c>
      <c r="M1392">
        <v>1172828</v>
      </c>
      <c r="N1392">
        <v>1172912</v>
      </c>
      <c r="O1392">
        <v>1172916</v>
      </c>
      <c r="Q1392" s="6">
        <v>1172672</v>
      </c>
      <c r="R1392" s="2">
        <v>1172590</v>
      </c>
      <c r="S1392">
        <f>MIN(Table2[[#This Row],[ACJ-ALNS-500]:[MKKZ-E]])</f>
        <v>1172672</v>
      </c>
      <c r="T1392">
        <f>MATCH(Table2[[#This Row],[Best sol]],Table2[[#This Row],[ACJ-ALNS-500]:[V-M]],0)</f>
        <v>13</v>
      </c>
      <c r="U1392" t="str">
        <f>INDEX(Table2[[#Headers],[ACJ-ALNS-500]:[V-M]],Table2[[#This Row],[Match]])</f>
        <v>MKKZ-E</v>
      </c>
      <c r="W1392" s="6">
        <f>IF(Table2[[#This Row],[V-M]]=Table2[[#This Row],[Best sol]],1,0)</f>
        <v>0</v>
      </c>
      <c r="Z1392" s="6">
        <f>100*((Table2[[#This Row],[ACJ-ALNS-500]]-Table2[[#This Row],[Best sol]])/Table2[[#This Row],[Best sol]])</f>
        <v>8.8686350488457133E-2</v>
      </c>
      <c r="AA1392" s="6">
        <f>100*((Table2[[#This Row],[ACJ-ALNS-1000]]-Table2[[#This Row],[Best sol]])/Table2[[#This Row],[Best sol]])</f>
        <v>8.8686350488457133E-2</v>
      </c>
      <c r="AB1392" s="6">
        <f>100*((Table2[[#This Row],[QWXFP-VNS]]-Table2[[#This Row],[Best sol]])/Table2[[#This Row],[Best sol]])</f>
        <v>2.0807182229984175E-2</v>
      </c>
      <c r="AC1392" s="6">
        <f>100*((Table2[[#This Row],[AADF-VRP]]-Table2[[#This Row],[Best sol]])/Table2[[#This Row],[Best sol]])</f>
        <v>2.0977732904000436E-2</v>
      </c>
      <c r="AD1392" s="6">
        <f>100*((Table2[[#This Row],[AADF-MTSP]]-Table2[[#This Row],[Best sol]])/Table2[[#This Row],[Best sol]])</f>
        <v>7.8709136058505699E-2</v>
      </c>
      <c r="AE1392" s="6">
        <f>100*((Table2[[#This Row],[SS-H]]-Table2[[#This Row],[Best sol]])/Table2[[#This Row],[Best sol]])</f>
        <v>2.7373383179610324E-2</v>
      </c>
      <c r="AF1392" s="6">
        <f>100*((Table2[[#This Row],[CCJ-DH]]-Table2[[#This Row],[Best sol]])/Table2[[#This Row],[Best sol]])</f>
        <v>1.517900998744747E-2</v>
      </c>
      <c r="AG1392" s="6">
        <f>100*((Table2[[#This Row],[R-M]]-Table2[[#This Row],[Best sol]])/Table2[[#This Row],[Best sol]])</f>
        <v>-100</v>
      </c>
      <c r="AH1392" s="6">
        <f>100*((Table2[[#This Row],[LCCZ-3F]]-Table2[[#This Row],[Best sol]])/Table2[[#This Row],[Best sol]])</f>
        <v>2.0466080881951645E-2</v>
      </c>
      <c r="AI1392" s="6">
        <f>100*((Table2[[#This Row],[AY-M]]-Table2[[#This Row],[Best sol]])/Table2[[#This Row],[Best sol]])</f>
        <v>1.3302952573268568E-2</v>
      </c>
      <c r="AJ1392" s="6">
        <f>100*((Table2[[#This Row],[MKKZ-E]]-Table2[[#This Row],[Best sol]])/Table2[[#This Row],[Best sol]])</f>
        <v>0</v>
      </c>
      <c r="AK1392" s="6">
        <f>100*((Table2[[#This Row],[V-M]]-Table2[[#This Row],[Best sol]])/Table2[[#This Row],[Best sol]])</f>
        <v>-6.992577634666812E-3</v>
      </c>
      <c r="AM1392" s="6"/>
      <c r="AN1392" s="6">
        <f>IF(Table2[[#This Row],[ACJ-ALNS-500]]=MIN(Table2[[#This Row],[Best sol]],Table2[[#This Row],[V-M]]),1,0)</f>
        <v>0</v>
      </c>
      <c r="AO1392" s="6">
        <f>IF(Table2[[#This Row],[ACJ-ALNS-1000]]=MIN(Table2[[#This Row],[Best sol]],Table2[[#This Row],[V-M]]),1,0)</f>
        <v>0</v>
      </c>
      <c r="AP1392" s="6">
        <f>IF(Table2[[#This Row],[QWXFP-VNS]]=MIN(Table2[[#This Row],[Best sol]],Table2[[#This Row],[V-M]]),1,0)</f>
        <v>0</v>
      </c>
      <c r="AQ1392" s="6">
        <f>IF(Table2[[#This Row],[AADF-VRP]]=MIN(Table2[[#This Row],[Best sol]],Table2[[#This Row],[V-M]]),1,0)</f>
        <v>0</v>
      </c>
      <c r="AR1392" s="6">
        <f>IF(Table2[[#This Row],[AADF-MTSP]]=MIN(Table2[[#This Row],[Best sol]],Table2[[#This Row],[V-M]]),1,0)</f>
        <v>0</v>
      </c>
      <c r="AS1392" s="6">
        <f>IF(Table2[[#This Row],[SS-H]]=MIN(Table2[[#This Row],[Best sol]],Table2[[#This Row],[V-M]]),1,0)</f>
        <v>0</v>
      </c>
      <c r="AT1392" s="6">
        <f>IF(Table2[[#This Row],[CCJ-DH]]=MIN(Table2[[#This Row],[Best sol]],Table2[[#This Row],[V-M]]),1,0)</f>
        <v>0</v>
      </c>
      <c r="AU1392" s="6">
        <f>IF(Table2[[#This Row],[R-M]]=MIN(Table2[[#This Row],[Best sol]],Table2[[#This Row],[V-M]]),1,0)</f>
        <v>0</v>
      </c>
      <c r="AV1392" s="6">
        <f>IF(Table2[[#This Row],[LCCZ-3F]]=MIN(Table2[[#This Row],[Best sol]],Table2[[#This Row],[V-M]]),1,0)</f>
        <v>0</v>
      </c>
      <c r="AW1392" s="6">
        <f>IF(Table2[[#This Row],[AY-M]]=MIN(Table2[[#This Row],[Best sol]],Table2[[#This Row],[V-M]]),1,0)</f>
        <v>0</v>
      </c>
      <c r="AX1392" s="6">
        <f>IF(Table2[[#This Row],[MKKZ-E]]=MIN(Table2[[#This Row],[Best sol]],Table2[[#This Row],[V-M]]),1,0)</f>
        <v>0</v>
      </c>
      <c r="AY1392" s="6">
        <f>IF(Table2[[#This Row],[V-M]]&lt;=Table2[[#This Row],[Best sol]],1,0)</f>
        <v>1</v>
      </c>
      <c r="AZ1392" s="6">
        <f>IF(Table2[[#This Row],[V-M]]&lt;Table2[[#This Row],[Best sol]],1,0)</f>
        <v>1</v>
      </c>
    </row>
    <row r="1393" spans="1:52" x14ac:dyDescent="0.35">
      <c r="A1393">
        <v>100</v>
      </c>
      <c r="B1393">
        <v>86</v>
      </c>
      <c r="C1393">
        <v>5</v>
      </c>
      <c r="D1393">
        <v>4</v>
      </c>
      <c r="E1393">
        <v>1320729</v>
      </c>
      <c r="F1393">
        <v>1320729</v>
      </c>
      <c r="G1393" t="s">
        <v>4</v>
      </c>
      <c r="H1393" t="s">
        <v>4</v>
      </c>
      <c r="I1393">
        <v>1320067</v>
      </c>
      <c r="J1393">
        <v>1320620</v>
      </c>
      <c r="K1393">
        <v>1320516</v>
      </c>
      <c r="L1393">
        <v>1320060</v>
      </c>
      <c r="M1393">
        <v>1320013</v>
      </c>
      <c r="N1393">
        <v>1320095</v>
      </c>
      <c r="O1393">
        <v>1320279</v>
      </c>
      <c r="Q1393" s="6">
        <v>1319872</v>
      </c>
      <c r="R1393" s="2">
        <v>1319710</v>
      </c>
      <c r="S1393">
        <f>MIN(Table2[[#This Row],[ACJ-ALNS-500]:[MKKZ-E]])</f>
        <v>1319872</v>
      </c>
      <c r="T1393">
        <f>MATCH(Table2[[#This Row],[Best sol]],Table2[[#This Row],[ACJ-ALNS-500]:[V-M]],0)</f>
        <v>13</v>
      </c>
      <c r="U1393" t="str">
        <f>INDEX(Table2[[#Headers],[ACJ-ALNS-500]:[V-M]],Table2[[#This Row],[Match]])</f>
        <v>MKKZ-E</v>
      </c>
      <c r="W1393" s="6">
        <f>IF(Table2[[#This Row],[V-M]]=Table2[[#This Row],[Best sol]],1,0)</f>
        <v>0</v>
      </c>
      <c r="Z1393" s="6">
        <f>100*((Table2[[#This Row],[ACJ-ALNS-500]]-Table2[[#This Row],[Best sol]])/Table2[[#This Row],[Best sol]])</f>
        <v>6.493053871890607E-2</v>
      </c>
      <c r="AA1393" s="6">
        <f>100*((Table2[[#This Row],[ACJ-ALNS-1000]]-Table2[[#This Row],[Best sol]])/Table2[[#This Row],[Best sol]])</f>
        <v>6.493053871890607E-2</v>
      </c>
      <c r="AB1393" s="6">
        <f>100*((Table2[[#This Row],[QWXFP-VNS]]-Table2[[#This Row],[Best sol]])/Table2[[#This Row],[Best sol]])</f>
        <v>3.0836323522280946E-2</v>
      </c>
      <c r="AC1393" s="6">
        <f>100*((Table2[[#This Row],[AADF-VRP]]-Table2[[#This Row],[Best sol]])/Table2[[#This Row],[Best sol]])</f>
        <v>1.4774159918537555E-2</v>
      </c>
      <c r="AD1393" s="6">
        <f>100*((Table2[[#This Row],[AADF-MTSP]]-Table2[[#This Row],[Best sol]])/Table2[[#This Row],[Best sol]])</f>
        <v>5.6672162149056883E-2</v>
      </c>
      <c r="AE1393" s="6">
        <f>100*((Table2[[#This Row],[SS-H]]-Table2[[#This Row],[Best sol]])/Table2[[#This Row],[Best sol]])</f>
        <v>4.8792610192503513E-2</v>
      </c>
      <c r="AF1393" s="6">
        <f>100*((Table2[[#This Row],[CCJ-DH]]-Table2[[#This Row],[Best sol]])/Table2[[#This Row],[Best sol]])</f>
        <v>1.4243805459923388E-2</v>
      </c>
      <c r="AG1393" s="6">
        <f>100*((Table2[[#This Row],[R-M]]-Table2[[#This Row],[Best sol]])/Table2[[#This Row],[Best sol]])</f>
        <v>-100</v>
      </c>
      <c r="AH1393" s="6">
        <f>100*((Table2[[#This Row],[LCCZ-3F]]-Table2[[#This Row],[Best sol]])/Table2[[#This Row],[Best sol]])</f>
        <v>1.6895577752994231E-2</v>
      </c>
      <c r="AI1393" s="6">
        <f>100*((Table2[[#This Row],[AY-M]]-Table2[[#This Row],[Best sol]])/Table2[[#This Row],[Best sol]])</f>
        <v>1.068285409494254E-2</v>
      </c>
      <c r="AJ1393" s="6">
        <f>100*((Table2[[#This Row],[MKKZ-E]]-Table2[[#This Row],[Best sol]])/Table2[[#This Row],[Best sol]])</f>
        <v>0</v>
      </c>
      <c r="AK1393" s="6">
        <f>100*((Table2[[#This Row],[V-M]]-Table2[[#This Row],[Best sol]])/Table2[[#This Row],[Best sol]])</f>
        <v>-1.2273917470785045E-2</v>
      </c>
      <c r="AM1393" s="6"/>
      <c r="AN1393" s="6">
        <f>IF(Table2[[#This Row],[ACJ-ALNS-500]]=MIN(Table2[[#This Row],[Best sol]],Table2[[#This Row],[V-M]]),1,0)</f>
        <v>0</v>
      </c>
      <c r="AO1393" s="6">
        <f>IF(Table2[[#This Row],[ACJ-ALNS-1000]]=MIN(Table2[[#This Row],[Best sol]],Table2[[#This Row],[V-M]]),1,0)</f>
        <v>0</v>
      </c>
      <c r="AP1393" s="6">
        <f>IF(Table2[[#This Row],[QWXFP-VNS]]=MIN(Table2[[#This Row],[Best sol]],Table2[[#This Row],[V-M]]),1,0)</f>
        <v>0</v>
      </c>
      <c r="AQ1393" s="6">
        <f>IF(Table2[[#This Row],[AADF-VRP]]=MIN(Table2[[#This Row],[Best sol]],Table2[[#This Row],[V-M]]),1,0)</f>
        <v>0</v>
      </c>
      <c r="AR1393" s="6">
        <f>IF(Table2[[#This Row],[AADF-MTSP]]=MIN(Table2[[#This Row],[Best sol]],Table2[[#This Row],[V-M]]),1,0)</f>
        <v>0</v>
      </c>
      <c r="AS1393" s="6">
        <f>IF(Table2[[#This Row],[SS-H]]=MIN(Table2[[#This Row],[Best sol]],Table2[[#This Row],[V-M]]),1,0)</f>
        <v>0</v>
      </c>
      <c r="AT1393" s="6">
        <f>IF(Table2[[#This Row],[CCJ-DH]]=MIN(Table2[[#This Row],[Best sol]],Table2[[#This Row],[V-M]]),1,0)</f>
        <v>0</v>
      </c>
      <c r="AU1393" s="6">
        <f>IF(Table2[[#This Row],[R-M]]=MIN(Table2[[#This Row],[Best sol]],Table2[[#This Row],[V-M]]),1,0)</f>
        <v>0</v>
      </c>
      <c r="AV1393" s="6">
        <f>IF(Table2[[#This Row],[LCCZ-3F]]=MIN(Table2[[#This Row],[Best sol]],Table2[[#This Row],[V-M]]),1,0)</f>
        <v>0</v>
      </c>
      <c r="AW1393" s="6">
        <f>IF(Table2[[#This Row],[AY-M]]=MIN(Table2[[#This Row],[Best sol]],Table2[[#This Row],[V-M]]),1,0)</f>
        <v>0</v>
      </c>
      <c r="AX1393" s="6">
        <f>IF(Table2[[#This Row],[MKKZ-E]]=MIN(Table2[[#This Row],[Best sol]],Table2[[#This Row],[V-M]]),1,0)</f>
        <v>0</v>
      </c>
      <c r="AY1393" s="6">
        <f>IF(Table2[[#This Row],[V-M]]&lt;=Table2[[#This Row],[Best sol]],1,0)</f>
        <v>1</v>
      </c>
      <c r="AZ1393" s="6">
        <f>IF(Table2[[#This Row],[V-M]]&lt;Table2[[#This Row],[Best sol]],1,0)</f>
        <v>1</v>
      </c>
    </row>
    <row r="1394" spans="1:52" x14ac:dyDescent="0.35">
      <c r="A1394">
        <v>100</v>
      </c>
      <c r="B1394">
        <v>87</v>
      </c>
      <c r="C1394">
        <v>1</v>
      </c>
      <c r="D1394">
        <v>4</v>
      </c>
      <c r="E1394">
        <v>1308495</v>
      </c>
      <c r="F1394">
        <v>1308495</v>
      </c>
      <c r="G1394" t="s">
        <v>4</v>
      </c>
      <c r="H1394" t="s">
        <v>4</v>
      </c>
      <c r="I1394">
        <v>1308352</v>
      </c>
      <c r="J1394">
        <v>1309302</v>
      </c>
      <c r="K1394">
        <v>1308936</v>
      </c>
      <c r="L1394">
        <v>1308240</v>
      </c>
      <c r="M1394">
        <v>1308302</v>
      </c>
      <c r="N1394">
        <v>1308285</v>
      </c>
      <c r="O1394">
        <v>1308620</v>
      </c>
      <c r="P1394">
        <v>1308288</v>
      </c>
      <c r="Q1394" s="6">
        <v>1308342</v>
      </c>
      <c r="R1394" s="2">
        <v>1308250</v>
      </c>
      <c r="S1394">
        <f>MIN(Table2[[#This Row],[ACJ-ALNS-500]:[MKKZ-E]])</f>
        <v>1308240</v>
      </c>
      <c r="T1394">
        <f>MATCH(Table2[[#This Row],[Best sol]],Table2[[#This Row],[ACJ-ALNS-500]:[V-M]],0)</f>
        <v>8</v>
      </c>
      <c r="U1394" t="str">
        <f>INDEX(Table2[[#Headers],[ACJ-ALNS-500]:[V-M]],Table2[[#This Row],[Match]])</f>
        <v>CCJ-DH</v>
      </c>
      <c r="W1394" s="6">
        <f>IF(Table2[[#This Row],[V-M]]=Table2[[#This Row],[Best sol]],1,0)</f>
        <v>0</v>
      </c>
      <c r="Z1394" s="6">
        <f>100*((Table2[[#This Row],[ACJ-ALNS-500]]-Table2[[#This Row],[Best sol]])/Table2[[#This Row],[Best sol]])</f>
        <v>1.9491836360300864E-2</v>
      </c>
      <c r="AA1394" s="6">
        <f>100*((Table2[[#This Row],[ACJ-ALNS-1000]]-Table2[[#This Row],[Best sol]])/Table2[[#This Row],[Best sol]])</f>
        <v>1.9491836360300864E-2</v>
      </c>
      <c r="AB1394" s="6">
        <f>100*((Table2[[#This Row],[QWXFP-VNS]]-Table2[[#This Row],[Best sol]])/Table2[[#This Row],[Best sol]])</f>
        <v>2.9046658105546387E-2</v>
      </c>
      <c r="AC1394" s="6">
        <f>100*((Table2[[#This Row],[AADF-VRP]]-Table2[[#This Row],[Best sol]])/Table2[[#This Row],[Best sol]])</f>
        <v>8.5611202837399866E-3</v>
      </c>
      <c r="AD1394" s="6">
        <f>100*((Table2[[#This Row],[AADF-MTSP]]-Table2[[#This Row],[Best sol]])/Table2[[#This Row],[Best sol]])</f>
        <v>8.1177765547605946E-2</v>
      </c>
      <c r="AE1394" s="6">
        <f>100*((Table2[[#This Row],[SS-H]]-Table2[[#This Row],[Best sol]])/Table2[[#This Row],[Best sol]])</f>
        <v>5.3201247477527067E-2</v>
      </c>
      <c r="AF1394" s="6">
        <f>100*((Table2[[#This Row],[CCJ-DH]]-Table2[[#This Row],[Best sol]])/Table2[[#This Row],[Best sol]])</f>
        <v>0</v>
      </c>
      <c r="AG1394" s="6">
        <f>100*((Table2[[#This Row],[R-M]]-Table2[[#This Row],[Best sol]])/Table2[[#This Row],[Best sol]])</f>
        <v>3.6690515501742798E-3</v>
      </c>
      <c r="AH1394" s="6">
        <f>100*((Table2[[#This Row],[LCCZ-3F]]-Table2[[#This Row],[Best sol]])/Table2[[#This Row],[Best sol]])</f>
        <v>3.4397358282883873E-3</v>
      </c>
      <c r="AI1394" s="6">
        <f>100*((Table2[[#This Row],[AY-M]]-Table2[[#This Row],[Best sol]])/Table2[[#This Row],[Best sol]])</f>
        <v>4.7391915856417784E-3</v>
      </c>
      <c r="AJ1394" s="6">
        <f>100*((Table2[[#This Row],[MKKZ-E]]-Table2[[#This Row],[Best sol]])/Table2[[#This Row],[Best sol]])</f>
        <v>7.7967345441203456E-3</v>
      </c>
      <c r="AK1394" s="6">
        <f>100*((Table2[[#This Row],[V-M]]-Table2[[#This Row],[Best sol]])/Table2[[#This Row],[Best sol]])</f>
        <v>7.6438573961964159E-4</v>
      </c>
      <c r="AM1394" s="6"/>
      <c r="AN1394" s="6">
        <f>IF(Table2[[#This Row],[ACJ-ALNS-500]]=MIN(Table2[[#This Row],[Best sol]],Table2[[#This Row],[V-M]]),1,0)</f>
        <v>0</v>
      </c>
      <c r="AO1394" s="6">
        <f>IF(Table2[[#This Row],[ACJ-ALNS-1000]]=MIN(Table2[[#This Row],[Best sol]],Table2[[#This Row],[V-M]]),1,0)</f>
        <v>0</v>
      </c>
      <c r="AP1394" s="6">
        <f>IF(Table2[[#This Row],[QWXFP-VNS]]=MIN(Table2[[#This Row],[Best sol]],Table2[[#This Row],[V-M]]),1,0)</f>
        <v>0</v>
      </c>
      <c r="AQ1394" s="6">
        <f>IF(Table2[[#This Row],[AADF-VRP]]=MIN(Table2[[#This Row],[Best sol]],Table2[[#This Row],[V-M]]),1,0)</f>
        <v>0</v>
      </c>
      <c r="AR1394" s="6">
        <f>IF(Table2[[#This Row],[AADF-MTSP]]=MIN(Table2[[#This Row],[Best sol]],Table2[[#This Row],[V-M]]),1,0)</f>
        <v>0</v>
      </c>
      <c r="AS1394" s="6">
        <f>IF(Table2[[#This Row],[SS-H]]=MIN(Table2[[#This Row],[Best sol]],Table2[[#This Row],[V-M]]),1,0)</f>
        <v>0</v>
      </c>
      <c r="AT1394" s="6">
        <f>IF(Table2[[#This Row],[CCJ-DH]]=MIN(Table2[[#This Row],[Best sol]],Table2[[#This Row],[V-M]]),1,0)</f>
        <v>1</v>
      </c>
      <c r="AU1394" s="6">
        <f>IF(Table2[[#This Row],[R-M]]=MIN(Table2[[#This Row],[Best sol]],Table2[[#This Row],[V-M]]),1,0)</f>
        <v>0</v>
      </c>
      <c r="AV1394" s="6">
        <f>IF(Table2[[#This Row],[LCCZ-3F]]=MIN(Table2[[#This Row],[Best sol]],Table2[[#This Row],[V-M]]),1,0)</f>
        <v>0</v>
      </c>
      <c r="AW1394" s="6">
        <f>IF(Table2[[#This Row],[AY-M]]=MIN(Table2[[#This Row],[Best sol]],Table2[[#This Row],[V-M]]),1,0)</f>
        <v>0</v>
      </c>
      <c r="AX1394" s="6">
        <f>IF(Table2[[#This Row],[MKKZ-E]]=MIN(Table2[[#This Row],[Best sol]],Table2[[#This Row],[V-M]]),1,0)</f>
        <v>0</v>
      </c>
      <c r="AY1394" s="6">
        <f>IF(Table2[[#This Row],[V-M]]&lt;=Table2[[#This Row],[Best sol]],1,0)</f>
        <v>0</v>
      </c>
      <c r="AZ1394" s="6">
        <f>IF(Table2[[#This Row],[V-M]]&lt;Table2[[#This Row],[Best sol]],1,0)</f>
        <v>0</v>
      </c>
    </row>
    <row r="1395" spans="1:52" x14ac:dyDescent="0.35">
      <c r="A1395">
        <v>100</v>
      </c>
      <c r="B1395">
        <v>87</v>
      </c>
      <c r="C1395">
        <v>2</v>
      </c>
      <c r="D1395">
        <v>4</v>
      </c>
      <c r="E1395">
        <v>1216860</v>
      </c>
      <c r="F1395">
        <v>1216860</v>
      </c>
      <c r="G1395" t="s">
        <v>4</v>
      </c>
      <c r="H1395" t="s">
        <v>4</v>
      </c>
      <c r="I1395">
        <v>1215956</v>
      </c>
      <c r="J1395">
        <v>1216545</v>
      </c>
      <c r="K1395">
        <v>1216143</v>
      </c>
      <c r="L1395">
        <v>1215660</v>
      </c>
      <c r="M1395">
        <v>1215890</v>
      </c>
      <c r="N1395">
        <v>1215781</v>
      </c>
      <c r="O1395">
        <v>1216093</v>
      </c>
      <c r="Q1395" s="6">
        <v>1215551</v>
      </c>
      <c r="R1395" s="2">
        <v>1215570</v>
      </c>
      <c r="S1395">
        <f>MIN(Table2[[#This Row],[ACJ-ALNS-500]:[MKKZ-E]])</f>
        <v>1215551</v>
      </c>
      <c r="T1395">
        <f>MATCH(Table2[[#This Row],[Best sol]],Table2[[#This Row],[ACJ-ALNS-500]:[V-M]],0)</f>
        <v>13</v>
      </c>
      <c r="U1395" t="str">
        <f>INDEX(Table2[[#Headers],[ACJ-ALNS-500]:[V-M]],Table2[[#This Row],[Match]])</f>
        <v>MKKZ-E</v>
      </c>
      <c r="W1395" s="6">
        <f>IF(Table2[[#This Row],[V-M]]=Table2[[#This Row],[Best sol]],1,0)</f>
        <v>0</v>
      </c>
      <c r="Z1395" s="6">
        <f>100*((Table2[[#This Row],[ACJ-ALNS-500]]-Table2[[#This Row],[Best sol]])/Table2[[#This Row],[Best sol]])</f>
        <v>0.10768778932352489</v>
      </c>
      <c r="AA1395" s="6">
        <f>100*((Table2[[#This Row],[ACJ-ALNS-1000]]-Table2[[#This Row],[Best sol]])/Table2[[#This Row],[Best sol]])</f>
        <v>0.10768778932352489</v>
      </c>
      <c r="AB1395" s="6">
        <f>100*((Table2[[#This Row],[QWXFP-VNS]]-Table2[[#This Row],[Best sol]])/Table2[[#This Row],[Best sol]])</f>
        <v>4.4588832554125657E-2</v>
      </c>
      <c r="AC1395" s="6">
        <f>100*((Table2[[#This Row],[AADF-VRP]]-Table2[[#This Row],[Best sol]])/Table2[[#This Row],[Best sol]])</f>
        <v>3.3318223587492424E-2</v>
      </c>
      <c r="AD1395" s="6">
        <f>100*((Table2[[#This Row],[AADF-MTSP]]-Table2[[#This Row],[Best sol]])/Table2[[#This Row],[Best sol]])</f>
        <v>8.1773615422141899E-2</v>
      </c>
      <c r="AE1395" s="6">
        <f>100*((Table2[[#This Row],[SS-H]]-Table2[[#This Row],[Best sol]])/Table2[[#This Row],[Best sol]])</f>
        <v>4.870219349085312E-2</v>
      </c>
      <c r="AF1395" s="6">
        <f>100*((Table2[[#This Row],[CCJ-DH]]-Table2[[#This Row],[Best sol]])/Table2[[#This Row],[Best sol]])</f>
        <v>8.9671268420658621E-3</v>
      </c>
      <c r="AG1395" s="6">
        <f>100*((Table2[[#This Row],[R-M]]-Table2[[#This Row],[Best sol]])/Table2[[#This Row],[Best sol]])</f>
        <v>-100</v>
      </c>
      <c r="AH1395" s="6">
        <f>100*((Table2[[#This Row],[LCCZ-3F]]-Table2[[#This Row],[Best sol]])/Table2[[#This Row],[Best sol]])</f>
        <v>1.8921460308946314E-2</v>
      </c>
      <c r="AI1395" s="6">
        <f>100*((Table2[[#This Row],[AY-M]]-Table2[[#This Row],[Best sol]])/Table2[[#This Row],[Best sol]])</f>
        <v>2.7888587151012174E-2</v>
      </c>
      <c r="AJ1395" s="6">
        <f>100*((Table2[[#This Row],[MKKZ-E]]-Table2[[#This Row],[Best sol]])/Table2[[#This Row],[Best sol]])</f>
        <v>0</v>
      </c>
      <c r="AK1395" s="6">
        <f>100*((Table2[[#This Row],[V-M]]-Table2[[#This Row],[Best sol]])/Table2[[#This Row],[Best sol]])</f>
        <v>1.5630771559564344E-3</v>
      </c>
      <c r="AM1395" s="6"/>
      <c r="AN1395" s="6">
        <f>IF(Table2[[#This Row],[ACJ-ALNS-500]]=MIN(Table2[[#This Row],[Best sol]],Table2[[#This Row],[V-M]]),1,0)</f>
        <v>0</v>
      </c>
      <c r="AO1395" s="6">
        <f>IF(Table2[[#This Row],[ACJ-ALNS-1000]]=MIN(Table2[[#This Row],[Best sol]],Table2[[#This Row],[V-M]]),1,0)</f>
        <v>0</v>
      </c>
      <c r="AP1395" s="6">
        <f>IF(Table2[[#This Row],[QWXFP-VNS]]=MIN(Table2[[#This Row],[Best sol]],Table2[[#This Row],[V-M]]),1,0)</f>
        <v>0</v>
      </c>
      <c r="AQ1395" s="6">
        <f>IF(Table2[[#This Row],[AADF-VRP]]=MIN(Table2[[#This Row],[Best sol]],Table2[[#This Row],[V-M]]),1,0)</f>
        <v>0</v>
      </c>
      <c r="AR1395" s="6">
        <f>IF(Table2[[#This Row],[AADF-MTSP]]=MIN(Table2[[#This Row],[Best sol]],Table2[[#This Row],[V-M]]),1,0)</f>
        <v>0</v>
      </c>
      <c r="AS1395" s="6">
        <f>IF(Table2[[#This Row],[SS-H]]=MIN(Table2[[#This Row],[Best sol]],Table2[[#This Row],[V-M]]),1,0)</f>
        <v>0</v>
      </c>
      <c r="AT1395" s="6">
        <f>IF(Table2[[#This Row],[CCJ-DH]]=MIN(Table2[[#This Row],[Best sol]],Table2[[#This Row],[V-M]]),1,0)</f>
        <v>0</v>
      </c>
      <c r="AU1395" s="6">
        <f>IF(Table2[[#This Row],[R-M]]=MIN(Table2[[#This Row],[Best sol]],Table2[[#This Row],[V-M]]),1,0)</f>
        <v>0</v>
      </c>
      <c r="AV1395" s="6">
        <f>IF(Table2[[#This Row],[LCCZ-3F]]=MIN(Table2[[#This Row],[Best sol]],Table2[[#This Row],[V-M]]),1,0)</f>
        <v>0</v>
      </c>
      <c r="AW1395" s="6">
        <f>IF(Table2[[#This Row],[AY-M]]=MIN(Table2[[#This Row],[Best sol]],Table2[[#This Row],[V-M]]),1,0)</f>
        <v>0</v>
      </c>
      <c r="AX1395" s="6">
        <f>IF(Table2[[#This Row],[MKKZ-E]]=MIN(Table2[[#This Row],[Best sol]],Table2[[#This Row],[V-M]]),1,0)</f>
        <v>1</v>
      </c>
      <c r="AY1395" s="6">
        <f>IF(Table2[[#This Row],[V-M]]&lt;=Table2[[#This Row],[Best sol]],1,0)</f>
        <v>0</v>
      </c>
      <c r="AZ1395" s="6">
        <f>IF(Table2[[#This Row],[V-M]]&lt;Table2[[#This Row],[Best sol]],1,0)</f>
        <v>0</v>
      </c>
    </row>
    <row r="1396" spans="1:52" x14ac:dyDescent="0.35">
      <c r="A1396">
        <v>100</v>
      </c>
      <c r="B1396">
        <v>87</v>
      </c>
      <c r="C1396">
        <v>3</v>
      </c>
      <c r="D1396">
        <v>4</v>
      </c>
      <c r="E1396">
        <v>1276996</v>
      </c>
      <c r="F1396">
        <v>1276996</v>
      </c>
      <c r="G1396" t="s">
        <v>4</v>
      </c>
      <c r="H1396" t="s">
        <v>4</v>
      </c>
      <c r="I1396">
        <v>1276268</v>
      </c>
      <c r="J1396">
        <v>1278936</v>
      </c>
      <c r="K1396">
        <v>1276647</v>
      </c>
      <c r="L1396">
        <v>1276390</v>
      </c>
      <c r="M1396">
        <v>1276253</v>
      </c>
      <c r="N1396">
        <v>1276563</v>
      </c>
      <c r="O1396">
        <v>1276680</v>
      </c>
      <c r="Q1396" s="6">
        <v>1276098</v>
      </c>
      <c r="R1396" s="2">
        <v>1276090</v>
      </c>
      <c r="S1396">
        <f>MIN(Table2[[#This Row],[ACJ-ALNS-500]:[MKKZ-E]])</f>
        <v>1276098</v>
      </c>
      <c r="T1396">
        <f>MATCH(Table2[[#This Row],[Best sol]],Table2[[#This Row],[ACJ-ALNS-500]:[V-M]],0)</f>
        <v>13</v>
      </c>
      <c r="U1396" t="str">
        <f>INDEX(Table2[[#Headers],[ACJ-ALNS-500]:[V-M]],Table2[[#This Row],[Match]])</f>
        <v>MKKZ-E</v>
      </c>
      <c r="W1396" s="6">
        <f>IF(Table2[[#This Row],[V-M]]=Table2[[#This Row],[Best sol]],1,0)</f>
        <v>0</v>
      </c>
      <c r="Z1396" s="6">
        <f>100*((Table2[[#This Row],[ACJ-ALNS-500]]-Table2[[#This Row],[Best sol]])/Table2[[#This Row],[Best sol]])</f>
        <v>7.0370770896906035E-2</v>
      </c>
      <c r="AA1396" s="6">
        <f>100*((Table2[[#This Row],[ACJ-ALNS-1000]]-Table2[[#This Row],[Best sol]])/Table2[[#This Row],[Best sol]])</f>
        <v>7.0370770896906035E-2</v>
      </c>
      <c r="AB1396" s="6">
        <f>100*((Table2[[#This Row],[QWXFP-VNS]]-Table2[[#This Row],[Best sol]])/Table2[[#This Row],[Best sol]])</f>
        <v>4.5607782474386765E-2</v>
      </c>
      <c r="AC1396" s="6">
        <f>100*((Table2[[#This Row],[AADF-VRP]]-Table2[[#This Row],[Best sol]])/Table2[[#This Row],[Best sol]])</f>
        <v>1.3321860860216063E-2</v>
      </c>
      <c r="AD1396" s="6">
        <f>100*((Table2[[#This Row],[AADF-MTSP]]-Table2[[#This Row],[Best sol]])/Table2[[#This Row],[Best sol]])</f>
        <v>0.22239671247819526</v>
      </c>
      <c r="AE1396" s="6">
        <f>100*((Table2[[#This Row],[SS-H]]-Table2[[#This Row],[Best sol]])/Table2[[#This Row],[Best sol]])</f>
        <v>4.3021774189756591E-2</v>
      </c>
      <c r="AF1396" s="6">
        <f>100*((Table2[[#This Row],[CCJ-DH]]-Table2[[#This Row],[Best sol]])/Table2[[#This Row],[Best sol]])</f>
        <v>2.2882255124606416E-2</v>
      </c>
      <c r="AG1396" s="6">
        <f>100*((Table2[[#This Row],[R-M]]-Table2[[#This Row],[Best sol]])/Table2[[#This Row],[Best sol]])</f>
        <v>-100</v>
      </c>
      <c r="AH1396" s="6">
        <f>100*((Table2[[#This Row],[LCCZ-3F]]-Table2[[#This Row],[Best sol]])/Table2[[#This Row],[Best sol]])</f>
        <v>3.6439207647061586E-2</v>
      </c>
      <c r="AI1396" s="6">
        <f>100*((Table2[[#This Row],[AY-M]]-Table2[[#This Row],[Best sol]])/Table2[[#This Row],[Best sol]])</f>
        <v>1.2146402549020529E-2</v>
      </c>
      <c r="AJ1396" s="6">
        <f>100*((Table2[[#This Row],[MKKZ-E]]-Table2[[#This Row],[Best sol]])/Table2[[#This Row],[Best sol]])</f>
        <v>0</v>
      </c>
      <c r="AK1396" s="6">
        <f>100*((Table2[[#This Row],[V-M]]-Table2[[#This Row],[Best sol]])/Table2[[#This Row],[Best sol]])</f>
        <v>-6.2691109930428546E-4</v>
      </c>
      <c r="AM1396" s="6"/>
      <c r="AN1396" s="6">
        <f>IF(Table2[[#This Row],[ACJ-ALNS-500]]=MIN(Table2[[#This Row],[Best sol]],Table2[[#This Row],[V-M]]),1,0)</f>
        <v>0</v>
      </c>
      <c r="AO1396" s="6">
        <f>IF(Table2[[#This Row],[ACJ-ALNS-1000]]=MIN(Table2[[#This Row],[Best sol]],Table2[[#This Row],[V-M]]),1,0)</f>
        <v>0</v>
      </c>
      <c r="AP1396" s="6">
        <f>IF(Table2[[#This Row],[QWXFP-VNS]]=MIN(Table2[[#This Row],[Best sol]],Table2[[#This Row],[V-M]]),1,0)</f>
        <v>0</v>
      </c>
      <c r="AQ1396" s="6">
        <f>IF(Table2[[#This Row],[AADF-VRP]]=MIN(Table2[[#This Row],[Best sol]],Table2[[#This Row],[V-M]]),1,0)</f>
        <v>0</v>
      </c>
      <c r="AR1396" s="6">
        <f>IF(Table2[[#This Row],[AADF-MTSP]]=MIN(Table2[[#This Row],[Best sol]],Table2[[#This Row],[V-M]]),1,0)</f>
        <v>0</v>
      </c>
      <c r="AS1396" s="6">
        <f>IF(Table2[[#This Row],[SS-H]]=MIN(Table2[[#This Row],[Best sol]],Table2[[#This Row],[V-M]]),1,0)</f>
        <v>0</v>
      </c>
      <c r="AT1396" s="6">
        <f>IF(Table2[[#This Row],[CCJ-DH]]=MIN(Table2[[#This Row],[Best sol]],Table2[[#This Row],[V-M]]),1,0)</f>
        <v>0</v>
      </c>
      <c r="AU1396" s="6">
        <f>IF(Table2[[#This Row],[R-M]]=MIN(Table2[[#This Row],[Best sol]],Table2[[#This Row],[V-M]]),1,0)</f>
        <v>0</v>
      </c>
      <c r="AV1396" s="6">
        <f>IF(Table2[[#This Row],[LCCZ-3F]]=MIN(Table2[[#This Row],[Best sol]],Table2[[#This Row],[V-M]]),1,0)</f>
        <v>0</v>
      </c>
      <c r="AW1396" s="6">
        <f>IF(Table2[[#This Row],[AY-M]]=MIN(Table2[[#This Row],[Best sol]],Table2[[#This Row],[V-M]]),1,0)</f>
        <v>0</v>
      </c>
      <c r="AX1396" s="6">
        <f>IF(Table2[[#This Row],[MKKZ-E]]=MIN(Table2[[#This Row],[Best sol]],Table2[[#This Row],[V-M]]),1,0)</f>
        <v>0</v>
      </c>
      <c r="AY1396" s="6">
        <f>IF(Table2[[#This Row],[V-M]]&lt;=Table2[[#This Row],[Best sol]],1,0)</f>
        <v>1</v>
      </c>
      <c r="AZ1396" s="6">
        <f>IF(Table2[[#This Row],[V-M]]&lt;Table2[[#This Row],[Best sol]],1,0)</f>
        <v>1</v>
      </c>
    </row>
    <row r="1397" spans="1:52" x14ac:dyDescent="0.35">
      <c r="A1397">
        <v>100</v>
      </c>
      <c r="B1397">
        <v>87</v>
      </c>
      <c r="C1397">
        <v>4</v>
      </c>
      <c r="D1397">
        <v>4</v>
      </c>
      <c r="E1397">
        <v>1177957</v>
      </c>
      <c r="F1397">
        <v>1177957</v>
      </c>
      <c r="G1397" t="s">
        <v>4</v>
      </c>
      <c r="H1397" t="s">
        <v>4</v>
      </c>
      <c r="I1397">
        <v>1177075</v>
      </c>
      <c r="J1397">
        <v>1177708</v>
      </c>
      <c r="K1397">
        <v>1177294</v>
      </c>
      <c r="L1397">
        <v>1177130</v>
      </c>
      <c r="M1397">
        <v>1177025</v>
      </c>
      <c r="N1397">
        <v>1177017</v>
      </c>
      <c r="O1397">
        <v>1177382</v>
      </c>
      <c r="Q1397" s="6">
        <v>1176850</v>
      </c>
      <c r="R1397" s="2">
        <v>1176880</v>
      </c>
      <c r="S1397">
        <f>MIN(Table2[[#This Row],[ACJ-ALNS-500]:[MKKZ-E]])</f>
        <v>1176850</v>
      </c>
      <c r="T1397">
        <f>MATCH(Table2[[#This Row],[Best sol]],Table2[[#This Row],[ACJ-ALNS-500]:[V-M]],0)</f>
        <v>13</v>
      </c>
      <c r="U1397" t="str">
        <f>INDEX(Table2[[#Headers],[ACJ-ALNS-500]:[V-M]],Table2[[#This Row],[Match]])</f>
        <v>MKKZ-E</v>
      </c>
      <c r="W1397" s="6">
        <f>IF(Table2[[#This Row],[V-M]]=Table2[[#This Row],[Best sol]],1,0)</f>
        <v>0</v>
      </c>
      <c r="Z1397" s="6">
        <f>100*((Table2[[#This Row],[ACJ-ALNS-500]]-Table2[[#This Row],[Best sol]])/Table2[[#This Row],[Best sol]])</f>
        <v>9.4064664145812979E-2</v>
      </c>
      <c r="AA1397" s="6">
        <f>100*((Table2[[#This Row],[ACJ-ALNS-1000]]-Table2[[#This Row],[Best sol]])/Table2[[#This Row],[Best sol]])</f>
        <v>9.4064664145812979E-2</v>
      </c>
      <c r="AB1397" s="6">
        <f>100*((Table2[[#This Row],[QWXFP-VNS]]-Table2[[#This Row],[Best sol]])/Table2[[#This Row],[Best sol]])</f>
        <v>4.5205421251646345E-2</v>
      </c>
      <c r="AC1397" s="6">
        <f>100*((Table2[[#This Row],[AADF-VRP]]-Table2[[#This Row],[Best sol]])/Table2[[#This Row],[Best sol]])</f>
        <v>1.9118834175978247E-2</v>
      </c>
      <c r="AD1397" s="6">
        <f>100*((Table2[[#This Row],[AADF-MTSP]]-Table2[[#This Row],[Best sol]])/Table2[[#This Row],[Best sol]])</f>
        <v>7.2906487657730376E-2</v>
      </c>
      <c r="AE1397" s="6">
        <f>100*((Table2[[#This Row],[SS-H]]-Table2[[#This Row],[Best sol]])/Table2[[#This Row],[Best sol]])</f>
        <v>3.7727832773930409E-2</v>
      </c>
      <c r="AF1397" s="6">
        <f>100*((Table2[[#This Row],[CCJ-DH]]-Table2[[#This Row],[Best sol]])/Table2[[#This Row],[Best sol]])</f>
        <v>2.3792326974550707E-2</v>
      </c>
      <c r="AG1397" s="6">
        <f>100*((Table2[[#This Row],[R-M]]-Table2[[#This Row],[Best sol]])/Table2[[#This Row],[Best sol]])</f>
        <v>-100</v>
      </c>
      <c r="AH1397" s="6">
        <f>100*((Table2[[#This Row],[LCCZ-3F]]-Table2[[#This Row],[Best sol]])/Table2[[#This Row],[Best sol]])</f>
        <v>1.4190423588392743E-2</v>
      </c>
      <c r="AI1397" s="6">
        <f>100*((Table2[[#This Row],[AY-M]]-Table2[[#This Row],[Best sol]])/Table2[[#This Row],[Best sol]])</f>
        <v>1.4870204359094193E-2</v>
      </c>
      <c r="AJ1397" s="6">
        <f>100*((Table2[[#This Row],[MKKZ-E]]-Table2[[#This Row],[Best sol]])/Table2[[#This Row],[Best sol]])</f>
        <v>0</v>
      </c>
      <c r="AK1397" s="6">
        <f>100*((Table2[[#This Row],[V-M]]-Table2[[#This Row],[Best sol]])/Table2[[#This Row],[Best sol]])</f>
        <v>2.549177890130433E-3</v>
      </c>
      <c r="AM1397" s="6"/>
      <c r="AN1397" s="6">
        <f>IF(Table2[[#This Row],[ACJ-ALNS-500]]=MIN(Table2[[#This Row],[Best sol]],Table2[[#This Row],[V-M]]),1,0)</f>
        <v>0</v>
      </c>
      <c r="AO1397" s="6">
        <f>IF(Table2[[#This Row],[ACJ-ALNS-1000]]=MIN(Table2[[#This Row],[Best sol]],Table2[[#This Row],[V-M]]),1,0)</f>
        <v>0</v>
      </c>
      <c r="AP1397" s="6">
        <f>IF(Table2[[#This Row],[QWXFP-VNS]]=MIN(Table2[[#This Row],[Best sol]],Table2[[#This Row],[V-M]]),1,0)</f>
        <v>0</v>
      </c>
      <c r="AQ1397" s="6">
        <f>IF(Table2[[#This Row],[AADF-VRP]]=MIN(Table2[[#This Row],[Best sol]],Table2[[#This Row],[V-M]]),1,0)</f>
        <v>0</v>
      </c>
      <c r="AR1397" s="6">
        <f>IF(Table2[[#This Row],[AADF-MTSP]]=MIN(Table2[[#This Row],[Best sol]],Table2[[#This Row],[V-M]]),1,0)</f>
        <v>0</v>
      </c>
      <c r="AS1397" s="6">
        <f>IF(Table2[[#This Row],[SS-H]]=MIN(Table2[[#This Row],[Best sol]],Table2[[#This Row],[V-M]]),1,0)</f>
        <v>0</v>
      </c>
      <c r="AT1397" s="6">
        <f>IF(Table2[[#This Row],[CCJ-DH]]=MIN(Table2[[#This Row],[Best sol]],Table2[[#This Row],[V-M]]),1,0)</f>
        <v>0</v>
      </c>
      <c r="AU1397" s="6">
        <f>IF(Table2[[#This Row],[R-M]]=MIN(Table2[[#This Row],[Best sol]],Table2[[#This Row],[V-M]]),1,0)</f>
        <v>0</v>
      </c>
      <c r="AV1397" s="6">
        <f>IF(Table2[[#This Row],[LCCZ-3F]]=MIN(Table2[[#This Row],[Best sol]],Table2[[#This Row],[V-M]]),1,0)</f>
        <v>0</v>
      </c>
      <c r="AW1397" s="6">
        <f>IF(Table2[[#This Row],[AY-M]]=MIN(Table2[[#This Row],[Best sol]],Table2[[#This Row],[V-M]]),1,0)</f>
        <v>0</v>
      </c>
      <c r="AX1397" s="6">
        <f>IF(Table2[[#This Row],[MKKZ-E]]=MIN(Table2[[#This Row],[Best sol]],Table2[[#This Row],[V-M]]),1,0)</f>
        <v>1</v>
      </c>
      <c r="AY1397" s="6">
        <f>IF(Table2[[#This Row],[V-M]]&lt;=Table2[[#This Row],[Best sol]],1,0)</f>
        <v>0</v>
      </c>
      <c r="AZ1397" s="6">
        <f>IF(Table2[[#This Row],[V-M]]&lt;Table2[[#This Row],[Best sol]],1,0)</f>
        <v>0</v>
      </c>
    </row>
    <row r="1398" spans="1:52" x14ac:dyDescent="0.35">
      <c r="A1398">
        <v>100</v>
      </c>
      <c r="B1398">
        <v>87</v>
      </c>
      <c r="C1398">
        <v>5</v>
      </c>
      <c r="D1398">
        <v>4</v>
      </c>
      <c r="E1398">
        <v>1326733</v>
      </c>
      <c r="F1398">
        <v>1326733</v>
      </c>
      <c r="G1398" t="s">
        <v>4</v>
      </c>
      <c r="H1398" t="s">
        <v>4</v>
      </c>
      <c r="I1398">
        <v>1325720</v>
      </c>
      <c r="J1398">
        <v>1326517</v>
      </c>
      <c r="K1398">
        <v>1325955</v>
      </c>
      <c r="L1398">
        <v>1325700</v>
      </c>
      <c r="M1398">
        <v>1325804</v>
      </c>
      <c r="N1398">
        <v>1325611</v>
      </c>
      <c r="O1398">
        <v>1326244</v>
      </c>
      <c r="Q1398" s="6">
        <v>1325576</v>
      </c>
      <c r="R1398" s="2">
        <v>1325480</v>
      </c>
      <c r="S1398">
        <f>MIN(Table2[[#This Row],[ACJ-ALNS-500]:[MKKZ-E]])</f>
        <v>1325576</v>
      </c>
      <c r="T1398">
        <f>MATCH(Table2[[#This Row],[Best sol]],Table2[[#This Row],[ACJ-ALNS-500]:[V-M]],0)</f>
        <v>13</v>
      </c>
      <c r="U1398" t="str">
        <f>INDEX(Table2[[#Headers],[ACJ-ALNS-500]:[V-M]],Table2[[#This Row],[Match]])</f>
        <v>MKKZ-E</v>
      </c>
      <c r="W1398" s="6">
        <f>IF(Table2[[#This Row],[V-M]]=Table2[[#This Row],[Best sol]],1,0)</f>
        <v>0</v>
      </c>
      <c r="Z1398" s="6">
        <f>100*((Table2[[#This Row],[ACJ-ALNS-500]]-Table2[[#This Row],[Best sol]])/Table2[[#This Row],[Best sol]])</f>
        <v>8.7282811396706031E-2</v>
      </c>
      <c r="AA1398" s="6">
        <f>100*((Table2[[#This Row],[ACJ-ALNS-1000]]-Table2[[#This Row],[Best sol]])/Table2[[#This Row],[Best sol]])</f>
        <v>8.7282811396706031E-2</v>
      </c>
      <c r="AB1398" s="6">
        <f>100*((Table2[[#This Row],[QWXFP-VNS]]-Table2[[#This Row],[Best sol]])/Table2[[#This Row],[Best sol]])</f>
        <v>5.0393187565254655E-2</v>
      </c>
      <c r="AC1398" s="6">
        <f>100*((Table2[[#This Row],[AADF-VRP]]-Table2[[#This Row],[Best sol]])/Table2[[#This Row],[Best sol]])</f>
        <v>1.0863202109875255E-2</v>
      </c>
      <c r="AD1398" s="6">
        <f>100*((Table2[[#This Row],[AADF-MTSP]]-Table2[[#This Row],[Best sol]])/Table2[[#This Row],[Best sol]])</f>
        <v>7.0988008231893163E-2</v>
      </c>
      <c r="AE1398" s="6">
        <f>100*((Table2[[#This Row],[SS-H]]-Table2[[#This Row],[Best sol]])/Table2[[#This Row],[Best sol]])</f>
        <v>2.8591344441963342E-2</v>
      </c>
      <c r="AF1398" s="6">
        <f>100*((Table2[[#This Row],[CCJ-DH]]-Table2[[#This Row],[Best sol]])/Table2[[#This Row],[Best sol]])</f>
        <v>9.3544240390592472E-3</v>
      </c>
      <c r="AG1398" s="6">
        <f>100*((Table2[[#This Row],[R-M]]-Table2[[#This Row],[Best sol]])/Table2[[#This Row],[Best sol]])</f>
        <v>-100</v>
      </c>
      <c r="AH1398" s="6">
        <f>100*((Table2[[#This Row],[LCCZ-3F]]-Table2[[#This Row],[Best sol]])/Table2[[#This Row],[Best sol]])</f>
        <v>2.6403616239280133E-3</v>
      </c>
      <c r="AI1398" s="6">
        <f>100*((Table2[[#This Row],[AY-M]]-Table2[[#This Row],[Best sol]])/Table2[[#This Row],[Best sol]])</f>
        <v>1.7200070007302486E-2</v>
      </c>
      <c r="AJ1398" s="6">
        <f>100*((Table2[[#This Row],[MKKZ-E]]-Table2[[#This Row],[Best sol]])/Table2[[#This Row],[Best sol]])</f>
        <v>0</v>
      </c>
      <c r="AK1398" s="6">
        <f>100*((Table2[[#This Row],[V-M]]-Table2[[#This Row],[Best sol]])/Table2[[#This Row],[Best sol]])</f>
        <v>-7.2421347399168352E-3</v>
      </c>
      <c r="AM1398" s="6"/>
      <c r="AN1398" s="6">
        <f>IF(Table2[[#This Row],[ACJ-ALNS-500]]=MIN(Table2[[#This Row],[Best sol]],Table2[[#This Row],[V-M]]),1,0)</f>
        <v>0</v>
      </c>
      <c r="AO1398" s="6">
        <f>IF(Table2[[#This Row],[ACJ-ALNS-1000]]=MIN(Table2[[#This Row],[Best sol]],Table2[[#This Row],[V-M]]),1,0)</f>
        <v>0</v>
      </c>
      <c r="AP1398" s="6">
        <f>IF(Table2[[#This Row],[QWXFP-VNS]]=MIN(Table2[[#This Row],[Best sol]],Table2[[#This Row],[V-M]]),1,0)</f>
        <v>0</v>
      </c>
      <c r="AQ1398" s="6">
        <f>IF(Table2[[#This Row],[AADF-VRP]]=MIN(Table2[[#This Row],[Best sol]],Table2[[#This Row],[V-M]]),1,0)</f>
        <v>0</v>
      </c>
      <c r="AR1398" s="6">
        <f>IF(Table2[[#This Row],[AADF-MTSP]]=MIN(Table2[[#This Row],[Best sol]],Table2[[#This Row],[V-M]]),1,0)</f>
        <v>0</v>
      </c>
      <c r="AS1398" s="6">
        <f>IF(Table2[[#This Row],[SS-H]]=MIN(Table2[[#This Row],[Best sol]],Table2[[#This Row],[V-M]]),1,0)</f>
        <v>0</v>
      </c>
      <c r="AT1398" s="6">
        <f>IF(Table2[[#This Row],[CCJ-DH]]=MIN(Table2[[#This Row],[Best sol]],Table2[[#This Row],[V-M]]),1,0)</f>
        <v>0</v>
      </c>
      <c r="AU1398" s="6">
        <f>IF(Table2[[#This Row],[R-M]]=MIN(Table2[[#This Row],[Best sol]],Table2[[#This Row],[V-M]]),1,0)</f>
        <v>0</v>
      </c>
      <c r="AV1398" s="6">
        <f>IF(Table2[[#This Row],[LCCZ-3F]]=MIN(Table2[[#This Row],[Best sol]],Table2[[#This Row],[V-M]]),1,0)</f>
        <v>0</v>
      </c>
      <c r="AW1398" s="6">
        <f>IF(Table2[[#This Row],[AY-M]]=MIN(Table2[[#This Row],[Best sol]],Table2[[#This Row],[V-M]]),1,0)</f>
        <v>0</v>
      </c>
      <c r="AX1398" s="6">
        <f>IF(Table2[[#This Row],[MKKZ-E]]=MIN(Table2[[#This Row],[Best sol]],Table2[[#This Row],[V-M]]),1,0)</f>
        <v>0</v>
      </c>
      <c r="AY1398" s="6">
        <f>IF(Table2[[#This Row],[V-M]]&lt;=Table2[[#This Row],[Best sol]],1,0)</f>
        <v>1</v>
      </c>
      <c r="AZ1398" s="6">
        <f>IF(Table2[[#This Row],[V-M]]&lt;Table2[[#This Row],[Best sol]],1,0)</f>
        <v>1</v>
      </c>
    </row>
    <row r="1399" spans="1:52" x14ac:dyDescent="0.35">
      <c r="A1399">
        <v>100</v>
      </c>
      <c r="B1399">
        <v>88</v>
      </c>
      <c r="C1399">
        <v>1</v>
      </c>
      <c r="D1399">
        <v>4</v>
      </c>
      <c r="E1399">
        <v>3447456</v>
      </c>
      <c r="F1399">
        <v>3447456</v>
      </c>
      <c r="G1399" t="s">
        <v>4</v>
      </c>
      <c r="H1399" t="s">
        <v>4</v>
      </c>
      <c r="I1399">
        <v>3446707</v>
      </c>
      <c r="J1399">
        <v>3447516</v>
      </c>
      <c r="K1399">
        <v>3446939</v>
      </c>
      <c r="L1399">
        <v>3446530</v>
      </c>
      <c r="M1399">
        <v>3446576</v>
      </c>
      <c r="N1399">
        <v>3446554</v>
      </c>
      <c r="O1399">
        <v>3446938</v>
      </c>
      <c r="P1399">
        <v>3446684</v>
      </c>
      <c r="Q1399" s="6">
        <v>3446787</v>
      </c>
      <c r="R1399" s="2">
        <v>3446560</v>
      </c>
      <c r="S1399">
        <f>MIN(Table2[[#This Row],[ACJ-ALNS-500]:[MKKZ-E]])</f>
        <v>3446530</v>
      </c>
      <c r="T1399">
        <f>MATCH(Table2[[#This Row],[Best sol]],Table2[[#This Row],[ACJ-ALNS-500]:[V-M]],0)</f>
        <v>8</v>
      </c>
      <c r="U1399" t="str">
        <f>INDEX(Table2[[#Headers],[ACJ-ALNS-500]:[V-M]],Table2[[#This Row],[Match]])</f>
        <v>CCJ-DH</v>
      </c>
      <c r="W1399" s="6">
        <f>IF(Table2[[#This Row],[V-M]]=Table2[[#This Row],[Best sol]],1,0)</f>
        <v>0</v>
      </c>
      <c r="Z1399" s="6">
        <f>100*((Table2[[#This Row],[ACJ-ALNS-500]]-Table2[[#This Row],[Best sol]])/Table2[[#This Row],[Best sol]])</f>
        <v>2.6867603067433039E-2</v>
      </c>
      <c r="AA1399" s="6">
        <f>100*((Table2[[#This Row],[ACJ-ALNS-1000]]-Table2[[#This Row],[Best sol]])/Table2[[#This Row],[Best sol]])</f>
        <v>2.6867603067433039E-2</v>
      </c>
      <c r="AB1399" s="6">
        <f>100*((Table2[[#This Row],[QWXFP-VNS]]-Table2[[#This Row],[Best sol]])/Table2[[#This Row],[Best sol]])</f>
        <v>1.1837993576147603E-2</v>
      </c>
      <c r="AC1399" s="6">
        <f>100*((Table2[[#This Row],[AADF-VRP]]-Table2[[#This Row],[Best sol]])/Table2[[#This Row],[Best sol]])</f>
        <v>5.135600154358151E-3</v>
      </c>
      <c r="AD1399" s="6">
        <f>100*((Table2[[#This Row],[AADF-MTSP]]-Table2[[#This Row],[Best sol]])/Table2[[#This Row],[Best sol]])</f>
        <v>2.8608484475690043E-2</v>
      </c>
      <c r="AE1399" s="6">
        <f>100*((Table2[[#This Row],[SS-H]]-Table2[[#This Row],[Best sol]])/Table2[[#This Row],[Best sol]])</f>
        <v>1.186700826628522E-2</v>
      </c>
      <c r="AF1399" s="6">
        <f>100*((Table2[[#This Row],[CCJ-DH]]-Table2[[#This Row],[Best sol]])/Table2[[#This Row],[Best sol]])</f>
        <v>0</v>
      </c>
      <c r="AG1399" s="6">
        <f>100*((Table2[[#This Row],[R-M]]-Table2[[#This Row],[Best sol]])/Table2[[#This Row],[Best sol]])</f>
        <v>4.468262281192968E-3</v>
      </c>
      <c r="AH1399" s="6">
        <f>100*((Table2[[#This Row],[LCCZ-3F]]-Table2[[#This Row],[Best sol]])/Table2[[#This Row],[Best sol]])</f>
        <v>6.9635256330280015E-4</v>
      </c>
      <c r="AI1399" s="6">
        <f>100*((Table2[[#This Row],[AY-M]]-Table2[[#This Row],[Best sol]])/Table2[[#This Row],[Best sol]])</f>
        <v>1.3346757463303671E-3</v>
      </c>
      <c r="AJ1399" s="6">
        <f>100*((Table2[[#This Row],[MKKZ-E]]-Table2[[#This Row],[Best sol]])/Table2[[#This Row],[Best sol]])</f>
        <v>7.456775365367486E-3</v>
      </c>
      <c r="AK1399" s="6">
        <f>100*((Table2[[#This Row],[V-M]]-Table2[[#This Row],[Best sol]])/Table2[[#This Row],[Best sol]])</f>
        <v>8.7044070412850029E-4</v>
      </c>
      <c r="AM1399" s="6"/>
      <c r="AN1399" s="6">
        <f>IF(Table2[[#This Row],[ACJ-ALNS-500]]=MIN(Table2[[#This Row],[Best sol]],Table2[[#This Row],[V-M]]),1,0)</f>
        <v>0</v>
      </c>
      <c r="AO1399" s="6">
        <f>IF(Table2[[#This Row],[ACJ-ALNS-1000]]=MIN(Table2[[#This Row],[Best sol]],Table2[[#This Row],[V-M]]),1,0)</f>
        <v>0</v>
      </c>
      <c r="AP1399" s="6">
        <f>IF(Table2[[#This Row],[QWXFP-VNS]]=MIN(Table2[[#This Row],[Best sol]],Table2[[#This Row],[V-M]]),1,0)</f>
        <v>0</v>
      </c>
      <c r="AQ1399" s="6">
        <f>IF(Table2[[#This Row],[AADF-VRP]]=MIN(Table2[[#This Row],[Best sol]],Table2[[#This Row],[V-M]]),1,0)</f>
        <v>0</v>
      </c>
      <c r="AR1399" s="6">
        <f>IF(Table2[[#This Row],[AADF-MTSP]]=MIN(Table2[[#This Row],[Best sol]],Table2[[#This Row],[V-M]]),1,0)</f>
        <v>0</v>
      </c>
      <c r="AS1399" s="6">
        <f>IF(Table2[[#This Row],[SS-H]]=MIN(Table2[[#This Row],[Best sol]],Table2[[#This Row],[V-M]]),1,0)</f>
        <v>0</v>
      </c>
      <c r="AT1399" s="6">
        <f>IF(Table2[[#This Row],[CCJ-DH]]=MIN(Table2[[#This Row],[Best sol]],Table2[[#This Row],[V-M]]),1,0)</f>
        <v>1</v>
      </c>
      <c r="AU1399" s="6">
        <f>IF(Table2[[#This Row],[R-M]]=MIN(Table2[[#This Row],[Best sol]],Table2[[#This Row],[V-M]]),1,0)</f>
        <v>0</v>
      </c>
      <c r="AV1399" s="6">
        <f>IF(Table2[[#This Row],[LCCZ-3F]]=MIN(Table2[[#This Row],[Best sol]],Table2[[#This Row],[V-M]]),1,0)</f>
        <v>0</v>
      </c>
      <c r="AW1399" s="6">
        <f>IF(Table2[[#This Row],[AY-M]]=MIN(Table2[[#This Row],[Best sol]],Table2[[#This Row],[V-M]]),1,0)</f>
        <v>0</v>
      </c>
      <c r="AX1399" s="6">
        <f>IF(Table2[[#This Row],[MKKZ-E]]=MIN(Table2[[#This Row],[Best sol]],Table2[[#This Row],[V-M]]),1,0)</f>
        <v>0</v>
      </c>
      <c r="AY1399" s="6">
        <f>IF(Table2[[#This Row],[V-M]]&lt;=Table2[[#This Row],[Best sol]],1,0)</f>
        <v>0</v>
      </c>
      <c r="AZ1399" s="6">
        <f>IF(Table2[[#This Row],[V-M]]&lt;Table2[[#This Row],[Best sol]],1,0)</f>
        <v>0</v>
      </c>
    </row>
    <row r="1400" spans="1:52" x14ac:dyDescent="0.35">
      <c r="A1400">
        <v>100</v>
      </c>
      <c r="B1400">
        <v>88</v>
      </c>
      <c r="C1400">
        <v>2</v>
      </c>
      <c r="D1400">
        <v>4</v>
      </c>
      <c r="E1400">
        <v>3204196</v>
      </c>
      <c r="F1400">
        <v>3204196</v>
      </c>
      <c r="G1400" t="s">
        <v>4</v>
      </c>
      <c r="H1400" t="s">
        <v>4</v>
      </c>
      <c r="I1400">
        <v>3203581</v>
      </c>
      <c r="J1400">
        <v>3204566</v>
      </c>
      <c r="K1400">
        <v>3203450</v>
      </c>
      <c r="L1400">
        <v>3203350</v>
      </c>
      <c r="M1400">
        <v>3203434</v>
      </c>
      <c r="N1400">
        <v>3203487</v>
      </c>
      <c r="O1400">
        <v>3203704</v>
      </c>
      <c r="Q1400" s="6">
        <v>3203392</v>
      </c>
      <c r="R1400" s="2">
        <v>3203420</v>
      </c>
      <c r="S1400">
        <f>MIN(Table2[[#This Row],[ACJ-ALNS-500]:[MKKZ-E]])</f>
        <v>3203350</v>
      </c>
      <c r="T1400">
        <f>MATCH(Table2[[#This Row],[Best sol]],Table2[[#This Row],[ACJ-ALNS-500]:[V-M]],0)</f>
        <v>8</v>
      </c>
      <c r="U1400" t="str">
        <f>INDEX(Table2[[#Headers],[ACJ-ALNS-500]:[V-M]],Table2[[#This Row],[Match]])</f>
        <v>CCJ-DH</v>
      </c>
      <c r="W1400" s="6">
        <f>IF(Table2[[#This Row],[V-M]]=Table2[[#This Row],[Best sol]],1,0)</f>
        <v>0</v>
      </c>
      <c r="Z1400" s="6">
        <f>100*((Table2[[#This Row],[ACJ-ALNS-500]]-Table2[[#This Row],[Best sol]])/Table2[[#This Row],[Best sol]])</f>
        <v>2.6409852185992788E-2</v>
      </c>
      <c r="AA1400" s="6">
        <f>100*((Table2[[#This Row],[ACJ-ALNS-1000]]-Table2[[#This Row],[Best sol]])/Table2[[#This Row],[Best sol]])</f>
        <v>2.6409852185992788E-2</v>
      </c>
      <c r="AB1400" s="6">
        <f>100*((Table2[[#This Row],[QWXFP-VNS]]-Table2[[#This Row],[Best sol]])/Table2[[#This Row],[Best sol]])</f>
        <v>1.1050931056550174E-2</v>
      </c>
      <c r="AC1400" s="6">
        <f>100*((Table2[[#This Row],[AADF-VRP]]-Table2[[#This Row],[Best sol]])/Table2[[#This Row],[Best sol]])</f>
        <v>7.2112007741895207E-3</v>
      </c>
      <c r="AD1400" s="6">
        <f>100*((Table2[[#This Row],[AADF-MTSP]]-Table2[[#This Row],[Best sol]])/Table2[[#This Row],[Best sol]])</f>
        <v>3.7960260352443535E-2</v>
      </c>
      <c r="AE1400" s="6">
        <f>100*((Table2[[#This Row],[SS-H]]-Table2[[#This Row],[Best sol]])/Table2[[#This Row],[Best sol]])</f>
        <v>3.1217319368785799E-3</v>
      </c>
      <c r="AF1400" s="6">
        <f>100*((Table2[[#This Row],[CCJ-DH]]-Table2[[#This Row],[Best sol]])/Table2[[#This Row],[Best sol]])</f>
        <v>0</v>
      </c>
      <c r="AG1400" s="6">
        <f>100*((Table2[[#This Row],[R-M]]-Table2[[#This Row],[Best sol]])/Table2[[#This Row],[Best sol]])</f>
        <v>-100</v>
      </c>
      <c r="AH1400" s="6">
        <f>100*((Table2[[#This Row],[LCCZ-3F]]-Table2[[#This Row],[Best sol]])/Table2[[#This Row],[Best sol]])</f>
        <v>4.2767727535236548E-3</v>
      </c>
      <c r="AI1400" s="6">
        <f>100*((Table2[[#This Row],[AY-M]]-Table2[[#This Row],[Best sol]])/Table2[[#This Row],[Best sol]])</f>
        <v>2.6222548269780074E-3</v>
      </c>
      <c r="AJ1400" s="6">
        <f>100*((Table2[[#This Row],[MKKZ-E]]-Table2[[#This Row],[Best sol]])/Table2[[#This Row],[Best sol]])</f>
        <v>1.3111274134890037E-3</v>
      </c>
      <c r="AK1400" s="6">
        <f>100*((Table2[[#This Row],[V-M]]-Table2[[#This Row],[Best sol]])/Table2[[#This Row],[Best sol]])</f>
        <v>2.1852123558150061E-3</v>
      </c>
      <c r="AM1400" s="6"/>
      <c r="AN1400" s="6">
        <f>IF(Table2[[#This Row],[ACJ-ALNS-500]]=MIN(Table2[[#This Row],[Best sol]],Table2[[#This Row],[V-M]]),1,0)</f>
        <v>0</v>
      </c>
      <c r="AO1400" s="6">
        <f>IF(Table2[[#This Row],[ACJ-ALNS-1000]]=MIN(Table2[[#This Row],[Best sol]],Table2[[#This Row],[V-M]]),1,0)</f>
        <v>0</v>
      </c>
      <c r="AP1400" s="6">
        <f>IF(Table2[[#This Row],[QWXFP-VNS]]=MIN(Table2[[#This Row],[Best sol]],Table2[[#This Row],[V-M]]),1,0)</f>
        <v>0</v>
      </c>
      <c r="AQ1400" s="6">
        <f>IF(Table2[[#This Row],[AADF-VRP]]=MIN(Table2[[#This Row],[Best sol]],Table2[[#This Row],[V-M]]),1,0)</f>
        <v>0</v>
      </c>
      <c r="AR1400" s="6">
        <f>IF(Table2[[#This Row],[AADF-MTSP]]=MIN(Table2[[#This Row],[Best sol]],Table2[[#This Row],[V-M]]),1,0)</f>
        <v>0</v>
      </c>
      <c r="AS1400" s="6">
        <f>IF(Table2[[#This Row],[SS-H]]=MIN(Table2[[#This Row],[Best sol]],Table2[[#This Row],[V-M]]),1,0)</f>
        <v>0</v>
      </c>
      <c r="AT1400" s="6">
        <f>IF(Table2[[#This Row],[CCJ-DH]]=MIN(Table2[[#This Row],[Best sol]],Table2[[#This Row],[V-M]]),1,0)</f>
        <v>1</v>
      </c>
      <c r="AU1400" s="6">
        <f>IF(Table2[[#This Row],[R-M]]=MIN(Table2[[#This Row],[Best sol]],Table2[[#This Row],[V-M]]),1,0)</f>
        <v>0</v>
      </c>
      <c r="AV1400" s="6">
        <f>IF(Table2[[#This Row],[LCCZ-3F]]=MIN(Table2[[#This Row],[Best sol]],Table2[[#This Row],[V-M]]),1,0)</f>
        <v>0</v>
      </c>
      <c r="AW1400" s="6">
        <f>IF(Table2[[#This Row],[AY-M]]=MIN(Table2[[#This Row],[Best sol]],Table2[[#This Row],[V-M]]),1,0)</f>
        <v>0</v>
      </c>
      <c r="AX1400" s="6">
        <f>IF(Table2[[#This Row],[MKKZ-E]]=MIN(Table2[[#This Row],[Best sol]],Table2[[#This Row],[V-M]]),1,0)</f>
        <v>0</v>
      </c>
      <c r="AY1400" s="6">
        <f>IF(Table2[[#This Row],[V-M]]&lt;=Table2[[#This Row],[Best sol]],1,0)</f>
        <v>0</v>
      </c>
      <c r="AZ1400" s="6">
        <f>IF(Table2[[#This Row],[V-M]]&lt;Table2[[#This Row],[Best sol]],1,0)</f>
        <v>0</v>
      </c>
    </row>
    <row r="1401" spans="1:52" x14ac:dyDescent="0.35">
      <c r="A1401">
        <v>100</v>
      </c>
      <c r="B1401">
        <v>88</v>
      </c>
      <c r="C1401">
        <v>3</v>
      </c>
      <c r="D1401">
        <v>4</v>
      </c>
      <c r="E1401">
        <v>3356787</v>
      </c>
      <c r="F1401">
        <v>3356787</v>
      </c>
      <c r="G1401" t="s">
        <v>4</v>
      </c>
      <c r="H1401" t="s">
        <v>4</v>
      </c>
      <c r="I1401">
        <v>3355935</v>
      </c>
      <c r="J1401">
        <v>3359351</v>
      </c>
      <c r="K1401">
        <v>3355918</v>
      </c>
      <c r="L1401">
        <v>3355900</v>
      </c>
      <c r="M1401">
        <v>3355964</v>
      </c>
      <c r="N1401">
        <v>3356045</v>
      </c>
      <c r="O1401">
        <v>3356057</v>
      </c>
      <c r="Q1401" s="6">
        <v>3355956</v>
      </c>
      <c r="R1401" s="2">
        <v>3355870</v>
      </c>
      <c r="S1401">
        <f>MIN(Table2[[#This Row],[ACJ-ALNS-500]:[MKKZ-E]])</f>
        <v>3355900</v>
      </c>
      <c r="T1401">
        <f>MATCH(Table2[[#This Row],[Best sol]],Table2[[#This Row],[ACJ-ALNS-500]:[V-M]],0)</f>
        <v>8</v>
      </c>
      <c r="U1401" t="str">
        <f>INDEX(Table2[[#Headers],[ACJ-ALNS-500]:[V-M]],Table2[[#This Row],[Match]])</f>
        <v>CCJ-DH</v>
      </c>
      <c r="W1401" s="6">
        <f>IF(Table2[[#This Row],[V-M]]=Table2[[#This Row],[Best sol]],1,0)</f>
        <v>0</v>
      </c>
      <c r="Z1401" s="6">
        <f>100*((Table2[[#This Row],[ACJ-ALNS-500]]-Table2[[#This Row],[Best sol]])/Table2[[#This Row],[Best sol]])</f>
        <v>2.643106171220835E-2</v>
      </c>
      <c r="AA1401" s="6">
        <f>100*((Table2[[#This Row],[ACJ-ALNS-1000]]-Table2[[#This Row],[Best sol]])/Table2[[#This Row],[Best sol]])</f>
        <v>2.643106171220835E-2</v>
      </c>
      <c r="AB1401" s="6">
        <f>100*((Table2[[#This Row],[QWXFP-VNS]]-Table2[[#This Row],[Best sol]])/Table2[[#This Row],[Best sol]])</f>
        <v>4.6783277213266186E-3</v>
      </c>
      <c r="AC1401" s="6">
        <f>100*((Table2[[#This Row],[AADF-VRP]]-Table2[[#This Row],[Best sol]])/Table2[[#This Row],[Best sol]])</f>
        <v>1.0429393009326858E-3</v>
      </c>
      <c r="AD1401" s="6">
        <f>100*((Table2[[#This Row],[AADF-MTSP]]-Table2[[#This Row],[Best sol]])/Table2[[#This Row],[Best sol]])</f>
        <v>0.10283381507196282</v>
      </c>
      <c r="AE1401" s="6">
        <f>100*((Table2[[#This Row],[SS-H]]-Table2[[#This Row],[Best sol]])/Table2[[#This Row],[Best sol]])</f>
        <v>5.3636878333680976E-4</v>
      </c>
      <c r="AF1401" s="6">
        <f>100*((Table2[[#This Row],[CCJ-DH]]-Table2[[#This Row],[Best sol]])/Table2[[#This Row],[Best sol]])</f>
        <v>0</v>
      </c>
      <c r="AG1401" s="6">
        <f>100*((Table2[[#This Row],[R-M]]-Table2[[#This Row],[Best sol]])/Table2[[#This Row],[Best sol]])</f>
        <v>-100</v>
      </c>
      <c r="AH1401" s="6">
        <f>100*((Table2[[#This Row],[LCCZ-3F]]-Table2[[#This Row],[Best sol]])/Table2[[#This Row],[Best sol]])</f>
        <v>4.3207485324354127E-3</v>
      </c>
      <c r="AI1401" s="6">
        <f>100*((Table2[[#This Row],[AY-M]]-Table2[[#This Row],[Best sol]])/Table2[[#This Row],[Best sol]])</f>
        <v>1.907089007419768E-3</v>
      </c>
      <c r="AJ1401" s="6">
        <f>100*((Table2[[#This Row],[MKKZ-E]]-Table2[[#This Row],[Best sol]])/Table2[[#This Row],[Best sol]])</f>
        <v>1.6687028814922973E-3</v>
      </c>
      <c r="AK1401" s="6">
        <f>100*((Table2[[#This Row],[V-M]]-Table2[[#This Row],[Best sol]])/Table2[[#This Row],[Best sol]])</f>
        <v>-8.9394797222801638E-4</v>
      </c>
      <c r="AM1401" s="6"/>
      <c r="AN1401" s="6">
        <f>IF(Table2[[#This Row],[ACJ-ALNS-500]]=MIN(Table2[[#This Row],[Best sol]],Table2[[#This Row],[V-M]]),1,0)</f>
        <v>0</v>
      </c>
      <c r="AO1401" s="6">
        <f>IF(Table2[[#This Row],[ACJ-ALNS-1000]]=MIN(Table2[[#This Row],[Best sol]],Table2[[#This Row],[V-M]]),1,0)</f>
        <v>0</v>
      </c>
      <c r="AP1401" s="6">
        <f>IF(Table2[[#This Row],[QWXFP-VNS]]=MIN(Table2[[#This Row],[Best sol]],Table2[[#This Row],[V-M]]),1,0)</f>
        <v>0</v>
      </c>
      <c r="AQ1401" s="6">
        <f>IF(Table2[[#This Row],[AADF-VRP]]=MIN(Table2[[#This Row],[Best sol]],Table2[[#This Row],[V-M]]),1,0)</f>
        <v>0</v>
      </c>
      <c r="AR1401" s="6">
        <f>IF(Table2[[#This Row],[AADF-MTSP]]=MIN(Table2[[#This Row],[Best sol]],Table2[[#This Row],[V-M]]),1,0)</f>
        <v>0</v>
      </c>
      <c r="AS1401" s="6">
        <f>IF(Table2[[#This Row],[SS-H]]=MIN(Table2[[#This Row],[Best sol]],Table2[[#This Row],[V-M]]),1,0)</f>
        <v>0</v>
      </c>
      <c r="AT1401" s="6">
        <f>IF(Table2[[#This Row],[CCJ-DH]]=MIN(Table2[[#This Row],[Best sol]],Table2[[#This Row],[V-M]]),1,0)</f>
        <v>0</v>
      </c>
      <c r="AU1401" s="6">
        <f>IF(Table2[[#This Row],[R-M]]=MIN(Table2[[#This Row],[Best sol]],Table2[[#This Row],[V-M]]),1,0)</f>
        <v>0</v>
      </c>
      <c r="AV1401" s="6">
        <f>IF(Table2[[#This Row],[LCCZ-3F]]=MIN(Table2[[#This Row],[Best sol]],Table2[[#This Row],[V-M]]),1,0)</f>
        <v>0</v>
      </c>
      <c r="AW1401" s="6">
        <f>IF(Table2[[#This Row],[AY-M]]=MIN(Table2[[#This Row],[Best sol]],Table2[[#This Row],[V-M]]),1,0)</f>
        <v>0</v>
      </c>
      <c r="AX1401" s="6">
        <f>IF(Table2[[#This Row],[MKKZ-E]]=MIN(Table2[[#This Row],[Best sol]],Table2[[#This Row],[V-M]]),1,0)</f>
        <v>0</v>
      </c>
      <c r="AY1401" s="6">
        <f>IF(Table2[[#This Row],[V-M]]&lt;=Table2[[#This Row],[Best sol]],1,0)</f>
        <v>1</v>
      </c>
      <c r="AZ1401" s="6">
        <f>IF(Table2[[#This Row],[V-M]]&lt;Table2[[#This Row],[Best sol]],1,0)</f>
        <v>1</v>
      </c>
    </row>
    <row r="1402" spans="1:52" x14ac:dyDescent="0.35">
      <c r="A1402">
        <v>100</v>
      </c>
      <c r="B1402">
        <v>88</v>
      </c>
      <c r="C1402">
        <v>4</v>
      </c>
      <c r="D1402">
        <v>4</v>
      </c>
      <c r="E1402">
        <v>3103132</v>
      </c>
      <c r="F1402">
        <v>3103132</v>
      </c>
      <c r="G1402" t="s">
        <v>4</v>
      </c>
      <c r="H1402" t="s">
        <v>4</v>
      </c>
      <c r="I1402">
        <v>3102205</v>
      </c>
      <c r="J1402">
        <v>3104215</v>
      </c>
      <c r="K1402">
        <v>3102183</v>
      </c>
      <c r="L1402">
        <v>3102140</v>
      </c>
      <c r="M1402">
        <v>3102149</v>
      </c>
      <c r="N1402">
        <v>3102164</v>
      </c>
      <c r="O1402">
        <v>3102195</v>
      </c>
      <c r="Q1402" s="6">
        <v>3102112</v>
      </c>
      <c r="R1402" s="2">
        <v>3102090</v>
      </c>
      <c r="S1402">
        <f>MIN(Table2[[#This Row],[ACJ-ALNS-500]:[MKKZ-E]])</f>
        <v>3102112</v>
      </c>
      <c r="T1402">
        <f>MATCH(Table2[[#This Row],[Best sol]],Table2[[#This Row],[ACJ-ALNS-500]:[V-M]],0)</f>
        <v>13</v>
      </c>
      <c r="U1402" t="str">
        <f>INDEX(Table2[[#Headers],[ACJ-ALNS-500]:[V-M]],Table2[[#This Row],[Match]])</f>
        <v>MKKZ-E</v>
      </c>
      <c r="W1402" s="6">
        <f>IF(Table2[[#This Row],[V-M]]=Table2[[#This Row],[Best sol]],1,0)</f>
        <v>0</v>
      </c>
      <c r="Z1402" s="6">
        <f>100*((Table2[[#This Row],[ACJ-ALNS-500]]-Table2[[#This Row],[Best sol]])/Table2[[#This Row],[Best sol]])</f>
        <v>3.2880824418976488E-2</v>
      </c>
      <c r="AA1402" s="6">
        <f>100*((Table2[[#This Row],[ACJ-ALNS-1000]]-Table2[[#This Row],[Best sol]])/Table2[[#This Row],[Best sol]])</f>
        <v>3.2880824418976488E-2</v>
      </c>
      <c r="AB1402" s="6">
        <f>100*((Table2[[#This Row],[QWXFP-VNS]]-Table2[[#This Row],[Best sol]])/Table2[[#This Row],[Best sol]])</f>
        <v>2.6755964968382833E-3</v>
      </c>
      <c r="AC1402" s="6">
        <f>100*((Table2[[#This Row],[AADF-VRP]]-Table2[[#This Row],[Best sol]])/Table2[[#This Row],[Best sol]])</f>
        <v>2.9979575205537389E-3</v>
      </c>
      <c r="AD1402" s="6">
        <f>100*((Table2[[#This Row],[AADF-MTSP]]-Table2[[#This Row],[Best sol]])/Table2[[#This Row],[Best sol]])</f>
        <v>6.7792523287360351E-2</v>
      </c>
      <c r="AE1402" s="6">
        <f>100*((Table2[[#This Row],[SS-H]]-Table2[[#This Row],[Best sol]])/Table2[[#This Row],[Best sol]])</f>
        <v>2.2887632683797361E-3</v>
      </c>
      <c r="AF1402" s="6">
        <f>100*((Table2[[#This Row],[CCJ-DH]]-Table2[[#This Row],[Best sol]])/Table2[[#This Row],[Best sol]])</f>
        <v>9.0261086640327614E-4</v>
      </c>
      <c r="AG1402" s="6">
        <f>100*((Table2[[#This Row],[R-M]]-Table2[[#This Row],[Best sol]])/Table2[[#This Row],[Best sol]])</f>
        <v>-100</v>
      </c>
      <c r="AH1402" s="6">
        <f>100*((Table2[[#This Row],[LCCZ-3F]]-Table2[[#This Row],[Best sol]])/Table2[[#This Row],[Best sol]])</f>
        <v>1.6762773233203704E-3</v>
      </c>
      <c r="AI1402" s="6">
        <f>100*((Table2[[#This Row],[AY-M]]-Table2[[#This Row],[Best sol]])/Table2[[#This Row],[Best sol]])</f>
        <v>1.1927357877471866E-3</v>
      </c>
      <c r="AJ1402" s="6">
        <f>100*((Table2[[#This Row],[MKKZ-E]]-Table2[[#This Row],[Best sol]])/Table2[[#This Row],[Best sol]])</f>
        <v>0</v>
      </c>
      <c r="AK1402" s="6">
        <f>100*((Table2[[#This Row],[V-M]]-Table2[[#This Row],[Best sol]])/Table2[[#This Row],[Best sol]])</f>
        <v>-7.0919425217400272E-4</v>
      </c>
      <c r="AM1402" s="6"/>
      <c r="AN1402" s="6">
        <f>IF(Table2[[#This Row],[ACJ-ALNS-500]]=MIN(Table2[[#This Row],[Best sol]],Table2[[#This Row],[V-M]]),1,0)</f>
        <v>0</v>
      </c>
      <c r="AO1402" s="6">
        <f>IF(Table2[[#This Row],[ACJ-ALNS-1000]]=MIN(Table2[[#This Row],[Best sol]],Table2[[#This Row],[V-M]]),1,0)</f>
        <v>0</v>
      </c>
      <c r="AP1402" s="6">
        <f>IF(Table2[[#This Row],[QWXFP-VNS]]=MIN(Table2[[#This Row],[Best sol]],Table2[[#This Row],[V-M]]),1,0)</f>
        <v>0</v>
      </c>
      <c r="AQ1402" s="6">
        <f>IF(Table2[[#This Row],[AADF-VRP]]=MIN(Table2[[#This Row],[Best sol]],Table2[[#This Row],[V-M]]),1,0)</f>
        <v>0</v>
      </c>
      <c r="AR1402" s="6">
        <f>IF(Table2[[#This Row],[AADF-MTSP]]=MIN(Table2[[#This Row],[Best sol]],Table2[[#This Row],[V-M]]),1,0)</f>
        <v>0</v>
      </c>
      <c r="AS1402" s="6">
        <f>IF(Table2[[#This Row],[SS-H]]=MIN(Table2[[#This Row],[Best sol]],Table2[[#This Row],[V-M]]),1,0)</f>
        <v>0</v>
      </c>
      <c r="AT1402" s="6">
        <f>IF(Table2[[#This Row],[CCJ-DH]]=MIN(Table2[[#This Row],[Best sol]],Table2[[#This Row],[V-M]]),1,0)</f>
        <v>0</v>
      </c>
      <c r="AU1402" s="6">
        <f>IF(Table2[[#This Row],[R-M]]=MIN(Table2[[#This Row],[Best sol]],Table2[[#This Row],[V-M]]),1,0)</f>
        <v>0</v>
      </c>
      <c r="AV1402" s="6">
        <f>IF(Table2[[#This Row],[LCCZ-3F]]=MIN(Table2[[#This Row],[Best sol]],Table2[[#This Row],[V-M]]),1,0)</f>
        <v>0</v>
      </c>
      <c r="AW1402" s="6">
        <f>IF(Table2[[#This Row],[AY-M]]=MIN(Table2[[#This Row],[Best sol]],Table2[[#This Row],[V-M]]),1,0)</f>
        <v>0</v>
      </c>
      <c r="AX1402" s="6">
        <f>IF(Table2[[#This Row],[MKKZ-E]]=MIN(Table2[[#This Row],[Best sol]],Table2[[#This Row],[V-M]]),1,0)</f>
        <v>0</v>
      </c>
      <c r="AY1402" s="6">
        <f>IF(Table2[[#This Row],[V-M]]&lt;=Table2[[#This Row],[Best sol]],1,0)</f>
        <v>1</v>
      </c>
      <c r="AZ1402" s="6">
        <f>IF(Table2[[#This Row],[V-M]]&lt;Table2[[#This Row],[Best sol]],1,0)</f>
        <v>1</v>
      </c>
    </row>
    <row r="1403" spans="1:52" x14ac:dyDescent="0.35">
      <c r="A1403">
        <v>100</v>
      </c>
      <c r="B1403">
        <v>88</v>
      </c>
      <c r="C1403">
        <v>5</v>
      </c>
      <c r="D1403">
        <v>4</v>
      </c>
      <c r="E1403">
        <v>3488650</v>
      </c>
      <c r="F1403">
        <v>3488650</v>
      </c>
      <c r="G1403" t="s">
        <v>4</v>
      </c>
      <c r="H1403" t="s">
        <v>4</v>
      </c>
      <c r="I1403">
        <v>3487862</v>
      </c>
      <c r="J1403">
        <v>3489277</v>
      </c>
      <c r="K1403">
        <v>3487870</v>
      </c>
      <c r="L1403">
        <v>3487790</v>
      </c>
      <c r="M1403">
        <v>3487852</v>
      </c>
      <c r="N1403">
        <v>3487825</v>
      </c>
      <c r="O1403">
        <v>3488027</v>
      </c>
      <c r="Q1403" s="6">
        <v>3488123</v>
      </c>
      <c r="R1403" s="2">
        <v>3487760</v>
      </c>
      <c r="S1403">
        <f>MIN(Table2[[#This Row],[ACJ-ALNS-500]:[MKKZ-E]])</f>
        <v>3487790</v>
      </c>
      <c r="T1403">
        <f>MATCH(Table2[[#This Row],[Best sol]],Table2[[#This Row],[ACJ-ALNS-500]:[V-M]],0)</f>
        <v>8</v>
      </c>
      <c r="U1403" t="str">
        <f>INDEX(Table2[[#Headers],[ACJ-ALNS-500]:[V-M]],Table2[[#This Row],[Match]])</f>
        <v>CCJ-DH</v>
      </c>
      <c r="W1403" s="6">
        <f>IF(Table2[[#This Row],[V-M]]=Table2[[#This Row],[Best sol]],1,0)</f>
        <v>0</v>
      </c>
      <c r="Z1403" s="6">
        <f>100*((Table2[[#This Row],[ACJ-ALNS-500]]-Table2[[#This Row],[Best sol]])/Table2[[#This Row],[Best sol]])</f>
        <v>2.4657447839462811E-2</v>
      </c>
      <c r="AA1403" s="6">
        <f>100*((Table2[[#This Row],[ACJ-ALNS-1000]]-Table2[[#This Row],[Best sol]])/Table2[[#This Row],[Best sol]])</f>
        <v>2.4657447839462811E-2</v>
      </c>
      <c r="AB1403" s="6">
        <f>100*((Table2[[#This Row],[QWXFP-VNS]]-Table2[[#This Row],[Best sol]])/Table2[[#This Row],[Best sol]])</f>
        <v>6.7951338813403333E-3</v>
      </c>
      <c r="AC1403" s="6">
        <f>100*((Table2[[#This Row],[AADF-VRP]]-Table2[[#This Row],[Best sol]])/Table2[[#This Row],[Best sol]])</f>
        <v>2.0643444702806075E-3</v>
      </c>
      <c r="AD1403" s="6">
        <f>100*((Table2[[#This Row],[AADF-MTSP]]-Table2[[#This Row],[Best sol]])/Table2[[#This Row],[Best sol]])</f>
        <v>4.2634447601489767E-2</v>
      </c>
      <c r="AE1403" s="6">
        <f>100*((Table2[[#This Row],[SS-H]]-Table2[[#This Row],[Best sol]])/Table2[[#This Row],[Best sol]])</f>
        <v>2.2937160780895638E-3</v>
      </c>
      <c r="AF1403" s="6">
        <f>100*((Table2[[#This Row],[CCJ-DH]]-Table2[[#This Row],[Best sol]])/Table2[[#This Row],[Best sol]])</f>
        <v>0</v>
      </c>
      <c r="AG1403" s="6">
        <f>100*((Table2[[#This Row],[R-M]]-Table2[[#This Row],[Best sol]])/Table2[[#This Row],[Best sol]])</f>
        <v>-100</v>
      </c>
      <c r="AH1403" s="6">
        <f>100*((Table2[[#This Row],[LCCZ-3F]]-Table2[[#This Row],[Best sol]])/Table2[[#This Row],[Best sol]])</f>
        <v>1.0035007841641842E-3</v>
      </c>
      <c r="AI1403" s="6">
        <f>100*((Table2[[#This Row],[AY-M]]-Table2[[#This Row],[Best sol]])/Table2[[#This Row],[Best sol]])</f>
        <v>1.777629960519412E-3</v>
      </c>
      <c r="AJ1403" s="6">
        <f>100*((Table2[[#This Row],[MKKZ-E]]-Table2[[#This Row],[Best sol]])/Table2[[#This Row],[Best sol]])</f>
        <v>9.5475931750478096E-3</v>
      </c>
      <c r="AK1403" s="6">
        <f>100*((Table2[[#This Row],[V-M]]-Table2[[#This Row],[Best sol]])/Table2[[#This Row],[Best sol]])</f>
        <v>-8.6014352928358642E-4</v>
      </c>
      <c r="AM1403" s="6"/>
      <c r="AN1403" s="6">
        <f>IF(Table2[[#This Row],[ACJ-ALNS-500]]=MIN(Table2[[#This Row],[Best sol]],Table2[[#This Row],[V-M]]),1,0)</f>
        <v>0</v>
      </c>
      <c r="AO1403" s="6">
        <f>IF(Table2[[#This Row],[ACJ-ALNS-1000]]=MIN(Table2[[#This Row],[Best sol]],Table2[[#This Row],[V-M]]),1,0)</f>
        <v>0</v>
      </c>
      <c r="AP1403" s="6">
        <f>IF(Table2[[#This Row],[QWXFP-VNS]]=MIN(Table2[[#This Row],[Best sol]],Table2[[#This Row],[V-M]]),1,0)</f>
        <v>0</v>
      </c>
      <c r="AQ1403" s="6">
        <f>IF(Table2[[#This Row],[AADF-VRP]]=MIN(Table2[[#This Row],[Best sol]],Table2[[#This Row],[V-M]]),1,0)</f>
        <v>0</v>
      </c>
      <c r="AR1403" s="6">
        <f>IF(Table2[[#This Row],[AADF-MTSP]]=MIN(Table2[[#This Row],[Best sol]],Table2[[#This Row],[V-M]]),1,0)</f>
        <v>0</v>
      </c>
      <c r="AS1403" s="6">
        <f>IF(Table2[[#This Row],[SS-H]]=MIN(Table2[[#This Row],[Best sol]],Table2[[#This Row],[V-M]]),1,0)</f>
        <v>0</v>
      </c>
      <c r="AT1403" s="6">
        <f>IF(Table2[[#This Row],[CCJ-DH]]=MIN(Table2[[#This Row],[Best sol]],Table2[[#This Row],[V-M]]),1,0)</f>
        <v>0</v>
      </c>
      <c r="AU1403" s="6">
        <f>IF(Table2[[#This Row],[R-M]]=MIN(Table2[[#This Row],[Best sol]],Table2[[#This Row],[V-M]]),1,0)</f>
        <v>0</v>
      </c>
      <c r="AV1403" s="6">
        <f>IF(Table2[[#This Row],[LCCZ-3F]]=MIN(Table2[[#This Row],[Best sol]],Table2[[#This Row],[V-M]]),1,0)</f>
        <v>0</v>
      </c>
      <c r="AW1403" s="6">
        <f>IF(Table2[[#This Row],[AY-M]]=MIN(Table2[[#This Row],[Best sol]],Table2[[#This Row],[V-M]]),1,0)</f>
        <v>0</v>
      </c>
      <c r="AX1403" s="6">
        <f>IF(Table2[[#This Row],[MKKZ-E]]=MIN(Table2[[#This Row],[Best sol]],Table2[[#This Row],[V-M]]),1,0)</f>
        <v>0</v>
      </c>
      <c r="AY1403" s="6">
        <f>IF(Table2[[#This Row],[V-M]]&lt;=Table2[[#This Row],[Best sol]],1,0)</f>
        <v>1</v>
      </c>
      <c r="AZ1403" s="6">
        <f>IF(Table2[[#This Row],[V-M]]&lt;Table2[[#This Row],[Best sol]],1,0)</f>
        <v>1</v>
      </c>
    </row>
    <row r="1404" spans="1:52" x14ac:dyDescent="0.35">
      <c r="A1404">
        <v>100</v>
      </c>
      <c r="B1404">
        <v>89</v>
      </c>
      <c r="C1404">
        <v>1</v>
      </c>
      <c r="D1404">
        <v>4</v>
      </c>
      <c r="E1404">
        <v>3449348</v>
      </c>
      <c r="F1404">
        <v>3449348</v>
      </c>
      <c r="G1404" t="s">
        <v>4</v>
      </c>
      <c r="H1404" t="s">
        <v>4</v>
      </c>
      <c r="I1404">
        <v>3448907</v>
      </c>
      <c r="J1404">
        <v>3449604</v>
      </c>
      <c r="K1404">
        <v>3449003</v>
      </c>
      <c r="L1404">
        <v>3448790</v>
      </c>
      <c r="M1404">
        <v>3448879</v>
      </c>
      <c r="N1404">
        <v>3448995</v>
      </c>
      <c r="O1404">
        <v>3449164</v>
      </c>
      <c r="P1404">
        <v>3448818</v>
      </c>
      <c r="Q1404" s="6">
        <v>3448881</v>
      </c>
      <c r="R1404" s="2">
        <v>3448830</v>
      </c>
      <c r="S1404">
        <f>MIN(Table2[[#This Row],[ACJ-ALNS-500]:[MKKZ-E]])</f>
        <v>3448790</v>
      </c>
      <c r="T1404">
        <f>MATCH(Table2[[#This Row],[Best sol]],Table2[[#This Row],[ACJ-ALNS-500]:[V-M]],0)</f>
        <v>8</v>
      </c>
      <c r="U1404" t="str">
        <f>INDEX(Table2[[#Headers],[ACJ-ALNS-500]:[V-M]],Table2[[#This Row],[Match]])</f>
        <v>CCJ-DH</v>
      </c>
      <c r="W1404" s="6">
        <f>IF(Table2[[#This Row],[V-M]]=Table2[[#This Row],[Best sol]],1,0)</f>
        <v>0</v>
      </c>
      <c r="Z1404" s="6">
        <f>100*((Table2[[#This Row],[ACJ-ALNS-500]]-Table2[[#This Row],[Best sol]])/Table2[[#This Row],[Best sol]])</f>
        <v>1.6179587623485338E-2</v>
      </c>
      <c r="AA1404" s="6">
        <f>100*((Table2[[#This Row],[ACJ-ALNS-1000]]-Table2[[#This Row],[Best sol]])/Table2[[#This Row],[Best sol]])</f>
        <v>1.6179587623485338E-2</v>
      </c>
      <c r="AB1404" s="6">
        <f>100*((Table2[[#This Row],[QWXFP-VNS]]-Table2[[#This Row],[Best sol]])/Table2[[#This Row],[Best sol]])</f>
        <v>1.084438310247942E-2</v>
      </c>
      <c r="AC1404" s="6">
        <f>100*((Table2[[#This Row],[AADF-VRP]]-Table2[[#This Row],[Best sol]])/Table2[[#This Row],[Best sol]])</f>
        <v>3.3924941791178935E-3</v>
      </c>
      <c r="AD1404" s="6">
        <f>100*((Table2[[#This Row],[AADF-MTSP]]-Table2[[#This Row],[Best sol]])/Table2[[#This Row],[Best sol]])</f>
        <v>2.3602480870102267E-2</v>
      </c>
      <c r="AE1404" s="6">
        <f>100*((Table2[[#This Row],[SS-H]]-Table2[[#This Row],[Best sol]])/Table2[[#This Row],[Best sol]])</f>
        <v>6.1760791465992424E-3</v>
      </c>
      <c r="AF1404" s="6">
        <f>100*((Table2[[#This Row],[CCJ-DH]]-Table2[[#This Row],[Best sol]])/Table2[[#This Row],[Best sol]])</f>
        <v>0</v>
      </c>
      <c r="AG1404" s="6">
        <f>100*((Table2[[#This Row],[R-M]]-Table2[[#This Row],[Best sol]])/Table2[[#This Row],[Best sol]])</f>
        <v>8.1187894884872662E-4</v>
      </c>
      <c r="AH1404" s="6">
        <f>100*((Table2[[#This Row],[LCCZ-3F]]-Table2[[#This Row],[Best sol]])/Table2[[#This Row],[Best sol]])</f>
        <v>5.9441137326424632E-3</v>
      </c>
      <c r="AI1404" s="6">
        <f>100*((Table2[[#This Row],[AY-M]]-Table2[[#This Row],[Best sol]])/Table2[[#This Row],[Best sol]])</f>
        <v>2.5806152302691667E-3</v>
      </c>
      <c r="AJ1404" s="6">
        <f>100*((Table2[[#This Row],[MKKZ-E]]-Table2[[#This Row],[Best sol]])/Table2[[#This Row],[Best sol]])</f>
        <v>2.6386065837583615E-3</v>
      </c>
      <c r="AK1404" s="6">
        <f>100*((Table2[[#This Row],[V-M]]-Table2[[#This Row],[Best sol]])/Table2[[#This Row],[Best sol]])</f>
        <v>1.1598270697838952E-3</v>
      </c>
      <c r="AM1404" s="6"/>
      <c r="AN1404" s="6">
        <f>IF(Table2[[#This Row],[ACJ-ALNS-500]]=MIN(Table2[[#This Row],[Best sol]],Table2[[#This Row],[V-M]]),1,0)</f>
        <v>0</v>
      </c>
      <c r="AO1404" s="6">
        <f>IF(Table2[[#This Row],[ACJ-ALNS-1000]]=MIN(Table2[[#This Row],[Best sol]],Table2[[#This Row],[V-M]]),1,0)</f>
        <v>0</v>
      </c>
      <c r="AP1404" s="6">
        <f>IF(Table2[[#This Row],[QWXFP-VNS]]=MIN(Table2[[#This Row],[Best sol]],Table2[[#This Row],[V-M]]),1,0)</f>
        <v>0</v>
      </c>
      <c r="AQ1404" s="6">
        <f>IF(Table2[[#This Row],[AADF-VRP]]=MIN(Table2[[#This Row],[Best sol]],Table2[[#This Row],[V-M]]),1,0)</f>
        <v>0</v>
      </c>
      <c r="AR1404" s="6">
        <f>IF(Table2[[#This Row],[AADF-MTSP]]=MIN(Table2[[#This Row],[Best sol]],Table2[[#This Row],[V-M]]),1,0)</f>
        <v>0</v>
      </c>
      <c r="AS1404" s="6">
        <f>IF(Table2[[#This Row],[SS-H]]=MIN(Table2[[#This Row],[Best sol]],Table2[[#This Row],[V-M]]),1,0)</f>
        <v>0</v>
      </c>
      <c r="AT1404" s="6">
        <f>IF(Table2[[#This Row],[CCJ-DH]]=MIN(Table2[[#This Row],[Best sol]],Table2[[#This Row],[V-M]]),1,0)</f>
        <v>1</v>
      </c>
      <c r="AU1404" s="6">
        <f>IF(Table2[[#This Row],[R-M]]=MIN(Table2[[#This Row],[Best sol]],Table2[[#This Row],[V-M]]),1,0)</f>
        <v>0</v>
      </c>
      <c r="AV1404" s="6">
        <f>IF(Table2[[#This Row],[LCCZ-3F]]=MIN(Table2[[#This Row],[Best sol]],Table2[[#This Row],[V-M]]),1,0)</f>
        <v>0</v>
      </c>
      <c r="AW1404" s="6">
        <f>IF(Table2[[#This Row],[AY-M]]=MIN(Table2[[#This Row],[Best sol]],Table2[[#This Row],[V-M]]),1,0)</f>
        <v>0</v>
      </c>
      <c r="AX1404" s="6">
        <f>IF(Table2[[#This Row],[MKKZ-E]]=MIN(Table2[[#This Row],[Best sol]],Table2[[#This Row],[V-M]]),1,0)</f>
        <v>0</v>
      </c>
      <c r="AY1404" s="6">
        <f>IF(Table2[[#This Row],[V-M]]&lt;=Table2[[#This Row],[Best sol]],1,0)</f>
        <v>0</v>
      </c>
      <c r="AZ1404" s="6">
        <f>IF(Table2[[#This Row],[V-M]]&lt;Table2[[#This Row],[Best sol]],1,0)</f>
        <v>0</v>
      </c>
    </row>
    <row r="1405" spans="1:52" x14ac:dyDescent="0.35">
      <c r="A1405">
        <v>100</v>
      </c>
      <c r="B1405">
        <v>89</v>
      </c>
      <c r="C1405">
        <v>2</v>
      </c>
      <c r="D1405">
        <v>4</v>
      </c>
      <c r="E1405">
        <v>3206280</v>
      </c>
      <c r="F1405">
        <v>3206280</v>
      </c>
      <c r="G1405" t="s">
        <v>4</v>
      </c>
      <c r="H1405" t="s">
        <v>4</v>
      </c>
      <c r="I1405">
        <v>3205661</v>
      </c>
      <c r="J1405">
        <v>3206760</v>
      </c>
      <c r="K1405">
        <v>3205539</v>
      </c>
      <c r="L1405">
        <v>3205490</v>
      </c>
      <c r="M1405">
        <v>3205437</v>
      </c>
      <c r="N1405">
        <v>3205474</v>
      </c>
      <c r="O1405">
        <v>3205724</v>
      </c>
      <c r="Q1405" s="6">
        <v>3205436</v>
      </c>
      <c r="R1405" s="2">
        <v>3205420</v>
      </c>
      <c r="S1405">
        <f>MIN(Table2[[#This Row],[ACJ-ALNS-500]:[MKKZ-E]])</f>
        <v>3205436</v>
      </c>
      <c r="T1405">
        <f>MATCH(Table2[[#This Row],[Best sol]],Table2[[#This Row],[ACJ-ALNS-500]:[V-M]],0)</f>
        <v>13</v>
      </c>
      <c r="U1405" t="str">
        <f>INDEX(Table2[[#Headers],[ACJ-ALNS-500]:[V-M]],Table2[[#This Row],[Match]])</f>
        <v>MKKZ-E</v>
      </c>
      <c r="W1405" s="6">
        <f>IF(Table2[[#This Row],[V-M]]=Table2[[#This Row],[Best sol]],1,0)</f>
        <v>0</v>
      </c>
      <c r="Z1405" s="6">
        <f>100*((Table2[[#This Row],[ACJ-ALNS-500]]-Table2[[#This Row],[Best sol]])/Table2[[#This Row],[Best sol]])</f>
        <v>2.633027145137198E-2</v>
      </c>
      <c r="AA1405" s="6">
        <f>100*((Table2[[#This Row],[ACJ-ALNS-1000]]-Table2[[#This Row],[Best sol]])/Table2[[#This Row],[Best sol]])</f>
        <v>2.633027145137198E-2</v>
      </c>
      <c r="AB1405" s="6">
        <f>100*((Table2[[#This Row],[QWXFP-VNS]]-Table2[[#This Row],[Best sol]])/Table2[[#This Row],[Best sol]])</f>
        <v>8.9847371777193492E-3</v>
      </c>
      <c r="AC1405" s="6">
        <f>100*((Table2[[#This Row],[AADF-VRP]]-Table2[[#This Row],[Best sol]])/Table2[[#This Row],[Best sol]])</f>
        <v>7.0193259200932419E-3</v>
      </c>
      <c r="AD1405" s="6">
        <f>100*((Table2[[#This Row],[AADF-MTSP]]-Table2[[#This Row],[Best sol]])/Table2[[#This Row],[Best sol]])</f>
        <v>4.130483341423756E-2</v>
      </c>
      <c r="AE1405" s="6">
        <f>100*((Table2[[#This Row],[SS-H]]-Table2[[#This Row],[Best sol]])/Table2[[#This Row],[Best sol]])</f>
        <v>3.2132914211982391E-3</v>
      </c>
      <c r="AF1405" s="6">
        <f>100*((Table2[[#This Row],[CCJ-DH]]-Table2[[#This Row],[Best sol]])/Table2[[#This Row],[Best sol]])</f>
        <v>1.6846382208223782E-3</v>
      </c>
      <c r="AG1405" s="6">
        <f>100*((Table2[[#This Row],[R-M]]-Table2[[#This Row],[Best sol]])/Table2[[#This Row],[Best sol]])</f>
        <v>-100</v>
      </c>
      <c r="AH1405" s="6">
        <f>100*((Table2[[#This Row],[LCCZ-3F]]-Table2[[#This Row],[Best sol]])/Table2[[#This Row],[Best sol]])</f>
        <v>1.1854861553935252E-3</v>
      </c>
      <c r="AI1405" s="6">
        <f>100*((Table2[[#This Row],[AY-M]]-Table2[[#This Row],[Best sol]])/Table2[[#This Row],[Best sol]])</f>
        <v>3.1197004089303297E-5</v>
      </c>
      <c r="AJ1405" s="6">
        <f>100*((Table2[[#This Row],[MKKZ-E]]-Table2[[#This Row],[Best sol]])/Table2[[#This Row],[Best sol]])</f>
        <v>0</v>
      </c>
      <c r="AK1405" s="6">
        <f>100*((Table2[[#This Row],[V-M]]-Table2[[#This Row],[Best sol]])/Table2[[#This Row],[Best sol]])</f>
        <v>-4.9915206542885276E-4</v>
      </c>
      <c r="AM1405" s="6"/>
      <c r="AN1405" s="6">
        <f>IF(Table2[[#This Row],[ACJ-ALNS-500]]=MIN(Table2[[#This Row],[Best sol]],Table2[[#This Row],[V-M]]),1,0)</f>
        <v>0</v>
      </c>
      <c r="AO1405" s="6">
        <f>IF(Table2[[#This Row],[ACJ-ALNS-1000]]=MIN(Table2[[#This Row],[Best sol]],Table2[[#This Row],[V-M]]),1,0)</f>
        <v>0</v>
      </c>
      <c r="AP1405" s="6">
        <f>IF(Table2[[#This Row],[QWXFP-VNS]]=MIN(Table2[[#This Row],[Best sol]],Table2[[#This Row],[V-M]]),1,0)</f>
        <v>0</v>
      </c>
      <c r="AQ1405" s="6">
        <f>IF(Table2[[#This Row],[AADF-VRP]]=MIN(Table2[[#This Row],[Best sol]],Table2[[#This Row],[V-M]]),1,0)</f>
        <v>0</v>
      </c>
      <c r="AR1405" s="6">
        <f>IF(Table2[[#This Row],[AADF-MTSP]]=MIN(Table2[[#This Row],[Best sol]],Table2[[#This Row],[V-M]]),1,0)</f>
        <v>0</v>
      </c>
      <c r="AS1405" s="6">
        <f>IF(Table2[[#This Row],[SS-H]]=MIN(Table2[[#This Row],[Best sol]],Table2[[#This Row],[V-M]]),1,0)</f>
        <v>0</v>
      </c>
      <c r="AT1405" s="6">
        <f>IF(Table2[[#This Row],[CCJ-DH]]=MIN(Table2[[#This Row],[Best sol]],Table2[[#This Row],[V-M]]),1,0)</f>
        <v>0</v>
      </c>
      <c r="AU1405" s="6">
        <f>IF(Table2[[#This Row],[R-M]]=MIN(Table2[[#This Row],[Best sol]],Table2[[#This Row],[V-M]]),1,0)</f>
        <v>0</v>
      </c>
      <c r="AV1405" s="6">
        <f>IF(Table2[[#This Row],[LCCZ-3F]]=MIN(Table2[[#This Row],[Best sol]],Table2[[#This Row],[V-M]]),1,0)</f>
        <v>0</v>
      </c>
      <c r="AW1405" s="6">
        <f>IF(Table2[[#This Row],[AY-M]]=MIN(Table2[[#This Row],[Best sol]],Table2[[#This Row],[V-M]]),1,0)</f>
        <v>0</v>
      </c>
      <c r="AX1405" s="6">
        <f>IF(Table2[[#This Row],[MKKZ-E]]=MIN(Table2[[#This Row],[Best sol]],Table2[[#This Row],[V-M]]),1,0)</f>
        <v>0</v>
      </c>
      <c r="AY1405" s="6">
        <f>IF(Table2[[#This Row],[V-M]]&lt;=Table2[[#This Row],[Best sol]],1,0)</f>
        <v>1</v>
      </c>
      <c r="AZ1405" s="6">
        <f>IF(Table2[[#This Row],[V-M]]&lt;Table2[[#This Row],[Best sol]],1,0)</f>
        <v>1</v>
      </c>
    </row>
    <row r="1406" spans="1:52" x14ac:dyDescent="0.35">
      <c r="A1406">
        <v>100</v>
      </c>
      <c r="B1406">
        <v>89</v>
      </c>
      <c r="C1406">
        <v>3</v>
      </c>
      <c r="D1406">
        <v>4</v>
      </c>
      <c r="E1406">
        <v>3358966</v>
      </c>
      <c r="F1406">
        <v>3358966</v>
      </c>
      <c r="G1406" t="s">
        <v>4</v>
      </c>
      <c r="H1406" t="s">
        <v>4</v>
      </c>
      <c r="I1406">
        <v>3358543</v>
      </c>
      <c r="J1406">
        <v>3360519</v>
      </c>
      <c r="K1406">
        <v>3358580</v>
      </c>
      <c r="L1406">
        <v>3358570</v>
      </c>
      <c r="M1406">
        <v>3358558</v>
      </c>
      <c r="N1406">
        <v>3358534</v>
      </c>
      <c r="O1406">
        <v>3358790</v>
      </c>
      <c r="Q1406" s="6">
        <v>3358617</v>
      </c>
      <c r="R1406" s="2">
        <v>3358570</v>
      </c>
      <c r="S1406">
        <f>MIN(Table2[[#This Row],[ACJ-ALNS-500]:[MKKZ-E]])</f>
        <v>3358534</v>
      </c>
      <c r="T1406">
        <f>MATCH(Table2[[#This Row],[Best sol]],Table2[[#This Row],[ACJ-ALNS-500]:[V-M]],0)</f>
        <v>10</v>
      </c>
      <c r="U1406" t="str">
        <f>INDEX(Table2[[#Headers],[ACJ-ALNS-500]:[V-M]],Table2[[#This Row],[Match]])</f>
        <v>LCCZ-3F</v>
      </c>
      <c r="W1406" s="6">
        <f>IF(Table2[[#This Row],[V-M]]=Table2[[#This Row],[Best sol]],1,0)</f>
        <v>0</v>
      </c>
      <c r="Z1406" s="6">
        <f>100*((Table2[[#This Row],[ACJ-ALNS-500]]-Table2[[#This Row],[Best sol]])/Table2[[#This Row],[Best sol]])</f>
        <v>1.2862754999651635E-2</v>
      </c>
      <c r="AA1406" s="6">
        <f>100*((Table2[[#This Row],[ACJ-ALNS-1000]]-Table2[[#This Row],[Best sol]])/Table2[[#This Row],[Best sol]])</f>
        <v>1.2862754999651635E-2</v>
      </c>
      <c r="AB1406" s="6">
        <f>100*((Table2[[#This Row],[QWXFP-VNS]]-Table2[[#This Row],[Best sol]])/Table2[[#This Row],[Best sol]])</f>
        <v>7.6223733331268941E-3</v>
      </c>
      <c r="AC1406" s="6">
        <f>100*((Table2[[#This Row],[AADF-VRP]]-Table2[[#This Row],[Best sol]])/Table2[[#This Row],[Best sol]])</f>
        <v>2.6797406249274235E-4</v>
      </c>
      <c r="AD1406" s="6">
        <f>100*((Table2[[#This Row],[AADF-MTSP]]-Table2[[#This Row],[Best sol]])/Table2[[#This Row],[Best sol]])</f>
        <v>5.9103168227565957E-2</v>
      </c>
      <c r="AE1406" s="6">
        <f>100*((Table2[[#This Row],[SS-H]]-Table2[[#This Row],[Best sol]])/Table2[[#This Row],[Best sol]])</f>
        <v>1.3696452082962388E-3</v>
      </c>
      <c r="AF1406" s="6">
        <f>100*((Table2[[#This Row],[CCJ-DH]]-Table2[[#This Row],[Best sol]])/Table2[[#This Row],[Best sol]])</f>
        <v>1.0718962499709694E-3</v>
      </c>
      <c r="AG1406" s="6">
        <f>100*((Table2[[#This Row],[R-M]]-Table2[[#This Row],[Best sol]])/Table2[[#This Row],[Best sol]])</f>
        <v>-100</v>
      </c>
      <c r="AH1406" s="6">
        <f>100*((Table2[[#This Row],[LCCZ-3F]]-Table2[[#This Row],[Best sol]])/Table2[[#This Row],[Best sol]])</f>
        <v>0</v>
      </c>
      <c r="AI1406" s="6">
        <f>100*((Table2[[#This Row],[AY-M]]-Table2[[#This Row],[Best sol]])/Table2[[#This Row],[Best sol]])</f>
        <v>7.1459749998064627E-4</v>
      </c>
      <c r="AJ1406" s="6">
        <f>100*((Table2[[#This Row],[MKKZ-E]]-Table2[[#This Row],[Best sol]])/Table2[[#This Row],[Best sol]])</f>
        <v>2.4713163540997351E-3</v>
      </c>
      <c r="AK1406" s="6">
        <f>100*((Table2[[#This Row],[V-M]]-Table2[[#This Row],[Best sol]])/Table2[[#This Row],[Best sol]])</f>
        <v>1.0718962499709694E-3</v>
      </c>
      <c r="AM1406" s="6"/>
      <c r="AN1406" s="6">
        <f>IF(Table2[[#This Row],[ACJ-ALNS-500]]=MIN(Table2[[#This Row],[Best sol]],Table2[[#This Row],[V-M]]),1,0)</f>
        <v>0</v>
      </c>
      <c r="AO1406" s="6">
        <f>IF(Table2[[#This Row],[ACJ-ALNS-1000]]=MIN(Table2[[#This Row],[Best sol]],Table2[[#This Row],[V-M]]),1,0)</f>
        <v>0</v>
      </c>
      <c r="AP1406" s="6">
        <f>IF(Table2[[#This Row],[QWXFP-VNS]]=MIN(Table2[[#This Row],[Best sol]],Table2[[#This Row],[V-M]]),1,0)</f>
        <v>0</v>
      </c>
      <c r="AQ1406" s="6">
        <f>IF(Table2[[#This Row],[AADF-VRP]]=MIN(Table2[[#This Row],[Best sol]],Table2[[#This Row],[V-M]]),1,0)</f>
        <v>0</v>
      </c>
      <c r="AR1406" s="6">
        <f>IF(Table2[[#This Row],[AADF-MTSP]]=MIN(Table2[[#This Row],[Best sol]],Table2[[#This Row],[V-M]]),1,0)</f>
        <v>0</v>
      </c>
      <c r="AS1406" s="6">
        <f>IF(Table2[[#This Row],[SS-H]]=MIN(Table2[[#This Row],[Best sol]],Table2[[#This Row],[V-M]]),1,0)</f>
        <v>0</v>
      </c>
      <c r="AT1406" s="6">
        <f>IF(Table2[[#This Row],[CCJ-DH]]=MIN(Table2[[#This Row],[Best sol]],Table2[[#This Row],[V-M]]),1,0)</f>
        <v>0</v>
      </c>
      <c r="AU1406" s="6">
        <f>IF(Table2[[#This Row],[R-M]]=MIN(Table2[[#This Row],[Best sol]],Table2[[#This Row],[V-M]]),1,0)</f>
        <v>0</v>
      </c>
      <c r="AV1406" s="6">
        <f>IF(Table2[[#This Row],[LCCZ-3F]]=MIN(Table2[[#This Row],[Best sol]],Table2[[#This Row],[V-M]]),1,0)</f>
        <v>1</v>
      </c>
      <c r="AW1406" s="6">
        <f>IF(Table2[[#This Row],[AY-M]]=MIN(Table2[[#This Row],[Best sol]],Table2[[#This Row],[V-M]]),1,0)</f>
        <v>0</v>
      </c>
      <c r="AX1406" s="6">
        <f>IF(Table2[[#This Row],[MKKZ-E]]=MIN(Table2[[#This Row],[Best sol]],Table2[[#This Row],[V-M]]),1,0)</f>
        <v>0</v>
      </c>
      <c r="AY1406" s="6">
        <f>IF(Table2[[#This Row],[V-M]]&lt;=Table2[[#This Row],[Best sol]],1,0)</f>
        <v>0</v>
      </c>
      <c r="AZ1406" s="6">
        <f>IF(Table2[[#This Row],[V-M]]&lt;Table2[[#This Row],[Best sol]],1,0)</f>
        <v>0</v>
      </c>
    </row>
    <row r="1407" spans="1:52" x14ac:dyDescent="0.35">
      <c r="A1407">
        <v>100</v>
      </c>
      <c r="B1407">
        <v>89</v>
      </c>
      <c r="C1407">
        <v>4</v>
      </c>
      <c r="D1407">
        <v>4</v>
      </c>
      <c r="E1407">
        <v>3104841</v>
      </c>
      <c r="F1407">
        <v>3104841</v>
      </c>
      <c r="G1407" t="s">
        <v>4</v>
      </c>
      <c r="H1407" t="s">
        <v>4</v>
      </c>
      <c r="I1407">
        <v>3104197</v>
      </c>
      <c r="J1407">
        <v>3105541</v>
      </c>
      <c r="K1407">
        <v>3104370</v>
      </c>
      <c r="L1407">
        <v>3104220</v>
      </c>
      <c r="M1407">
        <v>3104177</v>
      </c>
      <c r="N1407">
        <v>3104147</v>
      </c>
      <c r="O1407">
        <v>3104552</v>
      </c>
      <c r="Q1407" s="6">
        <v>3104232</v>
      </c>
      <c r="R1407" s="2">
        <v>3104140</v>
      </c>
      <c r="S1407">
        <f>MIN(Table2[[#This Row],[ACJ-ALNS-500]:[MKKZ-E]])</f>
        <v>3104147</v>
      </c>
      <c r="T1407">
        <f>MATCH(Table2[[#This Row],[Best sol]],Table2[[#This Row],[ACJ-ALNS-500]:[V-M]],0)</f>
        <v>10</v>
      </c>
      <c r="U1407" t="str">
        <f>INDEX(Table2[[#Headers],[ACJ-ALNS-500]:[V-M]],Table2[[#This Row],[Match]])</f>
        <v>LCCZ-3F</v>
      </c>
      <c r="W1407" s="6">
        <f>IF(Table2[[#This Row],[V-M]]=Table2[[#This Row],[Best sol]],1,0)</f>
        <v>0</v>
      </c>
      <c r="Z1407" s="6">
        <f>100*((Table2[[#This Row],[ACJ-ALNS-500]]-Table2[[#This Row],[Best sol]])/Table2[[#This Row],[Best sol]])</f>
        <v>2.2357188625409814E-2</v>
      </c>
      <c r="AA1407" s="6">
        <f>100*((Table2[[#This Row],[ACJ-ALNS-1000]]-Table2[[#This Row],[Best sol]])/Table2[[#This Row],[Best sol]])</f>
        <v>2.2357188625409814E-2</v>
      </c>
      <c r="AB1407" s="6">
        <f>100*((Table2[[#This Row],[QWXFP-VNS]]-Table2[[#This Row],[Best sol]])/Table2[[#This Row],[Best sol]])</f>
        <v>1.3047062526355872E-2</v>
      </c>
      <c r="AC1407" s="6">
        <f>100*((Table2[[#This Row],[AADF-VRP]]-Table2[[#This Row],[Best sol]])/Table2[[#This Row],[Best sol]])</f>
        <v>1.6107484600439345E-3</v>
      </c>
      <c r="AD1407" s="6">
        <f>100*((Table2[[#This Row],[AADF-MTSP]]-Table2[[#This Row],[Best sol]])/Table2[[#This Row],[Best sol]])</f>
        <v>4.4907667066024906E-2</v>
      </c>
      <c r="AE1407" s="6">
        <f>100*((Table2[[#This Row],[SS-H]]-Table2[[#This Row],[Best sol]])/Table2[[#This Row],[Best sol]])</f>
        <v>7.18393813179595E-3</v>
      </c>
      <c r="AF1407" s="6">
        <f>100*((Table2[[#This Row],[CCJ-DH]]-Table2[[#This Row],[Best sol]])/Table2[[#This Row],[Best sol]])</f>
        <v>2.3516927516641448E-3</v>
      </c>
      <c r="AG1407" s="6">
        <f>100*((Table2[[#This Row],[R-M]]-Table2[[#This Row],[Best sol]])/Table2[[#This Row],[Best sol]])</f>
        <v>-100</v>
      </c>
      <c r="AH1407" s="6">
        <f>100*((Table2[[#This Row],[LCCZ-3F]]-Table2[[#This Row],[Best sol]])/Table2[[#This Row],[Best sol]])</f>
        <v>0</v>
      </c>
      <c r="AI1407" s="6">
        <f>100*((Table2[[#This Row],[AY-M]]-Table2[[#This Row],[Best sol]])/Table2[[#This Row],[Best sol]])</f>
        <v>9.6644907602636086E-4</v>
      </c>
      <c r="AJ1407" s="6">
        <f>100*((Table2[[#This Row],[MKKZ-E]]-Table2[[#This Row],[Best sol]])/Table2[[#This Row],[Best sol]])</f>
        <v>2.7382723820746891E-3</v>
      </c>
      <c r="AK1407" s="6">
        <f>100*((Table2[[#This Row],[V-M]]-Table2[[#This Row],[Best sol]])/Table2[[#This Row],[Best sol]])</f>
        <v>-2.2550478440615086E-4</v>
      </c>
      <c r="AM1407" s="6"/>
      <c r="AN1407" s="6">
        <f>IF(Table2[[#This Row],[ACJ-ALNS-500]]=MIN(Table2[[#This Row],[Best sol]],Table2[[#This Row],[V-M]]),1,0)</f>
        <v>0</v>
      </c>
      <c r="AO1407" s="6">
        <f>IF(Table2[[#This Row],[ACJ-ALNS-1000]]=MIN(Table2[[#This Row],[Best sol]],Table2[[#This Row],[V-M]]),1,0)</f>
        <v>0</v>
      </c>
      <c r="AP1407" s="6">
        <f>IF(Table2[[#This Row],[QWXFP-VNS]]=MIN(Table2[[#This Row],[Best sol]],Table2[[#This Row],[V-M]]),1,0)</f>
        <v>0</v>
      </c>
      <c r="AQ1407" s="6">
        <f>IF(Table2[[#This Row],[AADF-VRP]]=MIN(Table2[[#This Row],[Best sol]],Table2[[#This Row],[V-M]]),1,0)</f>
        <v>0</v>
      </c>
      <c r="AR1407" s="6">
        <f>IF(Table2[[#This Row],[AADF-MTSP]]=MIN(Table2[[#This Row],[Best sol]],Table2[[#This Row],[V-M]]),1,0)</f>
        <v>0</v>
      </c>
      <c r="AS1407" s="6">
        <f>IF(Table2[[#This Row],[SS-H]]=MIN(Table2[[#This Row],[Best sol]],Table2[[#This Row],[V-M]]),1,0)</f>
        <v>0</v>
      </c>
      <c r="AT1407" s="6">
        <f>IF(Table2[[#This Row],[CCJ-DH]]=MIN(Table2[[#This Row],[Best sol]],Table2[[#This Row],[V-M]]),1,0)</f>
        <v>0</v>
      </c>
      <c r="AU1407" s="6">
        <f>IF(Table2[[#This Row],[R-M]]=MIN(Table2[[#This Row],[Best sol]],Table2[[#This Row],[V-M]]),1,0)</f>
        <v>0</v>
      </c>
      <c r="AV1407" s="6">
        <f>IF(Table2[[#This Row],[LCCZ-3F]]=MIN(Table2[[#This Row],[Best sol]],Table2[[#This Row],[V-M]]),1,0)</f>
        <v>0</v>
      </c>
      <c r="AW1407" s="6">
        <f>IF(Table2[[#This Row],[AY-M]]=MIN(Table2[[#This Row],[Best sol]],Table2[[#This Row],[V-M]]),1,0)</f>
        <v>0</v>
      </c>
      <c r="AX1407" s="6">
        <f>IF(Table2[[#This Row],[MKKZ-E]]=MIN(Table2[[#This Row],[Best sol]],Table2[[#This Row],[V-M]]),1,0)</f>
        <v>0</v>
      </c>
      <c r="AY1407" s="6">
        <f>IF(Table2[[#This Row],[V-M]]&lt;=Table2[[#This Row],[Best sol]],1,0)</f>
        <v>1</v>
      </c>
      <c r="AZ1407" s="6">
        <f>IF(Table2[[#This Row],[V-M]]&lt;Table2[[#This Row],[Best sol]],1,0)</f>
        <v>1</v>
      </c>
    </row>
    <row r="1408" spans="1:52" x14ac:dyDescent="0.35">
      <c r="A1408">
        <v>100</v>
      </c>
      <c r="B1408">
        <v>89</v>
      </c>
      <c r="C1408">
        <v>5</v>
      </c>
      <c r="D1408">
        <v>4</v>
      </c>
      <c r="E1408">
        <v>3491171</v>
      </c>
      <c r="F1408">
        <v>3491171</v>
      </c>
      <c r="G1408" t="s">
        <v>4</v>
      </c>
      <c r="H1408" t="s">
        <v>4</v>
      </c>
      <c r="I1408">
        <v>3490669</v>
      </c>
      <c r="J1408">
        <v>3492707</v>
      </c>
      <c r="K1408">
        <v>3490667</v>
      </c>
      <c r="L1408">
        <v>3490650</v>
      </c>
      <c r="M1408">
        <v>3490737</v>
      </c>
      <c r="N1408">
        <v>3490694</v>
      </c>
      <c r="O1408">
        <v>3491002</v>
      </c>
      <c r="Q1408" s="6">
        <v>3490730</v>
      </c>
      <c r="R1408" s="2">
        <v>3490620</v>
      </c>
      <c r="S1408">
        <f>MIN(Table2[[#This Row],[ACJ-ALNS-500]:[MKKZ-E]])</f>
        <v>3490650</v>
      </c>
      <c r="T1408">
        <f>MATCH(Table2[[#This Row],[Best sol]],Table2[[#This Row],[ACJ-ALNS-500]:[V-M]],0)</f>
        <v>8</v>
      </c>
      <c r="U1408" t="str">
        <f>INDEX(Table2[[#Headers],[ACJ-ALNS-500]:[V-M]],Table2[[#This Row],[Match]])</f>
        <v>CCJ-DH</v>
      </c>
      <c r="W1408" s="6">
        <f>IF(Table2[[#This Row],[V-M]]=Table2[[#This Row],[Best sol]],1,0)</f>
        <v>0</v>
      </c>
      <c r="Z1408" s="6">
        <f>100*((Table2[[#This Row],[ACJ-ALNS-500]]-Table2[[#This Row],[Best sol]])/Table2[[#This Row],[Best sol]])</f>
        <v>1.492558692507126E-2</v>
      </c>
      <c r="AA1408" s="6">
        <f>100*((Table2[[#This Row],[ACJ-ALNS-1000]]-Table2[[#This Row],[Best sol]])/Table2[[#This Row],[Best sol]])</f>
        <v>1.492558692507126E-2</v>
      </c>
      <c r="AB1408" s="6">
        <f>100*((Table2[[#This Row],[QWXFP-VNS]]-Table2[[#This Row],[Best sol]])/Table2[[#This Row],[Best sol]])</f>
        <v>1.0084081761276552E-2</v>
      </c>
      <c r="AC1408" s="6">
        <f>100*((Table2[[#This Row],[AADF-VRP]]-Table2[[#This Row],[Best sol]])/Table2[[#This Row],[Best sol]])</f>
        <v>5.4431123143254122E-4</v>
      </c>
      <c r="AD1408" s="6">
        <f>100*((Table2[[#This Row],[AADF-MTSP]]-Table2[[#This Row],[Best sol]])/Table2[[#This Row],[Best sol]])</f>
        <v>5.8928852792459858E-2</v>
      </c>
      <c r="AE1408" s="6">
        <f>100*((Table2[[#This Row],[SS-H]]-Table2[[#This Row],[Best sol]])/Table2[[#This Row],[Best sol]])</f>
        <v>4.8701531233437899E-4</v>
      </c>
      <c r="AF1408" s="6">
        <f>100*((Table2[[#This Row],[CCJ-DH]]-Table2[[#This Row],[Best sol]])/Table2[[#This Row],[Best sol]])</f>
        <v>0</v>
      </c>
      <c r="AG1408" s="6">
        <f>100*((Table2[[#This Row],[R-M]]-Table2[[#This Row],[Best sol]])/Table2[[#This Row],[Best sol]])</f>
        <v>-100</v>
      </c>
      <c r="AH1408" s="6">
        <f>100*((Table2[[#This Row],[LCCZ-3F]]-Table2[[#This Row],[Best sol]])/Table2[[#This Row],[Best sol]])</f>
        <v>1.260510220159569E-3</v>
      </c>
      <c r="AI1408" s="6">
        <f>100*((Table2[[#This Row],[AY-M]]-Table2[[#This Row],[Best sol]])/Table2[[#This Row],[Best sol]])</f>
        <v>2.4923724807700571E-3</v>
      </c>
      <c r="AJ1408" s="6">
        <f>100*((Table2[[#This Row],[MKKZ-E]]-Table2[[#This Row],[Best sol]])/Table2[[#This Row],[Best sol]])</f>
        <v>2.2918367639264891E-3</v>
      </c>
      <c r="AK1408" s="6">
        <f>100*((Table2[[#This Row],[V-M]]-Table2[[#This Row],[Best sol]])/Table2[[#This Row],[Best sol]])</f>
        <v>-8.5943878647243342E-4</v>
      </c>
      <c r="AM1408" s="6"/>
      <c r="AN1408" s="6">
        <f>IF(Table2[[#This Row],[ACJ-ALNS-500]]=MIN(Table2[[#This Row],[Best sol]],Table2[[#This Row],[V-M]]),1,0)</f>
        <v>0</v>
      </c>
      <c r="AO1408" s="6">
        <f>IF(Table2[[#This Row],[ACJ-ALNS-1000]]=MIN(Table2[[#This Row],[Best sol]],Table2[[#This Row],[V-M]]),1,0)</f>
        <v>0</v>
      </c>
      <c r="AP1408" s="6">
        <f>IF(Table2[[#This Row],[QWXFP-VNS]]=MIN(Table2[[#This Row],[Best sol]],Table2[[#This Row],[V-M]]),1,0)</f>
        <v>0</v>
      </c>
      <c r="AQ1408" s="6">
        <f>IF(Table2[[#This Row],[AADF-VRP]]=MIN(Table2[[#This Row],[Best sol]],Table2[[#This Row],[V-M]]),1,0)</f>
        <v>0</v>
      </c>
      <c r="AR1408" s="6">
        <f>IF(Table2[[#This Row],[AADF-MTSP]]=MIN(Table2[[#This Row],[Best sol]],Table2[[#This Row],[V-M]]),1,0)</f>
        <v>0</v>
      </c>
      <c r="AS1408" s="6">
        <f>IF(Table2[[#This Row],[SS-H]]=MIN(Table2[[#This Row],[Best sol]],Table2[[#This Row],[V-M]]),1,0)</f>
        <v>0</v>
      </c>
      <c r="AT1408" s="6">
        <f>IF(Table2[[#This Row],[CCJ-DH]]=MIN(Table2[[#This Row],[Best sol]],Table2[[#This Row],[V-M]]),1,0)</f>
        <v>0</v>
      </c>
      <c r="AU1408" s="6">
        <f>IF(Table2[[#This Row],[R-M]]=MIN(Table2[[#This Row],[Best sol]],Table2[[#This Row],[V-M]]),1,0)</f>
        <v>0</v>
      </c>
      <c r="AV1408" s="6">
        <f>IF(Table2[[#This Row],[LCCZ-3F]]=MIN(Table2[[#This Row],[Best sol]],Table2[[#This Row],[V-M]]),1,0)</f>
        <v>0</v>
      </c>
      <c r="AW1408" s="6">
        <f>IF(Table2[[#This Row],[AY-M]]=MIN(Table2[[#This Row],[Best sol]],Table2[[#This Row],[V-M]]),1,0)</f>
        <v>0</v>
      </c>
      <c r="AX1408" s="6">
        <f>IF(Table2[[#This Row],[MKKZ-E]]=MIN(Table2[[#This Row],[Best sol]],Table2[[#This Row],[V-M]]),1,0)</f>
        <v>0</v>
      </c>
      <c r="AY1408" s="6">
        <f>IF(Table2[[#This Row],[V-M]]&lt;=Table2[[#This Row],[Best sol]],1,0)</f>
        <v>1</v>
      </c>
      <c r="AZ1408" s="6">
        <f>IF(Table2[[#This Row],[V-M]]&lt;Table2[[#This Row],[Best sol]],1,0)</f>
        <v>1</v>
      </c>
    </row>
    <row r="1409" spans="1:52" x14ac:dyDescent="0.35">
      <c r="A1409">
        <v>100</v>
      </c>
      <c r="B1409">
        <v>90</v>
      </c>
      <c r="C1409">
        <v>1</v>
      </c>
      <c r="D1409">
        <v>4</v>
      </c>
      <c r="E1409">
        <v>3454321</v>
      </c>
      <c r="F1409">
        <v>3454321</v>
      </c>
      <c r="G1409" t="s">
        <v>4</v>
      </c>
      <c r="H1409" t="s">
        <v>4</v>
      </c>
      <c r="I1409">
        <v>3453955</v>
      </c>
      <c r="J1409">
        <v>3454600</v>
      </c>
      <c r="K1409">
        <v>3453920</v>
      </c>
      <c r="L1409">
        <v>3453860</v>
      </c>
      <c r="M1409">
        <v>3453951</v>
      </c>
      <c r="N1409">
        <v>3453858</v>
      </c>
      <c r="O1409">
        <v>3454079</v>
      </c>
      <c r="P1409">
        <v>3453824</v>
      </c>
      <c r="Q1409" s="6">
        <v>3454083</v>
      </c>
      <c r="R1409" s="2">
        <v>3453770</v>
      </c>
      <c r="S1409">
        <f>MIN(Table2[[#This Row],[ACJ-ALNS-500]:[MKKZ-E]])</f>
        <v>3453824</v>
      </c>
      <c r="T1409">
        <f>MATCH(Table2[[#This Row],[Best sol]],Table2[[#This Row],[ACJ-ALNS-500]:[V-M]],0)</f>
        <v>12</v>
      </c>
      <c r="U1409" t="str">
        <f>INDEX(Table2[[#Headers],[ACJ-ALNS-500]:[V-M]],Table2[[#This Row],[Match]])</f>
        <v>R-M</v>
      </c>
      <c r="W1409" s="6">
        <f>IF(Table2[[#This Row],[V-M]]=Table2[[#This Row],[Best sol]],1,0)</f>
        <v>0</v>
      </c>
      <c r="Z1409" s="6">
        <f>100*((Table2[[#This Row],[ACJ-ALNS-500]]-Table2[[#This Row],[Best sol]])/Table2[[#This Row],[Best sol]])</f>
        <v>1.4389847311270059E-2</v>
      </c>
      <c r="AA1409" s="6">
        <f>100*((Table2[[#This Row],[ACJ-ALNS-1000]]-Table2[[#This Row],[Best sol]])/Table2[[#This Row],[Best sol]])</f>
        <v>1.4389847311270059E-2</v>
      </c>
      <c r="AB1409" s="6">
        <f>100*((Table2[[#This Row],[QWXFP-VNS]]-Table2[[#This Row],[Best sol]])/Table2[[#This Row],[Best sol]])</f>
        <v>7.3831208538709557E-3</v>
      </c>
      <c r="AC1409" s="6">
        <f>100*((Table2[[#This Row],[AADF-VRP]]-Table2[[#This Row],[Best sol]])/Table2[[#This Row],[Best sol]])</f>
        <v>3.7928973798317463E-3</v>
      </c>
      <c r="AD1409" s="6">
        <f>100*((Table2[[#This Row],[AADF-MTSP]]-Table2[[#This Row],[Best sol]])/Table2[[#This Row],[Best sol]])</f>
        <v>2.2467850127858281E-2</v>
      </c>
      <c r="AE1409" s="6">
        <f>100*((Table2[[#This Row],[SS-H]]-Table2[[#This Row],[Best sol]])/Table2[[#This Row],[Best sol]])</f>
        <v>2.7795278508690657E-3</v>
      </c>
      <c r="AF1409" s="6">
        <f>100*((Table2[[#This Row],[CCJ-DH]]-Table2[[#This Row],[Best sol]])/Table2[[#This Row],[Best sol]])</f>
        <v>1.0423229440758995E-3</v>
      </c>
      <c r="AG1409" s="6">
        <f>100*((Table2[[#This Row],[R-M]]-Table2[[#This Row],[Best sol]])/Table2[[#This Row],[Best sol]])</f>
        <v>0</v>
      </c>
      <c r="AH1409" s="6">
        <f>100*((Table2[[#This Row],[LCCZ-3F]]-Table2[[#This Row],[Best sol]])/Table2[[#This Row],[Best sol]])</f>
        <v>9.8441611384946079E-4</v>
      </c>
      <c r="AI1409" s="6">
        <f>100*((Table2[[#This Row],[AY-M]]-Table2[[#This Row],[Best sol]])/Table2[[#This Row],[Best sol]])</f>
        <v>3.6770837193788684E-3</v>
      </c>
      <c r="AJ1409" s="6">
        <f>100*((Table2[[#This Row],[MKKZ-E]]-Table2[[#This Row],[Best sol]])/Table2[[#This Row],[Best sol]])</f>
        <v>7.498934514323834E-3</v>
      </c>
      <c r="AK1409" s="6">
        <f>100*((Table2[[#This Row],[V-M]]-Table2[[#This Row],[Best sol]])/Table2[[#This Row],[Best sol]])</f>
        <v>-1.5634844161138495E-3</v>
      </c>
      <c r="AM1409" s="6"/>
      <c r="AN1409" s="6">
        <f>IF(Table2[[#This Row],[ACJ-ALNS-500]]=MIN(Table2[[#This Row],[Best sol]],Table2[[#This Row],[V-M]]),1,0)</f>
        <v>0</v>
      </c>
      <c r="AO1409" s="6">
        <f>IF(Table2[[#This Row],[ACJ-ALNS-1000]]=MIN(Table2[[#This Row],[Best sol]],Table2[[#This Row],[V-M]]),1,0)</f>
        <v>0</v>
      </c>
      <c r="AP1409" s="6">
        <f>IF(Table2[[#This Row],[QWXFP-VNS]]=MIN(Table2[[#This Row],[Best sol]],Table2[[#This Row],[V-M]]),1,0)</f>
        <v>0</v>
      </c>
      <c r="AQ1409" s="6">
        <f>IF(Table2[[#This Row],[AADF-VRP]]=MIN(Table2[[#This Row],[Best sol]],Table2[[#This Row],[V-M]]),1,0)</f>
        <v>0</v>
      </c>
      <c r="AR1409" s="6">
        <f>IF(Table2[[#This Row],[AADF-MTSP]]=MIN(Table2[[#This Row],[Best sol]],Table2[[#This Row],[V-M]]),1,0)</f>
        <v>0</v>
      </c>
      <c r="AS1409" s="6">
        <f>IF(Table2[[#This Row],[SS-H]]=MIN(Table2[[#This Row],[Best sol]],Table2[[#This Row],[V-M]]),1,0)</f>
        <v>0</v>
      </c>
      <c r="AT1409" s="6">
        <f>IF(Table2[[#This Row],[CCJ-DH]]=MIN(Table2[[#This Row],[Best sol]],Table2[[#This Row],[V-M]]),1,0)</f>
        <v>0</v>
      </c>
      <c r="AU1409" s="6">
        <f>IF(Table2[[#This Row],[R-M]]=MIN(Table2[[#This Row],[Best sol]],Table2[[#This Row],[V-M]]),1,0)</f>
        <v>0</v>
      </c>
      <c r="AV1409" s="6">
        <f>IF(Table2[[#This Row],[LCCZ-3F]]=MIN(Table2[[#This Row],[Best sol]],Table2[[#This Row],[V-M]]),1,0)</f>
        <v>0</v>
      </c>
      <c r="AW1409" s="6">
        <f>IF(Table2[[#This Row],[AY-M]]=MIN(Table2[[#This Row],[Best sol]],Table2[[#This Row],[V-M]]),1,0)</f>
        <v>0</v>
      </c>
      <c r="AX1409" s="6">
        <f>IF(Table2[[#This Row],[MKKZ-E]]=MIN(Table2[[#This Row],[Best sol]],Table2[[#This Row],[V-M]]),1,0)</f>
        <v>0</v>
      </c>
      <c r="AY1409" s="6">
        <f>IF(Table2[[#This Row],[V-M]]&lt;=Table2[[#This Row],[Best sol]],1,0)</f>
        <v>1</v>
      </c>
      <c r="AZ1409" s="6">
        <f>IF(Table2[[#This Row],[V-M]]&lt;Table2[[#This Row],[Best sol]],1,0)</f>
        <v>1</v>
      </c>
    </row>
    <row r="1410" spans="1:52" x14ac:dyDescent="0.35">
      <c r="A1410">
        <v>100</v>
      </c>
      <c r="B1410">
        <v>90</v>
      </c>
      <c r="C1410">
        <v>2</v>
      </c>
      <c r="D1410">
        <v>4</v>
      </c>
      <c r="E1410">
        <v>3210810</v>
      </c>
      <c r="F1410">
        <v>3210810</v>
      </c>
      <c r="G1410" t="s">
        <v>4</v>
      </c>
      <c r="H1410" t="s">
        <v>4</v>
      </c>
      <c r="I1410">
        <v>3210185</v>
      </c>
      <c r="J1410">
        <v>3210534</v>
      </c>
      <c r="K1410">
        <v>3210083</v>
      </c>
      <c r="L1410">
        <v>3210070</v>
      </c>
      <c r="M1410">
        <v>3210128</v>
      </c>
      <c r="N1410">
        <v>3210165</v>
      </c>
      <c r="O1410">
        <v>3210389</v>
      </c>
      <c r="Q1410" s="6">
        <v>3210113</v>
      </c>
      <c r="R1410" s="2">
        <v>3210180</v>
      </c>
      <c r="S1410">
        <f>MIN(Table2[[#This Row],[ACJ-ALNS-500]:[MKKZ-E]])</f>
        <v>3210070</v>
      </c>
      <c r="T1410">
        <f>MATCH(Table2[[#This Row],[Best sol]],Table2[[#This Row],[ACJ-ALNS-500]:[V-M]],0)</f>
        <v>8</v>
      </c>
      <c r="U1410" t="str">
        <f>INDEX(Table2[[#Headers],[ACJ-ALNS-500]:[V-M]],Table2[[#This Row],[Match]])</f>
        <v>CCJ-DH</v>
      </c>
      <c r="W1410" s="6">
        <f>IF(Table2[[#This Row],[V-M]]=Table2[[#This Row],[Best sol]],1,0)</f>
        <v>0</v>
      </c>
      <c r="Z1410" s="6">
        <f>100*((Table2[[#This Row],[ACJ-ALNS-500]]-Table2[[#This Row],[Best sol]])/Table2[[#This Row],[Best sol]])</f>
        <v>2.3052456800007476E-2</v>
      </c>
      <c r="AA1410" s="6">
        <f>100*((Table2[[#This Row],[ACJ-ALNS-1000]]-Table2[[#This Row],[Best sol]])/Table2[[#This Row],[Best sol]])</f>
        <v>2.3052456800007476E-2</v>
      </c>
      <c r="AB1410" s="6">
        <f>100*((Table2[[#This Row],[QWXFP-VNS]]-Table2[[#This Row],[Best sol]])/Table2[[#This Row],[Best sol]])</f>
        <v>9.9374779989221413E-3</v>
      </c>
      <c r="AC1410" s="6">
        <f>100*((Table2[[#This Row],[AADF-VRP]]-Table2[[#This Row],[Best sol]])/Table2[[#This Row],[Best sol]])</f>
        <v>3.5824763945957569E-3</v>
      </c>
      <c r="AD1410" s="6">
        <f>100*((Table2[[#This Row],[AADF-MTSP]]-Table2[[#This Row],[Best sol]])/Table2[[#This Row],[Best sol]])</f>
        <v>1.4454513452977661E-2</v>
      </c>
      <c r="AE1410" s="6">
        <f>100*((Table2[[#This Row],[SS-H]]-Table2[[#This Row],[Best sol]])/Table2[[#This Row],[Best sol]])</f>
        <v>4.049755924325638E-4</v>
      </c>
      <c r="AF1410" s="6">
        <f>100*((Table2[[#This Row],[CCJ-DH]]-Table2[[#This Row],[Best sol]])/Table2[[#This Row],[Best sol]])</f>
        <v>0</v>
      </c>
      <c r="AG1410" s="6">
        <f>100*((Table2[[#This Row],[R-M]]-Table2[[#This Row],[Best sol]])/Table2[[#This Row],[Best sol]])</f>
        <v>-100</v>
      </c>
      <c r="AH1410" s="6">
        <f>100*((Table2[[#This Row],[LCCZ-3F]]-Table2[[#This Row],[Best sol]])/Table2[[#This Row],[Best sol]])</f>
        <v>2.9594370216225814E-3</v>
      </c>
      <c r="AI1410" s="6">
        <f>100*((Table2[[#This Row],[AY-M]]-Table2[[#This Row],[Best sol]])/Table2[[#This Row],[Best sol]])</f>
        <v>1.8068141816222076E-3</v>
      </c>
      <c r="AJ1410" s="6">
        <f>100*((Table2[[#This Row],[MKKZ-E]]-Table2[[#This Row],[Best sol]])/Table2[[#This Row],[Best sol]])</f>
        <v>1.3395346518923264E-3</v>
      </c>
      <c r="AK1410" s="6">
        <f>100*((Table2[[#This Row],[V-M]]-Table2[[#This Row],[Best sol]])/Table2[[#This Row],[Best sol]])</f>
        <v>3.4267165513524626E-3</v>
      </c>
      <c r="AM1410" s="6"/>
      <c r="AN1410" s="6">
        <f>IF(Table2[[#This Row],[ACJ-ALNS-500]]=MIN(Table2[[#This Row],[Best sol]],Table2[[#This Row],[V-M]]),1,0)</f>
        <v>0</v>
      </c>
      <c r="AO1410" s="6">
        <f>IF(Table2[[#This Row],[ACJ-ALNS-1000]]=MIN(Table2[[#This Row],[Best sol]],Table2[[#This Row],[V-M]]),1,0)</f>
        <v>0</v>
      </c>
      <c r="AP1410" s="6">
        <f>IF(Table2[[#This Row],[QWXFP-VNS]]=MIN(Table2[[#This Row],[Best sol]],Table2[[#This Row],[V-M]]),1,0)</f>
        <v>0</v>
      </c>
      <c r="AQ1410" s="6">
        <f>IF(Table2[[#This Row],[AADF-VRP]]=MIN(Table2[[#This Row],[Best sol]],Table2[[#This Row],[V-M]]),1,0)</f>
        <v>0</v>
      </c>
      <c r="AR1410" s="6">
        <f>IF(Table2[[#This Row],[AADF-MTSP]]=MIN(Table2[[#This Row],[Best sol]],Table2[[#This Row],[V-M]]),1,0)</f>
        <v>0</v>
      </c>
      <c r="AS1410" s="6">
        <f>IF(Table2[[#This Row],[SS-H]]=MIN(Table2[[#This Row],[Best sol]],Table2[[#This Row],[V-M]]),1,0)</f>
        <v>0</v>
      </c>
      <c r="AT1410" s="6">
        <f>IF(Table2[[#This Row],[CCJ-DH]]=MIN(Table2[[#This Row],[Best sol]],Table2[[#This Row],[V-M]]),1,0)</f>
        <v>1</v>
      </c>
      <c r="AU1410" s="6">
        <f>IF(Table2[[#This Row],[R-M]]=MIN(Table2[[#This Row],[Best sol]],Table2[[#This Row],[V-M]]),1,0)</f>
        <v>0</v>
      </c>
      <c r="AV1410" s="6">
        <f>IF(Table2[[#This Row],[LCCZ-3F]]=MIN(Table2[[#This Row],[Best sol]],Table2[[#This Row],[V-M]]),1,0)</f>
        <v>0</v>
      </c>
      <c r="AW1410" s="6">
        <f>IF(Table2[[#This Row],[AY-M]]=MIN(Table2[[#This Row],[Best sol]],Table2[[#This Row],[V-M]]),1,0)</f>
        <v>0</v>
      </c>
      <c r="AX1410" s="6">
        <f>IF(Table2[[#This Row],[MKKZ-E]]=MIN(Table2[[#This Row],[Best sol]],Table2[[#This Row],[V-M]]),1,0)</f>
        <v>0</v>
      </c>
      <c r="AY1410" s="6">
        <f>IF(Table2[[#This Row],[V-M]]&lt;=Table2[[#This Row],[Best sol]],1,0)</f>
        <v>0</v>
      </c>
      <c r="AZ1410" s="6">
        <f>IF(Table2[[#This Row],[V-M]]&lt;Table2[[#This Row],[Best sol]],1,0)</f>
        <v>0</v>
      </c>
    </row>
    <row r="1411" spans="1:52" x14ac:dyDescent="0.35">
      <c r="A1411">
        <v>100</v>
      </c>
      <c r="B1411">
        <v>90</v>
      </c>
      <c r="C1411">
        <v>3</v>
      </c>
      <c r="D1411">
        <v>4</v>
      </c>
      <c r="E1411">
        <v>3365826</v>
      </c>
      <c r="F1411">
        <v>3365826</v>
      </c>
      <c r="G1411" t="s">
        <v>4</v>
      </c>
      <c r="H1411" t="s">
        <v>4</v>
      </c>
      <c r="I1411">
        <v>3364680</v>
      </c>
      <c r="J1411">
        <v>3366235</v>
      </c>
      <c r="K1411">
        <v>3364664</v>
      </c>
      <c r="L1411">
        <v>3364660</v>
      </c>
      <c r="M1411">
        <v>3364797</v>
      </c>
      <c r="N1411">
        <v>3364667</v>
      </c>
      <c r="O1411">
        <v>3365137</v>
      </c>
      <c r="Q1411" s="6">
        <v>3364614</v>
      </c>
      <c r="R1411" s="2">
        <v>3364450</v>
      </c>
      <c r="S1411">
        <f>MIN(Table2[[#This Row],[ACJ-ALNS-500]:[MKKZ-E]])</f>
        <v>3364614</v>
      </c>
      <c r="T1411">
        <f>MATCH(Table2[[#This Row],[Best sol]],Table2[[#This Row],[ACJ-ALNS-500]:[V-M]],0)</f>
        <v>13</v>
      </c>
      <c r="U1411" t="str">
        <f>INDEX(Table2[[#Headers],[ACJ-ALNS-500]:[V-M]],Table2[[#This Row],[Match]])</f>
        <v>MKKZ-E</v>
      </c>
      <c r="W1411" s="6">
        <f>IF(Table2[[#This Row],[V-M]]=Table2[[#This Row],[Best sol]],1,0)</f>
        <v>0</v>
      </c>
      <c r="Z1411" s="6">
        <f>100*((Table2[[#This Row],[ACJ-ALNS-500]]-Table2[[#This Row],[Best sol]])/Table2[[#This Row],[Best sol]])</f>
        <v>3.6021962697652683E-2</v>
      </c>
      <c r="AA1411" s="6">
        <f>100*((Table2[[#This Row],[ACJ-ALNS-1000]]-Table2[[#This Row],[Best sol]])/Table2[[#This Row],[Best sol]])</f>
        <v>3.6021962697652683E-2</v>
      </c>
      <c r="AB1411" s="6">
        <f>100*((Table2[[#This Row],[QWXFP-VNS]]-Table2[[#This Row],[Best sol]])/Table2[[#This Row],[Best sol]])</f>
        <v>1.5544130768046499E-2</v>
      </c>
      <c r="AC1411" s="6">
        <f>100*((Table2[[#This Row],[AADF-VRP]]-Table2[[#This Row],[Best sol]])/Table2[[#This Row],[Best sol]])</f>
        <v>1.9615920280899981E-3</v>
      </c>
      <c r="AD1411" s="6">
        <f>100*((Table2[[#This Row],[AADF-MTSP]]-Table2[[#This Row],[Best sol]])/Table2[[#This Row],[Best sol]])</f>
        <v>4.8177889053543733E-2</v>
      </c>
      <c r="AE1411" s="6">
        <f>100*((Table2[[#This Row],[SS-H]]-Table2[[#This Row],[Best sol]])/Table2[[#This Row],[Best sol]])</f>
        <v>1.4860545667348467E-3</v>
      </c>
      <c r="AF1411" s="6">
        <f>100*((Table2[[#This Row],[CCJ-DH]]-Table2[[#This Row],[Best sol]])/Table2[[#This Row],[Best sol]])</f>
        <v>1.3671702013960591E-3</v>
      </c>
      <c r="AG1411" s="6">
        <f>100*((Table2[[#This Row],[R-M]]-Table2[[#This Row],[Best sol]])/Table2[[#This Row],[Best sol]])</f>
        <v>-100</v>
      </c>
      <c r="AH1411" s="6">
        <f>100*((Table2[[#This Row],[LCCZ-3F]]-Table2[[#This Row],[Best sol]])/Table2[[#This Row],[Best sol]])</f>
        <v>1.5752178407389377E-3</v>
      </c>
      <c r="AI1411" s="6">
        <f>100*((Table2[[#This Row],[AY-M]]-Table2[[#This Row],[Best sol]])/Table2[[#This Row],[Best sol]])</f>
        <v>5.438959714249539E-3</v>
      </c>
      <c r="AJ1411" s="6">
        <f>100*((Table2[[#This Row],[MKKZ-E]]-Table2[[#This Row],[Best sol]])/Table2[[#This Row],[Best sol]])</f>
        <v>0</v>
      </c>
      <c r="AK1411" s="6">
        <f>100*((Table2[[#This Row],[V-M]]-Table2[[#This Row],[Best sol]])/Table2[[#This Row],[Best sol]])</f>
        <v>-4.874258978890298E-3</v>
      </c>
      <c r="AM1411" s="6"/>
      <c r="AN1411" s="6">
        <f>IF(Table2[[#This Row],[ACJ-ALNS-500]]=MIN(Table2[[#This Row],[Best sol]],Table2[[#This Row],[V-M]]),1,0)</f>
        <v>0</v>
      </c>
      <c r="AO1411" s="6">
        <f>IF(Table2[[#This Row],[ACJ-ALNS-1000]]=MIN(Table2[[#This Row],[Best sol]],Table2[[#This Row],[V-M]]),1,0)</f>
        <v>0</v>
      </c>
      <c r="AP1411" s="6">
        <f>IF(Table2[[#This Row],[QWXFP-VNS]]=MIN(Table2[[#This Row],[Best sol]],Table2[[#This Row],[V-M]]),1,0)</f>
        <v>0</v>
      </c>
      <c r="AQ1411" s="6">
        <f>IF(Table2[[#This Row],[AADF-VRP]]=MIN(Table2[[#This Row],[Best sol]],Table2[[#This Row],[V-M]]),1,0)</f>
        <v>0</v>
      </c>
      <c r="AR1411" s="6">
        <f>IF(Table2[[#This Row],[AADF-MTSP]]=MIN(Table2[[#This Row],[Best sol]],Table2[[#This Row],[V-M]]),1,0)</f>
        <v>0</v>
      </c>
      <c r="AS1411" s="6">
        <f>IF(Table2[[#This Row],[SS-H]]=MIN(Table2[[#This Row],[Best sol]],Table2[[#This Row],[V-M]]),1,0)</f>
        <v>0</v>
      </c>
      <c r="AT1411" s="6">
        <f>IF(Table2[[#This Row],[CCJ-DH]]=MIN(Table2[[#This Row],[Best sol]],Table2[[#This Row],[V-M]]),1,0)</f>
        <v>0</v>
      </c>
      <c r="AU1411" s="6">
        <f>IF(Table2[[#This Row],[R-M]]=MIN(Table2[[#This Row],[Best sol]],Table2[[#This Row],[V-M]]),1,0)</f>
        <v>0</v>
      </c>
      <c r="AV1411" s="6">
        <f>IF(Table2[[#This Row],[LCCZ-3F]]=MIN(Table2[[#This Row],[Best sol]],Table2[[#This Row],[V-M]]),1,0)</f>
        <v>0</v>
      </c>
      <c r="AW1411" s="6">
        <f>IF(Table2[[#This Row],[AY-M]]=MIN(Table2[[#This Row],[Best sol]],Table2[[#This Row],[V-M]]),1,0)</f>
        <v>0</v>
      </c>
      <c r="AX1411" s="6">
        <f>IF(Table2[[#This Row],[MKKZ-E]]=MIN(Table2[[#This Row],[Best sol]],Table2[[#This Row],[V-M]]),1,0)</f>
        <v>0</v>
      </c>
      <c r="AY1411" s="6">
        <f>IF(Table2[[#This Row],[V-M]]&lt;=Table2[[#This Row],[Best sol]],1,0)</f>
        <v>1</v>
      </c>
      <c r="AZ1411" s="6">
        <f>IF(Table2[[#This Row],[V-M]]&lt;Table2[[#This Row],[Best sol]],1,0)</f>
        <v>1</v>
      </c>
    </row>
    <row r="1412" spans="1:52" x14ac:dyDescent="0.35">
      <c r="A1412">
        <v>100</v>
      </c>
      <c r="B1412">
        <v>90</v>
      </c>
      <c r="C1412">
        <v>4</v>
      </c>
      <c r="D1412">
        <v>4</v>
      </c>
      <c r="E1412">
        <v>3109418</v>
      </c>
      <c r="F1412">
        <v>3109418</v>
      </c>
      <c r="G1412" t="s">
        <v>4</v>
      </c>
      <c r="H1412" t="s">
        <v>4</v>
      </c>
      <c r="I1412">
        <v>3108650</v>
      </c>
      <c r="J1412">
        <v>3109391</v>
      </c>
      <c r="K1412">
        <v>3108656</v>
      </c>
      <c r="L1412">
        <v>3108560</v>
      </c>
      <c r="M1412">
        <v>3108604</v>
      </c>
      <c r="N1412">
        <v>3108655</v>
      </c>
      <c r="O1412">
        <v>3108915</v>
      </c>
      <c r="Q1412" s="6">
        <v>3108422</v>
      </c>
      <c r="R1412" s="2">
        <v>3108440</v>
      </c>
      <c r="S1412">
        <f>MIN(Table2[[#This Row],[ACJ-ALNS-500]:[MKKZ-E]])</f>
        <v>3108422</v>
      </c>
      <c r="T1412">
        <f>MATCH(Table2[[#This Row],[Best sol]],Table2[[#This Row],[ACJ-ALNS-500]:[V-M]],0)</f>
        <v>13</v>
      </c>
      <c r="U1412" t="str">
        <f>INDEX(Table2[[#Headers],[ACJ-ALNS-500]:[V-M]],Table2[[#This Row],[Match]])</f>
        <v>MKKZ-E</v>
      </c>
      <c r="W1412" s="6">
        <f>IF(Table2[[#This Row],[V-M]]=Table2[[#This Row],[Best sol]],1,0)</f>
        <v>0</v>
      </c>
      <c r="Z1412" s="6">
        <f>100*((Table2[[#This Row],[ACJ-ALNS-500]]-Table2[[#This Row],[Best sol]])/Table2[[#This Row],[Best sol]])</f>
        <v>3.2041981429805862E-2</v>
      </c>
      <c r="AA1412" s="6">
        <f>100*((Table2[[#This Row],[ACJ-ALNS-1000]]-Table2[[#This Row],[Best sol]])/Table2[[#This Row],[Best sol]])</f>
        <v>3.2041981429805862E-2</v>
      </c>
      <c r="AB1412" s="6">
        <f>100*((Table2[[#This Row],[QWXFP-VNS]]-Table2[[#This Row],[Best sol]])/Table2[[#This Row],[Best sol]])</f>
        <v>1.5860137394472177E-2</v>
      </c>
      <c r="AC1412" s="6">
        <f>100*((Table2[[#This Row],[AADF-VRP]]-Table2[[#This Row],[Best sol]])/Table2[[#This Row],[Best sol]])</f>
        <v>7.3349114116423066E-3</v>
      </c>
      <c r="AD1412" s="6">
        <f>100*((Table2[[#This Row],[AADF-MTSP]]-Table2[[#This Row],[Best sol]])/Table2[[#This Row],[Best sol]])</f>
        <v>3.1173373499479802E-2</v>
      </c>
      <c r="AE1412" s="6">
        <f>100*((Table2[[#This Row],[SS-H]]-Table2[[#This Row],[Best sol]])/Table2[[#This Row],[Best sol]])</f>
        <v>7.5279353961592091E-3</v>
      </c>
      <c r="AF1412" s="6">
        <f>100*((Table2[[#This Row],[CCJ-DH]]-Table2[[#This Row],[Best sol]])/Table2[[#This Row],[Best sol]])</f>
        <v>4.4395516438887643E-3</v>
      </c>
      <c r="AG1412" s="6">
        <f>100*((Table2[[#This Row],[R-M]]-Table2[[#This Row],[Best sol]])/Table2[[#This Row],[Best sol]])</f>
        <v>-100</v>
      </c>
      <c r="AH1412" s="6">
        <f>100*((Table2[[#This Row],[LCCZ-3F]]-Table2[[#This Row],[Best sol]])/Table2[[#This Row],[Best sol]])</f>
        <v>7.4957647320730578E-3</v>
      </c>
      <c r="AI1412" s="6">
        <f>100*((Table2[[#This Row],[AY-M]]-Table2[[#This Row],[Best sol]])/Table2[[#This Row],[Best sol]])</f>
        <v>5.8550608636793846E-3</v>
      </c>
      <c r="AJ1412" s="6">
        <f>100*((Table2[[#This Row],[MKKZ-E]]-Table2[[#This Row],[Best sol]])/Table2[[#This Row],[Best sol]])</f>
        <v>0</v>
      </c>
      <c r="AK1412" s="6">
        <f>100*((Table2[[#This Row],[V-M]]-Table2[[#This Row],[Best sol]])/Table2[[#This Row],[Best sol]])</f>
        <v>5.7907195355070835E-4</v>
      </c>
      <c r="AM1412" s="6"/>
      <c r="AN1412" s="6">
        <f>IF(Table2[[#This Row],[ACJ-ALNS-500]]=MIN(Table2[[#This Row],[Best sol]],Table2[[#This Row],[V-M]]),1,0)</f>
        <v>0</v>
      </c>
      <c r="AO1412" s="6">
        <f>IF(Table2[[#This Row],[ACJ-ALNS-1000]]=MIN(Table2[[#This Row],[Best sol]],Table2[[#This Row],[V-M]]),1,0)</f>
        <v>0</v>
      </c>
      <c r="AP1412" s="6">
        <f>IF(Table2[[#This Row],[QWXFP-VNS]]=MIN(Table2[[#This Row],[Best sol]],Table2[[#This Row],[V-M]]),1,0)</f>
        <v>0</v>
      </c>
      <c r="AQ1412" s="6">
        <f>IF(Table2[[#This Row],[AADF-VRP]]=MIN(Table2[[#This Row],[Best sol]],Table2[[#This Row],[V-M]]),1,0)</f>
        <v>0</v>
      </c>
      <c r="AR1412" s="6">
        <f>IF(Table2[[#This Row],[AADF-MTSP]]=MIN(Table2[[#This Row],[Best sol]],Table2[[#This Row],[V-M]]),1,0)</f>
        <v>0</v>
      </c>
      <c r="AS1412" s="6">
        <f>IF(Table2[[#This Row],[SS-H]]=MIN(Table2[[#This Row],[Best sol]],Table2[[#This Row],[V-M]]),1,0)</f>
        <v>0</v>
      </c>
      <c r="AT1412" s="6">
        <f>IF(Table2[[#This Row],[CCJ-DH]]=MIN(Table2[[#This Row],[Best sol]],Table2[[#This Row],[V-M]]),1,0)</f>
        <v>0</v>
      </c>
      <c r="AU1412" s="6">
        <f>IF(Table2[[#This Row],[R-M]]=MIN(Table2[[#This Row],[Best sol]],Table2[[#This Row],[V-M]]),1,0)</f>
        <v>0</v>
      </c>
      <c r="AV1412" s="6">
        <f>IF(Table2[[#This Row],[LCCZ-3F]]=MIN(Table2[[#This Row],[Best sol]],Table2[[#This Row],[V-M]]),1,0)</f>
        <v>0</v>
      </c>
      <c r="AW1412" s="6">
        <f>IF(Table2[[#This Row],[AY-M]]=MIN(Table2[[#This Row],[Best sol]],Table2[[#This Row],[V-M]]),1,0)</f>
        <v>0</v>
      </c>
      <c r="AX1412" s="6">
        <f>IF(Table2[[#This Row],[MKKZ-E]]=MIN(Table2[[#This Row],[Best sol]],Table2[[#This Row],[V-M]]),1,0)</f>
        <v>1</v>
      </c>
      <c r="AY1412" s="6">
        <f>IF(Table2[[#This Row],[V-M]]&lt;=Table2[[#This Row],[Best sol]],1,0)</f>
        <v>0</v>
      </c>
      <c r="AZ1412" s="6">
        <f>IF(Table2[[#This Row],[V-M]]&lt;Table2[[#This Row],[Best sol]],1,0)</f>
        <v>0</v>
      </c>
    </row>
    <row r="1413" spans="1:52" x14ac:dyDescent="0.35">
      <c r="A1413">
        <v>100</v>
      </c>
      <c r="B1413">
        <v>90</v>
      </c>
      <c r="C1413">
        <v>5</v>
      </c>
      <c r="D1413">
        <v>4</v>
      </c>
      <c r="E1413">
        <v>3497410</v>
      </c>
      <c r="F1413">
        <v>3497410</v>
      </c>
      <c r="G1413" t="s">
        <v>4</v>
      </c>
      <c r="H1413" t="s">
        <v>4</v>
      </c>
      <c r="I1413">
        <v>3495997</v>
      </c>
      <c r="J1413">
        <v>3497137</v>
      </c>
      <c r="K1413">
        <v>3496244</v>
      </c>
      <c r="L1413">
        <v>3496070</v>
      </c>
      <c r="M1413">
        <v>3496064</v>
      </c>
      <c r="N1413">
        <v>3496041</v>
      </c>
      <c r="O1413">
        <v>3496689</v>
      </c>
      <c r="Q1413" s="6">
        <v>3496430</v>
      </c>
      <c r="R1413" s="2">
        <v>3496230</v>
      </c>
      <c r="S1413">
        <f>MIN(Table2[[#This Row],[ACJ-ALNS-500]:[MKKZ-E]])</f>
        <v>3495997</v>
      </c>
      <c r="T1413">
        <f>MATCH(Table2[[#This Row],[Best sol]],Table2[[#This Row],[ACJ-ALNS-500]:[V-M]],0)</f>
        <v>5</v>
      </c>
      <c r="U1413" t="str">
        <f>INDEX(Table2[[#Headers],[ACJ-ALNS-500]:[V-M]],Table2[[#This Row],[Match]])</f>
        <v>AADF-VRP</v>
      </c>
      <c r="W1413" s="6">
        <f>IF(Table2[[#This Row],[V-M]]=Table2[[#This Row],[Best sol]],1,0)</f>
        <v>0</v>
      </c>
      <c r="Z1413" s="6">
        <f>100*((Table2[[#This Row],[ACJ-ALNS-500]]-Table2[[#This Row],[Best sol]])/Table2[[#This Row],[Best sol]])</f>
        <v>4.041765482064201E-2</v>
      </c>
      <c r="AA1413" s="6">
        <f>100*((Table2[[#This Row],[ACJ-ALNS-1000]]-Table2[[#This Row],[Best sol]])/Table2[[#This Row],[Best sol]])</f>
        <v>4.041765482064201E-2</v>
      </c>
      <c r="AB1413" s="6">
        <f>100*((Table2[[#This Row],[QWXFP-VNS]]-Table2[[#This Row],[Best sol]])/Table2[[#This Row],[Best sol]])</f>
        <v>1.9794067329005145E-2</v>
      </c>
      <c r="AC1413" s="6">
        <f>100*((Table2[[#This Row],[AADF-VRP]]-Table2[[#This Row],[Best sol]])/Table2[[#This Row],[Best sol]])</f>
        <v>0</v>
      </c>
      <c r="AD1413" s="6">
        <f>100*((Table2[[#This Row],[AADF-MTSP]]-Table2[[#This Row],[Best sol]])/Table2[[#This Row],[Best sol]])</f>
        <v>3.2608723634488246E-2</v>
      </c>
      <c r="AE1413" s="6">
        <f>100*((Table2[[#This Row],[SS-H]]-Table2[[#This Row],[Best sol]])/Table2[[#This Row],[Best sol]])</f>
        <v>7.0652234541391194E-3</v>
      </c>
      <c r="AF1413" s="6">
        <f>100*((Table2[[#This Row],[CCJ-DH]]-Table2[[#This Row],[Best sol]])/Table2[[#This Row],[Best sol]])</f>
        <v>2.0881024783488086E-3</v>
      </c>
      <c r="AG1413" s="6">
        <f>100*((Table2[[#This Row],[R-M]]-Table2[[#This Row],[Best sol]])/Table2[[#This Row],[Best sol]])</f>
        <v>-100</v>
      </c>
      <c r="AH1413" s="6">
        <f>100*((Table2[[#This Row],[LCCZ-3F]]-Table2[[#This Row],[Best sol]])/Table2[[#This Row],[Best sol]])</f>
        <v>1.2585823157170901E-3</v>
      </c>
      <c r="AI1413" s="6">
        <f>100*((Table2[[#This Row],[AY-M]]-Table2[[#This Row],[Best sol]])/Table2[[#This Row],[Best sol]])</f>
        <v>1.9164776171146599E-3</v>
      </c>
      <c r="AJ1413" s="6">
        <f>100*((Table2[[#This Row],[MKKZ-E]]-Table2[[#This Row],[Best sol]])/Table2[[#This Row],[Best sol]])</f>
        <v>1.2385594152397728E-2</v>
      </c>
      <c r="AK1413" s="6">
        <f>100*((Table2[[#This Row],[V-M]]-Table2[[#This Row],[Best sol]])/Table2[[#This Row],[Best sol]])</f>
        <v>6.6647654445927719E-3</v>
      </c>
      <c r="AM1413" s="6"/>
      <c r="AN1413" s="6">
        <f>IF(Table2[[#This Row],[ACJ-ALNS-500]]=MIN(Table2[[#This Row],[Best sol]],Table2[[#This Row],[V-M]]),1,0)</f>
        <v>0</v>
      </c>
      <c r="AO1413" s="6">
        <f>IF(Table2[[#This Row],[ACJ-ALNS-1000]]=MIN(Table2[[#This Row],[Best sol]],Table2[[#This Row],[V-M]]),1,0)</f>
        <v>0</v>
      </c>
      <c r="AP1413" s="6">
        <f>IF(Table2[[#This Row],[QWXFP-VNS]]=MIN(Table2[[#This Row],[Best sol]],Table2[[#This Row],[V-M]]),1,0)</f>
        <v>0</v>
      </c>
      <c r="AQ1413" s="6">
        <f>IF(Table2[[#This Row],[AADF-VRP]]=MIN(Table2[[#This Row],[Best sol]],Table2[[#This Row],[V-M]]),1,0)</f>
        <v>1</v>
      </c>
      <c r="AR1413" s="6">
        <f>IF(Table2[[#This Row],[AADF-MTSP]]=MIN(Table2[[#This Row],[Best sol]],Table2[[#This Row],[V-M]]),1,0)</f>
        <v>0</v>
      </c>
      <c r="AS1413" s="6">
        <f>IF(Table2[[#This Row],[SS-H]]=MIN(Table2[[#This Row],[Best sol]],Table2[[#This Row],[V-M]]),1,0)</f>
        <v>0</v>
      </c>
      <c r="AT1413" s="6">
        <f>IF(Table2[[#This Row],[CCJ-DH]]=MIN(Table2[[#This Row],[Best sol]],Table2[[#This Row],[V-M]]),1,0)</f>
        <v>0</v>
      </c>
      <c r="AU1413" s="6">
        <f>IF(Table2[[#This Row],[R-M]]=MIN(Table2[[#This Row],[Best sol]],Table2[[#This Row],[V-M]]),1,0)</f>
        <v>0</v>
      </c>
      <c r="AV1413" s="6">
        <f>IF(Table2[[#This Row],[LCCZ-3F]]=MIN(Table2[[#This Row],[Best sol]],Table2[[#This Row],[V-M]]),1,0)</f>
        <v>0</v>
      </c>
      <c r="AW1413" s="6">
        <f>IF(Table2[[#This Row],[AY-M]]=MIN(Table2[[#This Row],[Best sol]],Table2[[#This Row],[V-M]]),1,0)</f>
        <v>0</v>
      </c>
      <c r="AX1413" s="6">
        <f>IF(Table2[[#This Row],[MKKZ-E]]=MIN(Table2[[#This Row],[Best sol]],Table2[[#This Row],[V-M]]),1,0)</f>
        <v>0</v>
      </c>
      <c r="AY1413" s="6">
        <f>IF(Table2[[#This Row],[V-M]]&lt;=Table2[[#This Row],[Best sol]],1,0)</f>
        <v>0</v>
      </c>
      <c r="AZ1413" s="6">
        <f>IF(Table2[[#This Row],[V-M]]&lt;Table2[[#This Row],[Best sol]],1,0)</f>
        <v>0</v>
      </c>
    </row>
    <row r="1414" spans="1:52" x14ac:dyDescent="0.35">
      <c r="A1414">
        <v>100</v>
      </c>
      <c r="B1414">
        <v>91</v>
      </c>
      <c r="C1414">
        <v>1</v>
      </c>
      <c r="D1414">
        <v>4</v>
      </c>
      <c r="E1414">
        <v>1316627</v>
      </c>
      <c r="F1414">
        <v>1316589</v>
      </c>
      <c r="G1414" t="s">
        <v>4</v>
      </c>
      <c r="H1414" t="s">
        <v>4</v>
      </c>
      <c r="I1414">
        <v>1314665</v>
      </c>
      <c r="J1414">
        <v>1316757</v>
      </c>
      <c r="K1414">
        <v>1314231</v>
      </c>
      <c r="L1414">
        <v>1314060</v>
      </c>
      <c r="M1414">
        <v>1314127</v>
      </c>
      <c r="N1414">
        <v>1314335</v>
      </c>
      <c r="O1414">
        <v>1314460</v>
      </c>
      <c r="P1414">
        <v>1313930</v>
      </c>
      <c r="Q1414" s="6">
        <v>1313508</v>
      </c>
      <c r="R1414" s="2">
        <v>1313540</v>
      </c>
      <c r="S1414">
        <f>MIN(Table2[[#This Row],[ACJ-ALNS-500]:[MKKZ-E]])</f>
        <v>1313508</v>
      </c>
      <c r="T1414">
        <f>MATCH(Table2[[#This Row],[Best sol]],Table2[[#This Row],[ACJ-ALNS-500]:[V-M]],0)</f>
        <v>13</v>
      </c>
      <c r="U1414" t="str">
        <f>INDEX(Table2[[#Headers],[ACJ-ALNS-500]:[V-M]],Table2[[#This Row],[Match]])</f>
        <v>MKKZ-E</v>
      </c>
      <c r="W1414" s="6">
        <f>IF(Table2[[#This Row],[V-M]]=Table2[[#This Row],[Best sol]],1,0)</f>
        <v>0</v>
      </c>
      <c r="Z1414" s="6">
        <f>100*((Table2[[#This Row],[ACJ-ALNS-500]]-Table2[[#This Row],[Best sol]])/Table2[[#This Row],[Best sol]])</f>
        <v>0.23745572923804045</v>
      </c>
      <c r="AA1414" s="6">
        <f>100*((Table2[[#This Row],[ACJ-ALNS-1000]]-Table2[[#This Row],[Best sol]])/Table2[[#This Row],[Best sol]])</f>
        <v>0.23456271297928902</v>
      </c>
      <c r="AB1414" s="6">
        <f>100*((Table2[[#This Row],[QWXFP-VNS]]-Table2[[#This Row],[Best sol]])/Table2[[#This Row],[Best sol]])</f>
        <v>7.2477670482402848E-2</v>
      </c>
      <c r="AC1414" s="6">
        <f>100*((Table2[[#This Row],[AADF-VRP]]-Table2[[#This Row],[Best sol]])/Table2[[#This Row],[Best sol]])</f>
        <v>8.808473187829842E-2</v>
      </c>
      <c r="AD1414" s="6">
        <f>100*((Table2[[#This Row],[AADF-MTSP]]-Table2[[#This Row],[Best sol]])/Table2[[#This Row],[Best sol]])</f>
        <v>0.24735289012324252</v>
      </c>
      <c r="AE1414" s="6">
        <f>100*((Table2[[#This Row],[SS-H]]-Table2[[#This Row],[Best sol]])/Table2[[#This Row],[Best sol]])</f>
        <v>5.5043440923085357E-2</v>
      </c>
      <c r="AF1414" s="6">
        <f>100*((Table2[[#This Row],[CCJ-DH]]-Table2[[#This Row],[Best sol]])/Table2[[#This Row],[Best sol]])</f>
        <v>4.2024867758704169E-2</v>
      </c>
      <c r="AG1414" s="6">
        <f>100*((Table2[[#This Row],[R-M]]-Table2[[#This Row],[Best sol]])/Table2[[#This Row],[Best sol]])</f>
        <v>3.2127706873502103E-2</v>
      </c>
      <c r="AH1414" s="6">
        <f>100*((Table2[[#This Row],[LCCZ-3F]]-Table2[[#This Row],[Best sol]])/Table2[[#This Row],[Best sol]])</f>
        <v>6.296116963124701E-2</v>
      </c>
      <c r="AI1414" s="6">
        <f>100*((Table2[[#This Row],[AY-M]]-Table2[[#This Row],[Best sol]])/Table2[[#This Row],[Best sol]])</f>
        <v>4.7125712214923704E-2</v>
      </c>
      <c r="AJ1414" s="6">
        <f>100*((Table2[[#This Row],[MKKZ-E]]-Table2[[#This Row],[Best sol]])/Table2[[#This Row],[Best sol]])</f>
        <v>0</v>
      </c>
      <c r="AK1414" s="6">
        <f>100*((Table2[[#This Row],[V-M]]-Table2[[#This Row],[Best sol]])/Table2[[#This Row],[Best sol]])</f>
        <v>2.4362242178958939E-3</v>
      </c>
      <c r="AM1414" s="6"/>
      <c r="AN1414" s="6">
        <f>IF(Table2[[#This Row],[ACJ-ALNS-500]]=MIN(Table2[[#This Row],[Best sol]],Table2[[#This Row],[V-M]]),1,0)</f>
        <v>0</v>
      </c>
      <c r="AO1414" s="6">
        <f>IF(Table2[[#This Row],[ACJ-ALNS-1000]]=MIN(Table2[[#This Row],[Best sol]],Table2[[#This Row],[V-M]]),1,0)</f>
        <v>0</v>
      </c>
      <c r="AP1414" s="6">
        <f>IF(Table2[[#This Row],[QWXFP-VNS]]=MIN(Table2[[#This Row],[Best sol]],Table2[[#This Row],[V-M]]),1,0)</f>
        <v>0</v>
      </c>
      <c r="AQ1414" s="6">
        <f>IF(Table2[[#This Row],[AADF-VRP]]=MIN(Table2[[#This Row],[Best sol]],Table2[[#This Row],[V-M]]),1,0)</f>
        <v>0</v>
      </c>
      <c r="AR1414" s="6">
        <f>IF(Table2[[#This Row],[AADF-MTSP]]=MIN(Table2[[#This Row],[Best sol]],Table2[[#This Row],[V-M]]),1,0)</f>
        <v>0</v>
      </c>
      <c r="AS1414" s="6">
        <f>IF(Table2[[#This Row],[SS-H]]=MIN(Table2[[#This Row],[Best sol]],Table2[[#This Row],[V-M]]),1,0)</f>
        <v>0</v>
      </c>
      <c r="AT1414" s="6">
        <f>IF(Table2[[#This Row],[CCJ-DH]]=MIN(Table2[[#This Row],[Best sol]],Table2[[#This Row],[V-M]]),1,0)</f>
        <v>0</v>
      </c>
      <c r="AU1414" s="6">
        <f>IF(Table2[[#This Row],[R-M]]=MIN(Table2[[#This Row],[Best sol]],Table2[[#This Row],[V-M]]),1,0)</f>
        <v>0</v>
      </c>
      <c r="AV1414" s="6">
        <f>IF(Table2[[#This Row],[LCCZ-3F]]=MIN(Table2[[#This Row],[Best sol]],Table2[[#This Row],[V-M]]),1,0)</f>
        <v>0</v>
      </c>
      <c r="AW1414" s="6">
        <f>IF(Table2[[#This Row],[AY-M]]=MIN(Table2[[#This Row],[Best sol]],Table2[[#This Row],[V-M]]),1,0)</f>
        <v>0</v>
      </c>
      <c r="AX1414" s="6">
        <f>IF(Table2[[#This Row],[MKKZ-E]]=MIN(Table2[[#This Row],[Best sol]],Table2[[#This Row],[V-M]]),1,0)</f>
        <v>1</v>
      </c>
      <c r="AY1414" s="6">
        <f>IF(Table2[[#This Row],[V-M]]&lt;=Table2[[#This Row],[Best sol]],1,0)</f>
        <v>0</v>
      </c>
      <c r="AZ1414" s="6">
        <f>IF(Table2[[#This Row],[V-M]]&lt;Table2[[#This Row],[Best sol]],1,0)</f>
        <v>0</v>
      </c>
    </row>
    <row r="1415" spans="1:52" x14ac:dyDescent="0.35">
      <c r="A1415">
        <v>100</v>
      </c>
      <c r="B1415">
        <v>91</v>
      </c>
      <c r="C1415">
        <v>2</v>
      </c>
      <c r="D1415">
        <v>4</v>
      </c>
      <c r="E1415">
        <v>1223304</v>
      </c>
      <c r="F1415">
        <v>1223304</v>
      </c>
      <c r="G1415" t="s">
        <v>4</v>
      </c>
      <c r="H1415" t="s">
        <v>4</v>
      </c>
      <c r="I1415">
        <v>1221480</v>
      </c>
      <c r="J1415">
        <v>1224259</v>
      </c>
      <c r="K1415">
        <v>1221835</v>
      </c>
      <c r="L1415">
        <v>1221240</v>
      </c>
      <c r="M1415">
        <v>1221469</v>
      </c>
      <c r="N1415">
        <v>1221521</v>
      </c>
      <c r="O1415">
        <v>1221553</v>
      </c>
      <c r="Q1415" s="6">
        <v>1221084</v>
      </c>
      <c r="R1415" s="2">
        <v>1221180</v>
      </c>
      <c r="S1415">
        <f>MIN(Table2[[#This Row],[ACJ-ALNS-500]:[MKKZ-E]])</f>
        <v>1221084</v>
      </c>
      <c r="T1415">
        <f>MATCH(Table2[[#This Row],[Best sol]],Table2[[#This Row],[ACJ-ALNS-500]:[V-M]],0)</f>
        <v>13</v>
      </c>
      <c r="U1415" t="str">
        <f>INDEX(Table2[[#Headers],[ACJ-ALNS-500]:[V-M]],Table2[[#This Row],[Match]])</f>
        <v>MKKZ-E</v>
      </c>
      <c r="W1415" s="6">
        <f>IF(Table2[[#This Row],[V-M]]=Table2[[#This Row],[Best sol]],1,0)</f>
        <v>0</v>
      </c>
      <c r="Z1415" s="6">
        <f>100*((Table2[[#This Row],[ACJ-ALNS-500]]-Table2[[#This Row],[Best sol]])/Table2[[#This Row],[Best sol]])</f>
        <v>0.18180567430250499</v>
      </c>
      <c r="AA1415" s="6">
        <f>100*((Table2[[#This Row],[ACJ-ALNS-1000]]-Table2[[#This Row],[Best sol]])/Table2[[#This Row],[Best sol]])</f>
        <v>0.18180567430250499</v>
      </c>
      <c r="AB1415" s="6">
        <f>100*((Table2[[#This Row],[QWXFP-VNS]]-Table2[[#This Row],[Best sol]])/Table2[[#This Row],[Best sol]])</f>
        <v>3.8408496057601278E-2</v>
      </c>
      <c r="AC1415" s="6">
        <f>100*((Table2[[#This Row],[AADF-VRP]]-Table2[[#This Row],[Best sol]])/Table2[[#This Row],[Best sol]])</f>
        <v>3.2430201362068457E-2</v>
      </c>
      <c r="AD1415" s="6">
        <f>100*((Table2[[#This Row],[AADF-MTSP]]-Table2[[#This Row],[Best sol]])/Table2[[#This Row],[Best sol]])</f>
        <v>0.26001487203173573</v>
      </c>
      <c r="AE1415" s="6">
        <f>100*((Table2[[#This Row],[SS-H]]-Table2[[#This Row],[Best sol]])/Table2[[#This Row],[Best sol]])</f>
        <v>6.1502730360892453E-2</v>
      </c>
      <c r="AF1415" s="6">
        <f>100*((Table2[[#This Row],[CCJ-DH]]-Table2[[#This Row],[Best sol]])/Table2[[#This Row],[Best sol]])</f>
        <v>1.2775533869905755E-2</v>
      </c>
      <c r="AG1415" s="6">
        <f>100*((Table2[[#This Row],[R-M]]-Table2[[#This Row],[Best sol]])/Table2[[#This Row],[Best sol]])</f>
        <v>-100</v>
      </c>
      <c r="AH1415" s="6">
        <f>100*((Table2[[#This Row],[LCCZ-3F]]-Table2[[#This Row],[Best sol]])/Table2[[#This Row],[Best sol]])</f>
        <v>3.5787873725312919E-2</v>
      </c>
      <c r="AI1415" s="6">
        <f>100*((Table2[[#This Row],[AY-M]]-Table2[[#This Row],[Best sol]])/Table2[[#This Row],[Best sol]])</f>
        <v>3.1529362435344328E-2</v>
      </c>
      <c r="AJ1415" s="6">
        <f>100*((Table2[[#This Row],[MKKZ-E]]-Table2[[#This Row],[Best sol]])/Table2[[#This Row],[Best sol]])</f>
        <v>0</v>
      </c>
      <c r="AK1415" s="6">
        <f>100*((Table2[[#This Row],[V-M]]-Table2[[#This Row],[Best sol]])/Table2[[#This Row],[Best sol]])</f>
        <v>7.8618669968650804E-3</v>
      </c>
      <c r="AM1415" s="6"/>
      <c r="AN1415" s="6">
        <f>IF(Table2[[#This Row],[ACJ-ALNS-500]]=MIN(Table2[[#This Row],[Best sol]],Table2[[#This Row],[V-M]]),1,0)</f>
        <v>0</v>
      </c>
      <c r="AO1415" s="6">
        <f>IF(Table2[[#This Row],[ACJ-ALNS-1000]]=MIN(Table2[[#This Row],[Best sol]],Table2[[#This Row],[V-M]]),1,0)</f>
        <v>0</v>
      </c>
      <c r="AP1415" s="6">
        <f>IF(Table2[[#This Row],[QWXFP-VNS]]=MIN(Table2[[#This Row],[Best sol]],Table2[[#This Row],[V-M]]),1,0)</f>
        <v>0</v>
      </c>
      <c r="AQ1415" s="6">
        <f>IF(Table2[[#This Row],[AADF-VRP]]=MIN(Table2[[#This Row],[Best sol]],Table2[[#This Row],[V-M]]),1,0)</f>
        <v>0</v>
      </c>
      <c r="AR1415" s="6">
        <f>IF(Table2[[#This Row],[AADF-MTSP]]=MIN(Table2[[#This Row],[Best sol]],Table2[[#This Row],[V-M]]),1,0)</f>
        <v>0</v>
      </c>
      <c r="AS1415" s="6">
        <f>IF(Table2[[#This Row],[SS-H]]=MIN(Table2[[#This Row],[Best sol]],Table2[[#This Row],[V-M]]),1,0)</f>
        <v>0</v>
      </c>
      <c r="AT1415" s="6">
        <f>IF(Table2[[#This Row],[CCJ-DH]]=MIN(Table2[[#This Row],[Best sol]],Table2[[#This Row],[V-M]]),1,0)</f>
        <v>0</v>
      </c>
      <c r="AU1415" s="6">
        <f>IF(Table2[[#This Row],[R-M]]=MIN(Table2[[#This Row],[Best sol]],Table2[[#This Row],[V-M]]),1,0)</f>
        <v>0</v>
      </c>
      <c r="AV1415" s="6">
        <f>IF(Table2[[#This Row],[LCCZ-3F]]=MIN(Table2[[#This Row],[Best sol]],Table2[[#This Row],[V-M]]),1,0)</f>
        <v>0</v>
      </c>
      <c r="AW1415" s="6">
        <f>IF(Table2[[#This Row],[AY-M]]=MIN(Table2[[#This Row],[Best sol]],Table2[[#This Row],[V-M]]),1,0)</f>
        <v>0</v>
      </c>
      <c r="AX1415" s="6">
        <f>IF(Table2[[#This Row],[MKKZ-E]]=MIN(Table2[[#This Row],[Best sol]],Table2[[#This Row],[V-M]]),1,0)</f>
        <v>1</v>
      </c>
      <c r="AY1415" s="6">
        <f>IF(Table2[[#This Row],[V-M]]&lt;=Table2[[#This Row],[Best sol]],1,0)</f>
        <v>0</v>
      </c>
      <c r="AZ1415" s="6">
        <f>IF(Table2[[#This Row],[V-M]]&lt;Table2[[#This Row],[Best sol]],1,0)</f>
        <v>0</v>
      </c>
    </row>
    <row r="1416" spans="1:52" x14ac:dyDescent="0.35">
      <c r="A1416">
        <v>100</v>
      </c>
      <c r="B1416">
        <v>91</v>
      </c>
      <c r="C1416">
        <v>3</v>
      </c>
      <c r="D1416">
        <v>4</v>
      </c>
      <c r="E1416">
        <v>1283533</v>
      </c>
      <c r="F1416">
        <v>1283533</v>
      </c>
      <c r="G1416" t="s">
        <v>4</v>
      </c>
      <c r="H1416" t="s">
        <v>4</v>
      </c>
      <c r="I1416">
        <v>1282159</v>
      </c>
      <c r="J1416">
        <v>1285165</v>
      </c>
      <c r="K1416">
        <v>1282374</v>
      </c>
      <c r="L1416">
        <v>1281510</v>
      </c>
      <c r="M1416">
        <v>1281904</v>
      </c>
      <c r="N1416">
        <v>1281969</v>
      </c>
      <c r="O1416">
        <v>1281941</v>
      </c>
      <c r="Q1416" s="6">
        <v>1281402</v>
      </c>
      <c r="R1416" s="2">
        <v>1281440</v>
      </c>
      <c r="S1416">
        <f>MIN(Table2[[#This Row],[ACJ-ALNS-500]:[MKKZ-E]])</f>
        <v>1281402</v>
      </c>
      <c r="T1416">
        <f>MATCH(Table2[[#This Row],[Best sol]],Table2[[#This Row],[ACJ-ALNS-500]:[V-M]],0)</f>
        <v>13</v>
      </c>
      <c r="U1416" t="str">
        <f>INDEX(Table2[[#Headers],[ACJ-ALNS-500]:[V-M]],Table2[[#This Row],[Match]])</f>
        <v>MKKZ-E</v>
      </c>
      <c r="W1416" s="6">
        <f>IF(Table2[[#This Row],[V-M]]=Table2[[#This Row],[Best sol]],1,0)</f>
        <v>0</v>
      </c>
      <c r="Z1416" s="6">
        <f>100*((Table2[[#This Row],[ACJ-ALNS-500]]-Table2[[#This Row],[Best sol]])/Table2[[#This Row],[Best sol]])</f>
        <v>0.16630222209735898</v>
      </c>
      <c r="AA1416" s="6">
        <f>100*((Table2[[#This Row],[ACJ-ALNS-1000]]-Table2[[#This Row],[Best sol]])/Table2[[#This Row],[Best sol]])</f>
        <v>0.16630222209735898</v>
      </c>
      <c r="AB1416" s="6">
        <f>100*((Table2[[#This Row],[QWXFP-VNS]]-Table2[[#This Row],[Best sol]])/Table2[[#This Row],[Best sol]])</f>
        <v>4.2063302538937822E-2</v>
      </c>
      <c r="AC1416" s="6">
        <f>100*((Table2[[#This Row],[AADF-VRP]]-Table2[[#This Row],[Best sol]])/Table2[[#This Row],[Best sol]])</f>
        <v>5.9075918408118613E-2</v>
      </c>
      <c r="AD1416" s="6">
        <f>100*((Table2[[#This Row],[AADF-MTSP]]-Table2[[#This Row],[Best sol]])/Table2[[#This Row],[Best sol]])</f>
        <v>0.29366272254920783</v>
      </c>
      <c r="AE1416" s="6">
        <f>100*((Table2[[#This Row],[SS-H]]-Table2[[#This Row],[Best sol]])/Table2[[#This Row],[Best sol]])</f>
        <v>7.5854415710292319E-2</v>
      </c>
      <c r="AF1416" s="6">
        <f>100*((Table2[[#This Row],[CCJ-DH]]-Table2[[#This Row],[Best sol]])/Table2[[#This Row],[Best sol]])</f>
        <v>8.4282684122547035E-3</v>
      </c>
      <c r="AG1416" s="6">
        <f>100*((Table2[[#This Row],[R-M]]-Table2[[#This Row],[Best sol]])/Table2[[#This Row],[Best sol]])</f>
        <v>-100</v>
      </c>
      <c r="AH1416" s="6">
        <f>100*((Table2[[#This Row],[LCCZ-3F]]-Table2[[#This Row],[Best sol]])/Table2[[#This Row],[Best sol]])</f>
        <v>4.4248409164337185E-2</v>
      </c>
      <c r="AI1416" s="6">
        <f>100*((Table2[[#This Row],[AY-M]]-Table2[[#This Row],[Best sol]])/Table2[[#This Row],[Best sol]])</f>
        <v>3.9175840212517229E-2</v>
      </c>
      <c r="AJ1416" s="6">
        <f>100*((Table2[[#This Row],[MKKZ-E]]-Table2[[#This Row],[Best sol]])/Table2[[#This Row],[Best sol]])</f>
        <v>0</v>
      </c>
      <c r="AK1416" s="6">
        <f>100*((Table2[[#This Row],[V-M]]-Table2[[#This Row],[Best sol]])/Table2[[#This Row],[Best sol]])</f>
        <v>2.9655018487562842E-3</v>
      </c>
      <c r="AM1416" s="6"/>
      <c r="AN1416" s="6">
        <f>IF(Table2[[#This Row],[ACJ-ALNS-500]]=MIN(Table2[[#This Row],[Best sol]],Table2[[#This Row],[V-M]]),1,0)</f>
        <v>0</v>
      </c>
      <c r="AO1416" s="6">
        <f>IF(Table2[[#This Row],[ACJ-ALNS-1000]]=MIN(Table2[[#This Row],[Best sol]],Table2[[#This Row],[V-M]]),1,0)</f>
        <v>0</v>
      </c>
      <c r="AP1416" s="6">
        <f>IF(Table2[[#This Row],[QWXFP-VNS]]=MIN(Table2[[#This Row],[Best sol]],Table2[[#This Row],[V-M]]),1,0)</f>
        <v>0</v>
      </c>
      <c r="AQ1416" s="6">
        <f>IF(Table2[[#This Row],[AADF-VRP]]=MIN(Table2[[#This Row],[Best sol]],Table2[[#This Row],[V-M]]),1,0)</f>
        <v>0</v>
      </c>
      <c r="AR1416" s="6">
        <f>IF(Table2[[#This Row],[AADF-MTSP]]=MIN(Table2[[#This Row],[Best sol]],Table2[[#This Row],[V-M]]),1,0)</f>
        <v>0</v>
      </c>
      <c r="AS1416" s="6">
        <f>IF(Table2[[#This Row],[SS-H]]=MIN(Table2[[#This Row],[Best sol]],Table2[[#This Row],[V-M]]),1,0)</f>
        <v>0</v>
      </c>
      <c r="AT1416" s="6">
        <f>IF(Table2[[#This Row],[CCJ-DH]]=MIN(Table2[[#This Row],[Best sol]],Table2[[#This Row],[V-M]]),1,0)</f>
        <v>0</v>
      </c>
      <c r="AU1416" s="6">
        <f>IF(Table2[[#This Row],[R-M]]=MIN(Table2[[#This Row],[Best sol]],Table2[[#This Row],[V-M]]),1,0)</f>
        <v>0</v>
      </c>
      <c r="AV1416" s="6">
        <f>IF(Table2[[#This Row],[LCCZ-3F]]=MIN(Table2[[#This Row],[Best sol]],Table2[[#This Row],[V-M]]),1,0)</f>
        <v>0</v>
      </c>
      <c r="AW1416" s="6">
        <f>IF(Table2[[#This Row],[AY-M]]=MIN(Table2[[#This Row],[Best sol]],Table2[[#This Row],[V-M]]),1,0)</f>
        <v>0</v>
      </c>
      <c r="AX1416" s="6">
        <f>IF(Table2[[#This Row],[MKKZ-E]]=MIN(Table2[[#This Row],[Best sol]],Table2[[#This Row],[V-M]]),1,0)</f>
        <v>1</v>
      </c>
      <c r="AY1416" s="6">
        <f>IF(Table2[[#This Row],[V-M]]&lt;=Table2[[#This Row],[Best sol]],1,0)</f>
        <v>0</v>
      </c>
      <c r="AZ1416" s="6">
        <f>IF(Table2[[#This Row],[V-M]]&lt;Table2[[#This Row],[Best sol]],1,0)</f>
        <v>0</v>
      </c>
    </row>
    <row r="1417" spans="1:52" x14ac:dyDescent="0.35">
      <c r="A1417">
        <v>100</v>
      </c>
      <c r="B1417">
        <v>91</v>
      </c>
      <c r="C1417">
        <v>4</v>
      </c>
      <c r="D1417">
        <v>4</v>
      </c>
      <c r="E1417">
        <v>1183944</v>
      </c>
      <c r="F1417">
        <v>1183944</v>
      </c>
      <c r="G1417" t="s">
        <v>4</v>
      </c>
      <c r="H1417" t="s">
        <v>4</v>
      </c>
      <c r="I1417">
        <v>1182564</v>
      </c>
      <c r="J1417">
        <v>1185345</v>
      </c>
      <c r="K1417">
        <v>1181686</v>
      </c>
      <c r="L1417">
        <v>1181750</v>
      </c>
      <c r="M1417">
        <v>1181664</v>
      </c>
      <c r="N1417">
        <v>1181820</v>
      </c>
      <c r="O1417">
        <v>1182184</v>
      </c>
      <c r="Q1417" s="6">
        <v>1181661</v>
      </c>
      <c r="R1417" s="2">
        <v>1181540</v>
      </c>
      <c r="S1417">
        <f>MIN(Table2[[#This Row],[ACJ-ALNS-500]:[MKKZ-E]])</f>
        <v>1181661</v>
      </c>
      <c r="T1417">
        <f>MATCH(Table2[[#This Row],[Best sol]],Table2[[#This Row],[ACJ-ALNS-500]:[V-M]],0)</f>
        <v>13</v>
      </c>
      <c r="U1417" t="str">
        <f>INDEX(Table2[[#Headers],[ACJ-ALNS-500]:[V-M]],Table2[[#This Row],[Match]])</f>
        <v>MKKZ-E</v>
      </c>
      <c r="W1417" s="6">
        <f>IF(Table2[[#This Row],[V-M]]=Table2[[#This Row],[Best sol]],1,0)</f>
        <v>0</v>
      </c>
      <c r="Z1417" s="6">
        <f>100*((Table2[[#This Row],[ACJ-ALNS-500]]-Table2[[#This Row],[Best sol]])/Table2[[#This Row],[Best sol]])</f>
        <v>0.19320261902525343</v>
      </c>
      <c r="AA1417" s="6">
        <f>100*((Table2[[#This Row],[ACJ-ALNS-1000]]-Table2[[#This Row],[Best sol]])/Table2[[#This Row],[Best sol]])</f>
        <v>0.19320261902525343</v>
      </c>
      <c r="AB1417" s="6">
        <f>100*((Table2[[#This Row],[QWXFP-VNS]]-Table2[[#This Row],[Best sol]])/Table2[[#This Row],[Best sol]])</f>
        <v>4.4259732698295029E-2</v>
      </c>
      <c r="AC1417" s="6">
        <f>100*((Table2[[#This Row],[AADF-VRP]]-Table2[[#This Row],[Best sol]])/Table2[[#This Row],[Best sol]])</f>
        <v>7.6417855882524685E-2</v>
      </c>
      <c r="AD1417" s="6">
        <f>100*((Table2[[#This Row],[AADF-MTSP]]-Table2[[#This Row],[Best sol]])/Table2[[#This Row],[Best sol]])</f>
        <v>0.3117645416071107</v>
      </c>
      <c r="AE1417" s="6">
        <f>100*((Table2[[#This Row],[SS-H]]-Table2[[#This Row],[Best sol]])/Table2[[#This Row],[Best sol]])</f>
        <v>2.1156659989624775E-3</v>
      </c>
      <c r="AF1417" s="6">
        <f>100*((Table2[[#This Row],[CCJ-DH]]-Table2[[#This Row],[Best sol]])/Table2[[#This Row],[Best sol]])</f>
        <v>7.5317709563064196E-3</v>
      </c>
      <c r="AG1417" s="6">
        <f>100*((Table2[[#This Row],[R-M]]-Table2[[#This Row],[Best sol]])/Table2[[#This Row],[Best sol]])</f>
        <v>-100</v>
      </c>
      <c r="AH1417" s="6">
        <f>100*((Table2[[#This Row],[LCCZ-3F]]-Table2[[#This Row],[Best sol]])/Table2[[#This Row],[Best sol]])</f>
        <v>1.3455635753401357E-2</v>
      </c>
      <c r="AI1417" s="6">
        <f>100*((Table2[[#This Row],[AY-M]]-Table2[[#This Row],[Best sol]])/Table2[[#This Row],[Best sol]])</f>
        <v>2.5387991987549727E-4</v>
      </c>
      <c r="AJ1417" s="6">
        <f>100*((Table2[[#This Row],[MKKZ-E]]-Table2[[#This Row],[Best sol]])/Table2[[#This Row],[Best sol]])</f>
        <v>0</v>
      </c>
      <c r="AK1417" s="6">
        <f>100*((Table2[[#This Row],[V-M]]-Table2[[#This Row],[Best sol]])/Table2[[#This Row],[Best sol]])</f>
        <v>-1.023982343497839E-2</v>
      </c>
      <c r="AM1417" s="6"/>
      <c r="AN1417" s="6">
        <f>IF(Table2[[#This Row],[ACJ-ALNS-500]]=MIN(Table2[[#This Row],[Best sol]],Table2[[#This Row],[V-M]]),1,0)</f>
        <v>0</v>
      </c>
      <c r="AO1417" s="6">
        <f>IF(Table2[[#This Row],[ACJ-ALNS-1000]]=MIN(Table2[[#This Row],[Best sol]],Table2[[#This Row],[V-M]]),1,0)</f>
        <v>0</v>
      </c>
      <c r="AP1417" s="6">
        <f>IF(Table2[[#This Row],[QWXFP-VNS]]=MIN(Table2[[#This Row],[Best sol]],Table2[[#This Row],[V-M]]),1,0)</f>
        <v>0</v>
      </c>
      <c r="AQ1417" s="6">
        <f>IF(Table2[[#This Row],[AADF-VRP]]=MIN(Table2[[#This Row],[Best sol]],Table2[[#This Row],[V-M]]),1,0)</f>
        <v>0</v>
      </c>
      <c r="AR1417" s="6">
        <f>IF(Table2[[#This Row],[AADF-MTSP]]=MIN(Table2[[#This Row],[Best sol]],Table2[[#This Row],[V-M]]),1,0)</f>
        <v>0</v>
      </c>
      <c r="AS1417" s="6">
        <f>IF(Table2[[#This Row],[SS-H]]=MIN(Table2[[#This Row],[Best sol]],Table2[[#This Row],[V-M]]),1,0)</f>
        <v>0</v>
      </c>
      <c r="AT1417" s="6">
        <f>IF(Table2[[#This Row],[CCJ-DH]]=MIN(Table2[[#This Row],[Best sol]],Table2[[#This Row],[V-M]]),1,0)</f>
        <v>0</v>
      </c>
      <c r="AU1417" s="6">
        <f>IF(Table2[[#This Row],[R-M]]=MIN(Table2[[#This Row],[Best sol]],Table2[[#This Row],[V-M]]),1,0)</f>
        <v>0</v>
      </c>
      <c r="AV1417" s="6">
        <f>IF(Table2[[#This Row],[LCCZ-3F]]=MIN(Table2[[#This Row],[Best sol]],Table2[[#This Row],[V-M]]),1,0)</f>
        <v>0</v>
      </c>
      <c r="AW1417" s="6">
        <f>IF(Table2[[#This Row],[AY-M]]=MIN(Table2[[#This Row],[Best sol]],Table2[[#This Row],[V-M]]),1,0)</f>
        <v>0</v>
      </c>
      <c r="AX1417" s="6">
        <f>IF(Table2[[#This Row],[MKKZ-E]]=MIN(Table2[[#This Row],[Best sol]],Table2[[#This Row],[V-M]]),1,0)</f>
        <v>0</v>
      </c>
      <c r="AY1417" s="6">
        <f>IF(Table2[[#This Row],[V-M]]&lt;=Table2[[#This Row],[Best sol]],1,0)</f>
        <v>1</v>
      </c>
      <c r="AZ1417" s="6">
        <f>IF(Table2[[#This Row],[V-M]]&lt;Table2[[#This Row],[Best sol]],1,0)</f>
        <v>1</v>
      </c>
    </row>
    <row r="1418" spans="1:52" x14ac:dyDescent="0.35">
      <c r="A1418">
        <v>100</v>
      </c>
      <c r="B1418">
        <v>91</v>
      </c>
      <c r="C1418">
        <v>5</v>
      </c>
      <c r="D1418">
        <v>4</v>
      </c>
      <c r="E1418">
        <v>1333987</v>
      </c>
      <c r="F1418">
        <v>1333861</v>
      </c>
      <c r="G1418" t="s">
        <v>4</v>
      </c>
      <c r="H1418" t="s">
        <v>4</v>
      </c>
      <c r="I1418">
        <v>1331543</v>
      </c>
      <c r="J1418">
        <v>1332577</v>
      </c>
      <c r="K1418">
        <v>1331304</v>
      </c>
      <c r="L1418">
        <v>1331160</v>
      </c>
      <c r="M1418">
        <v>1331502</v>
      </c>
      <c r="N1418">
        <v>1331341</v>
      </c>
      <c r="O1418">
        <v>1331914</v>
      </c>
      <c r="Q1418" s="6">
        <v>1330979</v>
      </c>
      <c r="R1418" s="2">
        <v>1330680</v>
      </c>
      <c r="S1418">
        <f>MIN(Table2[[#This Row],[ACJ-ALNS-500]:[MKKZ-E]])</f>
        <v>1330979</v>
      </c>
      <c r="T1418">
        <f>MATCH(Table2[[#This Row],[Best sol]],Table2[[#This Row],[ACJ-ALNS-500]:[V-M]],0)</f>
        <v>13</v>
      </c>
      <c r="U1418" t="str">
        <f>INDEX(Table2[[#Headers],[ACJ-ALNS-500]:[V-M]],Table2[[#This Row],[Match]])</f>
        <v>MKKZ-E</v>
      </c>
      <c r="W1418" s="6">
        <f>IF(Table2[[#This Row],[V-M]]=Table2[[#This Row],[Best sol]],1,0)</f>
        <v>0</v>
      </c>
      <c r="Z1418" s="6">
        <f>100*((Table2[[#This Row],[ACJ-ALNS-500]]-Table2[[#This Row],[Best sol]])/Table2[[#This Row],[Best sol]])</f>
        <v>0.22599905783637458</v>
      </c>
      <c r="AA1418" s="6">
        <f>100*((Table2[[#This Row],[ACJ-ALNS-1000]]-Table2[[#This Row],[Best sol]])/Table2[[#This Row],[Best sol]])</f>
        <v>0.21653234198285623</v>
      </c>
      <c r="AB1418" s="6">
        <f>100*((Table2[[#This Row],[QWXFP-VNS]]-Table2[[#This Row],[Best sol]])/Table2[[#This Row],[Best sol]])</f>
        <v>7.0249042246346483E-2</v>
      </c>
      <c r="AC1418" s="6">
        <f>100*((Table2[[#This Row],[AADF-VRP]]-Table2[[#This Row],[Best sol]])/Table2[[#This Row],[Best sol]])</f>
        <v>4.2374823344320231E-2</v>
      </c>
      <c r="AD1418" s="6">
        <f>100*((Table2[[#This Row],[AADF-MTSP]]-Table2[[#This Row],[Best sol]])/Table2[[#This Row],[Best sol]])</f>
        <v>0.120061999475574</v>
      </c>
      <c r="AE1418" s="6">
        <f>100*((Table2[[#This Row],[SS-H]]-Table2[[#This Row],[Best sol]])/Table2[[#This Row],[Best sol]])</f>
        <v>2.4418116288837017E-2</v>
      </c>
      <c r="AF1418" s="6">
        <f>100*((Table2[[#This Row],[CCJ-DH]]-Table2[[#This Row],[Best sol]])/Table2[[#This Row],[Best sol]])</f>
        <v>1.3599012456244614E-2</v>
      </c>
      <c r="AG1418" s="6">
        <f>100*((Table2[[#This Row],[R-M]]-Table2[[#This Row],[Best sol]])/Table2[[#This Row],[Best sol]])</f>
        <v>-100</v>
      </c>
      <c r="AH1418" s="6">
        <f>100*((Table2[[#This Row],[LCCZ-3F]]-Table2[[#This Row],[Best sol]])/Table2[[#This Row],[Best sol]])</f>
        <v>2.7198024912489228E-2</v>
      </c>
      <c r="AI1418" s="6">
        <f>100*((Table2[[#This Row],[AY-M]]-Table2[[#This Row],[Best sol]])/Table2[[#This Row],[Best sol]])</f>
        <v>3.9294384058651564E-2</v>
      </c>
      <c r="AJ1418" s="6">
        <f>100*((Table2[[#This Row],[MKKZ-E]]-Table2[[#This Row],[Best sol]])/Table2[[#This Row],[Best sol]])</f>
        <v>0</v>
      </c>
      <c r="AK1418" s="6">
        <f>100*((Table2[[#This Row],[V-M]]-Table2[[#This Row],[Best sol]])/Table2[[#This Row],[Best sol]])</f>
        <v>-2.2464666985730051E-2</v>
      </c>
      <c r="AM1418" s="6"/>
      <c r="AN1418" s="6">
        <f>IF(Table2[[#This Row],[ACJ-ALNS-500]]=MIN(Table2[[#This Row],[Best sol]],Table2[[#This Row],[V-M]]),1,0)</f>
        <v>0</v>
      </c>
      <c r="AO1418" s="6">
        <f>IF(Table2[[#This Row],[ACJ-ALNS-1000]]=MIN(Table2[[#This Row],[Best sol]],Table2[[#This Row],[V-M]]),1,0)</f>
        <v>0</v>
      </c>
      <c r="AP1418" s="6">
        <f>IF(Table2[[#This Row],[QWXFP-VNS]]=MIN(Table2[[#This Row],[Best sol]],Table2[[#This Row],[V-M]]),1,0)</f>
        <v>0</v>
      </c>
      <c r="AQ1418" s="6">
        <f>IF(Table2[[#This Row],[AADF-VRP]]=MIN(Table2[[#This Row],[Best sol]],Table2[[#This Row],[V-M]]),1,0)</f>
        <v>0</v>
      </c>
      <c r="AR1418" s="6">
        <f>IF(Table2[[#This Row],[AADF-MTSP]]=MIN(Table2[[#This Row],[Best sol]],Table2[[#This Row],[V-M]]),1,0)</f>
        <v>0</v>
      </c>
      <c r="AS1418" s="6">
        <f>IF(Table2[[#This Row],[SS-H]]=MIN(Table2[[#This Row],[Best sol]],Table2[[#This Row],[V-M]]),1,0)</f>
        <v>0</v>
      </c>
      <c r="AT1418" s="6">
        <f>IF(Table2[[#This Row],[CCJ-DH]]=MIN(Table2[[#This Row],[Best sol]],Table2[[#This Row],[V-M]]),1,0)</f>
        <v>0</v>
      </c>
      <c r="AU1418" s="6">
        <f>IF(Table2[[#This Row],[R-M]]=MIN(Table2[[#This Row],[Best sol]],Table2[[#This Row],[V-M]]),1,0)</f>
        <v>0</v>
      </c>
      <c r="AV1418" s="6">
        <f>IF(Table2[[#This Row],[LCCZ-3F]]=MIN(Table2[[#This Row],[Best sol]],Table2[[#This Row],[V-M]]),1,0)</f>
        <v>0</v>
      </c>
      <c r="AW1418" s="6">
        <f>IF(Table2[[#This Row],[AY-M]]=MIN(Table2[[#This Row],[Best sol]],Table2[[#This Row],[V-M]]),1,0)</f>
        <v>0</v>
      </c>
      <c r="AX1418" s="6">
        <f>IF(Table2[[#This Row],[MKKZ-E]]=MIN(Table2[[#This Row],[Best sol]],Table2[[#This Row],[V-M]]),1,0)</f>
        <v>0</v>
      </c>
      <c r="AY1418" s="6">
        <f>IF(Table2[[#This Row],[V-M]]&lt;=Table2[[#This Row],[Best sol]],1,0)</f>
        <v>1</v>
      </c>
      <c r="AZ1418" s="6">
        <f>IF(Table2[[#This Row],[V-M]]&lt;Table2[[#This Row],[Best sol]],1,0)</f>
        <v>1</v>
      </c>
    </row>
    <row r="1419" spans="1:52" x14ac:dyDescent="0.35">
      <c r="A1419">
        <v>100</v>
      </c>
      <c r="B1419">
        <v>92</v>
      </c>
      <c r="C1419">
        <v>1</v>
      </c>
      <c r="D1419">
        <v>4</v>
      </c>
      <c r="E1419">
        <v>1320455</v>
      </c>
      <c r="F1419">
        <v>1320455</v>
      </c>
      <c r="G1419" t="s">
        <v>4</v>
      </c>
      <c r="H1419" t="s">
        <v>4</v>
      </c>
      <c r="I1419">
        <v>1319009</v>
      </c>
      <c r="J1419">
        <v>1320102</v>
      </c>
      <c r="K1419">
        <v>1318993</v>
      </c>
      <c r="L1419">
        <v>1318810</v>
      </c>
      <c r="M1419">
        <v>1318961</v>
      </c>
      <c r="N1419">
        <v>1318940</v>
      </c>
      <c r="O1419">
        <v>1319275</v>
      </c>
      <c r="P1419">
        <v>1318749</v>
      </c>
      <c r="Q1419" s="6">
        <v>1318369</v>
      </c>
      <c r="R1419" s="2">
        <v>1318850</v>
      </c>
      <c r="S1419">
        <f>MIN(Table2[[#This Row],[ACJ-ALNS-500]:[MKKZ-E]])</f>
        <v>1318369</v>
      </c>
      <c r="T1419">
        <f>MATCH(Table2[[#This Row],[Best sol]],Table2[[#This Row],[ACJ-ALNS-500]:[V-M]],0)</f>
        <v>13</v>
      </c>
      <c r="U1419" t="str">
        <f>INDEX(Table2[[#Headers],[ACJ-ALNS-500]:[V-M]],Table2[[#This Row],[Match]])</f>
        <v>MKKZ-E</v>
      </c>
      <c r="W1419" s="6">
        <f>IF(Table2[[#This Row],[V-M]]=Table2[[#This Row],[Best sol]],1,0)</f>
        <v>0</v>
      </c>
      <c r="Z1419" s="6">
        <f>100*((Table2[[#This Row],[ACJ-ALNS-500]]-Table2[[#This Row],[Best sol]])/Table2[[#This Row],[Best sol]])</f>
        <v>0.15822580779736173</v>
      </c>
      <c r="AA1419" s="6">
        <f>100*((Table2[[#This Row],[ACJ-ALNS-1000]]-Table2[[#This Row],[Best sol]])/Table2[[#This Row],[Best sol]])</f>
        <v>0.15822580779736173</v>
      </c>
      <c r="AB1419" s="6">
        <f>100*((Table2[[#This Row],[QWXFP-VNS]]-Table2[[#This Row],[Best sol]])/Table2[[#This Row],[Best sol]])</f>
        <v>6.8721276061557868E-2</v>
      </c>
      <c r="AC1419" s="6">
        <f>100*((Table2[[#This Row],[AADF-VRP]]-Table2[[#This Row],[Best sol]])/Table2[[#This Row],[Best sol]])</f>
        <v>4.8544830771961416E-2</v>
      </c>
      <c r="AD1419" s="6">
        <f>100*((Table2[[#This Row],[AADF-MTSP]]-Table2[[#This Row],[Best sol]])/Table2[[#This Row],[Best sol]])</f>
        <v>0.13145029957470178</v>
      </c>
      <c r="AE1419" s="6">
        <f>100*((Table2[[#This Row],[SS-H]]-Table2[[#This Row],[Best sol]])/Table2[[#This Row],[Best sol]])</f>
        <v>4.7331210002662383E-2</v>
      </c>
      <c r="AF1419" s="6">
        <f>100*((Table2[[#This Row],[CCJ-DH]]-Table2[[#This Row],[Best sol]])/Table2[[#This Row],[Best sol]])</f>
        <v>3.3450422453804661E-2</v>
      </c>
      <c r="AG1419" s="6">
        <f>100*((Table2[[#This Row],[R-M]]-Table2[[#This Row],[Best sol]])/Table2[[#This Row],[Best sol]])</f>
        <v>2.8823493270852089E-2</v>
      </c>
      <c r="AH1419" s="6">
        <f>100*((Table2[[#This Row],[LCCZ-3F]]-Table2[[#This Row],[Best sol]])/Table2[[#This Row],[Best sol]])</f>
        <v>4.3311091204359324E-2</v>
      </c>
      <c r="AI1419" s="6">
        <f>100*((Table2[[#This Row],[AY-M]]-Table2[[#This Row],[Best sol]])/Table2[[#This Row],[Best sol]])</f>
        <v>4.490396846406431E-2</v>
      </c>
      <c r="AJ1419" s="6">
        <f>100*((Table2[[#This Row],[MKKZ-E]]-Table2[[#This Row],[Best sol]])/Table2[[#This Row],[Best sol]])</f>
        <v>0</v>
      </c>
      <c r="AK1419" s="6">
        <f>100*((Table2[[#This Row],[V-M]]-Table2[[#This Row],[Best sol]])/Table2[[#This Row],[Best sol]])</f>
        <v>3.6484474377052253E-2</v>
      </c>
      <c r="AM1419" s="6"/>
      <c r="AN1419" s="6">
        <f>IF(Table2[[#This Row],[ACJ-ALNS-500]]=MIN(Table2[[#This Row],[Best sol]],Table2[[#This Row],[V-M]]),1,0)</f>
        <v>0</v>
      </c>
      <c r="AO1419" s="6">
        <f>IF(Table2[[#This Row],[ACJ-ALNS-1000]]=MIN(Table2[[#This Row],[Best sol]],Table2[[#This Row],[V-M]]),1,0)</f>
        <v>0</v>
      </c>
      <c r="AP1419" s="6">
        <f>IF(Table2[[#This Row],[QWXFP-VNS]]=MIN(Table2[[#This Row],[Best sol]],Table2[[#This Row],[V-M]]),1,0)</f>
        <v>0</v>
      </c>
      <c r="AQ1419" s="6">
        <f>IF(Table2[[#This Row],[AADF-VRP]]=MIN(Table2[[#This Row],[Best sol]],Table2[[#This Row],[V-M]]),1,0)</f>
        <v>0</v>
      </c>
      <c r="AR1419" s="6">
        <f>IF(Table2[[#This Row],[AADF-MTSP]]=MIN(Table2[[#This Row],[Best sol]],Table2[[#This Row],[V-M]]),1,0)</f>
        <v>0</v>
      </c>
      <c r="AS1419" s="6">
        <f>IF(Table2[[#This Row],[SS-H]]=MIN(Table2[[#This Row],[Best sol]],Table2[[#This Row],[V-M]]),1,0)</f>
        <v>0</v>
      </c>
      <c r="AT1419" s="6">
        <f>IF(Table2[[#This Row],[CCJ-DH]]=MIN(Table2[[#This Row],[Best sol]],Table2[[#This Row],[V-M]]),1,0)</f>
        <v>0</v>
      </c>
      <c r="AU1419" s="6">
        <f>IF(Table2[[#This Row],[R-M]]=MIN(Table2[[#This Row],[Best sol]],Table2[[#This Row],[V-M]]),1,0)</f>
        <v>0</v>
      </c>
      <c r="AV1419" s="6">
        <f>IF(Table2[[#This Row],[LCCZ-3F]]=MIN(Table2[[#This Row],[Best sol]],Table2[[#This Row],[V-M]]),1,0)</f>
        <v>0</v>
      </c>
      <c r="AW1419" s="6">
        <f>IF(Table2[[#This Row],[AY-M]]=MIN(Table2[[#This Row],[Best sol]],Table2[[#This Row],[V-M]]),1,0)</f>
        <v>0</v>
      </c>
      <c r="AX1419" s="6">
        <f>IF(Table2[[#This Row],[MKKZ-E]]=MIN(Table2[[#This Row],[Best sol]],Table2[[#This Row],[V-M]]),1,0)</f>
        <v>1</v>
      </c>
      <c r="AY1419" s="6">
        <f>IF(Table2[[#This Row],[V-M]]&lt;=Table2[[#This Row],[Best sol]],1,0)</f>
        <v>0</v>
      </c>
      <c r="AZ1419" s="6">
        <f>IF(Table2[[#This Row],[V-M]]&lt;Table2[[#This Row],[Best sol]],1,0)</f>
        <v>0</v>
      </c>
    </row>
    <row r="1420" spans="1:52" x14ac:dyDescent="0.35">
      <c r="A1420">
        <v>100</v>
      </c>
      <c r="B1420">
        <v>92</v>
      </c>
      <c r="C1420">
        <v>2</v>
      </c>
      <c r="D1420">
        <v>4</v>
      </c>
      <c r="E1420">
        <v>1227744</v>
      </c>
      <c r="F1420">
        <v>1227744</v>
      </c>
      <c r="G1420" t="s">
        <v>4</v>
      </c>
      <c r="H1420" t="s">
        <v>4</v>
      </c>
      <c r="I1420">
        <v>1226074</v>
      </c>
      <c r="J1420">
        <v>1227976</v>
      </c>
      <c r="K1420">
        <v>1225782</v>
      </c>
      <c r="L1420">
        <v>1225870</v>
      </c>
      <c r="M1420">
        <v>1225756</v>
      </c>
      <c r="N1420">
        <v>1225722</v>
      </c>
      <c r="O1420">
        <v>1226202</v>
      </c>
      <c r="Q1420" s="6">
        <v>1225439</v>
      </c>
      <c r="R1420" s="2">
        <v>1225860</v>
      </c>
      <c r="S1420">
        <f>MIN(Table2[[#This Row],[ACJ-ALNS-500]:[MKKZ-E]])</f>
        <v>1225439</v>
      </c>
      <c r="T1420">
        <f>MATCH(Table2[[#This Row],[Best sol]],Table2[[#This Row],[ACJ-ALNS-500]:[V-M]],0)</f>
        <v>13</v>
      </c>
      <c r="U1420" t="str">
        <f>INDEX(Table2[[#Headers],[ACJ-ALNS-500]:[V-M]],Table2[[#This Row],[Match]])</f>
        <v>MKKZ-E</v>
      </c>
      <c r="W1420" s="6">
        <f>IF(Table2[[#This Row],[V-M]]=Table2[[#This Row],[Best sol]],1,0)</f>
        <v>0</v>
      </c>
      <c r="Z1420" s="6">
        <f>100*((Table2[[#This Row],[ACJ-ALNS-500]]-Table2[[#This Row],[Best sol]])/Table2[[#This Row],[Best sol]])</f>
        <v>0.18809585789255934</v>
      </c>
      <c r="AA1420" s="6">
        <f>100*((Table2[[#This Row],[ACJ-ALNS-1000]]-Table2[[#This Row],[Best sol]])/Table2[[#This Row],[Best sol]])</f>
        <v>0.18809585789255934</v>
      </c>
      <c r="AB1420" s="6">
        <f>100*((Table2[[#This Row],[QWXFP-VNS]]-Table2[[#This Row],[Best sol]])/Table2[[#This Row],[Best sol]])</f>
        <v>6.2263401115845017E-2</v>
      </c>
      <c r="AC1420" s="6">
        <f>100*((Table2[[#This Row],[AADF-VRP]]-Table2[[#This Row],[Best sol]])/Table2[[#This Row],[Best sol]])</f>
        <v>5.1818164755650833E-2</v>
      </c>
      <c r="AD1420" s="6">
        <f>100*((Table2[[#This Row],[AADF-MTSP]]-Table2[[#This Row],[Best sol]])/Table2[[#This Row],[Best sol]])</f>
        <v>0.20702784879541131</v>
      </c>
      <c r="AE1420" s="6">
        <f>100*((Table2[[#This Row],[SS-H]]-Table2[[#This Row],[Best sol]])/Table2[[#This Row],[Best sol]])</f>
        <v>2.7989969308957852E-2</v>
      </c>
      <c r="AF1420" s="6">
        <f>100*((Table2[[#This Row],[CCJ-DH]]-Table2[[#This Row],[Best sol]])/Table2[[#This Row],[Best sol]])</f>
        <v>3.5171069306591349E-2</v>
      </c>
      <c r="AG1420" s="6">
        <f>100*((Table2[[#This Row],[R-M]]-Table2[[#This Row],[Best sol]])/Table2[[#This Row],[Best sol]])</f>
        <v>-100</v>
      </c>
      <c r="AH1420" s="6">
        <f>100*((Table2[[#This Row],[LCCZ-3F]]-Table2[[#This Row],[Best sol]])/Table2[[#This Row],[Best sol]])</f>
        <v>2.3093764765116827E-2</v>
      </c>
      <c r="AI1420" s="6">
        <f>100*((Table2[[#This Row],[AY-M]]-Table2[[#This Row],[Best sol]])/Table2[[#This Row],[Best sol]])</f>
        <v>2.5868280673293408E-2</v>
      </c>
      <c r="AJ1420" s="6">
        <f>100*((Table2[[#This Row],[MKKZ-E]]-Table2[[#This Row],[Best sol]])/Table2[[#This Row],[Best sol]])</f>
        <v>0</v>
      </c>
      <c r="AK1420" s="6">
        <f>100*((Table2[[#This Row],[V-M]]-Table2[[#This Row],[Best sol]])/Table2[[#This Row],[Best sol]])</f>
        <v>3.435503521595118E-2</v>
      </c>
      <c r="AM1420" s="6"/>
      <c r="AN1420" s="6">
        <f>IF(Table2[[#This Row],[ACJ-ALNS-500]]=MIN(Table2[[#This Row],[Best sol]],Table2[[#This Row],[V-M]]),1,0)</f>
        <v>0</v>
      </c>
      <c r="AO1420" s="6">
        <f>IF(Table2[[#This Row],[ACJ-ALNS-1000]]=MIN(Table2[[#This Row],[Best sol]],Table2[[#This Row],[V-M]]),1,0)</f>
        <v>0</v>
      </c>
      <c r="AP1420" s="6">
        <f>IF(Table2[[#This Row],[QWXFP-VNS]]=MIN(Table2[[#This Row],[Best sol]],Table2[[#This Row],[V-M]]),1,0)</f>
        <v>0</v>
      </c>
      <c r="AQ1420" s="6">
        <f>IF(Table2[[#This Row],[AADF-VRP]]=MIN(Table2[[#This Row],[Best sol]],Table2[[#This Row],[V-M]]),1,0)</f>
        <v>0</v>
      </c>
      <c r="AR1420" s="6">
        <f>IF(Table2[[#This Row],[AADF-MTSP]]=MIN(Table2[[#This Row],[Best sol]],Table2[[#This Row],[V-M]]),1,0)</f>
        <v>0</v>
      </c>
      <c r="AS1420" s="6">
        <f>IF(Table2[[#This Row],[SS-H]]=MIN(Table2[[#This Row],[Best sol]],Table2[[#This Row],[V-M]]),1,0)</f>
        <v>0</v>
      </c>
      <c r="AT1420" s="6">
        <f>IF(Table2[[#This Row],[CCJ-DH]]=MIN(Table2[[#This Row],[Best sol]],Table2[[#This Row],[V-M]]),1,0)</f>
        <v>0</v>
      </c>
      <c r="AU1420" s="6">
        <f>IF(Table2[[#This Row],[R-M]]=MIN(Table2[[#This Row],[Best sol]],Table2[[#This Row],[V-M]]),1,0)</f>
        <v>0</v>
      </c>
      <c r="AV1420" s="6">
        <f>IF(Table2[[#This Row],[LCCZ-3F]]=MIN(Table2[[#This Row],[Best sol]],Table2[[#This Row],[V-M]]),1,0)</f>
        <v>0</v>
      </c>
      <c r="AW1420" s="6">
        <f>IF(Table2[[#This Row],[AY-M]]=MIN(Table2[[#This Row],[Best sol]],Table2[[#This Row],[V-M]]),1,0)</f>
        <v>0</v>
      </c>
      <c r="AX1420" s="6">
        <f>IF(Table2[[#This Row],[MKKZ-E]]=MIN(Table2[[#This Row],[Best sol]],Table2[[#This Row],[V-M]]),1,0)</f>
        <v>1</v>
      </c>
      <c r="AY1420" s="6">
        <f>IF(Table2[[#This Row],[V-M]]&lt;=Table2[[#This Row],[Best sol]],1,0)</f>
        <v>0</v>
      </c>
      <c r="AZ1420" s="6">
        <f>IF(Table2[[#This Row],[V-M]]&lt;Table2[[#This Row],[Best sol]],1,0)</f>
        <v>0</v>
      </c>
    </row>
    <row r="1421" spans="1:52" x14ac:dyDescent="0.35">
      <c r="A1421">
        <v>100</v>
      </c>
      <c r="B1421">
        <v>92</v>
      </c>
      <c r="C1421">
        <v>3</v>
      </c>
      <c r="D1421">
        <v>4</v>
      </c>
      <c r="E1421">
        <v>1288808</v>
      </c>
      <c r="F1421">
        <v>1288808</v>
      </c>
      <c r="G1421" t="s">
        <v>4</v>
      </c>
      <c r="H1421" t="s">
        <v>4</v>
      </c>
      <c r="I1421">
        <v>1287563</v>
      </c>
      <c r="J1421">
        <v>1292458</v>
      </c>
      <c r="K1421">
        <v>1288430</v>
      </c>
      <c r="L1421">
        <v>1287670</v>
      </c>
      <c r="M1421">
        <v>1287380</v>
      </c>
      <c r="N1421">
        <v>1288044</v>
      </c>
      <c r="O1421">
        <v>1287829</v>
      </c>
      <c r="Q1421" s="6">
        <v>1287046</v>
      </c>
      <c r="R1421" s="2">
        <v>1287110</v>
      </c>
      <c r="S1421">
        <f>MIN(Table2[[#This Row],[ACJ-ALNS-500]:[MKKZ-E]])</f>
        <v>1287046</v>
      </c>
      <c r="T1421">
        <f>MATCH(Table2[[#This Row],[Best sol]],Table2[[#This Row],[ACJ-ALNS-500]:[V-M]],0)</f>
        <v>13</v>
      </c>
      <c r="U1421" t="str">
        <f>INDEX(Table2[[#Headers],[ACJ-ALNS-500]:[V-M]],Table2[[#This Row],[Match]])</f>
        <v>MKKZ-E</v>
      </c>
      <c r="W1421" s="6">
        <f>IF(Table2[[#This Row],[V-M]]=Table2[[#This Row],[Best sol]],1,0)</f>
        <v>0</v>
      </c>
      <c r="Z1421" s="6">
        <f>100*((Table2[[#This Row],[ACJ-ALNS-500]]-Table2[[#This Row],[Best sol]])/Table2[[#This Row],[Best sol]])</f>
        <v>0.13690264372835159</v>
      </c>
      <c r="AA1421" s="6">
        <f>100*((Table2[[#This Row],[ACJ-ALNS-1000]]-Table2[[#This Row],[Best sol]])/Table2[[#This Row],[Best sol]])</f>
        <v>0.13690264372835159</v>
      </c>
      <c r="AB1421" s="6">
        <f>100*((Table2[[#This Row],[QWXFP-VNS]]-Table2[[#This Row],[Best sol]])/Table2[[#This Row],[Best sol]])</f>
        <v>6.0836986401418443E-2</v>
      </c>
      <c r="AC1421" s="6">
        <f>100*((Table2[[#This Row],[AADF-VRP]]-Table2[[#This Row],[Best sol]])/Table2[[#This Row],[Best sol]])</f>
        <v>4.0169504431077051E-2</v>
      </c>
      <c r="AD1421" s="6">
        <f>100*((Table2[[#This Row],[AADF-MTSP]]-Table2[[#This Row],[Best sol]])/Table2[[#This Row],[Best sol]])</f>
        <v>0.42049779106574281</v>
      </c>
      <c r="AE1421" s="6">
        <f>100*((Table2[[#This Row],[SS-H]]-Table2[[#This Row],[Best sol]])/Table2[[#This Row],[Best sol]])</f>
        <v>0.10753306408628752</v>
      </c>
      <c r="AF1421" s="6">
        <f>100*((Table2[[#This Row],[CCJ-DH]]-Table2[[#This Row],[Best sol]])/Table2[[#This Row],[Best sol]])</f>
        <v>4.8483115599597837E-2</v>
      </c>
      <c r="AG1421" s="6">
        <f>100*((Table2[[#This Row],[R-M]]-Table2[[#This Row],[Best sol]])/Table2[[#This Row],[Best sol]])</f>
        <v>-100</v>
      </c>
      <c r="AH1421" s="6">
        <f>100*((Table2[[#This Row],[LCCZ-3F]]-Table2[[#This Row],[Best sol]])/Table2[[#This Row],[Best sol]])</f>
        <v>7.7541906039100383E-2</v>
      </c>
      <c r="AI1421" s="6">
        <f>100*((Table2[[#This Row],[AY-M]]-Table2[[#This Row],[Best sol]])/Table2[[#This Row],[Best sol]])</f>
        <v>2.5950898413887303E-2</v>
      </c>
      <c r="AJ1421" s="6">
        <f>100*((Table2[[#This Row],[MKKZ-E]]-Table2[[#This Row],[Best sol]])/Table2[[#This Row],[Best sol]])</f>
        <v>0</v>
      </c>
      <c r="AK1421" s="6">
        <f>100*((Table2[[#This Row],[V-M]]-Table2[[#This Row],[Best sol]])/Table2[[#This Row],[Best sol]])</f>
        <v>4.9726272409843933E-3</v>
      </c>
      <c r="AM1421" s="6"/>
      <c r="AN1421" s="6">
        <f>IF(Table2[[#This Row],[ACJ-ALNS-500]]=MIN(Table2[[#This Row],[Best sol]],Table2[[#This Row],[V-M]]),1,0)</f>
        <v>0</v>
      </c>
      <c r="AO1421" s="6">
        <f>IF(Table2[[#This Row],[ACJ-ALNS-1000]]=MIN(Table2[[#This Row],[Best sol]],Table2[[#This Row],[V-M]]),1,0)</f>
        <v>0</v>
      </c>
      <c r="AP1421" s="6">
        <f>IF(Table2[[#This Row],[QWXFP-VNS]]=MIN(Table2[[#This Row],[Best sol]],Table2[[#This Row],[V-M]]),1,0)</f>
        <v>0</v>
      </c>
      <c r="AQ1421" s="6">
        <f>IF(Table2[[#This Row],[AADF-VRP]]=MIN(Table2[[#This Row],[Best sol]],Table2[[#This Row],[V-M]]),1,0)</f>
        <v>0</v>
      </c>
      <c r="AR1421" s="6">
        <f>IF(Table2[[#This Row],[AADF-MTSP]]=MIN(Table2[[#This Row],[Best sol]],Table2[[#This Row],[V-M]]),1,0)</f>
        <v>0</v>
      </c>
      <c r="AS1421" s="6">
        <f>IF(Table2[[#This Row],[SS-H]]=MIN(Table2[[#This Row],[Best sol]],Table2[[#This Row],[V-M]]),1,0)</f>
        <v>0</v>
      </c>
      <c r="AT1421" s="6">
        <f>IF(Table2[[#This Row],[CCJ-DH]]=MIN(Table2[[#This Row],[Best sol]],Table2[[#This Row],[V-M]]),1,0)</f>
        <v>0</v>
      </c>
      <c r="AU1421" s="6">
        <f>IF(Table2[[#This Row],[R-M]]=MIN(Table2[[#This Row],[Best sol]],Table2[[#This Row],[V-M]]),1,0)</f>
        <v>0</v>
      </c>
      <c r="AV1421" s="6">
        <f>IF(Table2[[#This Row],[LCCZ-3F]]=MIN(Table2[[#This Row],[Best sol]],Table2[[#This Row],[V-M]]),1,0)</f>
        <v>0</v>
      </c>
      <c r="AW1421" s="6">
        <f>IF(Table2[[#This Row],[AY-M]]=MIN(Table2[[#This Row],[Best sol]],Table2[[#This Row],[V-M]]),1,0)</f>
        <v>0</v>
      </c>
      <c r="AX1421" s="6">
        <f>IF(Table2[[#This Row],[MKKZ-E]]=MIN(Table2[[#This Row],[Best sol]],Table2[[#This Row],[V-M]]),1,0)</f>
        <v>1</v>
      </c>
      <c r="AY1421" s="6">
        <f>IF(Table2[[#This Row],[V-M]]&lt;=Table2[[#This Row],[Best sol]],1,0)</f>
        <v>0</v>
      </c>
      <c r="AZ1421" s="6">
        <f>IF(Table2[[#This Row],[V-M]]&lt;Table2[[#This Row],[Best sol]],1,0)</f>
        <v>0</v>
      </c>
    </row>
    <row r="1422" spans="1:52" x14ac:dyDescent="0.35">
      <c r="A1422">
        <v>100</v>
      </c>
      <c r="B1422">
        <v>92</v>
      </c>
      <c r="C1422">
        <v>4</v>
      </c>
      <c r="D1422">
        <v>4</v>
      </c>
      <c r="E1422">
        <v>1188436</v>
      </c>
      <c r="F1422">
        <v>1188436</v>
      </c>
      <c r="G1422" t="s">
        <v>4</v>
      </c>
      <c r="H1422" t="s">
        <v>4</v>
      </c>
      <c r="I1422">
        <v>1186271</v>
      </c>
      <c r="J1422">
        <v>1188119</v>
      </c>
      <c r="K1422">
        <v>1186172</v>
      </c>
      <c r="L1422">
        <v>1185870</v>
      </c>
      <c r="M1422">
        <v>1186084</v>
      </c>
      <c r="N1422">
        <v>1185800</v>
      </c>
      <c r="O1422">
        <v>1186152</v>
      </c>
      <c r="Q1422" s="6">
        <v>1185519</v>
      </c>
      <c r="R1422" s="2">
        <v>1185600</v>
      </c>
      <c r="S1422">
        <f>MIN(Table2[[#This Row],[ACJ-ALNS-500]:[MKKZ-E]])</f>
        <v>1185519</v>
      </c>
      <c r="T1422">
        <f>MATCH(Table2[[#This Row],[Best sol]],Table2[[#This Row],[ACJ-ALNS-500]:[V-M]],0)</f>
        <v>13</v>
      </c>
      <c r="U1422" t="str">
        <f>INDEX(Table2[[#Headers],[ACJ-ALNS-500]:[V-M]],Table2[[#This Row],[Match]])</f>
        <v>MKKZ-E</v>
      </c>
      <c r="W1422" s="6">
        <f>IF(Table2[[#This Row],[V-M]]=Table2[[#This Row],[Best sol]],1,0)</f>
        <v>0</v>
      </c>
      <c r="Z1422" s="6">
        <f>100*((Table2[[#This Row],[ACJ-ALNS-500]]-Table2[[#This Row],[Best sol]])/Table2[[#This Row],[Best sol]])</f>
        <v>0.24605257275505496</v>
      </c>
      <c r="AA1422" s="6">
        <f>100*((Table2[[#This Row],[ACJ-ALNS-1000]]-Table2[[#This Row],[Best sol]])/Table2[[#This Row],[Best sol]])</f>
        <v>0.24605257275505496</v>
      </c>
      <c r="AB1422" s="6">
        <f>100*((Table2[[#This Row],[QWXFP-VNS]]-Table2[[#This Row],[Best sol]])/Table2[[#This Row],[Best sol]])</f>
        <v>5.339433615150832E-2</v>
      </c>
      <c r="AC1422" s="6">
        <f>100*((Table2[[#This Row],[AADF-VRP]]-Table2[[#This Row],[Best sol]])/Table2[[#This Row],[Best sol]])</f>
        <v>6.3432133943024105E-2</v>
      </c>
      <c r="AD1422" s="6">
        <f>100*((Table2[[#This Row],[AADF-MTSP]]-Table2[[#This Row],[Best sol]])/Table2[[#This Row],[Best sol]])</f>
        <v>0.21931322905832806</v>
      </c>
      <c r="AE1422" s="6">
        <f>100*((Table2[[#This Row],[SS-H]]-Table2[[#This Row],[Best sol]])/Table2[[#This Row],[Best sol]])</f>
        <v>5.5081360990418549E-2</v>
      </c>
      <c r="AF1422" s="6">
        <f>100*((Table2[[#This Row],[CCJ-DH]]-Table2[[#This Row],[Best sol]])/Table2[[#This Row],[Best sol]])</f>
        <v>2.9607285922874288E-2</v>
      </c>
      <c r="AG1422" s="6">
        <f>100*((Table2[[#This Row],[R-M]]-Table2[[#This Row],[Best sol]])/Table2[[#This Row],[Best sol]])</f>
        <v>-100</v>
      </c>
      <c r="AH1422" s="6">
        <f>100*((Table2[[#This Row],[LCCZ-3F]]-Table2[[#This Row],[Best sol]])/Table2[[#This Row],[Best sol]])</f>
        <v>2.3702698986688531E-2</v>
      </c>
      <c r="AI1422" s="6">
        <f>100*((Table2[[#This Row],[AY-M]]-Table2[[#This Row],[Best sol]])/Table2[[#This Row],[Best sol]])</f>
        <v>4.7658451699213594E-2</v>
      </c>
      <c r="AJ1422" s="6">
        <f>100*((Table2[[#This Row],[MKKZ-E]]-Table2[[#This Row],[Best sol]])/Table2[[#This Row],[Best sol]])</f>
        <v>0</v>
      </c>
      <c r="AK1422" s="6">
        <f>100*((Table2[[#This Row],[V-M]]-Table2[[#This Row],[Best sol]])/Table2[[#This Row],[Best sol]])</f>
        <v>6.8324505975863739E-3</v>
      </c>
      <c r="AM1422" s="6"/>
      <c r="AN1422" s="6">
        <f>IF(Table2[[#This Row],[ACJ-ALNS-500]]=MIN(Table2[[#This Row],[Best sol]],Table2[[#This Row],[V-M]]),1,0)</f>
        <v>0</v>
      </c>
      <c r="AO1422" s="6">
        <f>IF(Table2[[#This Row],[ACJ-ALNS-1000]]=MIN(Table2[[#This Row],[Best sol]],Table2[[#This Row],[V-M]]),1,0)</f>
        <v>0</v>
      </c>
      <c r="AP1422" s="6">
        <f>IF(Table2[[#This Row],[QWXFP-VNS]]=MIN(Table2[[#This Row],[Best sol]],Table2[[#This Row],[V-M]]),1,0)</f>
        <v>0</v>
      </c>
      <c r="AQ1422" s="6">
        <f>IF(Table2[[#This Row],[AADF-VRP]]=MIN(Table2[[#This Row],[Best sol]],Table2[[#This Row],[V-M]]),1,0)</f>
        <v>0</v>
      </c>
      <c r="AR1422" s="6">
        <f>IF(Table2[[#This Row],[AADF-MTSP]]=MIN(Table2[[#This Row],[Best sol]],Table2[[#This Row],[V-M]]),1,0)</f>
        <v>0</v>
      </c>
      <c r="AS1422" s="6">
        <f>IF(Table2[[#This Row],[SS-H]]=MIN(Table2[[#This Row],[Best sol]],Table2[[#This Row],[V-M]]),1,0)</f>
        <v>0</v>
      </c>
      <c r="AT1422" s="6">
        <f>IF(Table2[[#This Row],[CCJ-DH]]=MIN(Table2[[#This Row],[Best sol]],Table2[[#This Row],[V-M]]),1,0)</f>
        <v>0</v>
      </c>
      <c r="AU1422" s="6">
        <f>IF(Table2[[#This Row],[R-M]]=MIN(Table2[[#This Row],[Best sol]],Table2[[#This Row],[V-M]]),1,0)</f>
        <v>0</v>
      </c>
      <c r="AV1422" s="6">
        <f>IF(Table2[[#This Row],[LCCZ-3F]]=MIN(Table2[[#This Row],[Best sol]],Table2[[#This Row],[V-M]]),1,0)</f>
        <v>0</v>
      </c>
      <c r="AW1422" s="6">
        <f>IF(Table2[[#This Row],[AY-M]]=MIN(Table2[[#This Row],[Best sol]],Table2[[#This Row],[V-M]]),1,0)</f>
        <v>0</v>
      </c>
      <c r="AX1422" s="6">
        <f>IF(Table2[[#This Row],[MKKZ-E]]=MIN(Table2[[#This Row],[Best sol]],Table2[[#This Row],[V-M]]),1,0)</f>
        <v>1</v>
      </c>
      <c r="AY1422" s="6">
        <f>IF(Table2[[#This Row],[V-M]]&lt;=Table2[[#This Row],[Best sol]],1,0)</f>
        <v>0</v>
      </c>
      <c r="AZ1422" s="6">
        <f>IF(Table2[[#This Row],[V-M]]&lt;Table2[[#This Row],[Best sol]],1,0)</f>
        <v>0</v>
      </c>
    </row>
    <row r="1423" spans="1:52" x14ac:dyDescent="0.35">
      <c r="A1423">
        <v>100</v>
      </c>
      <c r="B1423">
        <v>92</v>
      </c>
      <c r="C1423">
        <v>5</v>
      </c>
      <c r="D1423">
        <v>4</v>
      </c>
      <c r="E1423">
        <v>1339008</v>
      </c>
      <c r="F1423">
        <v>1339008</v>
      </c>
      <c r="G1423" t="s">
        <v>4</v>
      </c>
      <c r="H1423" t="s">
        <v>4</v>
      </c>
      <c r="I1423">
        <v>1337198</v>
      </c>
      <c r="J1423">
        <v>1338132</v>
      </c>
      <c r="K1423">
        <v>1336780</v>
      </c>
      <c r="L1423">
        <v>1336790</v>
      </c>
      <c r="M1423">
        <v>1336934</v>
      </c>
      <c r="N1423">
        <v>1336724</v>
      </c>
      <c r="O1423">
        <v>1337254</v>
      </c>
      <c r="Q1423" s="6">
        <v>1336630</v>
      </c>
      <c r="R1423" s="2">
        <v>1336360</v>
      </c>
      <c r="S1423">
        <f>MIN(Table2[[#This Row],[ACJ-ALNS-500]:[MKKZ-E]])</f>
        <v>1336630</v>
      </c>
      <c r="T1423">
        <f>MATCH(Table2[[#This Row],[Best sol]],Table2[[#This Row],[ACJ-ALNS-500]:[V-M]],0)</f>
        <v>13</v>
      </c>
      <c r="U1423" t="str">
        <f>INDEX(Table2[[#Headers],[ACJ-ALNS-500]:[V-M]],Table2[[#This Row],[Match]])</f>
        <v>MKKZ-E</v>
      </c>
      <c r="W1423" s="6">
        <f>IF(Table2[[#This Row],[V-M]]=Table2[[#This Row],[Best sol]],1,0)</f>
        <v>0</v>
      </c>
      <c r="Z1423" s="6">
        <f>100*((Table2[[#This Row],[ACJ-ALNS-500]]-Table2[[#This Row],[Best sol]])/Table2[[#This Row],[Best sol]])</f>
        <v>0.17791011723513611</v>
      </c>
      <c r="AA1423" s="6">
        <f>100*((Table2[[#This Row],[ACJ-ALNS-1000]]-Table2[[#This Row],[Best sol]])/Table2[[#This Row],[Best sol]])</f>
        <v>0.17791011723513611</v>
      </c>
      <c r="AB1423" s="6">
        <f>100*((Table2[[#This Row],[QWXFP-VNS]]-Table2[[#This Row],[Best sol]])/Table2[[#This Row],[Best sol]])</f>
        <v>4.6684572394753966E-2</v>
      </c>
      <c r="AC1423" s="6">
        <f>100*((Table2[[#This Row],[AADF-VRP]]-Table2[[#This Row],[Best sol]])/Table2[[#This Row],[Best sol]])</f>
        <v>4.2494931282404252E-2</v>
      </c>
      <c r="AD1423" s="6">
        <f>100*((Table2[[#This Row],[AADF-MTSP]]-Table2[[#This Row],[Best sol]])/Table2[[#This Row],[Best sol]])</f>
        <v>0.11237215983480844</v>
      </c>
      <c r="AE1423" s="6">
        <f>100*((Table2[[#This Row],[SS-H]]-Table2[[#This Row],[Best sol]])/Table2[[#This Row],[Best sol]])</f>
        <v>1.1222252979508166E-2</v>
      </c>
      <c r="AF1423" s="6">
        <f>100*((Table2[[#This Row],[CCJ-DH]]-Table2[[#This Row],[Best sol]])/Table2[[#This Row],[Best sol]])</f>
        <v>1.1970403178142044E-2</v>
      </c>
      <c r="AG1423" s="6">
        <f>100*((Table2[[#This Row],[R-M]]-Table2[[#This Row],[Best sol]])/Table2[[#This Row],[Best sol]])</f>
        <v>-100</v>
      </c>
      <c r="AH1423" s="6">
        <f>100*((Table2[[#This Row],[LCCZ-3F]]-Table2[[#This Row],[Best sol]])/Table2[[#This Row],[Best sol]])</f>
        <v>7.0326118671584512E-3</v>
      </c>
      <c r="AI1423" s="6">
        <f>100*((Table2[[#This Row],[AY-M]]-Table2[[#This Row],[Best sol]])/Table2[[#This Row],[Best sol]])</f>
        <v>2.2743766038469886E-2</v>
      </c>
      <c r="AJ1423" s="6">
        <f>100*((Table2[[#This Row],[MKKZ-E]]-Table2[[#This Row],[Best sol]])/Table2[[#This Row],[Best sol]])</f>
        <v>0</v>
      </c>
      <c r="AK1423" s="6">
        <f>100*((Table2[[#This Row],[V-M]]-Table2[[#This Row],[Best sol]])/Table2[[#This Row],[Best sol]])</f>
        <v>-2.02000553631147E-2</v>
      </c>
      <c r="AM1423" s="6"/>
      <c r="AN1423" s="6">
        <f>IF(Table2[[#This Row],[ACJ-ALNS-500]]=MIN(Table2[[#This Row],[Best sol]],Table2[[#This Row],[V-M]]),1,0)</f>
        <v>0</v>
      </c>
      <c r="AO1423" s="6">
        <f>IF(Table2[[#This Row],[ACJ-ALNS-1000]]=MIN(Table2[[#This Row],[Best sol]],Table2[[#This Row],[V-M]]),1,0)</f>
        <v>0</v>
      </c>
      <c r="AP1423" s="6">
        <f>IF(Table2[[#This Row],[QWXFP-VNS]]=MIN(Table2[[#This Row],[Best sol]],Table2[[#This Row],[V-M]]),1,0)</f>
        <v>0</v>
      </c>
      <c r="AQ1423" s="6">
        <f>IF(Table2[[#This Row],[AADF-VRP]]=MIN(Table2[[#This Row],[Best sol]],Table2[[#This Row],[V-M]]),1,0)</f>
        <v>0</v>
      </c>
      <c r="AR1423" s="6">
        <f>IF(Table2[[#This Row],[AADF-MTSP]]=MIN(Table2[[#This Row],[Best sol]],Table2[[#This Row],[V-M]]),1,0)</f>
        <v>0</v>
      </c>
      <c r="AS1423" s="6">
        <f>IF(Table2[[#This Row],[SS-H]]=MIN(Table2[[#This Row],[Best sol]],Table2[[#This Row],[V-M]]),1,0)</f>
        <v>0</v>
      </c>
      <c r="AT1423" s="6">
        <f>IF(Table2[[#This Row],[CCJ-DH]]=MIN(Table2[[#This Row],[Best sol]],Table2[[#This Row],[V-M]]),1,0)</f>
        <v>0</v>
      </c>
      <c r="AU1423" s="6">
        <f>IF(Table2[[#This Row],[R-M]]=MIN(Table2[[#This Row],[Best sol]],Table2[[#This Row],[V-M]]),1,0)</f>
        <v>0</v>
      </c>
      <c r="AV1423" s="6">
        <f>IF(Table2[[#This Row],[LCCZ-3F]]=MIN(Table2[[#This Row],[Best sol]],Table2[[#This Row],[V-M]]),1,0)</f>
        <v>0</v>
      </c>
      <c r="AW1423" s="6">
        <f>IF(Table2[[#This Row],[AY-M]]=MIN(Table2[[#This Row],[Best sol]],Table2[[#This Row],[V-M]]),1,0)</f>
        <v>0</v>
      </c>
      <c r="AX1423" s="6">
        <f>IF(Table2[[#This Row],[MKKZ-E]]=MIN(Table2[[#This Row],[Best sol]],Table2[[#This Row],[V-M]]),1,0)</f>
        <v>0</v>
      </c>
      <c r="AY1423" s="6">
        <f>IF(Table2[[#This Row],[V-M]]&lt;=Table2[[#This Row],[Best sol]],1,0)</f>
        <v>1</v>
      </c>
      <c r="AZ1423" s="6">
        <f>IF(Table2[[#This Row],[V-M]]&lt;Table2[[#This Row],[Best sol]],1,0)</f>
        <v>1</v>
      </c>
    </row>
    <row r="1424" spans="1:52" x14ac:dyDescent="0.35">
      <c r="A1424">
        <v>100</v>
      </c>
      <c r="B1424">
        <v>93</v>
      </c>
      <c r="C1424">
        <v>1</v>
      </c>
      <c r="D1424">
        <v>4</v>
      </c>
      <c r="E1424">
        <v>1329689</v>
      </c>
      <c r="F1424">
        <v>1329689</v>
      </c>
      <c r="G1424" t="s">
        <v>4</v>
      </c>
      <c r="H1424" t="s">
        <v>4</v>
      </c>
      <c r="I1424">
        <v>1328828</v>
      </c>
      <c r="J1424">
        <v>1331153</v>
      </c>
      <c r="K1424">
        <v>1328737</v>
      </c>
      <c r="L1424">
        <v>1328740</v>
      </c>
      <c r="M1424">
        <v>1329141</v>
      </c>
      <c r="N1424">
        <v>1328829</v>
      </c>
      <c r="O1424">
        <v>1329217</v>
      </c>
      <c r="P1424">
        <v>1328548</v>
      </c>
      <c r="Q1424" s="6">
        <v>1328252</v>
      </c>
      <c r="R1424" s="2">
        <v>1328210</v>
      </c>
      <c r="S1424">
        <f>MIN(Table2[[#This Row],[ACJ-ALNS-500]:[MKKZ-E]])</f>
        <v>1328252</v>
      </c>
      <c r="T1424">
        <f>MATCH(Table2[[#This Row],[Best sol]],Table2[[#This Row],[ACJ-ALNS-500]:[V-M]],0)</f>
        <v>13</v>
      </c>
      <c r="U1424" t="str">
        <f>INDEX(Table2[[#Headers],[ACJ-ALNS-500]:[V-M]],Table2[[#This Row],[Match]])</f>
        <v>MKKZ-E</v>
      </c>
      <c r="W1424" s="6">
        <f>IF(Table2[[#This Row],[V-M]]=Table2[[#This Row],[Best sol]],1,0)</f>
        <v>0</v>
      </c>
      <c r="Z1424" s="6">
        <f>100*((Table2[[#This Row],[ACJ-ALNS-500]]-Table2[[#This Row],[Best sol]])/Table2[[#This Row],[Best sol]])</f>
        <v>0.10818730180718718</v>
      </c>
      <c r="AA1424" s="6">
        <f>100*((Table2[[#This Row],[ACJ-ALNS-1000]]-Table2[[#This Row],[Best sol]])/Table2[[#This Row],[Best sol]])</f>
        <v>0.10818730180718718</v>
      </c>
      <c r="AB1424" s="6">
        <f>100*((Table2[[#This Row],[QWXFP-VNS]]-Table2[[#This Row],[Best sol]])/Table2[[#This Row],[Best sol]])</f>
        <v>7.2651876300581522E-2</v>
      </c>
      <c r="AC1424" s="6">
        <f>100*((Table2[[#This Row],[AADF-VRP]]-Table2[[#This Row],[Best sol]])/Table2[[#This Row],[Best sol]])</f>
        <v>4.3365265025010313E-2</v>
      </c>
      <c r="AD1424" s="6">
        <f>100*((Table2[[#This Row],[AADF-MTSP]]-Table2[[#This Row],[Best sol]])/Table2[[#This Row],[Best sol]])</f>
        <v>0.21840735041242176</v>
      </c>
      <c r="AE1424" s="6">
        <f>100*((Table2[[#This Row],[SS-H]]-Table2[[#This Row],[Best sol]])/Table2[[#This Row],[Best sol]])</f>
        <v>3.6514155446406252E-2</v>
      </c>
      <c r="AF1424" s="6">
        <f>100*((Table2[[#This Row],[CCJ-DH]]-Table2[[#This Row],[Best sol]])/Table2[[#This Row],[Best sol]])</f>
        <v>3.674001620174485E-2</v>
      </c>
      <c r="AG1424" s="6">
        <f>100*((Table2[[#This Row],[R-M]]-Table2[[#This Row],[Best sol]])/Table2[[#This Row],[Best sol]])</f>
        <v>2.2284927860074747E-2</v>
      </c>
      <c r="AH1424" s="6">
        <f>100*((Table2[[#This Row],[LCCZ-3F]]-Table2[[#This Row],[Best sol]])/Table2[[#This Row],[Best sol]])</f>
        <v>4.3440551943456515E-2</v>
      </c>
      <c r="AI1424" s="6">
        <f>100*((Table2[[#This Row],[AY-M]]-Table2[[#This Row],[Best sol]])/Table2[[#This Row],[Best sol]])</f>
        <v>6.6930070498670433E-2</v>
      </c>
      <c r="AJ1424" s="6">
        <f>100*((Table2[[#This Row],[MKKZ-E]]-Table2[[#This Row],[Best sol]])/Table2[[#This Row],[Best sol]])</f>
        <v>0</v>
      </c>
      <c r="AK1424" s="6">
        <f>100*((Table2[[#This Row],[V-M]]-Table2[[#This Row],[Best sol]])/Table2[[#This Row],[Best sol]])</f>
        <v>-3.1620505747403352E-3</v>
      </c>
      <c r="AM1424" s="6"/>
      <c r="AN1424" s="6">
        <f>IF(Table2[[#This Row],[ACJ-ALNS-500]]=MIN(Table2[[#This Row],[Best sol]],Table2[[#This Row],[V-M]]),1,0)</f>
        <v>0</v>
      </c>
      <c r="AO1424" s="6">
        <f>IF(Table2[[#This Row],[ACJ-ALNS-1000]]=MIN(Table2[[#This Row],[Best sol]],Table2[[#This Row],[V-M]]),1,0)</f>
        <v>0</v>
      </c>
      <c r="AP1424" s="6">
        <f>IF(Table2[[#This Row],[QWXFP-VNS]]=MIN(Table2[[#This Row],[Best sol]],Table2[[#This Row],[V-M]]),1,0)</f>
        <v>0</v>
      </c>
      <c r="AQ1424" s="6">
        <f>IF(Table2[[#This Row],[AADF-VRP]]=MIN(Table2[[#This Row],[Best sol]],Table2[[#This Row],[V-M]]),1,0)</f>
        <v>0</v>
      </c>
      <c r="AR1424" s="6">
        <f>IF(Table2[[#This Row],[AADF-MTSP]]=MIN(Table2[[#This Row],[Best sol]],Table2[[#This Row],[V-M]]),1,0)</f>
        <v>0</v>
      </c>
      <c r="AS1424" s="6">
        <f>IF(Table2[[#This Row],[SS-H]]=MIN(Table2[[#This Row],[Best sol]],Table2[[#This Row],[V-M]]),1,0)</f>
        <v>0</v>
      </c>
      <c r="AT1424" s="6">
        <f>IF(Table2[[#This Row],[CCJ-DH]]=MIN(Table2[[#This Row],[Best sol]],Table2[[#This Row],[V-M]]),1,0)</f>
        <v>0</v>
      </c>
      <c r="AU1424" s="6">
        <f>IF(Table2[[#This Row],[R-M]]=MIN(Table2[[#This Row],[Best sol]],Table2[[#This Row],[V-M]]),1,0)</f>
        <v>0</v>
      </c>
      <c r="AV1424" s="6">
        <f>IF(Table2[[#This Row],[LCCZ-3F]]=MIN(Table2[[#This Row],[Best sol]],Table2[[#This Row],[V-M]]),1,0)</f>
        <v>0</v>
      </c>
      <c r="AW1424" s="6">
        <f>IF(Table2[[#This Row],[AY-M]]=MIN(Table2[[#This Row],[Best sol]],Table2[[#This Row],[V-M]]),1,0)</f>
        <v>0</v>
      </c>
      <c r="AX1424" s="6">
        <f>IF(Table2[[#This Row],[MKKZ-E]]=MIN(Table2[[#This Row],[Best sol]],Table2[[#This Row],[V-M]]),1,0)</f>
        <v>0</v>
      </c>
      <c r="AY1424" s="6">
        <f>IF(Table2[[#This Row],[V-M]]&lt;=Table2[[#This Row],[Best sol]],1,0)</f>
        <v>1</v>
      </c>
      <c r="AZ1424" s="6">
        <f>IF(Table2[[#This Row],[V-M]]&lt;Table2[[#This Row],[Best sol]],1,0)</f>
        <v>1</v>
      </c>
    </row>
    <row r="1425" spans="1:52" x14ac:dyDescent="0.35">
      <c r="A1425">
        <v>100</v>
      </c>
      <c r="B1425">
        <v>93</v>
      </c>
      <c r="C1425">
        <v>2</v>
      </c>
      <c r="D1425">
        <v>4</v>
      </c>
      <c r="E1425">
        <v>1237348</v>
      </c>
      <c r="F1425">
        <v>1237348</v>
      </c>
      <c r="G1425" t="s">
        <v>4</v>
      </c>
      <c r="H1425" t="s">
        <v>4</v>
      </c>
      <c r="I1425">
        <v>1234991</v>
      </c>
      <c r="J1425">
        <v>1237719</v>
      </c>
      <c r="K1425">
        <v>1234904</v>
      </c>
      <c r="L1425">
        <v>1234900</v>
      </c>
      <c r="M1425">
        <v>1234677</v>
      </c>
      <c r="N1425">
        <v>1234716</v>
      </c>
      <c r="O1425">
        <v>1235110</v>
      </c>
      <c r="Q1425" s="6">
        <v>1234277</v>
      </c>
      <c r="R1425" s="2">
        <v>1234340</v>
      </c>
      <c r="S1425">
        <f>MIN(Table2[[#This Row],[ACJ-ALNS-500]:[MKKZ-E]])</f>
        <v>1234277</v>
      </c>
      <c r="T1425">
        <f>MATCH(Table2[[#This Row],[Best sol]],Table2[[#This Row],[ACJ-ALNS-500]:[V-M]],0)</f>
        <v>13</v>
      </c>
      <c r="U1425" t="str">
        <f>INDEX(Table2[[#Headers],[ACJ-ALNS-500]:[V-M]],Table2[[#This Row],[Match]])</f>
        <v>MKKZ-E</v>
      </c>
      <c r="W1425" s="6">
        <f>IF(Table2[[#This Row],[V-M]]=Table2[[#This Row],[Best sol]],1,0)</f>
        <v>0</v>
      </c>
      <c r="Z1425" s="6">
        <f>100*((Table2[[#This Row],[ACJ-ALNS-500]]-Table2[[#This Row],[Best sol]])/Table2[[#This Row],[Best sol]])</f>
        <v>0.24880962701241291</v>
      </c>
      <c r="AA1425" s="6">
        <f>100*((Table2[[#This Row],[ACJ-ALNS-1000]]-Table2[[#This Row],[Best sol]])/Table2[[#This Row],[Best sol]])</f>
        <v>0.24880962701241291</v>
      </c>
      <c r="AB1425" s="6">
        <f>100*((Table2[[#This Row],[QWXFP-VNS]]-Table2[[#This Row],[Best sol]])/Table2[[#This Row],[Best sol]])</f>
        <v>6.748890241007488E-2</v>
      </c>
      <c r="AC1425" s="6">
        <f>100*((Table2[[#This Row],[AADF-VRP]]-Table2[[#This Row],[Best sol]])/Table2[[#This Row],[Best sol]])</f>
        <v>5.7847630637207048E-2</v>
      </c>
      <c r="AD1425" s="6">
        <f>100*((Table2[[#This Row],[AADF-MTSP]]-Table2[[#This Row],[Best sol]])/Table2[[#This Row],[Best sol]])</f>
        <v>0.27886770959841267</v>
      </c>
      <c r="AE1425" s="6">
        <f>100*((Table2[[#This Row],[SS-H]]-Table2[[#This Row],[Best sol]])/Table2[[#This Row],[Best sol]])</f>
        <v>5.0798969761244844E-2</v>
      </c>
      <c r="AF1425" s="6">
        <f>100*((Table2[[#This Row],[CCJ-DH]]-Table2[[#This Row],[Best sol]])/Table2[[#This Row],[Best sol]])</f>
        <v>5.047489339913163E-2</v>
      </c>
      <c r="AG1425" s="6">
        <f>100*((Table2[[#This Row],[R-M]]-Table2[[#This Row],[Best sol]])/Table2[[#This Row],[Best sol]])</f>
        <v>-100</v>
      </c>
      <c r="AH1425" s="6">
        <f>100*((Table2[[#This Row],[LCCZ-3F]]-Table2[[#This Row],[Best sol]])/Table2[[#This Row],[Best sol]])</f>
        <v>3.5567380741924219E-2</v>
      </c>
      <c r="AI1425" s="6">
        <f>100*((Table2[[#This Row],[AY-M]]-Table2[[#This Row],[Best sol]])/Table2[[#This Row],[Best sol]])</f>
        <v>3.2407636211320472E-2</v>
      </c>
      <c r="AJ1425" s="6">
        <f>100*((Table2[[#This Row],[MKKZ-E]]-Table2[[#This Row],[Best sol]])/Table2[[#This Row],[Best sol]])</f>
        <v>0</v>
      </c>
      <c r="AK1425" s="6">
        <f>100*((Table2[[#This Row],[V-M]]-Table2[[#This Row],[Best sol]])/Table2[[#This Row],[Best sol]])</f>
        <v>5.1042027032829748E-3</v>
      </c>
      <c r="AM1425" s="6"/>
      <c r="AN1425" s="6">
        <f>IF(Table2[[#This Row],[ACJ-ALNS-500]]=MIN(Table2[[#This Row],[Best sol]],Table2[[#This Row],[V-M]]),1,0)</f>
        <v>0</v>
      </c>
      <c r="AO1425" s="6">
        <f>IF(Table2[[#This Row],[ACJ-ALNS-1000]]=MIN(Table2[[#This Row],[Best sol]],Table2[[#This Row],[V-M]]),1,0)</f>
        <v>0</v>
      </c>
      <c r="AP1425" s="6">
        <f>IF(Table2[[#This Row],[QWXFP-VNS]]=MIN(Table2[[#This Row],[Best sol]],Table2[[#This Row],[V-M]]),1,0)</f>
        <v>0</v>
      </c>
      <c r="AQ1425" s="6">
        <f>IF(Table2[[#This Row],[AADF-VRP]]=MIN(Table2[[#This Row],[Best sol]],Table2[[#This Row],[V-M]]),1,0)</f>
        <v>0</v>
      </c>
      <c r="AR1425" s="6">
        <f>IF(Table2[[#This Row],[AADF-MTSP]]=MIN(Table2[[#This Row],[Best sol]],Table2[[#This Row],[V-M]]),1,0)</f>
        <v>0</v>
      </c>
      <c r="AS1425" s="6">
        <f>IF(Table2[[#This Row],[SS-H]]=MIN(Table2[[#This Row],[Best sol]],Table2[[#This Row],[V-M]]),1,0)</f>
        <v>0</v>
      </c>
      <c r="AT1425" s="6">
        <f>IF(Table2[[#This Row],[CCJ-DH]]=MIN(Table2[[#This Row],[Best sol]],Table2[[#This Row],[V-M]]),1,0)</f>
        <v>0</v>
      </c>
      <c r="AU1425" s="6">
        <f>IF(Table2[[#This Row],[R-M]]=MIN(Table2[[#This Row],[Best sol]],Table2[[#This Row],[V-M]]),1,0)</f>
        <v>0</v>
      </c>
      <c r="AV1425" s="6">
        <f>IF(Table2[[#This Row],[LCCZ-3F]]=MIN(Table2[[#This Row],[Best sol]],Table2[[#This Row],[V-M]]),1,0)</f>
        <v>0</v>
      </c>
      <c r="AW1425" s="6">
        <f>IF(Table2[[#This Row],[AY-M]]=MIN(Table2[[#This Row],[Best sol]],Table2[[#This Row],[V-M]]),1,0)</f>
        <v>0</v>
      </c>
      <c r="AX1425" s="6">
        <f>IF(Table2[[#This Row],[MKKZ-E]]=MIN(Table2[[#This Row],[Best sol]],Table2[[#This Row],[V-M]]),1,0)</f>
        <v>1</v>
      </c>
      <c r="AY1425" s="6">
        <f>IF(Table2[[#This Row],[V-M]]&lt;=Table2[[#This Row],[Best sol]],1,0)</f>
        <v>0</v>
      </c>
      <c r="AZ1425" s="6">
        <f>IF(Table2[[#This Row],[V-M]]&lt;Table2[[#This Row],[Best sol]],1,0)</f>
        <v>0</v>
      </c>
    </row>
    <row r="1426" spans="1:52" x14ac:dyDescent="0.35">
      <c r="A1426">
        <v>100</v>
      </c>
      <c r="B1426">
        <v>93</v>
      </c>
      <c r="C1426">
        <v>3</v>
      </c>
      <c r="D1426">
        <v>4</v>
      </c>
      <c r="E1426">
        <v>1301285</v>
      </c>
      <c r="F1426">
        <v>1301285</v>
      </c>
      <c r="G1426" t="s">
        <v>4</v>
      </c>
      <c r="H1426" t="s">
        <v>4</v>
      </c>
      <c r="I1426">
        <v>1298713</v>
      </c>
      <c r="J1426">
        <v>1303012</v>
      </c>
      <c r="K1426">
        <v>1300961</v>
      </c>
      <c r="L1426">
        <v>1299150</v>
      </c>
      <c r="M1426">
        <v>1299023</v>
      </c>
      <c r="N1426">
        <v>1298757</v>
      </c>
      <c r="O1426">
        <v>1299153</v>
      </c>
      <c r="Q1426" s="6">
        <v>1298408</v>
      </c>
      <c r="R1426" s="2">
        <v>1298260</v>
      </c>
      <c r="S1426">
        <f>MIN(Table2[[#This Row],[ACJ-ALNS-500]:[MKKZ-E]])</f>
        <v>1298408</v>
      </c>
      <c r="T1426">
        <f>MATCH(Table2[[#This Row],[Best sol]],Table2[[#This Row],[ACJ-ALNS-500]:[V-M]],0)</f>
        <v>13</v>
      </c>
      <c r="U1426" t="str">
        <f>INDEX(Table2[[#Headers],[ACJ-ALNS-500]:[V-M]],Table2[[#This Row],[Match]])</f>
        <v>MKKZ-E</v>
      </c>
      <c r="W1426" s="6">
        <f>IF(Table2[[#This Row],[V-M]]=Table2[[#This Row],[Best sol]],1,0)</f>
        <v>0</v>
      </c>
      <c r="Z1426" s="6">
        <f>100*((Table2[[#This Row],[ACJ-ALNS-500]]-Table2[[#This Row],[Best sol]])/Table2[[#This Row],[Best sol]])</f>
        <v>0.22157904141071219</v>
      </c>
      <c r="AA1426" s="6">
        <f>100*((Table2[[#This Row],[ACJ-ALNS-1000]]-Table2[[#This Row],[Best sol]])/Table2[[#This Row],[Best sol]])</f>
        <v>0.22157904141071219</v>
      </c>
      <c r="AB1426" s="6">
        <f>100*((Table2[[#This Row],[QWXFP-VNS]]-Table2[[#This Row],[Best sol]])/Table2[[#This Row],[Best sol]])</f>
        <v>5.7377958238088493E-2</v>
      </c>
      <c r="AC1426" s="6">
        <f>100*((Table2[[#This Row],[AADF-VRP]]-Table2[[#This Row],[Best sol]])/Table2[[#This Row],[Best sol]])</f>
        <v>2.3490305050492606E-2</v>
      </c>
      <c r="AD1426" s="6">
        <f>100*((Table2[[#This Row],[AADF-MTSP]]-Table2[[#This Row],[Best sol]])/Table2[[#This Row],[Best sol]])</f>
        <v>0.35458808017202603</v>
      </c>
      <c r="AE1426" s="6">
        <f>100*((Table2[[#This Row],[SS-H]]-Table2[[#This Row],[Best sol]])/Table2[[#This Row],[Best sol]])</f>
        <v>0.19662540588166433</v>
      </c>
      <c r="AF1426" s="6">
        <f>100*((Table2[[#This Row],[CCJ-DH]]-Table2[[#This Row],[Best sol]])/Table2[[#This Row],[Best sol]])</f>
        <v>5.7146906057263969E-2</v>
      </c>
      <c r="AG1426" s="6">
        <f>100*((Table2[[#This Row],[R-M]]-Table2[[#This Row],[Best sol]])/Table2[[#This Row],[Best sol]])</f>
        <v>-100</v>
      </c>
      <c r="AH1426" s="6">
        <f>100*((Table2[[#This Row],[LCCZ-3F]]-Table2[[#This Row],[Best sol]])/Table2[[#This Row],[Best sol]])</f>
        <v>2.6879070369252193E-2</v>
      </c>
      <c r="AI1426" s="6">
        <f>100*((Table2[[#This Row],[AY-M]]-Table2[[#This Row],[Best sol]])/Table2[[#This Row],[Best sol]])</f>
        <v>4.7365697069026068E-2</v>
      </c>
      <c r="AJ1426" s="6">
        <f>100*((Table2[[#This Row],[MKKZ-E]]-Table2[[#This Row],[Best sol]])/Table2[[#This Row],[Best sol]])</f>
        <v>0</v>
      </c>
      <c r="AK1426" s="6">
        <f>100*((Table2[[#This Row],[V-M]]-Table2[[#This Row],[Best sol]])/Table2[[#This Row],[Best sol]])</f>
        <v>-1.1398574254009527E-2</v>
      </c>
      <c r="AM1426" s="6"/>
      <c r="AN1426" s="6">
        <f>IF(Table2[[#This Row],[ACJ-ALNS-500]]=MIN(Table2[[#This Row],[Best sol]],Table2[[#This Row],[V-M]]),1,0)</f>
        <v>0</v>
      </c>
      <c r="AO1426" s="6">
        <f>IF(Table2[[#This Row],[ACJ-ALNS-1000]]=MIN(Table2[[#This Row],[Best sol]],Table2[[#This Row],[V-M]]),1,0)</f>
        <v>0</v>
      </c>
      <c r="AP1426" s="6">
        <f>IF(Table2[[#This Row],[QWXFP-VNS]]=MIN(Table2[[#This Row],[Best sol]],Table2[[#This Row],[V-M]]),1,0)</f>
        <v>0</v>
      </c>
      <c r="AQ1426" s="6">
        <f>IF(Table2[[#This Row],[AADF-VRP]]=MIN(Table2[[#This Row],[Best sol]],Table2[[#This Row],[V-M]]),1,0)</f>
        <v>0</v>
      </c>
      <c r="AR1426" s="6">
        <f>IF(Table2[[#This Row],[AADF-MTSP]]=MIN(Table2[[#This Row],[Best sol]],Table2[[#This Row],[V-M]]),1,0)</f>
        <v>0</v>
      </c>
      <c r="AS1426" s="6">
        <f>IF(Table2[[#This Row],[SS-H]]=MIN(Table2[[#This Row],[Best sol]],Table2[[#This Row],[V-M]]),1,0)</f>
        <v>0</v>
      </c>
      <c r="AT1426" s="6">
        <f>IF(Table2[[#This Row],[CCJ-DH]]=MIN(Table2[[#This Row],[Best sol]],Table2[[#This Row],[V-M]]),1,0)</f>
        <v>0</v>
      </c>
      <c r="AU1426" s="6">
        <f>IF(Table2[[#This Row],[R-M]]=MIN(Table2[[#This Row],[Best sol]],Table2[[#This Row],[V-M]]),1,0)</f>
        <v>0</v>
      </c>
      <c r="AV1426" s="6">
        <f>IF(Table2[[#This Row],[LCCZ-3F]]=MIN(Table2[[#This Row],[Best sol]],Table2[[#This Row],[V-M]]),1,0)</f>
        <v>0</v>
      </c>
      <c r="AW1426" s="6">
        <f>IF(Table2[[#This Row],[AY-M]]=MIN(Table2[[#This Row],[Best sol]],Table2[[#This Row],[V-M]]),1,0)</f>
        <v>0</v>
      </c>
      <c r="AX1426" s="6">
        <f>IF(Table2[[#This Row],[MKKZ-E]]=MIN(Table2[[#This Row],[Best sol]],Table2[[#This Row],[V-M]]),1,0)</f>
        <v>0</v>
      </c>
      <c r="AY1426" s="6">
        <f>IF(Table2[[#This Row],[V-M]]&lt;=Table2[[#This Row],[Best sol]],1,0)</f>
        <v>1</v>
      </c>
      <c r="AZ1426" s="6">
        <f>IF(Table2[[#This Row],[V-M]]&lt;Table2[[#This Row],[Best sol]],1,0)</f>
        <v>1</v>
      </c>
    </row>
    <row r="1427" spans="1:52" x14ac:dyDescent="0.35">
      <c r="A1427">
        <v>100</v>
      </c>
      <c r="B1427">
        <v>93</v>
      </c>
      <c r="C1427">
        <v>4</v>
      </c>
      <c r="D1427">
        <v>4</v>
      </c>
      <c r="E1427">
        <v>1196340</v>
      </c>
      <c r="F1427">
        <v>1196340</v>
      </c>
      <c r="G1427" t="s">
        <v>4</v>
      </c>
      <c r="H1427" t="s">
        <v>4</v>
      </c>
      <c r="I1427">
        <v>1194376</v>
      </c>
      <c r="J1427">
        <v>1197228</v>
      </c>
      <c r="K1427">
        <v>1194871</v>
      </c>
      <c r="L1427">
        <v>1194600</v>
      </c>
      <c r="M1427">
        <v>1194833</v>
      </c>
      <c r="N1427">
        <v>1194430</v>
      </c>
      <c r="O1427">
        <v>1194981</v>
      </c>
      <c r="Q1427" s="6">
        <v>1193931</v>
      </c>
      <c r="R1427" s="2">
        <v>1193970</v>
      </c>
      <c r="S1427">
        <f>MIN(Table2[[#This Row],[ACJ-ALNS-500]:[MKKZ-E]])</f>
        <v>1193931</v>
      </c>
      <c r="T1427">
        <f>MATCH(Table2[[#This Row],[Best sol]],Table2[[#This Row],[ACJ-ALNS-500]:[V-M]],0)</f>
        <v>13</v>
      </c>
      <c r="U1427" t="str">
        <f>INDEX(Table2[[#Headers],[ACJ-ALNS-500]:[V-M]],Table2[[#This Row],[Match]])</f>
        <v>MKKZ-E</v>
      </c>
      <c r="W1427" s="6">
        <f>IF(Table2[[#This Row],[V-M]]=Table2[[#This Row],[Best sol]],1,0)</f>
        <v>0</v>
      </c>
      <c r="Z1427" s="6">
        <f>100*((Table2[[#This Row],[ACJ-ALNS-500]]-Table2[[#This Row],[Best sol]])/Table2[[#This Row],[Best sol]])</f>
        <v>0.20177045407146643</v>
      </c>
      <c r="AA1427" s="6">
        <f>100*((Table2[[#This Row],[ACJ-ALNS-1000]]-Table2[[#This Row],[Best sol]])/Table2[[#This Row],[Best sol]])</f>
        <v>0.20177045407146643</v>
      </c>
      <c r="AB1427" s="6">
        <f>100*((Table2[[#This Row],[QWXFP-VNS]]-Table2[[#This Row],[Best sol]])/Table2[[#This Row],[Best sol]])</f>
        <v>8.7944780728534566E-2</v>
      </c>
      <c r="AC1427" s="6">
        <f>100*((Table2[[#This Row],[AADF-VRP]]-Table2[[#This Row],[Best sol]])/Table2[[#This Row],[Best sol]])</f>
        <v>3.7271835642093215E-2</v>
      </c>
      <c r="AD1427" s="6">
        <f>100*((Table2[[#This Row],[AADF-MTSP]]-Table2[[#This Row],[Best sol]])/Table2[[#This Row],[Best sol]])</f>
        <v>0.2761466114875985</v>
      </c>
      <c r="AE1427" s="6">
        <f>100*((Table2[[#This Row],[SS-H]]-Table2[[#This Row],[Best sol]])/Table2[[#This Row],[Best sol]])</f>
        <v>7.873151798554523E-2</v>
      </c>
      <c r="AF1427" s="6">
        <f>100*((Table2[[#This Row],[CCJ-DH]]-Table2[[#This Row],[Best sol]])/Table2[[#This Row],[Best sol]])</f>
        <v>5.6033388864180599E-2</v>
      </c>
      <c r="AG1427" s="6">
        <f>100*((Table2[[#This Row],[R-M]]-Table2[[#This Row],[Best sol]])/Table2[[#This Row],[Best sol]])</f>
        <v>-100</v>
      </c>
      <c r="AH1427" s="6">
        <f>100*((Table2[[#This Row],[LCCZ-3F]]-Table2[[#This Row],[Best sol]])/Table2[[#This Row],[Best sol]])</f>
        <v>4.1794710079560711E-2</v>
      </c>
      <c r="AI1427" s="6">
        <f>100*((Table2[[#This Row],[AY-M]]-Table2[[#This Row],[Best sol]])/Table2[[#This Row],[Best sol]])</f>
        <v>7.5548754492512554E-2</v>
      </c>
      <c r="AJ1427" s="6">
        <f>100*((Table2[[#This Row],[MKKZ-E]]-Table2[[#This Row],[Best sol]])/Table2[[#This Row],[Best sol]])</f>
        <v>0</v>
      </c>
      <c r="AK1427" s="6">
        <f>100*((Table2[[#This Row],[V-M]]-Table2[[#This Row],[Best sol]])/Table2[[#This Row],[Best sol]])</f>
        <v>3.2665204270598551E-3</v>
      </c>
      <c r="AM1427" s="6"/>
      <c r="AN1427" s="6">
        <f>IF(Table2[[#This Row],[ACJ-ALNS-500]]=MIN(Table2[[#This Row],[Best sol]],Table2[[#This Row],[V-M]]),1,0)</f>
        <v>0</v>
      </c>
      <c r="AO1427" s="6">
        <f>IF(Table2[[#This Row],[ACJ-ALNS-1000]]=MIN(Table2[[#This Row],[Best sol]],Table2[[#This Row],[V-M]]),1,0)</f>
        <v>0</v>
      </c>
      <c r="AP1427" s="6">
        <f>IF(Table2[[#This Row],[QWXFP-VNS]]=MIN(Table2[[#This Row],[Best sol]],Table2[[#This Row],[V-M]]),1,0)</f>
        <v>0</v>
      </c>
      <c r="AQ1427" s="6">
        <f>IF(Table2[[#This Row],[AADF-VRP]]=MIN(Table2[[#This Row],[Best sol]],Table2[[#This Row],[V-M]]),1,0)</f>
        <v>0</v>
      </c>
      <c r="AR1427" s="6">
        <f>IF(Table2[[#This Row],[AADF-MTSP]]=MIN(Table2[[#This Row],[Best sol]],Table2[[#This Row],[V-M]]),1,0)</f>
        <v>0</v>
      </c>
      <c r="AS1427" s="6">
        <f>IF(Table2[[#This Row],[SS-H]]=MIN(Table2[[#This Row],[Best sol]],Table2[[#This Row],[V-M]]),1,0)</f>
        <v>0</v>
      </c>
      <c r="AT1427" s="6">
        <f>IF(Table2[[#This Row],[CCJ-DH]]=MIN(Table2[[#This Row],[Best sol]],Table2[[#This Row],[V-M]]),1,0)</f>
        <v>0</v>
      </c>
      <c r="AU1427" s="6">
        <f>IF(Table2[[#This Row],[R-M]]=MIN(Table2[[#This Row],[Best sol]],Table2[[#This Row],[V-M]]),1,0)</f>
        <v>0</v>
      </c>
      <c r="AV1427" s="6">
        <f>IF(Table2[[#This Row],[LCCZ-3F]]=MIN(Table2[[#This Row],[Best sol]],Table2[[#This Row],[V-M]]),1,0)</f>
        <v>0</v>
      </c>
      <c r="AW1427" s="6">
        <f>IF(Table2[[#This Row],[AY-M]]=MIN(Table2[[#This Row],[Best sol]],Table2[[#This Row],[V-M]]),1,0)</f>
        <v>0</v>
      </c>
      <c r="AX1427" s="6">
        <f>IF(Table2[[#This Row],[MKKZ-E]]=MIN(Table2[[#This Row],[Best sol]],Table2[[#This Row],[V-M]]),1,0)</f>
        <v>1</v>
      </c>
      <c r="AY1427" s="6">
        <f>IF(Table2[[#This Row],[V-M]]&lt;=Table2[[#This Row],[Best sol]],1,0)</f>
        <v>0</v>
      </c>
      <c r="AZ1427" s="6">
        <f>IF(Table2[[#This Row],[V-M]]&lt;Table2[[#This Row],[Best sol]],1,0)</f>
        <v>0</v>
      </c>
    </row>
    <row r="1428" spans="1:52" x14ac:dyDescent="0.35">
      <c r="A1428">
        <v>100</v>
      </c>
      <c r="B1428">
        <v>93</v>
      </c>
      <c r="C1428">
        <v>5</v>
      </c>
      <c r="D1428">
        <v>4</v>
      </c>
      <c r="E1428">
        <v>1350336</v>
      </c>
      <c r="F1428">
        <v>1350336</v>
      </c>
      <c r="G1428" t="s">
        <v>4</v>
      </c>
      <c r="H1428" t="s">
        <v>4</v>
      </c>
      <c r="I1428">
        <v>1348542</v>
      </c>
      <c r="J1428">
        <v>1350158</v>
      </c>
      <c r="K1428">
        <v>1348698</v>
      </c>
      <c r="L1428">
        <v>1348620</v>
      </c>
      <c r="M1428">
        <v>1348922</v>
      </c>
      <c r="N1428">
        <v>1348387</v>
      </c>
      <c r="O1428">
        <v>1348469</v>
      </c>
      <c r="Q1428" s="6">
        <v>1347543</v>
      </c>
      <c r="R1428" s="2">
        <v>1347170</v>
      </c>
      <c r="S1428">
        <f>MIN(Table2[[#This Row],[ACJ-ALNS-500]:[MKKZ-E]])</f>
        <v>1347543</v>
      </c>
      <c r="T1428">
        <f>MATCH(Table2[[#This Row],[Best sol]],Table2[[#This Row],[ACJ-ALNS-500]:[V-M]],0)</f>
        <v>13</v>
      </c>
      <c r="U1428" t="str">
        <f>INDEX(Table2[[#Headers],[ACJ-ALNS-500]:[V-M]],Table2[[#This Row],[Match]])</f>
        <v>MKKZ-E</v>
      </c>
      <c r="W1428" s="6">
        <f>IF(Table2[[#This Row],[V-M]]=Table2[[#This Row],[Best sol]],1,0)</f>
        <v>0</v>
      </c>
      <c r="Z1428" s="6">
        <f>100*((Table2[[#This Row],[ACJ-ALNS-500]]-Table2[[#This Row],[Best sol]])/Table2[[#This Row],[Best sol]])</f>
        <v>0.20726611321494007</v>
      </c>
      <c r="AA1428" s="6">
        <f>100*((Table2[[#This Row],[ACJ-ALNS-1000]]-Table2[[#This Row],[Best sol]])/Table2[[#This Row],[Best sol]])</f>
        <v>0.20726611321494007</v>
      </c>
      <c r="AB1428" s="6">
        <f>100*((Table2[[#This Row],[QWXFP-VNS]]-Table2[[#This Row],[Best sol]])/Table2[[#This Row],[Best sol]])</f>
        <v>6.8717658731483902E-2</v>
      </c>
      <c r="AC1428" s="6">
        <f>100*((Table2[[#This Row],[AADF-VRP]]-Table2[[#This Row],[Best sol]])/Table2[[#This Row],[Best sol]])</f>
        <v>7.4134925564527429E-2</v>
      </c>
      <c r="AD1428" s="6">
        <f>100*((Table2[[#This Row],[AADF-MTSP]]-Table2[[#This Row],[Best sol]])/Table2[[#This Row],[Best sol]])</f>
        <v>0.19405688723847775</v>
      </c>
      <c r="AE1428" s="6">
        <f>100*((Table2[[#This Row],[SS-H]]-Table2[[#This Row],[Best sol]])/Table2[[#This Row],[Best sol]])</f>
        <v>8.5711550577606807E-2</v>
      </c>
      <c r="AF1428" s="6">
        <f>100*((Table2[[#This Row],[CCJ-DH]]-Table2[[#This Row],[Best sol]])/Table2[[#This Row],[Best sol]])</f>
        <v>7.9923238071067118E-2</v>
      </c>
      <c r="AG1428" s="6">
        <f>100*((Table2[[#This Row],[R-M]]-Table2[[#This Row],[Best sol]])/Table2[[#This Row],[Best sol]])</f>
        <v>-100</v>
      </c>
      <c r="AH1428" s="6">
        <f>100*((Table2[[#This Row],[LCCZ-3F]]-Table2[[#This Row],[Best sol]])/Table2[[#This Row],[Best sol]])</f>
        <v>6.2632509686147309E-2</v>
      </c>
      <c r="AI1428" s="6">
        <f>100*((Table2[[#This Row],[AY-M]]-Table2[[#This Row],[Best sol]])/Table2[[#This Row],[Best sol]])</f>
        <v>0.10233439675023358</v>
      </c>
      <c r="AJ1428" s="6">
        <f>100*((Table2[[#This Row],[MKKZ-E]]-Table2[[#This Row],[Best sol]])/Table2[[#This Row],[Best sol]])</f>
        <v>0</v>
      </c>
      <c r="AK1428" s="6">
        <f>100*((Table2[[#This Row],[V-M]]-Table2[[#This Row],[Best sol]])/Table2[[#This Row],[Best sol]])</f>
        <v>-2.7680007242811548E-2</v>
      </c>
      <c r="AM1428" s="6"/>
      <c r="AN1428" s="6">
        <f>IF(Table2[[#This Row],[ACJ-ALNS-500]]=MIN(Table2[[#This Row],[Best sol]],Table2[[#This Row],[V-M]]),1,0)</f>
        <v>0</v>
      </c>
      <c r="AO1428" s="6">
        <f>IF(Table2[[#This Row],[ACJ-ALNS-1000]]=MIN(Table2[[#This Row],[Best sol]],Table2[[#This Row],[V-M]]),1,0)</f>
        <v>0</v>
      </c>
      <c r="AP1428" s="6">
        <f>IF(Table2[[#This Row],[QWXFP-VNS]]=MIN(Table2[[#This Row],[Best sol]],Table2[[#This Row],[V-M]]),1,0)</f>
        <v>0</v>
      </c>
      <c r="AQ1428" s="6">
        <f>IF(Table2[[#This Row],[AADF-VRP]]=MIN(Table2[[#This Row],[Best sol]],Table2[[#This Row],[V-M]]),1,0)</f>
        <v>0</v>
      </c>
      <c r="AR1428" s="6">
        <f>IF(Table2[[#This Row],[AADF-MTSP]]=MIN(Table2[[#This Row],[Best sol]],Table2[[#This Row],[V-M]]),1,0)</f>
        <v>0</v>
      </c>
      <c r="AS1428" s="6">
        <f>IF(Table2[[#This Row],[SS-H]]=MIN(Table2[[#This Row],[Best sol]],Table2[[#This Row],[V-M]]),1,0)</f>
        <v>0</v>
      </c>
      <c r="AT1428" s="6">
        <f>IF(Table2[[#This Row],[CCJ-DH]]=MIN(Table2[[#This Row],[Best sol]],Table2[[#This Row],[V-M]]),1,0)</f>
        <v>0</v>
      </c>
      <c r="AU1428" s="6">
        <f>IF(Table2[[#This Row],[R-M]]=MIN(Table2[[#This Row],[Best sol]],Table2[[#This Row],[V-M]]),1,0)</f>
        <v>0</v>
      </c>
      <c r="AV1428" s="6">
        <f>IF(Table2[[#This Row],[LCCZ-3F]]=MIN(Table2[[#This Row],[Best sol]],Table2[[#This Row],[V-M]]),1,0)</f>
        <v>0</v>
      </c>
      <c r="AW1428" s="6">
        <f>IF(Table2[[#This Row],[AY-M]]=MIN(Table2[[#This Row],[Best sol]],Table2[[#This Row],[V-M]]),1,0)</f>
        <v>0</v>
      </c>
      <c r="AX1428" s="6">
        <f>IF(Table2[[#This Row],[MKKZ-E]]=MIN(Table2[[#This Row],[Best sol]],Table2[[#This Row],[V-M]]),1,0)</f>
        <v>0</v>
      </c>
      <c r="AY1428" s="6">
        <f>IF(Table2[[#This Row],[V-M]]&lt;=Table2[[#This Row],[Best sol]],1,0)</f>
        <v>1</v>
      </c>
      <c r="AZ1428" s="6">
        <f>IF(Table2[[#This Row],[V-M]]&lt;Table2[[#This Row],[Best sol]],1,0)</f>
        <v>1</v>
      </c>
    </row>
    <row r="1429" spans="1:52" x14ac:dyDescent="0.35">
      <c r="A1429">
        <v>100</v>
      </c>
      <c r="B1429">
        <v>94</v>
      </c>
      <c r="C1429">
        <v>1</v>
      </c>
      <c r="D1429">
        <v>4</v>
      </c>
      <c r="E1429">
        <v>3462423</v>
      </c>
      <c r="F1429">
        <v>3462423</v>
      </c>
      <c r="G1429" t="s">
        <v>4</v>
      </c>
      <c r="H1429" t="s">
        <v>4</v>
      </c>
      <c r="I1429">
        <v>3460476</v>
      </c>
      <c r="J1429">
        <v>3463649</v>
      </c>
      <c r="K1429">
        <v>3461148</v>
      </c>
      <c r="L1429">
        <v>3460270</v>
      </c>
      <c r="M1429">
        <v>3460422</v>
      </c>
      <c r="N1429">
        <v>3460386</v>
      </c>
      <c r="O1429">
        <v>3460819</v>
      </c>
      <c r="P1429">
        <v>3460958</v>
      </c>
      <c r="Q1429" s="6">
        <v>3460639</v>
      </c>
      <c r="R1429" s="2">
        <v>3460240</v>
      </c>
      <c r="S1429">
        <f>MIN(Table2[[#This Row],[ACJ-ALNS-500]:[MKKZ-E]])</f>
        <v>3460270</v>
      </c>
      <c r="T1429">
        <f>MATCH(Table2[[#This Row],[Best sol]],Table2[[#This Row],[ACJ-ALNS-500]:[V-M]],0)</f>
        <v>8</v>
      </c>
      <c r="U1429" t="str">
        <f>INDEX(Table2[[#Headers],[ACJ-ALNS-500]:[V-M]],Table2[[#This Row],[Match]])</f>
        <v>CCJ-DH</v>
      </c>
      <c r="W1429" s="6">
        <f>IF(Table2[[#This Row],[V-M]]=Table2[[#This Row],[Best sol]],1,0)</f>
        <v>0</v>
      </c>
      <c r="Z1429" s="6">
        <f>100*((Table2[[#This Row],[ACJ-ALNS-500]]-Table2[[#This Row],[Best sol]])/Table2[[#This Row],[Best sol]])</f>
        <v>6.2220578162975729E-2</v>
      </c>
      <c r="AA1429" s="6">
        <f>100*((Table2[[#This Row],[ACJ-ALNS-1000]]-Table2[[#This Row],[Best sol]])/Table2[[#This Row],[Best sol]])</f>
        <v>6.2220578162975729E-2</v>
      </c>
      <c r="AB1429" s="6">
        <f>100*((Table2[[#This Row],[QWXFP-VNS]]-Table2[[#This Row],[Best sol]])/Table2[[#This Row],[Best sol]])</f>
        <v>1.5865813939374675E-2</v>
      </c>
      <c r="AC1429" s="6">
        <f>100*((Table2[[#This Row],[AADF-VRP]]-Table2[[#This Row],[Best sol]])/Table2[[#This Row],[Best sol]])</f>
        <v>5.953292662133302E-3</v>
      </c>
      <c r="AD1429" s="6">
        <f>100*((Table2[[#This Row],[AADF-MTSP]]-Table2[[#This Row],[Best sol]])/Table2[[#This Row],[Best sol]])</f>
        <v>9.7651339346351576E-2</v>
      </c>
      <c r="AE1429" s="6">
        <f>100*((Table2[[#This Row],[SS-H]]-Table2[[#This Row],[Best sol]])/Table2[[#This Row],[Best sol]])</f>
        <v>2.537374251142252E-2</v>
      </c>
      <c r="AF1429" s="6">
        <f>100*((Table2[[#This Row],[CCJ-DH]]-Table2[[#This Row],[Best sol]])/Table2[[#This Row],[Best sol]])</f>
        <v>0</v>
      </c>
      <c r="AG1429" s="6">
        <f>100*((Table2[[#This Row],[R-M]]-Table2[[#This Row],[Best sol]])/Table2[[#This Row],[Best sol]])</f>
        <v>1.9882841512367532E-2</v>
      </c>
      <c r="AH1429" s="6">
        <f>100*((Table2[[#This Row],[LCCZ-3F]]-Table2[[#This Row],[Best sol]])/Table2[[#This Row],[Best sol]])</f>
        <v>3.3523395573177815E-3</v>
      </c>
      <c r="AI1429" s="6">
        <f>100*((Table2[[#This Row],[AY-M]]-Table2[[#This Row],[Best sol]])/Table2[[#This Row],[Best sol]])</f>
        <v>4.3927207992439897E-3</v>
      </c>
      <c r="AJ1429" s="6">
        <f>100*((Table2[[#This Row],[MKKZ-E]]-Table2[[#This Row],[Best sol]])/Table2[[#This Row],[Best sol]])</f>
        <v>1.0663907729743632E-2</v>
      </c>
      <c r="AK1429" s="6">
        <f>100*((Table2[[#This Row],[V-M]]-Table2[[#This Row],[Best sol]])/Table2[[#This Row],[Best sol]])</f>
        <v>-8.6698436827184E-4</v>
      </c>
      <c r="AM1429" s="6"/>
      <c r="AN1429" s="6">
        <f>IF(Table2[[#This Row],[ACJ-ALNS-500]]=MIN(Table2[[#This Row],[Best sol]],Table2[[#This Row],[V-M]]),1,0)</f>
        <v>0</v>
      </c>
      <c r="AO1429" s="6">
        <f>IF(Table2[[#This Row],[ACJ-ALNS-1000]]=MIN(Table2[[#This Row],[Best sol]],Table2[[#This Row],[V-M]]),1,0)</f>
        <v>0</v>
      </c>
      <c r="AP1429" s="6">
        <f>IF(Table2[[#This Row],[QWXFP-VNS]]=MIN(Table2[[#This Row],[Best sol]],Table2[[#This Row],[V-M]]),1,0)</f>
        <v>0</v>
      </c>
      <c r="AQ1429" s="6">
        <f>IF(Table2[[#This Row],[AADF-VRP]]=MIN(Table2[[#This Row],[Best sol]],Table2[[#This Row],[V-M]]),1,0)</f>
        <v>0</v>
      </c>
      <c r="AR1429" s="6">
        <f>IF(Table2[[#This Row],[AADF-MTSP]]=MIN(Table2[[#This Row],[Best sol]],Table2[[#This Row],[V-M]]),1,0)</f>
        <v>0</v>
      </c>
      <c r="AS1429" s="6">
        <f>IF(Table2[[#This Row],[SS-H]]=MIN(Table2[[#This Row],[Best sol]],Table2[[#This Row],[V-M]]),1,0)</f>
        <v>0</v>
      </c>
      <c r="AT1429" s="6">
        <f>IF(Table2[[#This Row],[CCJ-DH]]=MIN(Table2[[#This Row],[Best sol]],Table2[[#This Row],[V-M]]),1,0)</f>
        <v>0</v>
      </c>
      <c r="AU1429" s="6">
        <f>IF(Table2[[#This Row],[R-M]]=MIN(Table2[[#This Row],[Best sol]],Table2[[#This Row],[V-M]]),1,0)</f>
        <v>0</v>
      </c>
      <c r="AV1429" s="6">
        <f>IF(Table2[[#This Row],[LCCZ-3F]]=MIN(Table2[[#This Row],[Best sol]],Table2[[#This Row],[V-M]]),1,0)</f>
        <v>0</v>
      </c>
      <c r="AW1429" s="6">
        <f>IF(Table2[[#This Row],[AY-M]]=MIN(Table2[[#This Row],[Best sol]],Table2[[#This Row],[V-M]]),1,0)</f>
        <v>0</v>
      </c>
      <c r="AX1429" s="6">
        <f>IF(Table2[[#This Row],[MKKZ-E]]=MIN(Table2[[#This Row],[Best sol]],Table2[[#This Row],[V-M]]),1,0)</f>
        <v>0</v>
      </c>
      <c r="AY1429" s="6">
        <f>IF(Table2[[#This Row],[V-M]]&lt;=Table2[[#This Row],[Best sol]],1,0)</f>
        <v>1</v>
      </c>
      <c r="AZ1429" s="6">
        <f>IF(Table2[[#This Row],[V-M]]&lt;Table2[[#This Row],[Best sol]],1,0)</f>
        <v>1</v>
      </c>
    </row>
    <row r="1430" spans="1:52" x14ac:dyDescent="0.35">
      <c r="A1430">
        <v>100</v>
      </c>
      <c r="B1430">
        <v>94</v>
      </c>
      <c r="C1430">
        <v>2</v>
      </c>
      <c r="D1430">
        <v>4</v>
      </c>
      <c r="E1430">
        <v>3219395</v>
      </c>
      <c r="F1430">
        <v>3219395</v>
      </c>
      <c r="G1430" t="s">
        <v>4</v>
      </c>
      <c r="H1430" t="s">
        <v>4</v>
      </c>
      <c r="I1430">
        <v>3216281</v>
      </c>
      <c r="J1430">
        <v>3218253</v>
      </c>
      <c r="K1430">
        <v>3216525</v>
      </c>
      <c r="L1430">
        <v>3215870</v>
      </c>
      <c r="M1430">
        <v>3215876</v>
      </c>
      <c r="N1430">
        <v>3216322</v>
      </c>
      <c r="O1430">
        <v>3216775</v>
      </c>
      <c r="Q1430" s="6">
        <v>3215989</v>
      </c>
      <c r="R1430" s="2">
        <v>3216020</v>
      </c>
      <c r="S1430">
        <f>MIN(Table2[[#This Row],[ACJ-ALNS-500]:[MKKZ-E]])</f>
        <v>3215870</v>
      </c>
      <c r="T1430">
        <f>MATCH(Table2[[#This Row],[Best sol]],Table2[[#This Row],[ACJ-ALNS-500]:[V-M]],0)</f>
        <v>8</v>
      </c>
      <c r="U1430" t="str">
        <f>INDEX(Table2[[#Headers],[ACJ-ALNS-500]:[V-M]],Table2[[#This Row],[Match]])</f>
        <v>CCJ-DH</v>
      </c>
      <c r="W1430" s="6">
        <f>IF(Table2[[#This Row],[V-M]]=Table2[[#This Row],[Best sol]],1,0)</f>
        <v>0</v>
      </c>
      <c r="Z1430" s="6">
        <f>100*((Table2[[#This Row],[ACJ-ALNS-500]]-Table2[[#This Row],[Best sol]])/Table2[[#This Row],[Best sol]])</f>
        <v>0.10961263981442036</v>
      </c>
      <c r="AA1430" s="6">
        <f>100*((Table2[[#This Row],[ACJ-ALNS-1000]]-Table2[[#This Row],[Best sol]])/Table2[[#This Row],[Best sol]])</f>
        <v>0.10961263981442036</v>
      </c>
      <c r="AB1430" s="6">
        <f>100*((Table2[[#This Row],[QWXFP-VNS]]-Table2[[#This Row],[Best sol]])/Table2[[#This Row],[Best sol]])</f>
        <v>2.8141684831787358E-2</v>
      </c>
      <c r="AC1430" s="6">
        <f>100*((Table2[[#This Row],[AADF-VRP]]-Table2[[#This Row],[Best sol]])/Table2[[#This Row],[Best sol]])</f>
        <v>1.2780367365596245E-2</v>
      </c>
      <c r="AD1430" s="6">
        <f>100*((Table2[[#This Row],[AADF-MTSP]]-Table2[[#This Row],[Best sol]])/Table2[[#This Row],[Best sol]])</f>
        <v>7.4101254092982613E-2</v>
      </c>
      <c r="AE1430" s="6">
        <f>100*((Table2[[#This Row],[SS-H]]-Table2[[#This Row],[Best sol]])/Table2[[#This Row],[Best sol]])</f>
        <v>2.036773874565825E-2</v>
      </c>
      <c r="AF1430" s="6">
        <f>100*((Table2[[#This Row],[CCJ-DH]]-Table2[[#This Row],[Best sol]])/Table2[[#This Row],[Best sol]])</f>
        <v>0</v>
      </c>
      <c r="AG1430" s="6">
        <f>100*((Table2[[#This Row],[R-M]]-Table2[[#This Row],[Best sol]])/Table2[[#This Row],[Best sol]])</f>
        <v>-100</v>
      </c>
      <c r="AH1430" s="6">
        <f>100*((Table2[[#This Row],[LCCZ-3F]]-Table2[[#This Row],[Best sol]])/Table2[[#This Row],[Best sol]])</f>
        <v>1.405529452372142E-2</v>
      </c>
      <c r="AI1430" s="6">
        <f>100*((Table2[[#This Row],[AY-M]]-Table2[[#This Row],[Best sol]])/Table2[[#This Row],[Best sol]])</f>
        <v>1.8657470606709848E-4</v>
      </c>
      <c r="AJ1430" s="6">
        <f>100*((Table2[[#This Row],[MKKZ-E]]-Table2[[#This Row],[Best sol]])/Table2[[#This Row],[Best sol]])</f>
        <v>3.7003983369974531E-3</v>
      </c>
      <c r="AK1430" s="6">
        <f>100*((Table2[[#This Row],[V-M]]-Table2[[#This Row],[Best sol]])/Table2[[#This Row],[Best sol]])</f>
        <v>4.664367651677462E-3</v>
      </c>
      <c r="AM1430" s="6"/>
      <c r="AN1430" s="6">
        <f>IF(Table2[[#This Row],[ACJ-ALNS-500]]=MIN(Table2[[#This Row],[Best sol]],Table2[[#This Row],[V-M]]),1,0)</f>
        <v>0</v>
      </c>
      <c r="AO1430" s="6">
        <f>IF(Table2[[#This Row],[ACJ-ALNS-1000]]=MIN(Table2[[#This Row],[Best sol]],Table2[[#This Row],[V-M]]),1,0)</f>
        <v>0</v>
      </c>
      <c r="AP1430" s="6">
        <f>IF(Table2[[#This Row],[QWXFP-VNS]]=MIN(Table2[[#This Row],[Best sol]],Table2[[#This Row],[V-M]]),1,0)</f>
        <v>0</v>
      </c>
      <c r="AQ1430" s="6">
        <f>IF(Table2[[#This Row],[AADF-VRP]]=MIN(Table2[[#This Row],[Best sol]],Table2[[#This Row],[V-M]]),1,0)</f>
        <v>0</v>
      </c>
      <c r="AR1430" s="6">
        <f>IF(Table2[[#This Row],[AADF-MTSP]]=MIN(Table2[[#This Row],[Best sol]],Table2[[#This Row],[V-M]]),1,0)</f>
        <v>0</v>
      </c>
      <c r="AS1430" s="6">
        <f>IF(Table2[[#This Row],[SS-H]]=MIN(Table2[[#This Row],[Best sol]],Table2[[#This Row],[V-M]]),1,0)</f>
        <v>0</v>
      </c>
      <c r="AT1430" s="6">
        <f>IF(Table2[[#This Row],[CCJ-DH]]=MIN(Table2[[#This Row],[Best sol]],Table2[[#This Row],[V-M]]),1,0)</f>
        <v>1</v>
      </c>
      <c r="AU1430" s="6">
        <f>IF(Table2[[#This Row],[R-M]]=MIN(Table2[[#This Row],[Best sol]],Table2[[#This Row],[V-M]]),1,0)</f>
        <v>0</v>
      </c>
      <c r="AV1430" s="6">
        <f>IF(Table2[[#This Row],[LCCZ-3F]]=MIN(Table2[[#This Row],[Best sol]],Table2[[#This Row],[V-M]]),1,0)</f>
        <v>0</v>
      </c>
      <c r="AW1430" s="6">
        <f>IF(Table2[[#This Row],[AY-M]]=MIN(Table2[[#This Row],[Best sol]],Table2[[#This Row],[V-M]]),1,0)</f>
        <v>0</v>
      </c>
      <c r="AX1430" s="6">
        <f>IF(Table2[[#This Row],[MKKZ-E]]=MIN(Table2[[#This Row],[Best sol]],Table2[[#This Row],[V-M]]),1,0)</f>
        <v>0</v>
      </c>
      <c r="AY1430" s="6">
        <f>IF(Table2[[#This Row],[V-M]]&lt;=Table2[[#This Row],[Best sol]],1,0)</f>
        <v>0</v>
      </c>
      <c r="AZ1430" s="6">
        <f>IF(Table2[[#This Row],[V-M]]&lt;Table2[[#This Row],[Best sol]],1,0)</f>
        <v>0</v>
      </c>
    </row>
    <row r="1431" spans="1:52" x14ac:dyDescent="0.35">
      <c r="A1431">
        <v>100</v>
      </c>
      <c r="B1431">
        <v>94</v>
      </c>
      <c r="C1431">
        <v>3</v>
      </c>
      <c r="D1431">
        <v>4</v>
      </c>
      <c r="E1431">
        <v>3372039</v>
      </c>
      <c r="F1431">
        <v>3372039</v>
      </c>
      <c r="G1431" t="s">
        <v>4</v>
      </c>
      <c r="H1431" t="s">
        <v>4</v>
      </c>
      <c r="I1431">
        <v>3370735</v>
      </c>
      <c r="J1431">
        <v>3373034</v>
      </c>
      <c r="K1431">
        <v>3371355</v>
      </c>
      <c r="L1431">
        <v>3370720</v>
      </c>
      <c r="M1431">
        <v>3370637</v>
      </c>
      <c r="N1431">
        <v>3370704</v>
      </c>
      <c r="O1431">
        <v>3370824</v>
      </c>
      <c r="Q1431" s="6">
        <v>3370759</v>
      </c>
      <c r="R1431" s="2">
        <v>3370210</v>
      </c>
      <c r="S1431">
        <f>MIN(Table2[[#This Row],[ACJ-ALNS-500]:[MKKZ-E]])</f>
        <v>3370637</v>
      </c>
      <c r="T1431">
        <f>MATCH(Table2[[#This Row],[Best sol]],Table2[[#This Row],[ACJ-ALNS-500]:[V-M]],0)</f>
        <v>9</v>
      </c>
      <c r="U1431" t="str">
        <f>INDEX(Table2[[#Headers],[ACJ-ALNS-500]:[V-M]],Table2[[#This Row],[Match]])</f>
        <v>AY-M</v>
      </c>
      <c r="W1431" s="6">
        <f>IF(Table2[[#This Row],[V-M]]=Table2[[#This Row],[Best sol]],1,0)</f>
        <v>0</v>
      </c>
      <c r="Z1431" s="6">
        <f>100*((Table2[[#This Row],[ACJ-ALNS-500]]-Table2[[#This Row],[Best sol]])/Table2[[#This Row],[Best sol]])</f>
        <v>4.1594511660555562E-2</v>
      </c>
      <c r="AA1431" s="6">
        <f>100*((Table2[[#This Row],[ACJ-ALNS-1000]]-Table2[[#This Row],[Best sol]])/Table2[[#This Row],[Best sol]])</f>
        <v>4.1594511660555562E-2</v>
      </c>
      <c r="AB1431" s="6">
        <f>100*((Table2[[#This Row],[QWXFP-VNS]]-Table2[[#This Row],[Best sol]])/Table2[[#This Row],[Best sol]])</f>
        <v>5.5479127535833731E-3</v>
      </c>
      <c r="AC1431" s="6">
        <f>100*((Table2[[#This Row],[AADF-VRP]]-Table2[[#This Row],[Best sol]])/Table2[[#This Row],[Best sol]])</f>
        <v>2.9074622986693614E-3</v>
      </c>
      <c r="AD1431" s="6">
        <f>100*((Table2[[#This Row],[AADF-MTSP]]-Table2[[#This Row],[Best sol]])/Table2[[#This Row],[Best sol]])</f>
        <v>7.1114154386841419E-2</v>
      </c>
      <c r="AE1431" s="6">
        <f>100*((Table2[[#This Row],[SS-H]]-Table2[[#This Row],[Best sol]])/Table2[[#This Row],[Best sol]])</f>
        <v>2.1301611535148996E-2</v>
      </c>
      <c r="AF1431" s="6">
        <f>100*((Table2[[#This Row],[CCJ-DH]]-Table2[[#This Row],[Best sol]])/Table2[[#This Row],[Best sol]])</f>
        <v>2.4624425590771123E-3</v>
      </c>
      <c r="AG1431" s="6">
        <f>100*((Table2[[#This Row],[R-M]]-Table2[[#This Row],[Best sol]])/Table2[[#This Row],[Best sol]])</f>
        <v>-100</v>
      </c>
      <c r="AH1431" s="6">
        <f>100*((Table2[[#This Row],[LCCZ-3F]]-Table2[[#This Row],[Best sol]])/Table2[[#This Row],[Best sol]])</f>
        <v>1.9877548368453799E-3</v>
      </c>
      <c r="AI1431" s="6">
        <f>100*((Table2[[#This Row],[AY-M]]-Table2[[#This Row],[Best sol]])/Table2[[#This Row],[Best sol]])</f>
        <v>0</v>
      </c>
      <c r="AJ1431" s="6">
        <f>100*((Table2[[#This Row],[MKKZ-E]]-Table2[[#This Row],[Best sol]])/Table2[[#This Row],[Best sol]])</f>
        <v>3.61949388201696E-3</v>
      </c>
      <c r="AK1431" s="6">
        <f>100*((Table2[[#This Row],[V-M]]-Table2[[#This Row],[Best sol]])/Table2[[#This Row],[Best sol]])</f>
        <v>-1.2668228587059361E-2</v>
      </c>
      <c r="AM1431" s="6"/>
      <c r="AN1431" s="6">
        <f>IF(Table2[[#This Row],[ACJ-ALNS-500]]=MIN(Table2[[#This Row],[Best sol]],Table2[[#This Row],[V-M]]),1,0)</f>
        <v>0</v>
      </c>
      <c r="AO1431" s="6">
        <f>IF(Table2[[#This Row],[ACJ-ALNS-1000]]=MIN(Table2[[#This Row],[Best sol]],Table2[[#This Row],[V-M]]),1,0)</f>
        <v>0</v>
      </c>
      <c r="AP1431" s="6">
        <f>IF(Table2[[#This Row],[QWXFP-VNS]]=MIN(Table2[[#This Row],[Best sol]],Table2[[#This Row],[V-M]]),1,0)</f>
        <v>0</v>
      </c>
      <c r="AQ1431" s="6">
        <f>IF(Table2[[#This Row],[AADF-VRP]]=MIN(Table2[[#This Row],[Best sol]],Table2[[#This Row],[V-M]]),1,0)</f>
        <v>0</v>
      </c>
      <c r="AR1431" s="6">
        <f>IF(Table2[[#This Row],[AADF-MTSP]]=MIN(Table2[[#This Row],[Best sol]],Table2[[#This Row],[V-M]]),1,0)</f>
        <v>0</v>
      </c>
      <c r="AS1431" s="6">
        <f>IF(Table2[[#This Row],[SS-H]]=MIN(Table2[[#This Row],[Best sol]],Table2[[#This Row],[V-M]]),1,0)</f>
        <v>0</v>
      </c>
      <c r="AT1431" s="6">
        <f>IF(Table2[[#This Row],[CCJ-DH]]=MIN(Table2[[#This Row],[Best sol]],Table2[[#This Row],[V-M]]),1,0)</f>
        <v>0</v>
      </c>
      <c r="AU1431" s="6">
        <f>IF(Table2[[#This Row],[R-M]]=MIN(Table2[[#This Row],[Best sol]],Table2[[#This Row],[V-M]]),1,0)</f>
        <v>0</v>
      </c>
      <c r="AV1431" s="6">
        <f>IF(Table2[[#This Row],[LCCZ-3F]]=MIN(Table2[[#This Row],[Best sol]],Table2[[#This Row],[V-M]]),1,0)</f>
        <v>0</v>
      </c>
      <c r="AW1431" s="6">
        <f>IF(Table2[[#This Row],[AY-M]]=MIN(Table2[[#This Row],[Best sol]],Table2[[#This Row],[V-M]]),1,0)</f>
        <v>0</v>
      </c>
      <c r="AX1431" s="6">
        <f>IF(Table2[[#This Row],[MKKZ-E]]=MIN(Table2[[#This Row],[Best sol]],Table2[[#This Row],[V-M]]),1,0)</f>
        <v>0</v>
      </c>
      <c r="AY1431" s="6">
        <f>IF(Table2[[#This Row],[V-M]]&lt;=Table2[[#This Row],[Best sol]],1,0)</f>
        <v>1</v>
      </c>
      <c r="AZ1431" s="6">
        <f>IF(Table2[[#This Row],[V-M]]&lt;Table2[[#This Row],[Best sol]],1,0)</f>
        <v>1</v>
      </c>
    </row>
    <row r="1432" spans="1:52" x14ac:dyDescent="0.35">
      <c r="A1432">
        <v>100</v>
      </c>
      <c r="B1432">
        <v>94</v>
      </c>
      <c r="C1432">
        <v>4</v>
      </c>
      <c r="D1432">
        <v>4</v>
      </c>
      <c r="E1432">
        <v>3115068</v>
      </c>
      <c r="F1432">
        <v>3115068</v>
      </c>
      <c r="G1432" t="s">
        <v>4</v>
      </c>
      <c r="H1432" t="s">
        <v>4</v>
      </c>
      <c r="I1432">
        <v>3114228</v>
      </c>
      <c r="J1432">
        <v>3119556</v>
      </c>
      <c r="K1432">
        <v>3114292</v>
      </c>
      <c r="L1432">
        <v>3114220</v>
      </c>
      <c r="M1432">
        <v>3114226</v>
      </c>
      <c r="N1432">
        <v>3114138</v>
      </c>
      <c r="O1432">
        <v>3114235</v>
      </c>
      <c r="Q1432" s="6">
        <v>3114030</v>
      </c>
      <c r="R1432" s="2">
        <v>3114030</v>
      </c>
      <c r="S1432">
        <f>MIN(Table2[[#This Row],[ACJ-ALNS-500]:[MKKZ-E]])</f>
        <v>3114030</v>
      </c>
      <c r="T1432">
        <f>MATCH(Table2[[#This Row],[Best sol]],Table2[[#This Row],[ACJ-ALNS-500]:[V-M]],0)</f>
        <v>13</v>
      </c>
      <c r="U1432" t="str">
        <f>INDEX(Table2[[#Headers],[ACJ-ALNS-500]:[V-M]],Table2[[#This Row],[Match]])</f>
        <v>MKKZ-E</v>
      </c>
      <c r="W1432" s="6">
        <f>IF(Table2[[#This Row],[V-M]]=Table2[[#This Row],[Best sol]],1,0)</f>
        <v>1</v>
      </c>
      <c r="Z1432" s="6">
        <f>100*((Table2[[#This Row],[ACJ-ALNS-500]]-Table2[[#This Row],[Best sol]])/Table2[[#This Row],[Best sol]])</f>
        <v>3.3333012206048111E-2</v>
      </c>
      <c r="AA1432" s="6">
        <f>100*((Table2[[#This Row],[ACJ-ALNS-1000]]-Table2[[#This Row],[Best sol]])/Table2[[#This Row],[Best sol]])</f>
        <v>3.3333012206048111E-2</v>
      </c>
      <c r="AB1432" s="6">
        <f>100*((Table2[[#This Row],[QWXFP-VNS]]-Table2[[#This Row],[Best sol]])/Table2[[#This Row],[Best sol]])</f>
        <v>6.5831093470518909E-3</v>
      </c>
      <c r="AC1432" s="6">
        <f>100*((Table2[[#This Row],[AADF-VRP]]-Table2[[#This Row],[Best sol]])/Table2[[#This Row],[Best sol]])</f>
        <v>6.3583202473964599E-3</v>
      </c>
      <c r="AD1432" s="6">
        <f>100*((Table2[[#This Row],[AADF-MTSP]]-Table2[[#This Row],[Best sol]])/Table2[[#This Row],[Best sol]])</f>
        <v>0.17745493781370122</v>
      </c>
      <c r="AE1432" s="6">
        <f>100*((Table2[[#This Row],[SS-H]]-Table2[[#This Row],[Best sol]])/Table2[[#This Row],[Best sol]])</f>
        <v>8.413534872817539E-3</v>
      </c>
      <c r="AF1432" s="6">
        <f>100*((Table2[[#This Row],[CCJ-DH]]-Table2[[#This Row],[Best sol]])/Table2[[#This Row],[Best sol]])</f>
        <v>6.1014184192188254E-3</v>
      </c>
      <c r="AG1432" s="6">
        <f>100*((Table2[[#This Row],[R-M]]-Table2[[#This Row],[Best sol]])/Table2[[#This Row],[Best sol]])</f>
        <v>-100</v>
      </c>
      <c r="AH1432" s="6">
        <f>100*((Table2[[#This Row],[LCCZ-3F]]-Table2[[#This Row],[Best sol]])/Table2[[#This Row],[Best sol]])</f>
        <v>3.4681746803980691E-3</v>
      </c>
      <c r="AI1432" s="6">
        <f>100*((Table2[[#This Row],[AY-M]]-Table2[[#This Row],[Best sol]])/Table2[[#This Row],[Best sol]])</f>
        <v>6.2940947903520521E-3</v>
      </c>
      <c r="AJ1432" s="6">
        <f>100*((Table2[[#This Row],[MKKZ-E]]-Table2[[#This Row],[Best sol]])/Table2[[#This Row],[Best sol]])</f>
        <v>0</v>
      </c>
      <c r="AK1432" s="6">
        <f>100*((Table2[[#This Row],[V-M]]-Table2[[#This Row],[Best sol]])/Table2[[#This Row],[Best sol]])</f>
        <v>0</v>
      </c>
      <c r="AM1432" s="6"/>
      <c r="AN1432" s="6">
        <f>IF(Table2[[#This Row],[ACJ-ALNS-500]]=MIN(Table2[[#This Row],[Best sol]],Table2[[#This Row],[V-M]]),1,0)</f>
        <v>0</v>
      </c>
      <c r="AO1432" s="6">
        <f>IF(Table2[[#This Row],[ACJ-ALNS-1000]]=MIN(Table2[[#This Row],[Best sol]],Table2[[#This Row],[V-M]]),1,0)</f>
        <v>0</v>
      </c>
      <c r="AP1432" s="6">
        <f>IF(Table2[[#This Row],[QWXFP-VNS]]=MIN(Table2[[#This Row],[Best sol]],Table2[[#This Row],[V-M]]),1,0)</f>
        <v>0</v>
      </c>
      <c r="AQ1432" s="6">
        <f>IF(Table2[[#This Row],[AADF-VRP]]=MIN(Table2[[#This Row],[Best sol]],Table2[[#This Row],[V-M]]),1,0)</f>
        <v>0</v>
      </c>
      <c r="AR1432" s="6">
        <f>IF(Table2[[#This Row],[AADF-MTSP]]=MIN(Table2[[#This Row],[Best sol]],Table2[[#This Row],[V-M]]),1,0)</f>
        <v>0</v>
      </c>
      <c r="AS1432" s="6">
        <f>IF(Table2[[#This Row],[SS-H]]=MIN(Table2[[#This Row],[Best sol]],Table2[[#This Row],[V-M]]),1,0)</f>
        <v>0</v>
      </c>
      <c r="AT1432" s="6">
        <f>IF(Table2[[#This Row],[CCJ-DH]]=MIN(Table2[[#This Row],[Best sol]],Table2[[#This Row],[V-M]]),1,0)</f>
        <v>0</v>
      </c>
      <c r="AU1432" s="6">
        <f>IF(Table2[[#This Row],[R-M]]=MIN(Table2[[#This Row],[Best sol]],Table2[[#This Row],[V-M]]),1,0)</f>
        <v>0</v>
      </c>
      <c r="AV1432" s="6">
        <f>IF(Table2[[#This Row],[LCCZ-3F]]=MIN(Table2[[#This Row],[Best sol]],Table2[[#This Row],[V-M]]),1,0)</f>
        <v>0</v>
      </c>
      <c r="AW1432" s="6">
        <f>IF(Table2[[#This Row],[AY-M]]=MIN(Table2[[#This Row],[Best sol]],Table2[[#This Row],[V-M]]),1,0)</f>
        <v>0</v>
      </c>
      <c r="AX1432" s="6">
        <f>IF(Table2[[#This Row],[MKKZ-E]]=MIN(Table2[[#This Row],[Best sol]],Table2[[#This Row],[V-M]]),1,0)</f>
        <v>1</v>
      </c>
      <c r="AY1432" s="6">
        <f>IF(Table2[[#This Row],[V-M]]&lt;=Table2[[#This Row],[Best sol]],1,0)</f>
        <v>1</v>
      </c>
      <c r="AZ1432" s="6">
        <f>IF(Table2[[#This Row],[V-M]]&lt;Table2[[#This Row],[Best sol]],1,0)</f>
        <v>0</v>
      </c>
    </row>
    <row r="1433" spans="1:52" x14ac:dyDescent="0.35">
      <c r="A1433">
        <v>100</v>
      </c>
      <c r="B1433">
        <v>94</v>
      </c>
      <c r="C1433">
        <v>5</v>
      </c>
      <c r="D1433">
        <v>4</v>
      </c>
      <c r="E1433">
        <v>3505393</v>
      </c>
      <c r="F1433">
        <v>3505393</v>
      </c>
      <c r="G1433" t="s">
        <v>4</v>
      </c>
      <c r="H1433" t="s">
        <v>4</v>
      </c>
      <c r="I1433">
        <v>3502999</v>
      </c>
      <c r="J1433">
        <v>3506287</v>
      </c>
      <c r="K1433">
        <v>3503317</v>
      </c>
      <c r="L1433">
        <v>3502720</v>
      </c>
      <c r="M1433">
        <v>3502873</v>
      </c>
      <c r="N1433">
        <v>3503036</v>
      </c>
      <c r="O1433">
        <v>3503783</v>
      </c>
      <c r="Q1433" s="6">
        <v>3503122</v>
      </c>
      <c r="R1433" s="2">
        <v>3502550</v>
      </c>
      <c r="S1433">
        <f>MIN(Table2[[#This Row],[ACJ-ALNS-500]:[MKKZ-E]])</f>
        <v>3502720</v>
      </c>
      <c r="T1433">
        <f>MATCH(Table2[[#This Row],[Best sol]],Table2[[#This Row],[ACJ-ALNS-500]:[V-M]],0)</f>
        <v>8</v>
      </c>
      <c r="U1433" t="str">
        <f>INDEX(Table2[[#Headers],[ACJ-ALNS-500]:[V-M]],Table2[[#This Row],[Match]])</f>
        <v>CCJ-DH</v>
      </c>
      <c r="W1433" s="6">
        <f>IF(Table2[[#This Row],[V-M]]=Table2[[#This Row],[Best sol]],1,0)</f>
        <v>0</v>
      </c>
      <c r="Z1433" s="6">
        <f>100*((Table2[[#This Row],[ACJ-ALNS-500]]-Table2[[#This Row],[Best sol]])/Table2[[#This Row],[Best sol]])</f>
        <v>7.631212315000914E-2</v>
      </c>
      <c r="AA1433" s="6">
        <f>100*((Table2[[#This Row],[ACJ-ALNS-1000]]-Table2[[#This Row],[Best sol]])/Table2[[#This Row],[Best sol]])</f>
        <v>7.631212315000914E-2</v>
      </c>
      <c r="AB1433" s="6">
        <f>100*((Table2[[#This Row],[QWXFP-VNS]]-Table2[[#This Row],[Best sol]])/Table2[[#This Row],[Best sol]])</f>
        <v>3.034784396126439E-2</v>
      </c>
      <c r="AC1433" s="6">
        <f>100*((Table2[[#This Row],[AADF-VRP]]-Table2[[#This Row],[Best sol]])/Table2[[#This Row],[Best sol]])</f>
        <v>7.9652384432669469E-3</v>
      </c>
      <c r="AD1433" s="6">
        <f>100*((Table2[[#This Row],[AADF-MTSP]]-Table2[[#This Row],[Best sol]])/Table2[[#This Row],[Best sol]])</f>
        <v>0.10183514525854193</v>
      </c>
      <c r="AE1433" s="6">
        <f>100*((Table2[[#This Row],[SS-H]]-Table2[[#This Row],[Best sol]])/Table2[[#This Row],[Best sol]])</f>
        <v>1.7043897314087338E-2</v>
      </c>
      <c r="AF1433" s="6">
        <f>100*((Table2[[#This Row],[CCJ-DH]]-Table2[[#This Row],[Best sol]])/Table2[[#This Row],[Best sol]])</f>
        <v>0</v>
      </c>
      <c r="AG1433" s="6">
        <f>100*((Table2[[#This Row],[R-M]]-Table2[[#This Row],[Best sol]])/Table2[[#This Row],[Best sol]])</f>
        <v>-100</v>
      </c>
      <c r="AH1433" s="6">
        <f>100*((Table2[[#This Row],[LCCZ-3F]]-Table2[[#This Row],[Best sol]])/Table2[[#This Row],[Best sol]])</f>
        <v>9.0215603873561121E-3</v>
      </c>
      <c r="AI1433" s="6">
        <f>100*((Table2[[#This Row],[AY-M]]-Table2[[#This Row],[Best sol]])/Table2[[#This Row],[Best sol]])</f>
        <v>4.3680339850173579E-3</v>
      </c>
      <c r="AJ1433" s="6">
        <f>100*((Table2[[#This Row],[MKKZ-E]]-Table2[[#This Row],[Best sol]])/Table2[[#This Row],[Best sol]])</f>
        <v>1.1476795176320116E-2</v>
      </c>
      <c r="AK1433" s="6">
        <f>100*((Table2[[#This Row],[V-M]]-Table2[[#This Row],[Best sol]])/Table2[[#This Row],[Best sol]])</f>
        <v>-4.8533710944637315E-3</v>
      </c>
      <c r="AM1433" s="6"/>
      <c r="AN1433" s="6">
        <f>IF(Table2[[#This Row],[ACJ-ALNS-500]]=MIN(Table2[[#This Row],[Best sol]],Table2[[#This Row],[V-M]]),1,0)</f>
        <v>0</v>
      </c>
      <c r="AO1433" s="6">
        <f>IF(Table2[[#This Row],[ACJ-ALNS-1000]]=MIN(Table2[[#This Row],[Best sol]],Table2[[#This Row],[V-M]]),1,0)</f>
        <v>0</v>
      </c>
      <c r="AP1433" s="6">
        <f>IF(Table2[[#This Row],[QWXFP-VNS]]=MIN(Table2[[#This Row],[Best sol]],Table2[[#This Row],[V-M]]),1,0)</f>
        <v>0</v>
      </c>
      <c r="AQ1433" s="6">
        <f>IF(Table2[[#This Row],[AADF-VRP]]=MIN(Table2[[#This Row],[Best sol]],Table2[[#This Row],[V-M]]),1,0)</f>
        <v>0</v>
      </c>
      <c r="AR1433" s="6">
        <f>IF(Table2[[#This Row],[AADF-MTSP]]=MIN(Table2[[#This Row],[Best sol]],Table2[[#This Row],[V-M]]),1,0)</f>
        <v>0</v>
      </c>
      <c r="AS1433" s="6">
        <f>IF(Table2[[#This Row],[SS-H]]=MIN(Table2[[#This Row],[Best sol]],Table2[[#This Row],[V-M]]),1,0)</f>
        <v>0</v>
      </c>
      <c r="AT1433" s="6">
        <f>IF(Table2[[#This Row],[CCJ-DH]]=MIN(Table2[[#This Row],[Best sol]],Table2[[#This Row],[V-M]]),1,0)</f>
        <v>0</v>
      </c>
      <c r="AU1433" s="6">
        <f>IF(Table2[[#This Row],[R-M]]=MIN(Table2[[#This Row],[Best sol]],Table2[[#This Row],[V-M]]),1,0)</f>
        <v>0</v>
      </c>
      <c r="AV1433" s="6">
        <f>IF(Table2[[#This Row],[LCCZ-3F]]=MIN(Table2[[#This Row],[Best sol]],Table2[[#This Row],[V-M]]),1,0)</f>
        <v>0</v>
      </c>
      <c r="AW1433" s="6">
        <f>IF(Table2[[#This Row],[AY-M]]=MIN(Table2[[#This Row],[Best sol]],Table2[[#This Row],[V-M]]),1,0)</f>
        <v>0</v>
      </c>
      <c r="AX1433" s="6">
        <f>IF(Table2[[#This Row],[MKKZ-E]]=MIN(Table2[[#This Row],[Best sol]],Table2[[#This Row],[V-M]]),1,0)</f>
        <v>0</v>
      </c>
      <c r="AY1433" s="6">
        <f>IF(Table2[[#This Row],[V-M]]&lt;=Table2[[#This Row],[Best sol]],1,0)</f>
        <v>1</v>
      </c>
      <c r="AZ1433" s="6">
        <f>IF(Table2[[#This Row],[V-M]]&lt;Table2[[#This Row],[Best sol]],1,0)</f>
        <v>1</v>
      </c>
    </row>
    <row r="1434" spans="1:52" x14ac:dyDescent="0.35">
      <c r="A1434">
        <v>100</v>
      </c>
      <c r="B1434">
        <v>95</v>
      </c>
      <c r="C1434">
        <v>1</v>
      </c>
      <c r="D1434">
        <v>4</v>
      </c>
      <c r="E1434">
        <v>3466038</v>
      </c>
      <c r="F1434">
        <v>3466038</v>
      </c>
      <c r="G1434" t="s">
        <v>4</v>
      </c>
      <c r="H1434" t="s">
        <v>4</v>
      </c>
      <c r="I1434">
        <v>3465263</v>
      </c>
      <c r="J1434">
        <v>3467876</v>
      </c>
      <c r="K1434">
        <v>3465568</v>
      </c>
      <c r="L1434">
        <v>3464930</v>
      </c>
      <c r="M1434">
        <v>3464908</v>
      </c>
      <c r="N1434">
        <v>3465166</v>
      </c>
      <c r="O1434">
        <v>3465403</v>
      </c>
      <c r="P1434">
        <v>3465211</v>
      </c>
      <c r="Q1434" s="6">
        <v>3465506</v>
      </c>
      <c r="R1434" s="2">
        <v>3464660</v>
      </c>
      <c r="S1434">
        <f>MIN(Table2[[#This Row],[ACJ-ALNS-500]:[MKKZ-E]])</f>
        <v>3464908</v>
      </c>
      <c r="T1434">
        <f>MATCH(Table2[[#This Row],[Best sol]],Table2[[#This Row],[ACJ-ALNS-500]:[V-M]],0)</f>
        <v>9</v>
      </c>
      <c r="U1434" t="str">
        <f>INDEX(Table2[[#Headers],[ACJ-ALNS-500]:[V-M]],Table2[[#This Row],[Match]])</f>
        <v>AY-M</v>
      </c>
      <c r="W1434" s="6">
        <f>IF(Table2[[#This Row],[V-M]]=Table2[[#This Row],[Best sol]],1,0)</f>
        <v>0</v>
      </c>
      <c r="Z1434" s="6">
        <f>100*((Table2[[#This Row],[ACJ-ALNS-500]]-Table2[[#This Row],[Best sol]])/Table2[[#This Row],[Best sol]])</f>
        <v>3.2612698518979438E-2</v>
      </c>
      <c r="AA1434" s="6">
        <f>100*((Table2[[#This Row],[ACJ-ALNS-1000]]-Table2[[#This Row],[Best sol]])/Table2[[#This Row],[Best sol]])</f>
        <v>3.2612698518979438E-2</v>
      </c>
      <c r="AB1434" s="6">
        <f>100*((Table2[[#This Row],[QWXFP-VNS]]-Table2[[#This Row],[Best sol]])/Table2[[#This Row],[Best sol]])</f>
        <v>1.4286093599021965E-2</v>
      </c>
      <c r="AC1434" s="6">
        <f>100*((Table2[[#This Row],[AADF-VRP]]-Table2[[#This Row],[Best sol]])/Table2[[#This Row],[Best sol]])</f>
        <v>1.0245582278086461E-2</v>
      </c>
      <c r="AD1434" s="6">
        <f>100*((Table2[[#This Row],[AADF-MTSP]]-Table2[[#This Row],[Best sol]])/Table2[[#This Row],[Best sol]])</f>
        <v>8.5658840003832712E-2</v>
      </c>
      <c r="AE1434" s="6">
        <f>100*((Table2[[#This Row],[SS-H]]-Table2[[#This Row],[Best sol]])/Table2[[#This Row],[Best sol]])</f>
        <v>1.9048124798695956E-2</v>
      </c>
      <c r="AF1434" s="6">
        <f>100*((Table2[[#This Row],[CCJ-DH]]-Table2[[#This Row],[Best sol]])/Table2[[#This Row],[Best sol]])</f>
        <v>6.3493749328986514E-4</v>
      </c>
      <c r="AG1434" s="6">
        <f>100*((Table2[[#This Row],[R-M]]-Table2[[#This Row],[Best sol]])/Table2[[#This Row],[Best sol]])</f>
        <v>8.7448209303104159E-3</v>
      </c>
      <c r="AH1434" s="6">
        <f>100*((Table2[[#This Row],[LCCZ-3F]]-Table2[[#This Row],[Best sol]])/Table2[[#This Row],[Best sol]])</f>
        <v>7.4460851485811455E-3</v>
      </c>
      <c r="AI1434" s="6">
        <f>100*((Table2[[#This Row],[AY-M]]-Table2[[#This Row],[Best sol]])/Table2[[#This Row],[Best sol]])</f>
        <v>0</v>
      </c>
      <c r="AJ1434" s="6">
        <f>100*((Table2[[#This Row],[MKKZ-E]]-Table2[[#This Row],[Best sol]])/Table2[[#This Row],[Best sol]])</f>
        <v>1.7258755499424516E-2</v>
      </c>
      <c r="AK1434" s="6">
        <f>100*((Table2[[#This Row],[V-M]]-Table2[[#This Row],[Best sol]])/Table2[[#This Row],[Best sol]])</f>
        <v>-7.157477197085752E-3</v>
      </c>
      <c r="AM1434" s="6"/>
      <c r="AN1434" s="6">
        <f>IF(Table2[[#This Row],[ACJ-ALNS-500]]=MIN(Table2[[#This Row],[Best sol]],Table2[[#This Row],[V-M]]),1,0)</f>
        <v>0</v>
      </c>
      <c r="AO1434" s="6">
        <f>IF(Table2[[#This Row],[ACJ-ALNS-1000]]=MIN(Table2[[#This Row],[Best sol]],Table2[[#This Row],[V-M]]),1,0)</f>
        <v>0</v>
      </c>
      <c r="AP1434" s="6">
        <f>IF(Table2[[#This Row],[QWXFP-VNS]]=MIN(Table2[[#This Row],[Best sol]],Table2[[#This Row],[V-M]]),1,0)</f>
        <v>0</v>
      </c>
      <c r="AQ1434" s="6">
        <f>IF(Table2[[#This Row],[AADF-VRP]]=MIN(Table2[[#This Row],[Best sol]],Table2[[#This Row],[V-M]]),1,0)</f>
        <v>0</v>
      </c>
      <c r="AR1434" s="6">
        <f>IF(Table2[[#This Row],[AADF-MTSP]]=MIN(Table2[[#This Row],[Best sol]],Table2[[#This Row],[V-M]]),1,0)</f>
        <v>0</v>
      </c>
      <c r="AS1434" s="6">
        <f>IF(Table2[[#This Row],[SS-H]]=MIN(Table2[[#This Row],[Best sol]],Table2[[#This Row],[V-M]]),1,0)</f>
        <v>0</v>
      </c>
      <c r="AT1434" s="6">
        <f>IF(Table2[[#This Row],[CCJ-DH]]=MIN(Table2[[#This Row],[Best sol]],Table2[[#This Row],[V-M]]),1,0)</f>
        <v>0</v>
      </c>
      <c r="AU1434" s="6">
        <f>IF(Table2[[#This Row],[R-M]]=MIN(Table2[[#This Row],[Best sol]],Table2[[#This Row],[V-M]]),1,0)</f>
        <v>0</v>
      </c>
      <c r="AV1434" s="6">
        <f>IF(Table2[[#This Row],[LCCZ-3F]]=MIN(Table2[[#This Row],[Best sol]],Table2[[#This Row],[V-M]]),1,0)</f>
        <v>0</v>
      </c>
      <c r="AW1434" s="6">
        <f>IF(Table2[[#This Row],[AY-M]]=MIN(Table2[[#This Row],[Best sol]],Table2[[#This Row],[V-M]]),1,0)</f>
        <v>0</v>
      </c>
      <c r="AX1434" s="6">
        <f>IF(Table2[[#This Row],[MKKZ-E]]=MIN(Table2[[#This Row],[Best sol]],Table2[[#This Row],[V-M]]),1,0)</f>
        <v>0</v>
      </c>
      <c r="AY1434" s="6">
        <f>IF(Table2[[#This Row],[V-M]]&lt;=Table2[[#This Row],[Best sol]],1,0)</f>
        <v>1</v>
      </c>
      <c r="AZ1434" s="6">
        <f>IF(Table2[[#This Row],[V-M]]&lt;Table2[[#This Row],[Best sol]],1,0)</f>
        <v>1</v>
      </c>
    </row>
    <row r="1435" spans="1:52" x14ac:dyDescent="0.35">
      <c r="A1435">
        <v>100</v>
      </c>
      <c r="B1435">
        <v>95</v>
      </c>
      <c r="C1435">
        <v>2</v>
      </c>
      <c r="D1435">
        <v>4</v>
      </c>
      <c r="E1435">
        <v>3221755</v>
      </c>
      <c r="F1435">
        <v>3221755</v>
      </c>
      <c r="G1435" t="s">
        <v>4</v>
      </c>
      <c r="H1435" t="s">
        <v>4</v>
      </c>
      <c r="I1435">
        <v>3220739</v>
      </c>
      <c r="J1435">
        <v>3223163</v>
      </c>
      <c r="K1435">
        <v>3220313</v>
      </c>
      <c r="L1435">
        <v>3220690</v>
      </c>
      <c r="M1435">
        <v>3220466</v>
      </c>
      <c r="N1435">
        <v>3220711</v>
      </c>
      <c r="O1435">
        <v>3220893</v>
      </c>
      <c r="Q1435" s="6">
        <v>3220200</v>
      </c>
      <c r="R1435" s="2">
        <v>3220190</v>
      </c>
      <c r="S1435">
        <f>MIN(Table2[[#This Row],[ACJ-ALNS-500]:[MKKZ-E]])</f>
        <v>3220200</v>
      </c>
      <c r="T1435">
        <f>MATCH(Table2[[#This Row],[Best sol]],Table2[[#This Row],[ACJ-ALNS-500]:[V-M]],0)</f>
        <v>13</v>
      </c>
      <c r="U1435" t="str">
        <f>INDEX(Table2[[#Headers],[ACJ-ALNS-500]:[V-M]],Table2[[#This Row],[Match]])</f>
        <v>MKKZ-E</v>
      </c>
      <c r="W1435" s="6">
        <f>IF(Table2[[#This Row],[V-M]]=Table2[[#This Row],[Best sol]],1,0)</f>
        <v>0</v>
      </c>
      <c r="Z1435" s="6">
        <f>100*((Table2[[#This Row],[ACJ-ALNS-500]]-Table2[[#This Row],[Best sol]])/Table2[[#This Row],[Best sol]])</f>
        <v>4.828892615365505E-2</v>
      </c>
      <c r="AA1435" s="6">
        <f>100*((Table2[[#This Row],[ACJ-ALNS-1000]]-Table2[[#This Row],[Best sol]])/Table2[[#This Row],[Best sol]])</f>
        <v>4.828892615365505E-2</v>
      </c>
      <c r="AB1435" s="6">
        <f>100*((Table2[[#This Row],[QWXFP-VNS]]-Table2[[#This Row],[Best sol]])/Table2[[#This Row],[Best sol]])</f>
        <v>2.1520402459474567E-2</v>
      </c>
      <c r="AC1435" s="6">
        <f>100*((Table2[[#This Row],[AADF-VRP]]-Table2[[#This Row],[Best sol]])/Table2[[#This Row],[Best sol]])</f>
        <v>1.6738090801813554E-2</v>
      </c>
      <c r="AD1435" s="6">
        <f>100*((Table2[[#This Row],[AADF-MTSP]]-Table2[[#This Row],[Best sol]])/Table2[[#This Row],[Best sol]])</f>
        <v>9.2012918452270054E-2</v>
      </c>
      <c r="AE1435" s="6">
        <f>100*((Table2[[#This Row],[SS-H]]-Table2[[#This Row],[Best sol]])/Table2[[#This Row],[Best sol]])</f>
        <v>3.5090988137382773E-3</v>
      </c>
      <c r="AF1435" s="6">
        <f>100*((Table2[[#This Row],[CCJ-DH]]-Table2[[#This Row],[Best sol]])/Table2[[#This Row],[Best sol]])</f>
        <v>1.5216446183466865E-2</v>
      </c>
      <c r="AG1435" s="6">
        <f>100*((Table2[[#This Row],[R-M]]-Table2[[#This Row],[Best sol]])/Table2[[#This Row],[Best sol]])</f>
        <v>-100</v>
      </c>
      <c r="AH1435" s="6">
        <f>100*((Table2[[#This Row],[LCCZ-3F]]-Table2[[#This Row],[Best sol]])/Table2[[#This Row],[Best sol]])</f>
        <v>1.5868579591329732E-2</v>
      </c>
      <c r="AI1435" s="6">
        <f>100*((Table2[[#This Row],[AY-M]]-Table2[[#This Row],[Best sol]])/Table2[[#This Row],[Best sol]])</f>
        <v>8.2603564995962983E-3</v>
      </c>
      <c r="AJ1435" s="6">
        <f>100*((Table2[[#This Row],[MKKZ-E]]-Table2[[#This Row],[Best sol]])/Table2[[#This Row],[Best sol]])</f>
        <v>0</v>
      </c>
      <c r="AK1435" s="6">
        <f>100*((Table2[[#This Row],[V-M]]-Table2[[#This Row],[Best sol]])/Table2[[#This Row],[Best sol]])</f>
        <v>-3.1053971802993605E-4</v>
      </c>
      <c r="AM1435" s="6"/>
      <c r="AN1435" s="6">
        <f>IF(Table2[[#This Row],[ACJ-ALNS-500]]=MIN(Table2[[#This Row],[Best sol]],Table2[[#This Row],[V-M]]),1,0)</f>
        <v>0</v>
      </c>
      <c r="AO1435" s="6">
        <f>IF(Table2[[#This Row],[ACJ-ALNS-1000]]=MIN(Table2[[#This Row],[Best sol]],Table2[[#This Row],[V-M]]),1,0)</f>
        <v>0</v>
      </c>
      <c r="AP1435" s="6">
        <f>IF(Table2[[#This Row],[QWXFP-VNS]]=MIN(Table2[[#This Row],[Best sol]],Table2[[#This Row],[V-M]]),1,0)</f>
        <v>0</v>
      </c>
      <c r="AQ1435" s="6">
        <f>IF(Table2[[#This Row],[AADF-VRP]]=MIN(Table2[[#This Row],[Best sol]],Table2[[#This Row],[V-M]]),1,0)</f>
        <v>0</v>
      </c>
      <c r="AR1435" s="6">
        <f>IF(Table2[[#This Row],[AADF-MTSP]]=MIN(Table2[[#This Row],[Best sol]],Table2[[#This Row],[V-M]]),1,0)</f>
        <v>0</v>
      </c>
      <c r="AS1435" s="6">
        <f>IF(Table2[[#This Row],[SS-H]]=MIN(Table2[[#This Row],[Best sol]],Table2[[#This Row],[V-M]]),1,0)</f>
        <v>0</v>
      </c>
      <c r="AT1435" s="6">
        <f>IF(Table2[[#This Row],[CCJ-DH]]=MIN(Table2[[#This Row],[Best sol]],Table2[[#This Row],[V-M]]),1,0)</f>
        <v>0</v>
      </c>
      <c r="AU1435" s="6">
        <f>IF(Table2[[#This Row],[R-M]]=MIN(Table2[[#This Row],[Best sol]],Table2[[#This Row],[V-M]]),1,0)</f>
        <v>0</v>
      </c>
      <c r="AV1435" s="6">
        <f>IF(Table2[[#This Row],[LCCZ-3F]]=MIN(Table2[[#This Row],[Best sol]],Table2[[#This Row],[V-M]]),1,0)</f>
        <v>0</v>
      </c>
      <c r="AW1435" s="6">
        <f>IF(Table2[[#This Row],[AY-M]]=MIN(Table2[[#This Row],[Best sol]],Table2[[#This Row],[V-M]]),1,0)</f>
        <v>0</v>
      </c>
      <c r="AX1435" s="6">
        <f>IF(Table2[[#This Row],[MKKZ-E]]=MIN(Table2[[#This Row],[Best sol]],Table2[[#This Row],[V-M]]),1,0)</f>
        <v>0</v>
      </c>
      <c r="AY1435" s="6">
        <f>IF(Table2[[#This Row],[V-M]]&lt;=Table2[[#This Row],[Best sol]],1,0)</f>
        <v>1</v>
      </c>
      <c r="AZ1435" s="6">
        <f>IF(Table2[[#This Row],[V-M]]&lt;Table2[[#This Row],[Best sol]],1,0)</f>
        <v>1</v>
      </c>
    </row>
    <row r="1436" spans="1:52" x14ac:dyDescent="0.35">
      <c r="A1436">
        <v>100</v>
      </c>
      <c r="B1436">
        <v>95</v>
      </c>
      <c r="C1436">
        <v>3</v>
      </c>
      <c r="D1436">
        <v>4</v>
      </c>
      <c r="E1436">
        <v>3376913</v>
      </c>
      <c r="F1436">
        <v>3376913</v>
      </c>
      <c r="G1436" t="s">
        <v>4</v>
      </c>
      <c r="H1436" t="s">
        <v>4</v>
      </c>
      <c r="I1436">
        <v>3376135</v>
      </c>
      <c r="J1436">
        <v>3378029</v>
      </c>
      <c r="K1436">
        <v>3376551</v>
      </c>
      <c r="L1436">
        <v>3376160</v>
      </c>
      <c r="M1436">
        <v>3376105</v>
      </c>
      <c r="N1436">
        <v>3376089</v>
      </c>
      <c r="O1436">
        <v>3376256</v>
      </c>
      <c r="Q1436" s="6">
        <v>3376472</v>
      </c>
      <c r="R1436" s="2">
        <v>3376220</v>
      </c>
      <c r="S1436">
        <f>MIN(Table2[[#This Row],[ACJ-ALNS-500]:[MKKZ-E]])</f>
        <v>3376089</v>
      </c>
      <c r="T1436">
        <f>MATCH(Table2[[#This Row],[Best sol]],Table2[[#This Row],[ACJ-ALNS-500]:[V-M]],0)</f>
        <v>10</v>
      </c>
      <c r="U1436" t="str">
        <f>INDEX(Table2[[#Headers],[ACJ-ALNS-500]:[V-M]],Table2[[#This Row],[Match]])</f>
        <v>LCCZ-3F</v>
      </c>
      <c r="W1436" s="6">
        <f>IF(Table2[[#This Row],[V-M]]=Table2[[#This Row],[Best sol]],1,0)</f>
        <v>0</v>
      </c>
      <c r="Z1436" s="6">
        <f>100*((Table2[[#This Row],[ACJ-ALNS-500]]-Table2[[#This Row],[Best sol]])/Table2[[#This Row],[Best sol]])</f>
        <v>2.4406939508999911E-2</v>
      </c>
      <c r="AA1436" s="6">
        <f>100*((Table2[[#This Row],[ACJ-ALNS-1000]]-Table2[[#This Row],[Best sol]])/Table2[[#This Row],[Best sol]])</f>
        <v>2.4406939508999911E-2</v>
      </c>
      <c r="AB1436" s="6">
        <f>100*((Table2[[#This Row],[QWXFP-VNS]]-Table2[[#This Row],[Best sol]])/Table2[[#This Row],[Best sol]])</f>
        <v>4.9465520606832344E-3</v>
      </c>
      <c r="AC1436" s="6">
        <f>100*((Table2[[#This Row],[AADF-VRP]]-Table2[[#This Row],[Best sol]])/Table2[[#This Row],[Best sol]])</f>
        <v>1.3625233221043638E-3</v>
      </c>
      <c r="AD1436" s="6">
        <f>100*((Table2[[#This Row],[AADF-MTSP]]-Table2[[#This Row],[Best sol]])/Table2[[#This Row],[Best sol]])</f>
        <v>5.7462940106140566E-2</v>
      </c>
      <c r="AE1436" s="6">
        <f>100*((Table2[[#This Row],[SS-H]]-Table2[[#This Row],[Best sol]])/Table2[[#This Row],[Best sol]])</f>
        <v>1.3684473365482961E-2</v>
      </c>
      <c r="AF1436" s="6">
        <f>100*((Table2[[#This Row],[CCJ-DH]]-Table2[[#This Row],[Best sol]])/Table2[[#This Row],[Best sol]])</f>
        <v>2.1030251275958663E-3</v>
      </c>
      <c r="AG1436" s="6">
        <f>100*((Table2[[#This Row],[R-M]]-Table2[[#This Row],[Best sol]])/Table2[[#This Row],[Best sol]])</f>
        <v>-100</v>
      </c>
      <c r="AH1436" s="6">
        <f>100*((Table2[[#This Row],[LCCZ-3F]]-Table2[[#This Row],[Best sol]])/Table2[[#This Row],[Best sol]])</f>
        <v>0</v>
      </c>
      <c r="AI1436" s="6">
        <f>100*((Table2[[#This Row],[AY-M]]-Table2[[#This Row],[Best sol]])/Table2[[#This Row],[Best sol]])</f>
        <v>4.7392115551456133E-4</v>
      </c>
      <c r="AJ1436" s="6">
        <f>100*((Table2[[#This Row],[MKKZ-E]]-Table2[[#This Row],[Best sol]])/Table2[[#This Row],[Best sol]])</f>
        <v>1.1344487660129814E-2</v>
      </c>
      <c r="AK1436" s="6">
        <f>100*((Table2[[#This Row],[V-M]]-Table2[[#This Row],[Best sol]])/Table2[[#This Row],[Best sol]])</f>
        <v>3.8802294607754714E-3</v>
      </c>
      <c r="AM1436" s="6"/>
      <c r="AN1436" s="6">
        <f>IF(Table2[[#This Row],[ACJ-ALNS-500]]=MIN(Table2[[#This Row],[Best sol]],Table2[[#This Row],[V-M]]),1,0)</f>
        <v>0</v>
      </c>
      <c r="AO1436" s="6">
        <f>IF(Table2[[#This Row],[ACJ-ALNS-1000]]=MIN(Table2[[#This Row],[Best sol]],Table2[[#This Row],[V-M]]),1,0)</f>
        <v>0</v>
      </c>
      <c r="AP1436" s="6">
        <f>IF(Table2[[#This Row],[QWXFP-VNS]]=MIN(Table2[[#This Row],[Best sol]],Table2[[#This Row],[V-M]]),1,0)</f>
        <v>0</v>
      </c>
      <c r="AQ1436" s="6">
        <f>IF(Table2[[#This Row],[AADF-VRP]]=MIN(Table2[[#This Row],[Best sol]],Table2[[#This Row],[V-M]]),1,0)</f>
        <v>0</v>
      </c>
      <c r="AR1436" s="6">
        <f>IF(Table2[[#This Row],[AADF-MTSP]]=MIN(Table2[[#This Row],[Best sol]],Table2[[#This Row],[V-M]]),1,0)</f>
        <v>0</v>
      </c>
      <c r="AS1436" s="6">
        <f>IF(Table2[[#This Row],[SS-H]]=MIN(Table2[[#This Row],[Best sol]],Table2[[#This Row],[V-M]]),1,0)</f>
        <v>0</v>
      </c>
      <c r="AT1436" s="6">
        <f>IF(Table2[[#This Row],[CCJ-DH]]=MIN(Table2[[#This Row],[Best sol]],Table2[[#This Row],[V-M]]),1,0)</f>
        <v>0</v>
      </c>
      <c r="AU1436" s="6">
        <f>IF(Table2[[#This Row],[R-M]]=MIN(Table2[[#This Row],[Best sol]],Table2[[#This Row],[V-M]]),1,0)</f>
        <v>0</v>
      </c>
      <c r="AV1436" s="6">
        <f>IF(Table2[[#This Row],[LCCZ-3F]]=MIN(Table2[[#This Row],[Best sol]],Table2[[#This Row],[V-M]]),1,0)</f>
        <v>1</v>
      </c>
      <c r="AW1436" s="6">
        <f>IF(Table2[[#This Row],[AY-M]]=MIN(Table2[[#This Row],[Best sol]],Table2[[#This Row],[V-M]]),1,0)</f>
        <v>0</v>
      </c>
      <c r="AX1436" s="6">
        <f>IF(Table2[[#This Row],[MKKZ-E]]=MIN(Table2[[#This Row],[Best sol]],Table2[[#This Row],[V-M]]),1,0)</f>
        <v>0</v>
      </c>
      <c r="AY1436" s="6">
        <f>IF(Table2[[#This Row],[V-M]]&lt;=Table2[[#This Row],[Best sol]],1,0)</f>
        <v>0</v>
      </c>
      <c r="AZ1436" s="6">
        <f>IF(Table2[[#This Row],[V-M]]&lt;Table2[[#This Row],[Best sol]],1,0)</f>
        <v>0</v>
      </c>
    </row>
    <row r="1437" spans="1:52" x14ac:dyDescent="0.35">
      <c r="A1437">
        <v>100</v>
      </c>
      <c r="B1437">
        <v>95</v>
      </c>
      <c r="C1437">
        <v>4</v>
      </c>
      <c r="D1437">
        <v>4</v>
      </c>
      <c r="E1437">
        <v>3119653</v>
      </c>
      <c r="F1437">
        <v>3119653</v>
      </c>
      <c r="G1437" t="s">
        <v>4</v>
      </c>
      <c r="H1437" t="s">
        <v>4</v>
      </c>
      <c r="I1437">
        <v>3118305</v>
      </c>
      <c r="J1437">
        <v>3121178</v>
      </c>
      <c r="K1437">
        <v>3118274</v>
      </c>
      <c r="L1437">
        <v>3118520</v>
      </c>
      <c r="M1437">
        <v>3118187</v>
      </c>
      <c r="N1437">
        <v>3118310</v>
      </c>
      <c r="O1437">
        <v>3118719</v>
      </c>
      <c r="Q1437" s="6">
        <v>3118250</v>
      </c>
      <c r="R1437" s="2">
        <v>3117950</v>
      </c>
      <c r="S1437">
        <f>MIN(Table2[[#This Row],[ACJ-ALNS-500]:[MKKZ-E]])</f>
        <v>3118187</v>
      </c>
      <c r="T1437">
        <f>MATCH(Table2[[#This Row],[Best sol]],Table2[[#This Row],[ACJ-ALNS-500]:[V-M]],0)</f>
        <v>9</v>
      </c>
      <c r="U1437" t="str">
        <f>INDEX(Table2[[#Headers],[ACJ-ALNS-500]:[V-M]],Table2[[#This Row],[Match]])</f>
        <v>AY-M</v>
      </c>
      <c r="W1437" s="6">
        <f>IF(Table2[[#This Row],[V-M]]=Table2[[#This Row],[Best sol]],1,0)</f>
        <v>0</v>
      </c>
      <c r="Z1437" s="6">
        <f>100*((Table2[[#This Row],[ACJ-ALNS-500]]-Table2[[#This Row],[Best sol]])/Table2[[#This Row],[Best sol]])</f>
        <v>4.7014499130424187E-2</v>
      </c>
      <c r="AA1437" s="6">
        <f>100*((Table2[[#This Row],[ACJ-ALNS-1000]]-Table2[[#This Row],[Best sol]])/Table2[[#This Row],[Best sol]])</f>
        <v>4.7014499130424187E-2</v>
      </c>
      <c r="AB1437" s="6">
        <f>100*((Table2[[#This Row],[QWXFP-VNS]]-Table2[[#This Row],[Best sol]])/Table2[[#This Row],[Best sol]])</f>
        <v>1.7061196137370851E-2</v>
      </c>
      <c r="AC1437" s="6">
        <f>100*((Table2[[#This Row],[AADF-VRP]]-Table2[[#This Row],[Best sol]])/Table2[[#This Row],[Best sol]])</f>
        <v>3.784250271070978E-3</v>
      </c>
      <c r="AD1437" s="6">
        <f>100*((Table2[[#This Row],[AADF-MTSP]]-Table2[[#This Row],[Best sol]])/Table2[[#This Row],[Best sol]])</f>
        <v>9.5921123396383867E-2</v>
      </c>
      <c r="AE1437" s="6">
        <f>100*((Table2[[#This Row],[SS-H]]-Table2[[#This Row],[Best sol]])/Table2[[#This Row],[Best sol]])</f>
        <v>2.7900828269760603E-3</v>
      </c>
      <c r="AF1437" s="6">
        <f>100*((Table2[[#This Row],[CCJ-DH]]-Table2[[#This Row],[Best sol]])/Table2[[#This Row],[Best sol]])</f>
        <v>1.0679282544632506E-2</v>
      </c>
      <c r="AG1437" s="6">
        <f>100*((Table2[[#This Row],[R-M]]-Table2[[#This Row],[Best sol]])/Table2[[#This Row],[Best sol]])</f>
        <v>-100</v>
      </c>
      <c r="AH1437" s="6">
        <f>100*((Table2[[#This Row],[LCCZ-3F]]-Table2[[#This Row],[Best sol]])/Table2[[#This Row],[Best sol]])</f>
        <v>3.944599858828223E-3</v>
      </c>
      <c r="AI1437" s="6">
        <f>100*((Table2[[#This Row],[AY-M]]-Table2[[#This Row],[Best sol]])/Table2[[#This Row],[Best sol]])</f>
        <v>0</v>
      </c>
      <c r="AJ1437" s="6">
        <f>100*((Table2[[#This Row],[MKKZ-E]]-Table2[[#This Row],[Best sol]])/Table2[[#This Row],[Best sol]])</f>
        <v>2.0204048057412848E-3</v>
      </c>
      <c r="AK1437" s="6">
        <f>100*((Table2[[#This Row],[V-M]]-Table2[[#This Row],[Best sol]])/Table2[[#This Row],[Best sol]])</f>
        <v>-7.6005704596934049E-3</v>
      </c>
      <c r="AM1437" s="6"/>
      <c r="AN1437" s="6">
        <f>IF(Table2[[#This Row],[ACJ-ALNS-500]]=MIN(Table2[[#This Row],[Best sol]],Table2[[#This Row],[V-M]]),1,0)</f>
        <v>0</v>
      </c>
      <c r="AO1437" s="6">
        <f>IF(Table2[[#This Row],[ACJ-ALNS-1000]]=MIN(Table2[[#This Row],[Best sol]],Table2[[#This Row],[V-M]]),1,0)</f>
        <v>0</v>
      </c>
      <c r="AP1437" s="6">
        <f>IF(Table2[[#This Row],[QWXFP-VNS]]=MIN(Table2[[#This Row],[Best sol]],Table2[[#This Row],[V-M]]),1,0)</f>
        <v>0</v>
      </c>
      <c r="AQ1437" s="6">
        <f>IF(Table2[[#This Row],[AADF-VRP]]=MIN(Table2[[#This Row],[Best sol]],Table2[[#This Row],[V-M]]),1,0)</f>
        <v>0</v>
      </c>
      <c r="AR1437" s="6">
        <f>IF(Table2[[#This Row],[AADF-MTSP]]=MIN(Table2[[#This Row],[Best sol]],Table2[[#This Row],[V-M]]),1,0)</f>
        <v>0</v>
      </c>
      <c r="AS1437" s="6">
        <f>IF(Table2[[#This Row],[SS-H]]=MIN(Table2[[#This Row],[Best sol]],Table2[[#This Row],[V-M]]),1,0)</f>
        <v>0</v>
      </c>
      <c r="AT1437" s="6">
        <f>IF(Table2[[#This Row],[CCJ-DH]]=MIN(Table2[[#This Row],[Best sol]],Table2[[#This Row],[V-M]]),1,0)</f>
        <v>0</v>
      </c>
      <c r="AU1437" s="6">
        <f>IF(Table2[[#This Row],[R-M]]=MIN(Table2[[#This Row],[Best sol]],Table2[[#This Row],[V-M]]),1,0)</f>
        <v>0</v>
      </c>
      <c r="AV1437" s="6">
        <f>IF(Table2[[#This Row],[LCCZ-3F]]=MIN(Table2[[#This Row],[Best sol]],Table2[[#This Row],[V-M]]),1,0)</f>
        <v>0</v>
      </c>
      <c r="AW1437" s="6">
        <f>IF(Table2[[#This Row],[AY-M]]=MIN(Table2[[#This Row],[Best sol]],Table2[[#This Row],[V-M]]),1,0)</f>
        <v>0</v>
      </c>
      <c r="AX1437" s="6">
        <f>IF(Table2[[#This Row],[MKKZ-E]]=MIN(Table2[[#This Row],[Best sol]],Table2[[#This Row],[V-M]]),1,0)</f>
        <v>0</v>
      </c>
      <c r="AY1437" s="6">
        <f>IF(Table2[[#This Row],[V-M]]&lt;=Table2[[#This Row],[Best sol]],1,0)</f>
        <v>1</v>
      </c>
      <c r="AZ1437" s="6">
        <f>IF(Table2[[#This Row],[V-M]]&lt;Table2[[#This Row],[Best sol]],1,0)</f>
        <v>1</v>
      </c>
    </row>
    <row r="1438" spans="1:52" x14ac:dyDescent="0.35">
      <c r="A1438">
        <v>100</v>
      </c>
      <c r="B1438">
        <v>95</v>
      </c>
      <c r="C1438">
        <v>5</v>
      </c>
      <c r="D1438">
        <v>4</v>
      </c>
      <c r="E1438">
        <v>3509410</v>
      </c>
      <c r="F1438">
        <v>3509410</v>
      </c>
      <c r="G1438" t="s">
        <v>4</v>
      </c>
      <c r="H1438" t="s">
        <v>4</v>
      </c>
      <c r="I1438">
        <v>3508580</v>
      </c>
      <c r="J1438">
        <v>3509593</v>
      </c>
      <c r="K1438">
        <v>3508755</v>
      </c>
      <c r="L1438">
        <v>3508450</v>
      </c>
      <c r="M1438">
        <v>3508548</v>
      </c>
      <c r="N1438">
        <v>3508687</v>
      </c>
      <c r="O1438">
        <v>3508866</v>
      </c>
      <c r="Q1438" s="6">
        <v>3508553</v>
      </c>
      <c r="R1438" s="2">
        <v>3508140</v>
      </c>
      <c r="S1438">
        <f>MIN(Table2[[#This Row],[ACJ-ALNS-500]:[MKKZ-E]])</f>
        <v>3508450</v>
      </c>
      <c r="T1438">
        <f>MATCH(Table2[[#This Row],[Best sol]],Table2[[#This Row],[ACJ-ALNS-500]:[V-M]],0)</f>
        <v>8</v>
      </c>
      <c r="U1438" t="str">
        <f>INDEX(Table2[[#Headers],[ACJ-ALNS-500]:[V-M]],Table2[[#This Row],[Match]])</f>
        <v>CCJ-DH</v>
      </c>
      <c r="W1438" s="6">
        <f>IF(Table2[[#This Row],[V-M]]=Table2[[#This Row],[Best sol]],1,0)</f>
        <v>0</v>
      </c>
      <c r="Z1438" s="6">
        <f>100*((Table2[[#This Row],[ACJ-ALNS-500]]-Table2[[#This Row],[Best sol]])/Table2[[#This Row],[Best sol]])</f>
        <v>2.7362510510339322E-2</v>
      </c>
      <c r="AA1438" s="6">
        <f>100*((Table2[[#This Row],[ACJ-ALNS-1000]]-Table2[[#This Row],[Best sol]])/Table2[[#This Row],[Best sol]])</f>
        <v>2.7362510510339322E-2</v>
      </c>
      <c r="AB1438" s="6">
        <f>100*((Table2[[#This Row],[QWXFP-VNS]]-Table2[[#This Row],[Best sol]])/Table2[[#This Row],[Best sol]])</f>
        <v>1.1857087887813707E-2</v>
      </c>
      <c r="AC1438" s="6">
        <f>100*((Table2[[#This Row],[AADF-VRP]]-Table2[[#This Row],[Best sol]])/Table2[[#This Row],[Best sol]])</f>
        <v>3.7053399649417834E-3</v>
      </c>
      <c r="AD1438" s="6">
        <f>100*((Table2[[#This Row],[AADF-MTSP]]-Table2[[#This Row],[Best sol]])/Table2[[#This Row],[Best sol]])</f>
        <v>3.2578489076372757E-2</v>
      </c>
      <c r="AE1438" s="6">
        <f>100*((Table2[[#This Row],[SS-H]]-Table2[[#This Row],[Best sol]])/Table2[[#This Row],[Best sol]])</f>
        <v>8.6932976100557221E-3</v>
      </c>
      <c r="AF1438" s="6">
        <f>100*((Table2[[#This Row],[CCJ-DH]]-Table2[[#This Row],[Best sol]])/Table2[[#This Row],[Best sol]])</f>
        <v>0</v>
      </c>
      <c r="AG1438" s="6">
        <f>100*((Table2[[#This Row],[R-M]]-Table2[[#This Row],[Best sol]])/Table2[[#This Row],[Best sol]])</f>
        <v>-100</v>
      </c>
      <c r="AH1438" s="6">
        <f>100*((Table2[[#This Row],[LCCZ-3F]]-Table2[[#This Row],[Best sol]])/Table2[[#This Row],[Best sol]])</f>
        <v>6.7551197822400206E-3</v>
      </c>
      <c r="AI1438" s="6">
        <f>100*((Table2[[#This Row],[AY-M]]-Table2[[#This Row],[Best sol]])/Table2[[#This Row],[Best sol]])</f>
        <v>2.7932562812638061E-3</v>
      </c>
      <c r="AJ1438" s="6">
        <f>100*((Table2[[#This Row],[MKKZ-E]]-Table2[[#This Row],[Best sol]])/Table2[[#This Row],[Best sol]])</f>
        <v>2.9357693568384901E-3</v>
      </c>
      <c r="AK1438" s="6">
        <f>100*((Table2[[#This Row],[V-M]]-Table2[[#This Row],[Best sol]])/Table2[[#This Row],[Best sol]])</f>
        <v>-8.8358106856304061E-3</v>
      </c>
      <c r="AM1438" s="6"/>
      <c r="AN1438" s="6">
        <f>IF(Table2[[#This Row],[ACJ-ALNS-500]]=MIN(Table2[[#This Row],[Best sol]],Table2[[#This Row],[V-M]]),1,0)</f>
        <v>0</v>
      </c>
      <c r="AO1438" s="6">
        <f>IF(Table2[[#This Row],[ACJ-ALNS-1000]]=MIN(Table2[[#This Row],[Best sol]],Table2[[#This Row],[V-M]]),1,0)</f>
        <v>0</v>
      </c>
      <c r="AP1438" s="6">
        <f>IF(Table2[[#This Row],[QWXFP-VNS]]=MIN(Table2[[#This Row],[Best sol]],Table2[[#This Row],[V-M]]),1,0)</f>
        <v>0</v>
      </c>
      <c r="AQ1438" s="6">
        <f>IF(Table2[[#This Row],[AADF-VRP]]=MIN(Table2[[#This Row],[Best sol]],Table2[[#This Row],[V-M]]),1,0)</f>
        <v>0</v>
      </c>
      <c r="AR1438" s="6">
        <f>IF(Table2[[#This Row],[AADF-MTSP]]=MIN(Table2[[#This Row],[Best sol]],Table2[[#This Row],[V-M]]),1,0)</f>
        <v>0</v>
      </c>
      <c r="AS1438" s="6">
        <f>IF(Table2[[#This Row],[SS-H]]=MIN(Table2[[#This Row],[Best sol]],Table2[[#This Row],[V-M]]),1,0)</f>
        <v>0</v>
      </c>
      <c r="AT1438" s="6">
        <f>IF(Table2[[#This Row],[CCJ-DH]]=MIN(Table2[[#This Row],[Best sol]],Table2[[#This Row],[V-M]]),1,0)</f>
        <v>0</v>
      </c>
      <c r="AU1438" s="6">
        <f>IF(Table2[[#This Row],[R-M]]=MIN(Table2[[#This Row],[Best sol]],Table2[[#This Row],[V-M]]),1,0)</f>
        <v>0</v>
      </c>
      <c r="AV1438" s="6">
        <f>IF(Table2[[#This Row],[LCCZ-3F]]=MIN(Table2[[#This Row],[Best sol]],Table2[[#This Row],[V-M]]),1,0)</f>
        <v>0</v>
      </c>
      <c r="AW1438" s="6">
        <f>IF(Table2[[#This Row],[AY-M]]=MIN(Table2[[#This Row],[Best sol]],Table2[[#This Row],[V-M]]),1,0)</f>
        <v>0</v>
      </c>
      <c r="AX1438" s="6">
        <f>IF(Table2[[#This Row],[MKKZ-E]]=MIN(Table2[[#This Row],[Best sol]],Table2[[#This Row],[V-M]]),1,0)</f>
        <v>0</v>
      </c>
      <c r="AY1438" s="6">
        <f>IF(Table2[[#This Row],[V-M]]&lt;=Table2[[#This Row],[Best sol]],1,0)</f>
        <v>1</v>
      </c>
      <c r="AZ1438" s="6">
        <f>IF(Table2[[#This Row],[V-M]]&lt;Table2[[#This Row],[Best sol]],1,0)</f>
        <v>1</v>
      </c>
    </row>
    <row r="1439" spans="1:52" x14ac:dyDescent="0.35">
      <c r="A1439">
        <v>100</v>
      </c>
      <c r="B1439">
        <v>96</v>
      </c>
      <c r="C1439">
        <v>1</v>
      </c>
      <c r="D1439">
        <v>4</v>
      </c>
      <c r="E1439">
        <v>3476335</v>
      </c>
      <c r="F1439">
        <v>3476335</v>
      </c>
      <c r="G1439" t="s">
        <v>4</v>
      </c>
      <c r="H1439" t="s">
        <v>4</v>
      </c>
      <c r="I1439">
        <v>3475046</v>
      </c>
      <c r="J1439">
        <v>3476148</v>
      </c>
      <c r="K1439">
        <v>3475430</v>
      </c>
      <c r="L1439">
        <v>3475130</v>
      </c>
      <c r="M1439">
        <v>3475055</v>
      </c>
      <c r="N1439">
        <v>3475129</v>
      </c>
      <c r="O1439">
        <v>3475141</v>
      </c>
      <c r="P1439">
        <v>3475073</v>
      </c>
      <c r="Q1439" s="6">
        <v>3475395</v>
      </c>
      <c r="R1439" s="2">
        <v>3475040</v>
      </c>
      <c r="S1439">
        <f>MIN(Table2[[#This Row],[ACJ-ALNS-500]:[MKKZ-E]])</f>
        <v>3475046</v>
      </c>
      <c r="T1439">
        <f>MATCH(Table2[[#This Row],[Best sol]],Table2[[#This Row],[ACJ-ALNS-500]:[V-M]],0)</f>
        <v>5</v>
      </c>
      <c r="U1439" t="str">
        <f>INDEX(Table2[[#Headers],[ACJ-ALNS-500]:[V-M]],Table2[[#This Row],[Match]])</f>
        <v>AADF-VRP</v>
      </c>
      <c r="W1439" s="6">
        <f>IF(Table2[[#This Row],[V-M]]=Table2[[#This Row],[Best sol]],1,0)</f>
        <v>0</v>
      </c>
      <c r="Z1439" s="6">
        <f>100*((Table2[[#This Row],[ACJ-ALNS-500]]-Table2[[#This Row],[Best sol]])/Table2[[#This Row],[Best sol]])</f>
        <v>3.7093034164152071E-2</v>
      </c>
      <c r="AA1439" s="6">
        <f>100*((Table2[[#This Row],[ACJ-ALNS-1000]]-Table2[[#This Row],[Best sol]])/Table2[[#This Row],[Best sol]])</f>
        <v>3.7093034164152071E-2</v>
      </c>
      <c r="AB1439" s="6">
        <f>100*((Table2[[#This Row],[QWXFP-VNS]]-Table2[[#This Row],[Best sol]])/Table2[[#This Row],[Best sol]])</f>
        <v>2.7337767615162505E-3</v>
      </c>
      <c r="AC1439" s="6">
        <f>100*((Table2[[#This Row],[AADF-VRP]]-Table2[[#This Row],[Best sol]])/Table2[[#This Row],[Best sol]])</f>
        <v>0</v>
      </c>
      <c r="AD1439" s="6">
        <f>100*((Table2[[#This Row],[AADF-MTSP]]-Table2[[#This Row],[Best sol]])/Table2[[#This Row],[Best sol]])</f>
        <v>3.1711810433588505E-2</v>
      </c>
      <c r="AE1439" s="6">
        <f>100*((Table2[[#This Row],[SS-H]]-Table2[[#This Row],[Best sol]])/Table2[[#This Row],[Best sol]])</f>
        <v>1.1050213436023582E-2</v>
      </c>
      <c r="AF1439" s="6">
        <f>100*((Table2[[#This Row],[CCJ-DH]]-Table2[[#This Row],[Best sol]])/Table2[[#This Row],[Best sol]])</f>
        <v>2.4172341891301585E-3</v>
      </c>
      <c r="AG1439" s="6">
        <f>100*((Table2[[#This Row],[R-M]]-Table2[[#This Row],[Best sol]])/Table2[[#This Row],[Best sol]])</f>
        <v>7.7696813222040797E-4</v>
      </c>
      <c r="AH1439" s="6">
        <f>100*((Table2[[#This Row],[LCCZ-3F]]-Table2[[#This Row],[Best sol]])/Table2[[#This Row],[Best sol]])</f>
        <v>2.3884575916405136E-3</v>
      </c>
      <c r="AI1439" s="6">
        <f>100*((Table2[[#This Row],[AY-M]]-Table2[[#This Row],[Best sol]])/Table2[[#This Row],[Best sol]])</f>
        <v>2.5898937740680264E-4</v>
      </c>
      <c r="AJ1439" s="6">
        <f>100*((Table2[[#This Row],[MKKZ-E]]-Table2[[#This Row],[Best sol]])/Table2[[#This Row],[Best sol]])</f>
        <v>1.0043032523886015E-2</v>
      </c>
      <c r="AK1439" s="6">
        <f>100*((Table2[[#This Row],[V-M]]-Table2[[#This Row],[Best sol]])/Table2[[#This Row],[Best sol]])</f>
        <v>-1.7265958493786846E-4</v>
      </c>
      <c r="AM1439" s="6"/>
      <c r="AN1439" s="6">
        <f>IF(Table2[[#This Row],[ACJ-ALNS-500]]=MIN(Table2[[#This Row],[Best sol]],Table2[[#This Row],[V-M]]),1,0)</f>
        <v>0</v>
      </c>
      <c r="AO1439" s="6">
        <f>IF(Table2[[#This Row],[ACJ-ALNS-1000]]=MIN(Table2[[#This Row],[Best sol]],Table2[[#This Row],[V-M]]),1,0)</f>
        <v>0</v>
      </c>
      <c r="AP1439" s="6">
        <f>IF(Table2[[#This Row],[QWXFP-VNS]]=MIN(Table2[[#This Row],[Best sol]],Table2[[#This Row],[V-M]]),1,0)</f>
        <v>0</v>
      </c>
      <c r="AQ1439" s="6">
        <f>IF(Table2[[#This Row],[AADF-VRP]]=MIN(Table2[[#This Row],[Best sol]],Table2[[#This Row],[V-M]]),1,0)</f>
        <v>0</v>
      </c>
      <c r="AR1439" s="6">
        <f>IF(Table2[[#This Row],[AADF-MTSP]]=MIN(Table2[[#This Row],[Best sol]],Table2[[#This Row],[V-M]]),1,0)</f>
        <v>0</v>
      </c>
      <c r="AS1439" s="6">
        <f>IF(Table2[[#This Row],[SS-H]]=MIN(Table2[[#This Row],[Best sol]],Table2[[#This Row],[V-M]]),1,0)</f>
        <v>0</v>
      </c>
      <c r="AT1439" s="6">
        <f>IF(Table2[[#This Row],[CCJ-DH]]=MIN(Table2[[#This Row],[Best sol]],Table2[[#This Row],[V-M]]),1,0)</f>
        <v>0</v>
      </c>
      <c r="AU1439" s="6">
        <f>IF(Table2[[#This Row],[R-M]]=MIN(Table2[[#This Row],[Best sol]],Table2[[#This Row],[V-M]]),1,0)</f>
        <v>0</v>
      </c>
      <c r="AV1439" s="6">
        <f>IF(Table2[[#This Row],[LCCZ-3F]]=MIN(Table2[[#This Row],[Best sol]],Table2[[#This Row],[V-M]]),1,0)</f>
        <v>0</v>
      </c>
      <c r="AW1439" s="6">
        <f>IF(Table2[[#This Row],[AY-M]]=MIN(Table2[[#This Row],[Best sol]],Table2[[#This Row],[V-M]]),1,0)</f>
        <v>0</v>
      </c>
      <c r="AX1439" s="6">
        <f>IF(Table2[[#This Row],[MKKZ-E]]=MIN(Table2[[#This Row],[Best sol]],Table2[[#This Row],[V-M]]),1,0)</f>
        <v>0</v>
      </c>
      <c r="AY1439" s="6">
        <f>IF(Table2[[#This Row],[V-M]]&lt;=Table2[[#This Row],[Best sol]],1,0)</f>
        <v>1</v>
      </c>
      <c r="AZ1439" s="6">
        <f>IF(Table2[[#This Row],[V-M]]&lt;Table2[[#This Row],[Best sol]],1,0)</f>
        <v>1</v>
      </c>
    </row>
    <row r="1440" spans="1:52" x14ac:dyDescent="0.35">
      <c r="A1440">
        <v>100</v>
      </c>
      <c r="B1440">
        <v>96</v>
      </c>
      <c r="C1440">
        <v>2</v>
      </c>
      <c r="D1440">
        <v>4</v>
      </c>
      <c r="E1440">
        <v>3231279</v>
      </c>
      <c r="F1440">
        <v>3231279</v>
      </c>
      <c r="G1440" t="s">
        <v>4</v>
      </c>
      <c r="H1440" t="s">
        <v>4</v>
      </c>
      <c r="I1440">
        <v>3229386</v>
      </c>
      <c r="J1440">
        <v>3230927</v>
      </c>
      <c r="K1440">
        <v>3229582</v>
      </c>
      <c r="L1440">
        <v>3229520</v>
      </c>
      <c r="M1440">
        <v>3229320</v>
      </c>
      <c r="N1440">
        <v>3229273</v>
      </c>
      <c r="O1440">
        <v>3229973</v>
      </c>
      <c r="Q1440" s="6">
        <v>3229086</v>
      </c>
      <c r="R1440" s="2">
        <v>3229800</v>
      </c>
      <c r="S1440">
        <f>MIN(Table2[[#This Row],[ACJ-ALNS-500]:[MKKZ-E]])</f>
        <v>3229086</v>
      </c>
      <c r="T1440">
        <f>MATCH(Table2[[#This Row],[Best sol]],Table2[[#This Row],[ACJ-ALNS-500]:[V-M]],0)</f>
        <v>13</v>
      </c>
      <c r="U1440" t="str">
        <f>INDEX(Table2[[#Headers],[ACJ-ALNS-500]:[V-M]],Table2[[#This Row],[Match]])</f>
        <v>MKKZ-E</v>
      </c>
      <c r="W1440" s="6">
        <f>IF(Table2[[#This Row],[V-M]]=Table2[[#This Row],[Best sol]],1,0)</f>
        <v>0</v>
      </c>
      <c r="Z1440" s="6">
        <f>100*((Table2[[#This Row],[ACJ-ALNS-500]]-Table2[[#This Row],[Best sol]])/Table2[[#This Row],[Best sol]])</f>
        <v>6.7913954598917456E-2</v>
      </c>
      <c r="AA1440" s="6">
        <f>100*((Table2[[#This Row],[ACJ-ALNS-1000]]-Table2[[#This Row],[Best sol]])/Table2[[#This Row],[Best sol]])</f>
        <v>6.7913954598917456E-2</v>
      </c>
      <c r="AB1440" s="6">
        <f>100*((Table2[[#This Row],[QWXFP-VNS]]-Table2[[#This Row],[Best sol]])/Table2[[#This Row],[Best sol]])</f>
        <v>2.7469073291947008E-2</v>
      </c>
      <c r="AC1440" s="6">
        <f>100*((Table2[[#This Row],[AADF-VRP]]-Table2[[#This Row],[Best sol]])/Table2[[#This Row],[Best sol]])</f>
        <v>9.2905546646945922E-3</v>
      </c>
      <c r="AD1440" s="6">
        <f>100*((Table2[[#This Row],[AADF-MTSP]]-Table2[[#This Row],[Best sol]])/Table2[[#This Row],[Best sol]])</f>
        <v>5.7013037125675813E-2</v>
      </c>
      <c r="AE1440" s="6">
        <f>100*((Table2[[#This Row],[SS-H]]-Table2[[#This Row],[Best sol]])/Table2[[#This Row],[Best sol]])</f>
        <v>1.5360383712295058E-2</v>
      </c>
      <c r="AF1440" s="6">
        <f>100*((Table2[[#This Row],[CCJ-DH]]-Table2[[#This Row],[Best sol]])/Table2[[#This Row],[Best sol]])</f>
        <v>1.3440335748258177E-2</v>
      </c>
      <c r="AG1440" s="6">
        <f>100*((Table2[[#This Row],[R-M]]-Table2[[#This Row],[Best sol]])/Table2[[#This Row],[Best sol]])</f>
        <v>-100</v>
      </c>
      <c r="AH1440" s="6">
        <f>100*((Table2[[#This Row],[LCCZ-3F]]-Table2[[#This Row],[Best sol]])/Table2[[#This Row],[Best sol]])</f>
        <v>5.7911124076596293E-3</v>
      </c>
      <c r="AI1440" s="6">
        <f>100*((Table2[[#This Row],[AY-M]]-Table2[[#This Row],[Best sol]])/Table2[[#This Row],[Best sol]])</f>
        <v>7.2466326384617811E-3</v>
      </c>
      <c r="AJ1440" s="6">
        <f>100*((Table2[[#This Row],[MKKZ-E]]-Table2[[#This Row],[Best sol]])/Table2[[#This Row],[Best sol]])</f>
        <v>0</v>
      </c>
      <c r="AK1440" s="6">
        <f>100*((Table2[[#This Row],[V-M]]-Table2[[#This Row],[Best sol]])/Table2[[#This Row],[Best sol]])</f>
        <v>2.2111520101973127E-2</v>
      </c>
      <c r="AM1440" s="6"/>
      <c r="AN1440" s="6">
        <f>IF(Table2[[#This Row],[ACJ-ALNS-500]]=MIN(Table2[[#This Row],[Best sol]],Table2[[#This Row],[V-M]]),1,0)</f>
        <v>0</v>
      </c>
      <c r="AO1440" s="6">
        <f>IF(Table2[[#This Row],[ACJ-ALNS-1000]]=MIN(Table2[[#This Row],[Best sol]],Table2[[#This Row],[V-M]]),1,0)</f>
        <v>0</v>
      </c>
      <c r="AP1440" s="6">
        <f>IF(Table2[[#This Row],[QWXFP-VNS]]=MIN(Table2[[#This Row],[Best sol]],Table2[[#This Row],[V-M]]),1,0)</f>
        <v>0</v>
      </c>
      <c r="AQ1440" s="6">
        <f>IF(Table2[[#This Row],[AADF-VRP]]=MIN(Table2[[#This Row],[Best sol]],Table2[[#This Row],[V-M]]),1,0)</f>
        <v>0</v>
      </c>
      <c r="AR1440" s="6">
        <f>IF(Table2[[#This Row],[AADF-MTSP]]=MIN(Table2[[#This Row],[Best sol]],Table2[[#This Row],[V-M]]),1,0)</f>
        <v>0</v>
      </c>
      <c r="AS1440" s="6">
        <f>IF(Table2[[#This Row],[SS-H]]=MIN(Table2[[#This Row],[Best sol]],Table2[[#This Row],[V-M]]),1,0)</f>
        <v>0</v>
      </c>
      <c r="AT1440" s="6">
        <f>IF(Table2[[#This Row],[CCJ-DH]]=MIN(Table2[[#This Row],[Best sol]],Table2[[#This Row],[V-M]]),1,0)</f>
        <v>0</v>
      </c>
      <c r="AU1440" s="6">
        <f>IF(Table2[[#This Row],[R-M]]=MIN(Table2[[#This Row],[Best sol]],Table2[[#This Row],[V-M]]),1,0)</f>
        <v>0</v>
      </c>
      <c r="AV1440" s="6">
        <f>IF(Table2[[#This Row],[LCCZ-3F]]=MIN(Table2[[#This Row],[Best sol]],Table2[[#This Row],[V-M]]),1,0)</f>
        <v>0</v>
      </c>
      <c r="AW1440" s="6">
        <f>IF(Table2[[#This Row],[AY-M]]=MIN(Table2[[#This Row],[Best sol]],Table2[[#This Row],[V-M]]),1,0)</f>
        <v>0</v>
      </c>
      <c r="AX1440" s="6">
        <f>IF(Table2[[#This Row],[MKKZ-E]]=MIN(Table2[[#This Row],[Best sol]],Table2[[#This Row],[V-M]]),1,0)</f>
        <v>1</v>
      </c>
      <c r="AY1440" s="6">
        <f>IF(Table2[[#This Row],[V-M]]&lt;=Table2[[#This Row],[Best sol]],1,0)</f>
        <v>0</v>
      </c>
      <c r="AZ1440" s="6">
        <f>IF(Table2[[#This Row],[V-M]]&lt;Table2[[#This Row],[Best sol]],1,0)</f>
        <v>0</v>
      </c>
    </row>
    <row r="1441" spans="1:52" x14ac:dyDescent="0.35">
      <c r="A1441">
        <v>100</v>
      </c>
      <c r="B1441">
        <v>96</v>
      </c>
      <c r="C1441">
        <v>3</v>
      </c>
      <c r="D1441">
        <v>4</v>
      </c>
      <c r="E1441">
        <v>3389265</v>
      </c>
      <c r="F1441">
        <v>3389265</v>
      </c>
      <c r="G1441" t="s">
        <v>4</v>
      </c>
      <c r="H1441" t="s">
        <v>4</v>
      </c>
      <c r="I1441">
        <v>3387657</v>
      </c>
      <c r="J1441">
        <v>3389197</v>
      </c>
      <c r="K1441">
        <v>3388252</v>
      </c>
      <c r="L1441">
        <v>3387820</v>
      </c>
      <c r="M1441">
        <v>3388066</v>
      </c>
      <c r="N1441">
        <v>3388303</v>
      </c>
      <c r="O1441">
        <v>3388309</v>
      </c>
      <c r="Q1441" s="6">
        <v>3387492</v>
      </c>
      <c r="R1441" s="2">
        <v>3386960</v>
      </c>
      <c r="S1441">
        <f>MIN(Table2[[#This Row],[ACJ-ALNS-500]:[MKKZ-E]])</f>
        <v>3387492</v>
      </c>
      <c r="T1441">
        <f>MATCH(Table2[[#This Row],[Best sol]],Table2[[#This Row],[ACJ-ALNS-500]:[V-M]],0)</f>
        <v>13</v>
      </c>
      <c r="U1441" t="str">
        <f>INDEX(Table2[[#Headers],[ACJ-ALNS-500]:[V-M]],Table2[[#This Row],[Match]])</f>
        <v>MKKZ-E</v>
      </c>
      <c r="W1441" s="6">
        <f>IF(Table2[[#This Row],[V-M]]=Table2[[#This Row],[Best sol]],1,0)</f>
        <v>0</v>
      </c>
      <c r="Z1441" s="6">
        <f>100*((Table2[[#This Row],[ACJ-ALNS-500]]-Table2[[#This Row],[Best sol]])/Table2[[#This Row],[Best sol]])</f>
        <v>5.2339607001285912E-2</v>
      </c>
      <c r="AA1441" s="6">
        <f>100*((Table2[[#This Row],[ACJ-ALNS-1000]]-Table2[[#This Row],[Best sol]])/Table2[[#This Row],[Best sol]])</f>
        <v>5.2339607001285912E-2</v>
      </c>
      <c r="AB1441" s="6">
        <f>100*((Table2[[#This Row],[QWXFP-VNS]]-Table2[[#This Row],[Best sol]])/Table2[[#This Row],[Best sol]])</f>
        <v>2.4118138138776415E-2</v>
      </c>
      <c r="AC1441" s="6">
        <f>100*((Table2[[#This Row],[AADF-VRP]]-Table2[[#This Row],[Best sol]])/Table2[[#This Row],[Best sol]])</f>
        <v>4.8708602116255915E-3</v>
      </c>
      <c r="AD1441" s="6">
        <f>100*((Table2[[#This Row],[AADF-MTSP]]-Table2[[#This Row],[Best sol]])/Table2[[#This Row],[Best sol]])</f>
        <v>5.0332222186797781E-2</v>
      </c>
      <c r="AE1441" s="6">
        <f>100*((Table2[[#This Row],[SS-H]]-Table2[[#This Row],[Best sol]])/Table2[[#This Row],[Best sol]])</f>
        <v>2.2435477338396667E-2</v>
      </c>
      <c r="AF1441" s="6">
        <f>100*((Table2[[#This Row],[CCJ-DH]]-Table2[[#This Row],[Best sol]])/Table2[[#This Row],[Best sol]])</f>
        <v>9.6826796934132986E-3</v>
      </c>
      <c r="AG1441" s="6">
        <f>100*((Table2[[#This Row],[R-M]]-Table2[[#This Row],[Best sol]])/Table2[[#This Row],[Best sol]])</f>
        <v>-100</v>
      </c>
      <c r="AH1441" s="6">
        <f>100*((Table2[[#This Row],[LCCZ-3F]]-Table2[[#This Row],[Best sol]])/Table2[[#This Row],[Best sol]])</f>
        <v>2.3941015949262758E-2</v>
      </c>
      <c r="AI1441" s="6">
        <f>100*((Table2[[#This Row],[AY-M]]-Table2[[#This Row],[Best sol]])/Table2[[#This Row],[Best sol]])</f>
        <v>1.6944689463473273E-2</v>
      </c>
      <c r="AJ1441" s="6">
        <f>100*((Table2[[#This Row],[MKKZ-E]]-Table2[[#This Row],[Best sol]])/Table2[[#This Row],[Best sol]])</f>
        <v>0</v>
      </c>
      <c r="AK1441" s="6">
        <f>100*((Table2[[#This Row],[V-M]]-Table2[[#This Row],[Best sol]])/Table2[[#This Row],[Best sol]])</f>
        <v>-1.5704834136877666E-2</v>
      </c>
      <c r="AM1441" s="6"/>
      <c r="AN1441" s="6">
        <f>IF(Table2[[#This Row],[ACJ-ALNS-500]]=MIN(Table2[[#This Row],[Best sol]],Table2[[#This Row],[V-M]]),1,0)</f>
        <v>0</v>
      </c>
      <c r="AO1441" s="6">
        <f>IF(Table2[[#This Row],[ACJ-ALNS-1000]]=MIN(Table2[[#This Row],[Best sol]],Table2[[#This Row],[V-M]]),1,0)</f>
        <v>0</v>
      </c>
      <c r="AP1441" s="6">
        <f>IF(Table2[[#This Row],[QWXFP-VNS]]=MIN(Table2[[#This Row],[Best sol]],Table2[[#This Row],[V-M]]),1,0)</f>
        <v>0</v>
      </c>
      <c r="AQ1441" s="6">
        <f>IF(Table2[[#This Row],[AADF-VRP]]=MIN(Table2[[#This Row],[Best sol]],Table2[[#This Row],[V-M]]),1,0)</f>
        <v>0</v>
      </c>
      <c r="AR1441" s="6">
        <f>IF(Table2[[#This Row],[AADF-MTSP]]=MIN(Table2[[#This Row],[Best sol]],Table2[[#This Row],[V-M]]),1,0)</f>
        <v>0</v>
      </c>
      <c r="AS1441" s="6">
        <f>IF(Table2[[#This Row],[SS-H]]=MIN(Table2[[#This Row],[Best sol]],Table2[[#This Row],[V-M]]),1,0)</f>
        <v>0</v>
      </c>
      <c r="AT1441" s="6">
        <f>IF(Table2[[#This Row],[CCJ-DH]]=MIN(Table2[[#This Row],[Best sol]],Table2[[#This Row],[V-M]]),1,0)</f>
        <v>0</v>
      </c>
      <c r="AU1441" s="6">
        <f>IF(Table2[[#This Row],[R-M]]=MIN(Table2[[#This Row],[Best sol]],Table2[[#This Row],[V-M]]),1,0)</f>
        <v>0</v>
      </c>
      <c r="AV1441" s="6">
        <f>IF(Table2[[#This Row],[LCCZ-3F]]=MIN(Table2[[#This Row],[Best sol]],Table2[[#This Row],[V-M]]),1,0)</f>
        <v>0</v>
      </c>
      <c r="AW1441" s="6">
        <f>IF(Table2[[#This Row],[AY-M]]=MIN(Table2[[#This Row],[Best sol]],Table2[[#This Row],[V-M]]),1,0)</f>
        <v>0</v>
      </c>
      <c r="AX1441" s="6">
        <f>IF(Table2[[#This Row],[MKKZ-E]]=MIN(Table2[[#This Row],[Best sol]],Table2[[#This Row],[V-M]]),1,0)</f>
        <v>0</v>
      </c>
      <c r="AY1441" s="6">
        <f>IF(Table2[[#This Row],[V-M]]&lt;=Table2[[#This Row],[Best sol]],1,0)</f>
        <v>1</v>
      </c>
      <c r="AZ1441" s="6">
        <f>IF(Table2[[#This Row],[V-M]]&lt;Table2[[#This Row],[Best sol]],1,0)</f>
        <v>1</v>
      </c>
    </row>
    <row r="1442" spans="1:52" x14ac:dyDescent="0.35">
      <c r="A1442">
        <v>100</v>
      </c>
      <c r="B1442">
        <v>96</v>
      </c>
      <c r="C1442">
        <v>4</v>
      </c>
      <c r="D1442">
        <v>4</v>
      </c>
      <c r="E1442">
        <v>3128204</v>
      </c>
      <c r="F1442">
        <v>3128204</v>
      </c>
      <c r="G1442" t="s">
        <v>4</v>
      </c>
      <c r="H1442" t="s">
        <v>4</v>
      </c>
      <c r="I1442">
        <v>3126968</v>
      </c>
      <c r="J1442">
        <v>3128623</v>
      </c>
      <c r="K1442">
        <v>3126829</v>
      </c>
      <c r="L1442">
        <v>3126910</v>
      </c>
      <c r="M1442">
        <v>3126900</v>
      </c>
      <c r="N1442">
        <v>3126605</v>
      </c>
      <c r="O1442">
        <v>3126847</v>
      </c>
      <c r="Q1442" s="6">
        <v>3126618</v>
      </c>
      <c r="R1442" s="2">
        <v>3126380</v>
      </c>
      <c r="S1442">
        <f>MIN(Table2[[#This Row],[ACJ-ALNS-500]:[MKKZ-E]])</f>
        <v>3126605</v>
      </c>
      <c r="T1442">
        <f>MATCH(Table2[[#This Row],[Best sol]],Table2[[#This Row],[ACJ-ALNS-500]:[V-M]],0)</f>
        <v>10</v>
      </c>
      <c r="U1442" t="str">
        <f>INDEX(Table2[[#Headers],[ACJ-ALNS-500]:[V-M]],Table2[[#This Row],[Match]])</f>
        <v>LCCZ-3F</v>
      </c>
      <c r="W1442" s="6">
        <f>IF(Table2[[#This Row],[V-M]]=Table2[[#This Row],[Best sol]],1,0)</f>
        <v>0</v>
      </c>
      <c r="Z1442" s="6">
        <f>100*((Table2[[#This Row],[ACJ-ALNS-500]]-Table2[[#This Row],[Best sol]])/Table2[[#This Row],[Best sol]])</f>
        <v>5.1141733605620153E-2</v>
      </c>
      <c r="AA1442" s="6">
        <f>100*((Table2[[#This Row],[ACJ-ALNS-1000]]-Table2[[#This Row],[Best sol]])/Table2[[#This Row],[Best sol]])</f>
        <v>5.1141733605620153E-2</v>
      </c>
      <c r="AB1442" s="6">
        <f>100*((Table2[[#This Row],[QWXFP-VNS]]-Table2[[#This Row],[Best sol]])/Table2[[#This Row],[Best sol]])</f>
        <v>7.7400247233021125E-3</v>
      </c>
      <c r="AC1442" s="6">
        <f>100*((Table2[[#This Row],[AADF-VRP]]-Table2[[#This Row],[Best sol]])/Table2[[#This Row],[Best sol]])</f>
        <v>1.1610037084953168E-2</v>
      </c>
      <c r="AD1442" s="6">
        <f>100*((Table2[[#This Row],[AADF-MTSP]]-Table2[[#This Row],[Best sol]])/Table2[[#This Row],[Best sol]])</f>
        <v>6.4542850791833306E-2</v>
      </c>
      <c r="AE1442" s="6">
        <f>100*((Table2[[#This Row],[SS-H]]-Table2[[#This Row],[Best sol]])/Table2[[#This Row],[Best sol]])</f>
        <v>7.1643204050399712E-3</v>
      </c>
      <c r="AF1442" s="6">
        <f>100*((Table2[[#This Row],[CCJ-DH]]-Table2[[#This Row],[Best sol]])/Table2[[#This Row],[Best sol]])</f>
        <v>9.754989837219603E-3</v>
      </c>
      <c r="AG1442" s="6">
        <f>100*((Table2[[#This Row],[R-M]]-Table2[[#This Row],[Best sol]])/Table2[[#This Row],[Best sol]])</f>
        <v>-100</v>
      </c>
      <c r="AH1442" s="6">
        <f>100*((Table2[[#This Row],[LCCZ-3F]]-Table2[[#This Row],[Best sol]])/Table2[[#This Row],[Best sol]])</f>
        <v>0</v>
      </c>
      <c r="AI1442" s="6">
        <f>100*((Table2[[#This Row],[AY-M]]-Table2[[#This Row],[Best sol]])/Table2[[#This Row],[Best sol]])</f>
        <v>9.4351541048517482E-3</v>
      </c>
      <c r="AJ1442" s="6">
        <f>100*((Table2[[#This Row],[MKKZ-E]]-Table2[[#This Row],[Best sol]])/Table2[[#This Row],[Best sol]])</f>
        <v>4.1578645207821261E-4</v>
      </c>
      <c r="AK1442" s="6">
        <f>100*((Table2[[#This Row],[V-M]]-Table2[[#This Row],[Best sol]])/Table2[[#This Row],[Best sol]])</f>
        <v>-7.1963039782767576E-3</v>
      </c>
      <c r="AM1442" s="6"/>
      <c r="AN1442" s="6">
        <f>IF(Table2[[#This Row],[ACJ-ALNS-500]]=MIN(Table2[[#This Row],[Best sol]],Table2[[#This Row],[V-M]]),1,0)</f>
        <v>0</v>
      </c>
      <c r="AO1442" s="6">
        <f>IF(Table2[[#This Row],[ACJ-ALNS-1000]]=MIN(Table2[[#This Row],[Best sol]],Table2[[#This Row],[V-M]]),1,0)</f>
        <v>0</v>
      </c>
      <c r="AP1442" s="6">
        <f>IF(Table2[[#This Row],[QWXFP-VNS]]=MIN(Table2[[#This Row],[Best sol]],Table2[[#This Row],[V-M]]),1,0)</f>
        <v>0</v>
      </c>
      <c r="AQ1442" s="6">
        <f>IF(Table2[[#This Row],[AADF-VRP]]=MIN(Table2[[#This Row],[Best sol]],Table2[[#This Row],[V-M]]),1,0)</f>
        <v>0</v>
      </c>
      <c r="AR1442" s="6">
        <f>IF(Table2[[#This Row],[AADF-MTSP]]=MIN(Table2[[#This Row],[Best sol]],Table2[[#This Row],[V-M]]),1,0)</f>
        <v>0</v>
      </c>
      <c r="AS1442" s="6">
        <f>IF(Table2[[#This Row],[SS-H]]=MIN(Table2[[#This Row],[Best sol]],Table2[[#This Row],[V-M]]),1,0)</f>
        <v>0</v>
      </c>
      <c r="AT1442" s="6">
        <f>IF(Table2[[#This Row],[CCJ-DH]]=MIN(Table2[[#This Row],[Best sol]],Table2[[#This Row],[V-M]]),1,0)</f>
        <v>0</v>
      </c>
      <c r="AU1442" s="6">
        <f>IF(Table2[[#This Row],[R-M]]=MIN(Table2[[#This Row],[Best sol]],Table2[[#This Row],[V-M]]),1,0)</f>
        <v>0</v>
      </c>
      <c r="AV1442" s="6">
        <f>IF(Table2[[#This Row],[LCCZ-3F]]=MIN(Table2[[#This Row],[Best sol]],Table2[[#This Row],[V-M]]),1,0)</f>
        <v>0</v>
      </c>
      <c r="AW1442" s="6">
        <f>IF(Table2[[#This Row],[AY-M]]=MIN(Table2[[#This Row],[Best sol]],Table2[[#This Row],[V-M]]),1,0)</f>
        <v>0</v>
      </c>
      <c r="AX1442" s="6">
        <f>IF(Table2[[#This Row],[MKKZ-E]]=MIN(Table2[[#This Row],[Best sol]],Table2[[#This Row],[V-M]]),1,0)</f>
        <v>0</v>
      </c>
      <c r="AY1442" s="6">
        <f>IF(Table2[[#This Row],[V-M]]&lt;=Table2[[#This Row],[Best sol]],1,0)</f>
        <v>1</v>
      </c>
      <c r="AZ1442" s="6">
        <f>IF(Table2[[#This Row],[V-M]]&lt;Table2[[#This Row],[Best sol]],1,0)</f>
        <v>1</v>
      </c>
    </row>
    <row r="1443" spans="1:52" x14ac:dyDescent="0.35">
      <c r="A1443">
        <v>100</v>
      </c>
      <c r="B1443">
        <v>96</v>
      </c>
      <c r="C1443">
        <v>5</v>
      </c>
      <c r="D1443">
        <v>4</v>
      </c>
      <c r="E1443">
        <v>3521444</v>
      </c>
      <c r="F1443">
        <v>3521444</v>
      </c>
      <c r="G1443" t="s">
        <v>4</v>
      </c>
      <c r="H1443" t="s">
        <v>4</v>
      </c>
      <c r="I1443">
        <v>3519952</v>
      </c>
      <c r="J1443">
        <v>3521825</v>
      </c>
      <c r="K1443">
        <v>3519495</v>
      </c>
      <c r="L1443">
        <v>3519660</v>
      </c>
      <c r="M1443">
        <v>3519634</v>
      </c>
      <c r="N1443">
        <v>3519330</v>
      </c>
      <c r="O1443">
        <v>3520687</v>
      </c>
      <c r="Q1443" s="6">
        <v>3519539</v>
      </c>
      <c r="R1443" s="2">
        <v>3520330</v>
      </c>
      <c r="S1443">
        <f>MIN(Table2[[#This Row],[ACJ-ALNS-500]:[MKKZ-E]])</f>
        <v>3519330</v>
      </c>
      <c r="T1443">
        <f>MATCH(Table2[[#This Row],[Best sol]],Table2[[#This Row],[ACJ-ALNS-500]:[V-M]],0)</f>
        <v>10</v>
      </c>
      <c r="U1443" t="str">
        <f>INDEX(Table2[[#Headers],[ACJ-ALNS-500]:[V-M]],Table2[[#This Row],[Match]])</f>
        <v>LCCZ-3F</v>
      </c>
      <c r="W1443" s="6">
        <f>IF(Table2[[#This Row],[V-M]]=Table2[[#This Row],[Best sol]],1,0)</f>
        <v>0</v>
      </c>
      <c r="Z1443" s="6">
        <f>100*((Table2[[#This Row],[ACJ-ALNS-500]]-Table2[[#This Row],[Best sol]])/Table2[[#This Row],[Best sol]])</f>
        <v>6.006825162744045E-2</v>
      </c>
      <c r="AA1443" s="6">
        <f>100*((Table2[[#This Row],[ACJ-ALNS-1000]]-Table2[[#This Row],[Best sol]])/Table2[[#This Row],[Best sol]])</f>
        <v>6.006825162744045E-2</v>
      </c>
      <c r="AB1443" s="6">
        <f>100*((Table2[[#This Row],[QWXFP-VNS]]-Table2[[#This Row],[Best sol]])/Table2[[#This Row],[Best sol]])</f>
        <v>3.8558475618938833E-2</v>
      </c>
      <c r="AC1443" s="6">
        <f>100*((Table2[[#This Row],[AADF-VRP]]-Table2[[#This Row],[Best sol]])/Table2[[#This Row],[Best sol]])</f>
        <v>1.7673818596153246E-2</v>
      </c>
      <c r="AD1443" s="6">
        <f>100*((Table2[[#This Row],[AADF-MTSP]]-Table2[[#This Row],[Best sol]])/Table2[[#This Row],[Best sol]])</f>
        <v>7.0894175880068092E-2</v>
      </c>
      <c r="AE1443" s="6">
        <f>100*((Table2[[#This Row],[SS-H]]-Table2[[#This Row],[Best sol]])/Table2[[#This Row],[Best sol]])</f>
        <v>4.6883923928702333E-3</v>
      </c>
      <c r="AF1443" s="6">
        <f>100*((Table2[[#This Row],[CCJ-DH]]-Table2[[#This Row],[Best sol]])/Table2[[#This Row],[Best sol]])</f>
        <v>9.3767847857404666E-3</v>
      </c>
      <c r="AG1443" s="6">
        <f>100*((Table2[[#This Row],[R-M]]-Table2[[#This Row],[Best sol]])/Table2[[#This Row],[Best sol]])</f>
        <v>-100</v>
      </c>
      <c r="AH1443" s="6">
        <f>100*((Table2[[#This Row],[LCCZ-3F]]-Table2[[#This Row],[Best sol]])/Table2[[#This Row],[Best sol]])</f>
        <v>0</v>
      </c>
      <c r="AI1443" s="6">
        <f>100*((Table2[[#This Row],[AY-M]]-Table2[[#This Row],[Best sol]])/Table2[[#This Row],[Best sol]])</f>
        <v>8.6380078026215227E-3</v>
      </c>
      <c r="AJ1443" s="6">
        <f>100*((Table2[[#This Row],[MKKZ-E]]-Table2[[#This Row],[Best sol]])/Table2[[#This Row],[Best sol]])</f>
        <v>5.9386303643022961E-3</v>
      </c>
      <c r="AK1443" s="6">
        <f>100*((Table2[[#This Row],[V-M]]-Table2[[#This Row],[Best sol]])/Table2[[#This Row],[Best sol]])</f>
        <v>2.8414499350728692E-2</v>
      </c>
      <c r="AM1443" s="6"/>
      <c r="AN1443" s="6">
        <f>IF(Table2[[#This Row],[ACJ-ALNS-500]]=MIN(Table2[[#This Row],[Best sol]],Table2[[#This Row],[V-M]]),1,0)</f>
        <v>0</v>
      </c>
      <c r="AO1443" s="6">
        <f>IF(Table2[[#This Row],[ACJ-ALNS-1000]]=MIN(Table2[[#This Row],[Best sol]],Table2[[#This Row],[V-M]]),1,0)</f>
        <v>0</v>
      </c>
      <c r="AP1443" s="6">
        <f>IF(Table2[[#This Row],[QWXFP-VNS]]=MIN(Table2[[#This Row],[Best sol]],Table2[[#This Row],[V-M]]),1,0)</f>
        <v>0</v>
      </c>
      <c r="AQ1443" s="6">
        <f>IF(Table2[[#This Row],[AADF-VRP]]=MIN(Table2[[#This Row],[Best sol]],Table2[[#This Row],[V-M]]),1,0)</f>
        <v>0</v>
      </c>
      <c r="AR1443" s="6">
        <f>IF(Table2[[#This Row],[AADF-MTSP]]=MIN(Table2[[#This Row],[Best sol]],Table2[[#This Row],[V-M]]),1,0)</f>
        <v>0</v>
      </c>
      <c r="AS1443" s="6">
        <f>IF(Table2[[#This Row],[SS-H]]=MIN(Table2[[#This Row],[Best sol]],Table2[[#This Row],[V-M]]),1,0)</f>
        <v>0</v>
      </c>
      <c r="AT1443" s="6">
        <f>IF(Table2[[#This Row],[CCJ-DH]]=MIN(Table2[[#This Row],[Best sol]],Table2[[#This Row],[V-M]]),1,0)</f>
        <v>0</v>
      </c>
      <c r="AU1443" s="6">
        <f>IF(Table2[[#This Row],[R-M]]=MIN(Table2[[#This Row],[Best sol]],Table2[[#This Row],[V-M]]),1,0)</f>
        <v>0</v>
      </c>
      <c r="AV1443" s="6">
        <f>IF(Table2[[#This Row],[LCCZ-3F]]=MIN(Table2[[#This Row],[Best sol]],Table2[[#This Row],[V-M]]),1,0)</f>
        <v>1</v>
      </c>
      <c r="AW1443" s="6">
        <f>IF(Table2[[#This Row],[AY-M]]=MIN(Table2[[#This Row],[Best sol]],Table2[[#This Row],[V-M]]),1,0)</f>
        <v>0</v>
      </c>
      <c r="AX1443" s="6">
        <f>IF(Table2[[#This Row],[MKKZ-E]]=MIN(Table2[[#This Row],[Best sol]],Table2[[#This Row],[V-M]]),1,0)</f>
        <v>0</v>
      </c>
      <c r="AY1443" s="6">
        <f>IF(Table2[[#This Row],[V-M]]&lt;=Table2[[#This Row],[Best sol]],1,0)</f>
        <v>0</v>
      </c>
      <c r="AZ1443" s="6">
        <f>IF(Table2[[#This Row],[V-M]]&lt;Table2[[#This Row],[Best sol]],1,0)</f>
        <v>0</v>
      </c>
    </row>
    <row r="1444" spans="1:52" x14ac:dyDescent="0.35">
      <c r="Q1444" s="5"/>
      <c r="S1444" s="7"/>
      <c r="T1444" s="7"/>
      <c r="U1444" s="7">
        <f>COUNTIF(Table2[Who],"V-M")</f>
        <v>0</v>
      </c>
      <c r="V1444" t="s">
        <v>47</v>
      </c>
      <c r="W1444">
        <f>SUM(W484:W1443)</f>
        <v>31</v>
      </c>
      <c r="Y1444" s="3"/>
      <c r="Z1444" s="3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</row>
    <row r="1445" spans="1:52" x14ac:dyDescent="0.35">
      <c r="Y1445" t="s">
        <v>37</v>
      </c>
      <c r="Z1445" s="8">
        <f>AVERAGE(Z484:Z603)</f>
        <v>1.3564679253331104</v>
      </c>
      <c r="AA1445" s="8">
        <f t="shared" ref="AA1445:AK1445" si="0">AVERAGE(AA484:AA603)</f>
        <v>1.3467231011506338</v>
      </c>
      <c r="AB1445" s="8">
        <f t="shared" si="0"/>
        <v>0.26191067477112201</v>
      </c>
      <c r="AC1445" s="8">
        <f t="shared" si="0"/>
        <v>0.38316832354266456</v>
      </c>
      <c r="AD1445" s="8">
        <f t="shared" si="0"/>
        <v>1.3029055186961975</v>
      </c>
      <c r="AE1445" s="8">
        <f t="shared" si="0"/>
        <v>0.2681442844843594</v>
      </c>
      <c r="AF1445" s="8">
        <f t="shared" si="0"/>
        <v>0.15775963508680577</v>
      </c>
      <c r="AG1445" s="8">
        <f>AVERAGE(AG484,AG489,AG494,AG499,AG504,AG509,AG514,AG519,AG524,AG529,AG534,AG539,AG544,AG549,AG554,AG559,AG564,AG569,AG574,AG579,AG584,AG589,AG594,AG599)</f>
        <v>0.31476291136581452</v>
      </c>
      <c r="AH1445" s="8">
        <f t="shared" si="0"/>
        <v>0.20923379296186292</v>
      </c>
      <c r="AI1445" s="8">
        <f t="shared" si="0"/>
        <v>0.18218300854490449</v>
      </c>
      <c r="AJ1445" s="8">
        <f t="shared" si="0"/>
        <v>1.7349923098122336E-2</v>
      </c>
      <c r="AK1445" s="8">
        <f t="shared" si="0"/>
        <v>4.3962903625203095E-2</v>
      </c>
      <c r="AL1445" s="6"/>
      <c r="AM1445" s="6"/>
      <c r="AN1445" s="6">
        <f>SUM(AN484:AN603)</f>
        <v>0</v>
      </c>
      <c r="AO1445" s="6">
        <f t="shared" ref="AO1445:AZ1445" si="1">SUM(AO484:AO603)</f>
        <v>0</v>
      </c>
      <c r="AP1445" s="6">
        <f t="shared" si="1"/>
        <v>0</v>
      </c>
      <c r="AQ1445" s="6">
        <f t="shared" si="1"/>
        <v>0</v>
      </c>
      <c r="AR1445" s="6">
        <f t="shared" si="1"/>
        <v>0</v>
      </c>
      <c r="AS1445" s="6">
        <f t="shared" si="1"/>
        <v>2</v>
      </c>
      <c r="AT1445" s="6">
        <f t="shared" si="1"/>
        <v>22</v>
      </c>
      <c r="AU1445" s="6">
        <f t="shared" si="1"/>
        <v>0</v>
      </c>
      <c r="AV1445" s="6">
        <f t="shared" si="1"/>
        <v>2</v>
      </c>
      <c r="AW1445" s="6">
        <f t="shared" si="1"/>
        <v>9</v>
      </c>
      <c r="AX1445" s="6">
        <f t="shared" si="1"/>
        <v>57</v>
      </c>
      <c r="AY1445" s="6">
        <f t="shared" si="1"/>
        <v>62</v>
      </c>
      <c r="AZ1445" s="6">
        <f t="shared" si="1"/>
        <v>41</v>
      </c>
    </row>
    <row r="1446" spans="1:52" x14ac:dyDescent="0.35">
      <c r="Y1446" t="s">
        <v>38</v>
      </c>
      <c r="Z1446" s="8">
        <f>AVERAGE(Z604:Z723)</f>
        <v>0.21847309220207106</v>
      </c>
      <c r="AA1446" s="8">
        <f t="shared" ref="AA1446:AK1446" si="2">AVERAGE(AA604:AA723)</f>
        <v>0.21758193318644264</v>
      </c>
      <c r="AB1446" s="8">
        <f t="shared" si="2"/>
        <v>8.1927078282958338E-2</v>
      </c>
      <c r="AC1446" s="8">
        <f t="shared" si="2"/>
        <v>9.8019317414107784E-2</v>
      </c>
      <c r="AD1446" s="8">
        <f t="shared" si="2"/>
        <v>0.14464870167905095</v>
      </c>
      <c r="AE1446" s="8">
        <f t="shared" si="2"/>
        <v>6.0423893105077543E-2</v>
      </c>
      <c r="AF1446" s="8">
        <f t="shared" si="2"/>
        <v>6.4339260873443285E-2</v>
      </c>
      <c r="AG1446" s="8">
        <f>AVERAGE(AG604,AG609,AG614,AG619,AG624,AG629,AG634,AG639,AG644,AG649,AG654,AG659,AG664,AG669,AG674,AG679,AG684,AG689,AG694,AG699,AG704,AG709,AG714,AG719,)</f>
        <v>4.8257420029677665E-2</v>
      </c>
      <c r="AH1446" s="8">
        <f t="shared" si="2"/>
        <v>5.4033019553626119E-2</v>
      </c>
      <c r="AI1446" s="8">
        <f t="shared" si="2"/>
        <v>6.0076656097191802E-2</v>
      </c>
      <c r="AJ1446" s="8">
        <f t="shared" si="2"/>
        <v>3.7257135700250035E-4</v>
      </c>
      <c r="AK1446" s="8">
        <f t="shared" si="2"/>
        <v>1.7243886800106301E-2</v>
      </c>
      <c r="AL1446" s="6"/>
      <c r="AM1446" s="6"/>
      <c r="AN1446" s="6">
        <f>SUM(AN604:AN723)</f>
        <v>0</v>
      </c>
      <c r="AO1446" s="6">
        <f t="shared" ref="AO1446:AZ1446" si="3">SUM(AO604:AO723)</f>
        <v>0</v>
      </c>
      <c r="AP1446" s="6">
        <f t="shared" si="3"/>
        <v>0</v>
      </c>
      <c r="AQ1446" s="6">
        <f t="shared" si="3"/>
        <v>0</v>
      </c>
      <c r="AR1446" s="6">
        <f t="shared" si="3"/>
        <v>0</v>
      </c>
      <c r="AS1446" s="6">
        <f t="shared" si="3"/>
        <v>0</v>
      </c>
      <c r="AT1446" s="6">
        <f t="shared" si="3"/>
        <v>1</v>
      </c>
      <c r="AU1446" s="6">
        <f t="shared" si="3"/>
        <v>0</v>
      </c>
      <c r="AV1446" s="6">
        <f t="shared" si="3"/>
        <v>2</v>
      </c>
      <c r="AW1446" s="6">
        <f t="shared" si="3"/>
        <v>0</v>
      </c>
      <c r="AX1446" s="6">
        <f t="shared" si="3"/>
        <v>99</v>
      </c>
      <c r="AY1446" s="6">
        <f t="shared" si="3"/>
        <v>18</v>
      </c>
      <c r="AZ1446" s="6">
        <f t="shared" si="3"/>
        <v>18</v>
      </c>
    </row>
    <row r="1447" spans="1:52" x14ac:dyDescent="0.35">
      <c r="Y1447" s="6" t="s">
        <v>39</v>
      </c>
      <c r="Z1447" s="8">
        <f>AVERAGE(Z724:Z843)</f>
        <v>4.6630523973311977</v>
      </c>
      <c r="AA1447" s="8">
        <f t="shared" ref="AA1447:AK1447" si="4">AVERAGE(AA724:AA843)</f>
        <v>4.4211363355365814</v>
      </c>
      <c r="AB1447" s="8">
        <f t="shared" si="4"/>
        <v>0.90162510924649375</v>
      </c>
      <c r="AC1447" s="8">
        <f t="shared" si="4"/>
        <v>1.8646142312456935</v>
      </c>
      <c r="AD1447" s="8">
        <f t="shared" si="4"/>
        <v>3.6090106421348671</v>
      </c>
      <c r="AE1447" s="8">
        <f t="shared" si="4"/>
        <v>0.94945150110725218</v>
      </c>
      <c r="AF1447" s="8">
        <f t="shared" si="4"/>
        <v>0.65849122057120113</v>
      </c>
      <c r="AG1447" s="8">
        <f>AVERAGE(AG724,AG729,AG734,AG739,AG744,AG749,AG754,AG759,AG764,AG769,AG774,AG779,AG784,AG789,AG794,AG799,AG804,AG809,AG814,AG819,AG824,AG829,AG834,AG839)</f>
        <v>0.75187249510867515</v>
      </c>
      <c r="AH1447" s="8">
        <f t="shared" si="4"/>
        <v>0.85744448054603239</v>
      </c>
      <c r="AI1447" s="8">
        <f t="shared" si="4"/>
        <v>0.81015454626722094</v>
      </c>
      <c r="AJ1447" s="8">
        <f t="shared" si="4"/>
        <v>9.5680344448071886E-2</v>
      </c>
      <c r="AK1447" s="8">
        <f t="shared" si="4"/>
        <v>0.18372851258133122</v>
      </c>
      <c r="AL1447" s="6"/>
      <c r="AM1447" s="6"/>
      <c r="AN1447" s="6">
        <f>SUM(AN724:AN843)</f>
        <v>0</v>
      </c>
      <c r="AO1447" s="6">
        <f t="shared" ref="AO1447:AZ1447" si="5">SUM(AO724:AO843)</f>
        <v>0</v>
      </c>
      <c r="AP1447" s="6">
        <f t="shared" si="5"/>
        <v>0</v>
      </c>
      <c r="AQ1447" s="6">
        <f t="shared" si="5"/>
        <v>0</v>
      </c>
      <c r="AR1447" s="6">
        <f t="shared" si="5"/>
        <v>0</v>
      </c>
      <c r="AS1447" s="6">
        <f t="shared" si="5"/>
        <v>2</v>
      </c>
      <c r="AT1447" s="6">
        <f t="shared" si="5"/>
        <v>7</v>
      </c>
      <c r="AU1447" s="6">
        <f t="shared" si="5"/>
        <v>1</v>
      </c>
      <c r="AV1447" s="6">
        <f t="shared" si="5"/>
        <v>0</v>
      </c>
      <c r="AW1447" s="6">
        <f t="shared" si="5"/>
        <v>3</v>
      </c>
      <c r="AX1447" s="6">
        <f t="shared" si="5"/>
        <v>61</v>
      </c>
      <c r="AY1447" s="6">
        <f t="shared" si="5"/>
        <v>57</v>
      </c>
      <c r="AZ1447" s="6">
        <f t="shared" si="5"/>
        <v>51</v>
      </c>
    </row>
    <row r="1448" spans="1:52" x14ac:dyDescent="0.35">
      <c r="Y1448" s="6" t="s">
        <v>40</v>
      </c>
      <c r="Z1448" s="8">
        <f>AVERAGE(Z844:Z963)</f>
        <v>0.3556638414574767</v>
      </c>
      <c r="AA1448" s="8">
        <f t="shared" ref="AA1448:AK1448" si="6">AVERAGE(AA844:AA963)</f>
        <v>0.34771607361476126</v>
      </c>
      <c r="AB1448" s="8">
        <f t="shared" si="6"/>
        <v>0.1349153864680214</v>
      </c>
      <c r="AC1448" s="8">
        <f t="shared" si="6"/>
        <v>0.25209493242918429</v>
      </c>
      <c r="AD1448" s="8">
        <f t="shared" si="6"/>
        <v>0.61719756198528641</v>
      </c>
      <c r="AE1448" s="8">
        <f t="shared" si="6"/>
        <v>0.21533151523506353</v>
      </c>
      <c r="AF1448" s="8">
        <f t="shared" si="6"/>
        <v>0.12690712456115785</v>
      </c>
      <c r="AG1448" s="8">
        <f>AVERAGE(AG844,AG849,AG854,AG859,AG864,AG869,AG874,AG879,AG884,AG889,AG894,AG899,AG904,AG909,AG914,AG919,AG924,AG929,AG934,AG939,AG944,AG949,AG954,AG959)</f>
        <v>0.14450212060305981</v>
      </c>
      <c r="AH1448" s="8">
        <f t="shared" si="6"/>
        <v>0.18101426223476208</v>
      </c>
      <c r="AI1448" s="8">
        <f t="shared" si="6"/>
        <v>0.16857537293063254</v>
      </c>
      <c r="AJ1448" s="8">
        <f t="shared" si="6"/>
        <v>6.3953373688024132E-2</v>
      </c>
      <c r="AK1448" s="8">
        <f t="shared" si="6"/>
        <v>-7.6859968268081788E-3</v>
      </c>
      <c r="AL1448" s="6"/>
      <c r="AM1448" s="6"/>
      <c r="AN1448" s="6">
        <f>SUM(AN844:AN963)</f>
        <v>0</v>
      </c>
      <c r="AO1448" s="6">
        <f t="shared" ref="AO1448:AZ1448" si="7">SUM(AO844:AO963)</f>
        <v>0</v>
      </c>
      <c r="AP1448" s="6">
        <f t="shared" si="7"/>
        <v>2</v>
      </c>
      <c r="AQ1448" s="6">
        <f t="shared" si="7"/>
        <v>0</v>
      </c>
      <c r="AR1448" s="6">
        <f t="shared" si="7"/>
        <v>1</v>
      </c>
      <c r="AS1448" s="6">
        <f t="shared" si="7"/>
        <v>0</v>
      </c>
      <c r="AT1448" s="6">
        <f t="shared" si="7"/>
        <v>4</v>
      </c>
      <c r="AU1448" s="6">
        <f t="shared" si="7"/>
        <v>1</v>
      </c>
      <c r="AV1448" s="6">
        <f t="shared" si="7"/>
        <v>0</v>
      </c>
      <c r="AW1448" s="6">
        <f t="shared" si="7"/>
        <v>4</v>
      </c>
      <c r="AX1448" s="6">
        <f t="shared" si="7"/>
        <v>69</v>
      </c>
      <c r="AY1448" s="6">
        <f t="shared" si="7"/>
        <v>43</v>
      </c>
      <c r="AZ1448" s="6">
        <f t="shared" si="7"/>
        <v>40</v>
      </c>
    </row>
    <row r="1449" spans="1:52" x14ac:dyDescent="0.35">
      <c r="Y1449" s="6" t="s">
        <v>41</v>
      </c>
      <c r="Z1449" s="8">
        <f>AVERAGE(Z964:Z1083)</f>
        <v>1.1056370123596451</v>
      </c>
      <c r="AA1449" s="8">
        <f t="shared" ref="AA1449:AK1449" si="8">AVERAGE(AA964:AA1083)</f>
        <v>1.0488613826564597</v>
      </c>
      <c r="AB1449" s="8">
        <f t="shared" si="8"/>
        <v>0.22698330713293915</v>
      </c>
      <c r="AC1449" s="8">
        <f t="shared" si="8"/>
        <v>0.27314698504676804</v>
      </c>
      <c r="AD1449" s="8">
        <f t="shared" si="8"/>
        <v>1.9153820902443814</v>
      </c>
      <c r="AE1449" s="8">
        <f t="shared" si="8"/>
        <v>0.12164025013285683</v>
      </c>
      <c r="AF1449" s="8">
        <f t="shared" si="8"/>
        <v>0.22992573192904872</v>
      </c>
      <c r="AG1449" s="8">
        <f>AVERAGE(AG964,AG969,AG974,AG979,AG984,AG989,AG994,AG999,AG1004,AG1009,AG1014,AG1019,AG1024,AG1029,AG1034,AG1039,AG1044,AG1049,AG1054,AG1059,AG1064,AG1069,AG1074,AG1079)</f>
        <v>0.13645912755047254</v>
      </c>
      <c r="AH1449" s="8">
        <f t="shared" si="8"/>
        <v>7.6698142228813895E-2</v>
      </c>
      <c r="AI1449" s="8">
        <f t="shared" si="8"/>
        <v>7.1651634521575219E-2</v>
      </c>
      <c r="AJ1449" s="8">
        <f t="shared" si="8"/>
        <v>0.18941616982934575</v>
      </c>
      <c r="AK1449" s="8">
        <f t="shared" si="8"/>
        <v>-4.8882728175667453E-2</v>
      </c>
      <c r="AL1449" s="6"/>
      <c r="AM1449" s="6"/>
      <c r="AN1449" s="6">
        <f>SUM(AN964:AN1083)</f>
        <v>0</v>
      </c>
      <c r="AO1449" s="6">
        <f t="shared" ref="AO1449:AZ1449" si="9">SUM(AO964:AO1083)</f>
        <v>0</v>
      </c>
      <c r="AP1449" s="6">
        <f t="shared" si="9"/>
        <v>0</v>
      </c>
      <c r="AQ1449" s="6">
        <f t="shared" si="9"/>
        <v>0</v>
      </c>
      <c r="AR1449" s="6">
        <f t="shared" si="9"/>
        <v>0</v>
      </c>
      <c r="AS1449" s="6">
        <f t="shared" si="9"/>
        <v>2</v>
      </c>
      <c r="AT1449" s="6">
        <f t="shared" si="9"/>
        <v>4</v>
      </c>
      <c r="AU1449" s="6">
        <f t="shared" si="9"/>
        <v>1</v>
      </c>
      <c r="AV1449" s="6">
        <f t="shared" si="9"/>
        <v>1</v>
      </c>
      <c r="AW1449" s="6">
        <f t="shared" si="9"/>
        <v>5</v>
      </c>
      <c r="AX1449" s="6">
        <f t="shared" si="9"/>
        <v>6</v>
      </c>
      <c r="AY1449" s="6">
        <f t="shared" si="9"/>
        <v>101</v>
      </c>
      <c r="AZ1449" s="6">
        <f t="shared" si="9"/>
        <v>101</v>
      </c>
    </row>
    <row r="1450" spans="1:52" x14ac:dyDescent="0.35">
      <c r="Y1450" s="6" t="s">
        <v>42</v>
      </c>
      <c r="Z1450" s="8">
        <f>AVERAGE(Z1084:Z1203)</f>
        <v>0.1670836262871459</v>
      </c>
      <c r="AA1450" s="8">
        <f t="shared" ref="AA1450:AK1450" si="10">AVERAGE(AA1084:AA1203)</f>
        <v>0.16222374621456595</v>
      </c>
      <c r="AB1450" s="8">
        <f t="shared" si="10"/>
        <v>8.2873523015299877E-2</v>
      </c>
      <c r="AC1450" s="8">
        <f t="shared" si="10"/>
        <v>5.9924355925548262E-2</v>
      </c>
      <c r="AD1450" s="8">
        <f t="shared" si="10"/>
        <v>0.14473747097569326</v>
      </c>
      <c r="AE1450" s="8">
        <f t="shared" si="10"/>
        <v>4.2775587988530213E-2</v>
      </c>
      <c r="AF1450" s="8">
        <f t="shared" si="10"/>
        <v>3.8592541330754813E-2</v>
      </c>
      <c r="AG1450" s="8">
        <f>AVERAGE(AG1084,AG1089,AG1094,AG1099,AG1104,AG1109,AG1114,AG1119,AG1124,AG1129,AG1134,AG1139,AG1144,AG1149,AG1154,AG1159,AG1164,AG1169,AG1174,AG1179,AG1184,AG1189,AG1194,AG1199)</f>
        <v>4.3463537961691313E-2</v>
      </c>
      <c r="AH1450" s="8">
        <f t="shared" si="10"/>
        <v>3.4416097167583322E-2</v>
      </c>
      <c r="AI1450" s="8">
        <f t="shared" si="10"/>
        <v>4.5345413013494297E-2</v>
      </c>
      <c r="AJ1450" s="8">
        <f t="shared" si="10"/>
        <v>9.4299057612992968E-4</v>
      </c>
      <c r="AK1450" s="8">
        <f t="shared" si="10"/>
        <v>1.0615432672241908E-3</v>
      </c>
      <c r="AL1450" s="6"/>
      <c r="AM1450" s="6"/>
      <c r="AN1450" s="6">
        <f>SUM(AN1084:AN1203)</f>
        <v>0</v>
      </c>
      <c r="AO1450" s="6">
        <f t="shared" ref="AO1450:AZ1450" si="11">SUM(AO1084:AO1203)</f>
        <v>0</v>
      </c>
      <c r="AP1450" s="6">
        <f t="shared" si="11"/>
        <v>0</v>
      </c>
      <c r="AQ1450" s="6">
        <f t="shared" si="11"/>
        <v>3</v>
      </c>
      <c r="AR1450" s="6">
        <f t="shared" si="11"/>
        <v>0</v>
      </c>
      <c r="AS1450" s="6">
        <f t="shared" si="11"/>
        <v>0</v>
      </c>
      <c r="AT1450" s="6">
        <f t="shared" si="11"/>
        <v>3</v>
      </c>
      <c r="AU1450" s="6">
        <f t="shared" si="11"/>
        <v>0</v>
      </c>
      <c r="AV1450" s="6">
        <f t="shared" si="11"/>
        <v>2</v>
      </c>
      <c r="AW1450" s="6">
        <f t="shared" si="11"/>
        <v>0</v>
      </c>
      <c r="AX1450" s="6">
        <f t="shared" si="11"/>
        <v>57</v>
      </c>
      <c r="AY1450" s="6">
        <f t="shared" si="11"/>
        <v>55</v>
      </c>
      <c r="AZ1450" s="6">
        <f t="shared" si="11"/>
        <v>55</v>
      </c>
    </row>
    <row r="1451" spans="1:52" x14ac:dyDescent="0.35">
      <c r="Y1451" s="6" t="s">
        <v>43</v>
      </c>
      <c r="Z1451" s="8">
        <f>AVERAGE(Z1204:Z1323)</f>
        <v>4.1704162227021024</v>
      </c>
      <c r="AA1451" s="8">
        <f t="shared" ref="AA1451:AK1451" si="12">AVERAGE(AA1204:AA1323)</f>
        <v>3.9852604126899798</v>
      </c>
      <c r="AB1451" s="8">
        <f t="shared" si="12"/>
        <v>0.6328704766724067</v>
      </c>
      <c r="AC1451" s="8">
        <f t="shared" si="12"/>
        <v>1.5562306756191717</v>
      </c>
      <c r="AD1451" s="8">
        <f t="shared" si="12"/>
        <v>4.1419146148071526</v>
      </c>
      <c r="AE1451" s="8">
        <f t="shared" si="12"/>
        <v>0.47388136129604269</v>
      </c>
      <c r="AF1451" s="8">
        <f t="shared" si="12"/>
        <v>1.3965222956308665</v>
      </c>
      <c r="AG1451" s="8">
        <f>AVERAGE(AG1204,AG1209,AG1214,AG1219,AG1224,AG1229,AG1234,AG1239,AG1244,AG1249,AG1254,AG1259,AG1264,AG1269,AG1274,AG1279,AG1284,AG1289,AG1294,AG1299,AG1304,AG1309,AG1314,AG1319)</f>
        <v>0.29131155751240007</v>
      </c>
      <c r="AH1451" s="8">
        <f t="shared" si="12"/>
        <v>0.48284522933185925</v>
      </c>
      <c r="AI1451" s="8">
        <f t="shared" si="12"/>
        <v>0.5640673097093345</v>
      </c>
      <c r="AJ1451" s="8">
        <f t="shared" si="12"/>
        <v>0.37956314801139812</v>
      </c>
      <c r="AK1451" s="8">
        <f t="shared" si="12"/>
        <v>-0.16829942244597154</v>
      </c>
      <c r="AL1451" s="6"/>
      <c r="AM1451" s="6"/>
      <c r="AN1451" s="6">
        <f>SUM(AN1204:AN1323)</f>
        <v>0</v>
      </c>
      <c r="AO1451" s="6">
        <f t="shared" ref="AO1451:AZ1451" si="13">SUM(AO1204:AO1323)</f>
        <v>0</v>
      </c>
      <c r="AP1451" s="6">
        <f t="shared" si="13"/>
        <v>0</v>
      </c>
      <c r="AQ1451" s="6">
        <f t="shared" si="13"/>
        <v>0</v>
      </c>
      <c r="AR1451" s="6">
        <f t="shared" si="13"/>
        <v>0</v>
      </c>
      <c r="AS1451" s="6">
        <f t="shared" si="13"/>
        <v>2</v>
      </c>
      <c r="AT1451" s="6">
        <f t="shared" si="13"/>
        <v>0</v>
      </c>
      <c r="AU1451" s="6">
        <f t="shared" si="13"/>
        <v>1</v>
      </c>
      <c r="AV1451" s="6">
        <f t="shared" si="13"/>
        <v>2</v>
      </c>
      <c r="AW1451" s="6">
        <f t="shared" si="13"/>
        <v>2</v>
      </c>
      <c r="AX1451" s="6">
        <f t="shared" si="13"/>
        <v>19</v>
      </c>
      <c r="AY1451" s="6">
        <f t="shared" si="13"/>
        <v>94</v>
      </c>
      <c r="AZ1451" s="6">
        <f t="shared" si="13"/>
        <v>94</v>
      </c>
    </row>
    <row r="1452" spans="1:52" x14ac:dyDescent="0.35">
      <c r="Y1452" s="6" t="s">
        <v>44</v>
      </c>
      <c r="Z1452" s="8">
        <f>AVERAGE(Z1324:Z1443)</f>
        <v>0.37164997001278344</v>
      </c>
      <c r="AA1452" s="8">
        <f t="shared" ref="AA1452:AK1452" si="14">AVERAGE(AA1324:AA1443)</f>
        <v>0.35375703206531423</v>
      </c>
      <c r="AB1452" s="8">
        <f t="shared" si="14"/>
        <v>0.10699170044657436</v>
      </c>
      <c r="AC1452" s="8">
        <f t="shared" si="14"/>
        <v>0.26994522474548227</v>
      </c>
      <c r="AD1452" s="8">
        <f t="shared" si="14"/>
        <v>0.72835568780099602</v>
      </c>
      <c r="AE1452" s="8">
        <f t="shared" si="14"/>
        <v>7.9008185421960905E-2</v>
      </c>
      <c r="AF1452" s="8">
        <f t="shared" si="14"/>
        <v>8.0886466800109774E-2</v>
      </c>
      <c r="AG1452" s="8">
        <f>AVERAGE(AG1324,AG1329,AG1334,AG1339,AG1344,AG1349,AG1354,AG1359,AG1364,AG1369,AG1374,AG1379,AG1384,AG1389,AG1394,AG1399,AG1404,AG1409,AG1414,AG1419,AG1424,AG1429,AG1434,AG1439)</f>
        <v>8.4166437864372445E-2</v>
      </c>
      <c r="AH1452" s="8">
        <f t="shared" si="14"/>
        <v>6.8043599021614012E-2</v>
      </c>
      <c r="AI1452" s="8">
        <f t="shared" si="14"/>
        <v>0.11073287140065081</v>
      </c>
      <c r="AJ1452" s="8">
        <f t="shared" si="14"/>
        <v>0.14775865507495556</v>
      </c>
      <c r="AK1452" s="8">
        <f t="shared" si="14"/>
        <v>-7.6586991644276306E-2</v>
      </c>
      <c r="AL1452" s="6"/>
      <c r="AM1452" s="6"/>
      <c r="AN1452" s="6">
        <f>SUM(AN1324:AN1443)</f>
        <v>0</v>
      </c>
      <c r="AO1452" s="6">
        <f t="shared" ref="AO1452:AZ1452" si="15">SUM(AO1324:AO1443)</f>
        <v>0</v>
      </c>
      <c r="AP1452" s="6">
        <f t="shared" si="15"/>
        <v>0</v>
      </c>
      <c r="AQ1452" s="6">
        <f t="shared" si="15"/>
        <v>1</v>
      </c>
      <c r="AR1452" s="6">
        <f t="shared" si="15"/>
        <v>0</v>
      </c>
      <c r="AS1452" s="6">
        <f t="shared" si="15"/>
        <v>0</v>
      </c>
      <c r="AT1452" s="6">
        <f t="shared" si="15"/>
        <v>6</v>
      </c>
      <c r="AU1452" s="6">
        <f t="shared" si="15"/>
        <v>0</v>
      </c>
      <c r="AV1452" s="6">
        <f t="shared" si="15"/>
        <v>3</v>
      </c>
      <c r="AW1452" s="6">
        <f t="shared" si="15"/>
        <v>0</v>
      </c>
      <c r="AX1452" s="6">
        <f t="shared" si="15"/>
        <v>29</v>
      </c>
      <c r="AY1452" s="6">
        <f t="shared" si="15"/>
        <v>82</v>
      </c>
      <c r="AZ1452" s="6">
        <f t="shared" si="15"/>
        <v>81</v>
      </c>
    </row>
    <row r="1454" spans="1:52" x14ac:dyDescent="0.35">
      <c r="Z1454" s="8">
        <f>AVERAGE(Z1445:Z1452)</f>
        <v>1.5510555109606914</v>
      </c>
      <c r="AA1454" s="8">
        <f t="shared" ref="AA1454:AK1454" si="16">AVERAGE(AA1445:AA1452)</f>
        <v>1.4854075021393423</v>
      </c>
      <c r="AB1454" s="8">
        <f t="shared" si="16"/>
        <v>0.30376215700447695</v>
      </c>
      <c r="AC1454" s="8">
        <f t="shared" si="16"/>
        <v>0.59464300574607754</v>
      </c>
      <c r="AD1454" s="8">
        <f t="shared" si="16"/>
        <v>1.5755190360404532</v>
      </c>
      <c r="AE1454" s="8">
        <f t="shared" si="16"/>
        <v>0.2763320723463929</v>
      </c>
      <c r="AF1454" s="8">
        <f t="shared" si="16"/>
        <v>0.34417803459792345</v>
      </c>
      <c r="AG1454" s="8">
        <f t="shared" si="16"/>
        <v>0.22684945099952045</v>
      </c>
      <c r="AH1454" s="8">
        <f t="shared" si="16"/>
        <v>0.24546607788076927</v>
      </c>
      <c r="AI1454" s="8">
        <f t="shared" si="16"/>
        <v>0.2515983515606256</v>
      </c>
      <c r="AJ1454" s="8">
        <f t="shared" si="16"/>
        <v>0.11187964701038129</v>
      </c>
      <c r="AK1454" s="8">
        <f t="shared" si="16"/>
        <v>-6.9322866023573317E-3</v>
      </c>
      <c r="AN1454" s="6">
        <f t="shared" ref="AN1454:AW1454" si="17">SUM(AN1445:AN1452)</f>
        <v>0</v>
      </c>
      <c r="AO1454" s="6">
        <f t="shared" si="17"/>
        <v>0</v>
      </c>
      <c r="AP1454" s="6">
        <f t="shared" si="17"/>
        <v>2</v>
      </c>
      <c r="AQ1454" s="6">
        <f t="shared" si="17"/>
        <v>4</v>
      </c>
      <c r="AR1454" s="6">
        <f t="shared" si="17"/>
        <v>1</v>
      </c>
      <c r="AS1454" s="6">
        <f t="shared" si="17"/>
        <v>8</v>
      </c>
      <c r="AT1454" s="6">
        <f t="shared" si="17"/>
        <v>47</v>
      </c>
      <c r="AU1454" s="6">
        <f t="shared" si="17"/>
        <v>4</v>
      </c>
      <c r="AV1454" s="6">
        <f t="shared" si="17"/>
        <v>12</v>
      </c>
      <c r="AW1454" s="6">
        <f t="shared" si="17"/>
        <v>23</v>
      </c>
      <c r="AX1454">
        <f>SUM(AX1445:AX1452)</f>
        <v>397</v>
      </c>
      <c r="AY1454">
        <f>SUM(AY1445:AY1452)</f>
        <v>512</v>
      </c>
      <c r="AZ1454" s="6">
        <f>SUM(AZ1445:AZ1452)</f>
        <v>481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938AC0C5F4C44595B2F22E29D20C3E" ma:contentTypeVersion="12" ma:contentTypeDescription="Create a new document." ma:contentTypeScope="" ma:versionID="59874a906e0034c94387a7e91742576a">
  <xsd:schema xmlns:xsd="http://www.w3.org/2001/XMLSchema" xmlns:xs="http://www.w3.org/2001/XMLSchema" xmlns:p="http://schemas.microsoft.com/office/2006/metadata/properties" xmlns:ns3="2537ba82-a407-469d-b4c8-6fa1ff0d8195" xmlns:ns4="9a3ee48e-b125-4a8c-a31c-d7f72a47cb73" targetNamespace="http://schemas.microsoft.com/office/2006/metadata/properties" ma:root="true" ma:fieldsID="44de903206ca539577600360a889d062" ns3:_="" ns4:_="">
    <xsd:import namespace="2537ba82-a407-469d-b4c8-6fa1ff0d8195"/>
    <xsd:import namespace="9a3ee48e-b125-4a8c-a31c-d7f72a47cb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7ba82-a407-469d-b4c8-6fa1ff0d81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ee48e-b125-4a8c-a31c-d7f72a47cb7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F2254E-E75C-4708-8BD3-BF3DFCB9A1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EA6E86-DD4D-453C-B85D-B5C80BD97C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37ba82-a407-469d-b4c8-6fa1ff0d8195"/>
    <ds:schemaRef ds:uri="9a3ee48e-b125-4a8c-a31c-d7f72a47cb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658343-288E-40B3-AFC4-D369F4EF759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a3ee48e-b125-4a8c-a31c-d7f72a47cb73"/>
    <ds:schemaRef ds:uri="http://purl.org/dc/terms/"/>
    <ds:schemaRef ds:uri="http://schemas.microsoft.com/office/infopath/2007/PartnerControls"/>
    <ds:schemaRef ds:uri="2537ba82-a407-469d-b4c8-6fa1ff0d819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PRP archetti</vt:lpstr>
    </vt:vector>
  </TitlesOfParts>
  <Company>Industrial Economics and Technology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Simen Tung Vadseth</dc:creator>
  <cp:lastModifiedBy>Simen Tung Vadseth</cp:lastModifiedBy>
  <dcterms:created xsi:type="dcterms:W3CDTF">2021-02-22T14:21:12Z</dcterms:created>
  <dcterms:modified xsi:type="dcterms:W3CDTF">2021-10-20T13:11:35Z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0x0101007F938AC0C5F4C44595B2F22E29D20C3E</vt:lpwstr>
  </property>
</Properties>
</file>